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Retail Sales Reports/2-25-2024/"/>
    </mc:Choice>
  </mc:AlternateContent>
  <xr:revisionPtr revIDLastSave="0" documentId="8_{F9B96620-B1DC-4063-85C9-AD3D8EF30423}" xr6:coauthVersionLast="47" xr6:coauthVersionMax="47" xr10:uidLastSave="{00000000-0000-0000-0000-000000000000}"/>
  <bookViews>
    <workbookView xWindow="-120" yWindow="-120" windowWidth="29040" windowHeight="1584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C" sheetId="45" r:id="rId23"/>
    <sheet name="TOTAL U.S. MULO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Alternatives'!$A$1:$Q$199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MULO'!$B$2:$Q$71,'TOTAL U.S. MULO'!$B$156:$Q$225</definedName>
    <definedName name="_xlnm.Print_Area" localSheetId="22">'TOTAL U.S. MULO+C'!$B$2:$Q$53,'TOTAL U.S. MULO+C'!$B$156:$Q$225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58" l="1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3" i="50"/>
  <c r="D212" i="50"/>
  <c r="D211" i="50"/>
  <c r="D209" i="50"/>
  <c r="D210" i="50"/>
  <c r="D208" i="50"/>
  <c r="D206" i="50"/>
  <c r="D207" i="50"/>
  <c r="D205" i="50"/>
  <c r="D204" i="50"/>
  <c r="D203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0" i="50"/>
  <c r="D191" i="50"/>
  <c r="D192" i="50"/>
  <c r="D193" i="50"/>
  <c r="D194" i="50"/>
  <c r="D195" i="50"/>
  <c r="D189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3" i="50"/>
  <c r="D114" i="50"/>
  <c r="D115" i="50"/>
  <c r="D116" i="50"/>
  <c r="D117" i="50"/>
  <c r="D118" i="50"/>
  <c r="D112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D136" i="50"/>
  <c r="D135" i="50"/>
  <c r="D134" i="50"/>
  <c r="D132" i="50"/>
  <c r="D133" i="50"/>
  <c r="D131" i="50"/>
  <c r="D129" i="50"/>
  <c r="D130" i="50"/>
  <c r="D128" i="50"/>
  <c r="D127" i="50"/>
  <c r="D126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59" i="50"/>
  <c r="D58" i="50"/>
  <c r="D57" i="50"/>
  <c r="D55" i="50"/>
  <c r="D56" i="50"/>
  <c r="D54" i="50"/>
  <c r="D52" i="50"/>
  <c r="D53" i="50"/>
  <c r="D51" i="50"/>
  <c r="D50" i="50"/>
  <c r="D49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2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D125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D48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16" i="50"/>
  <c r="D217" i="50"/>
  <c r="D218" i="50"/>
  <c r="D219" i="50"/>
  <c r="D220" i="50"/>
  <c r="D221" i="50"/>
  <c r="D222" i="50"/>
  <c r="D223" i="50"/>
  <c r="D224" i="50"/>
  <c r="D225" i="50"/>
  <c r="D215" i="50"/>
  <c r="D214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39" i="50"/>
  <c r="D140" i="50"/>
  <c r="D141" i="50"/>
  <c r="D142" i="50"/>
  <c r="D143" i="50"/>
  <c r="D144" i="50"/>
  <c r="D145" i="50"/>
  <c r="D146" i="50"/>
  <c r="D147" i="50"/>
  <c r="D148" i="50"/>
  <c r="D138" i="50"/>
  <c r="D137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62" i="50"/>
  <c r="D63" i="50"/>
  <c r="D64" i="50"/>
  <c r="D65" i="50"/>
  <c r="D66" i="50"/>
  <c r="D67" i="50"/>
  <c r="D68" i="50"/>
  <c r="D69" i="50"/>
  <c r="D70" i="50"/>
  <c r="D71" i="50"/>
  <c r="D61" i="50"/>
  <c r="D60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36" i="50"/>
  <c r="D37" i="50"/>
  <c r="D38" i="50"/>
  <c r="D39" i="50"/>
  <c r="D40" i="50"/>
  <c r="D41" i="50"/>
  <c r="D35" i="50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0" i="49"/>
  <c r="D191" i="49"/>
  <c r="D192" i="49"/>
  <c r="D193" i="49"/>
  <c r="D194" i="49"/>
  <c r="D195" i="49"/>
  <c r="D189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15" i="49"/>
  <c r="D216" i="49"/>
  <c r="D217" i="49"/>
  <c r="D218" i="49"/>
  <c r="D219" i="49"/>
  <c r="D220" i="49"/>
  <c r="D221" i="49"/>
  <c r="D222" i="49"/>
  <c r="D223" i="49"/>
  <c r="D224" i="49"/>
  <c r="D225" i="49"/>
  <c r="D214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6" i="49"/>
  <c r="D135" i="49"/>
  <c r="D134" i="49"/>
  <c r="D132" i="49"/>
  <c r="D133" i="49"/>
  <c r="D131" i="49"/>
  <c r="D129" i="49"/>
  <c r="D130" i="49"/>
  <c r="D128" i="49"/>
  <c r="D127" i="49"/>
  <c r="D12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38" i="49"/>
  <c r="D139" i="49"/>
  <c r="D140" i="49"/>
  <c r="D141" i="49"/>
  <c r="D142" i="49"/>
  <c r="D143" i="49"/>
  <c r="D144" i="49"/>
  <c r="D145" i="49"/>
  <c r="D146" i="49"/>
  <c r="D147" i="49"/>
  <c r="D148" i="49"/>
  <c r="D137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D125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3" i="49"/>
  <c r="D114" i="49"/>
  <c r="D115" i="49"/>
  <c r="D116" i="49"/>
  <c r="D117" i="49"/>
  <c r="D118" i="49"/>
  <c r="D112" i="49"/>
  <c r="Q48" i="49"/>
  <c r="Q49" i="49"/>
  <c r="Q50" i="49"/>
  <c r="Q51" i="49"/>
  <c r="Q52" i="49"/>
  <c r="Q53" i="49"/>
  <c r="Q54" i="49"/>
  <c r="Q55" i="49"/>
  <c r="Q56" i="49"/>
  <c r="Q57" i="49"/>
  <c r="Q58" i="49"/>
  <c r="Q59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61" i="49"/>
  <c r="D62" i="49"/>
  <c r="D63" i="49"/>
  <c r="D64" i="49"/>
  <c r="D65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36" i="49"/>
  <c r="D37" i="49"/>
  <c r="D38" i="49"/>
  <c r="D39" i="49"/>
  <c r="D40" i="49"/>
  <c r="D41" i="49"/>
  <c r="D35" i="49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3" i="48"/>
  <c r="D212" i="48"/>
  <c r="D211" i="48"/>
  <c r="D209" i="48"/>
  <c r="D210" i="48"/>
  <c r="D208" i="48"/>
  <c r="D206" i="48"/>
  <c r="D207" i="48"/>
  <c r="D205" i="48"/>
  <c r="D204" i="48"/>
  <c r="D20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15" i="48"/>
  <c r="D216" i="48"/>
  <c r="D217" i="48"/>
  <c r="D218" i="48"/>
  <c r="D219" i="48"/>
  <c r="D220" i="48"/>
  <c r="D221" i="48"/>
  <c r="D222" i="48"/>
  <c r="D223" i="48"/>
  <c r="D224" i="48"/>
  <c r="D225" i="48"/>
  <c r="D214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2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0" i="48"/>
  <c r="D191" i="48"/>
  <c r="D192" i="48"/>
  <c r="D193" i="48"/>
  <c r="D194" i="48"/>
  <c r="D195" i="48"/>
  <c r="D189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6" i="48"/>
  <c r="D135" i="48"/>
  <c r="D134" i="48"/>
  <c r="D132" i="48"/>
  <c r="D133" i="48"/>
  <c r="D131" i="48"/>
  <c r="D129" i="48"/>
  <c r="D130" i="48"/>
  <c r="D128" i="48"/>
  <c r="D127" i="48"/>
  <c r="D12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38" i="48"/>
  <c r="D139" i="48"/>
  <c r="D140" i="48"/>
  <c r="D141" i="48"/>
  <c r="D142" i="48"/>
  <c r="D143" i="48"/>
  <c r="D144" i="48"/>
  <c r="D145" i="48"/>
  <c r="D146" i="48"/>
  <c r="D147" i="48"/>
  <c r="D148" i="48"/>
  <c r="D137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D125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3" i="48"/>
  <c r="D114" i="48"/>
  <c r="D115" i="48"/>
  <c r="D116" i="48"/>
  <c r="D117" i="48"/>
  <c r="D118" i="48"/>
  <c r="D112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61" i="48"/>
  <c r="D62" i="48"/>
  <c r="D63" i="48"/>
  <c r="D64" i="48"/>
  <c r="D65" i="48"/>
  <c r="D66" i="48"/>
  <c r="D67" i="48"/>
  <c r="D68" i="48"/>
  <c r="D69" i="48"/>
  <c r="D70" i="48"/>
  <c r="D71" i="48"/>
  <c r="D60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36" i="48"/>
  <c r="D37" i="48"/>
  <c r="D38" i="48"/>
  <c r="D39" i="48"/>
  <c r="D40" i="48"/>
  <c r="D41" i="48"/>
  <c r="D35" i="48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15" i="47"/>
  <c r="D216" i="47"/>
  <c r="D217" i="47"/>
  <c r="D218" i="47"/>
  <c r="D219" i="47"/>
  <c r="D220" i="47"/>
  <c r="D221" i="47"/>
  <c r="D222" i="47"/>
  <c r="D223" i="47"/>
  <c r="D224" i="47"/>
  <c r="D225" i="47"/>
  <c r="D214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3" i="47"/>
  <c r="D212" i="47"/>
  <c r="D211" i="47"/>
  <c r="D209" i="47"/>
  <c r="D210" i="47"/>
  <c r="D208" i="47"/>
  <c r="D206" i="47"/>
  <c r="D207" i="47"/>
  <c r="D205" i="47"/>
  <c r="D204" i="47"/>
  <c r="D203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2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0" i="47"/>
  <c r="D191" i="47"/>
  <c r="D192" i="47"/>
  <c r="D193" i="47"/>
  <c r="D194" i="47"/>
  <c r="D195" i="47"/>
  <c r="D189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3" i="47"/>
  <c r="D114" i="47"/>
  <c r="D115" i="47"/>
  <c r="D116" i="47"/>
  <c r="D117" i="47"/>
  <c r="D118" i="47"/>
  <c r="D112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38" i="47"/>
  <c r="D139" i="47"/>
  <c r="D140" i="47"/>
  <c r="D141" i="47"/>
  <c r="D142" i="47"/>
  <c r="D143" i="47"/>
  <c r="D144" i="47"/>
  <c r="D145" i="47"/>
  <c r="D146" i="47"/>
  <c r="D147" i="47"/>
  <c r="D148" i="47"/>
  <c r="D137" i="47"/>
  <c r="D66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59" i="47"/>
  <c r="D58" i="47"/>
  <c r="D57" i="47"/>
  <c r="D55" i="47"/>
  <c r="D56" i="47"/>
  <c r="D54" i="47"/>
  <c r="D52" i="47"/>
  <c r="D53" i="47"/>
  <c r="D51" i="47"/>
  <c r="D50" i="47"/>
  <c r="D4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62" i="47"/>
  <c r="D63" i="47"/>
  <c r="D64" i="47"/>
  <c r="D65" i="47"/>
  <c r="D67" i="47"/>
  <c r="D68" i="47"/>
  <c r="D69" i="47"/>
  <c r="D70" i="47"/>
  <c r="D71" i="47"/>
  <c r="D61" i="47"/>
  <c r="D60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8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36" i="47"/>
  <c r="D37" i="47"/>
  <c r="D38" i="47"/>
  <c r="D39" i="47"/>
  <c r="D40" i="47"/>
  <c r="D41" i="47"/>
  <c r="D35" i="47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3" i="46"/>
  <c r="D212" i="46"/>
  <c r="D211" i="46"/>
  <c r="D209" i="46"/>
  <c r="D210" i="46"/>
  <c r="D208" i="46"/>
  <c r="D206" i="46"/>
  <c r="D207" i="46"/>
  <c r="D205" i="46"/>
  <c r="D204" i="46"/>
  <c r="D203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16" i="46"/>
  <c r="D217" i="46"/>
  <c r="D218" i="46"/>
  <c r="D219" i="46"/>
  <c r="D220" i="46"/>
  <c r="D221" i="46"/>
  <c r="D222" i="46"/>
  <c r="D223" i="46"/>
  <c r="D224" i="46"/>
  <c r="D225" i="46"/>
  <c r="D215" i="46"/>
  <c r="D214" i="46"/>
  <c r="D202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0" i="46"/>
  <c r="D191" i="46"/>
  <c r="D192" i="46"/>
  <c r="D193" i="46"/>
  <c r="D194" i="46"/>
  <c r="D195" i="46"/>
  <c r="D189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39" i="46"/>
  <c r="D140" i="46"/>
  <c r="D141" i="46"/>
  <c r="D142" i="46"/>
  <c r="D143" i="46"/>
  <c r="D144" i="46"/>
  <c r="D145" i="46"/>
  <c r="D146" i="46"/>
  <c r="D147" i="46"/>
  <c r="D148" i="46"/>
  <c r="D138" i="46"/>
  <c r="D137" i="46"/>
  <c r="Q125" i="46"/>
  <c r="Q126" i="46"/>
  <c r="Q127" i="46"/>
  <c r="Q128" i="46"/>
  <c r="Q129" i="46"/>
  <c r="Q130" i="46"/>
  <c r="Q131" i="46"/>
  <c r="Q132" i="46"/>
  <c r="Q133" i="46"/>
  <c r="Q134" i="46"/>
  <c r="Q135" i="46"/>
  <c r="Q136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3" i="46"/>
  <c r="D114" i="46"/>
  <c r="D115" i="46"/>
  <c r="D116" i="46"/>
  <c r="D117" i="46"/>
  <c r="D118" i="46"/>
  <c r="D112" i="46"/>
  <c r="E48" i="46" l="1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62" i="46"/>
  <c r="D63" i="46"/>
  <c r="D64" i="46"/>
  <c r="D65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19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2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5" i="45"/>
  <c r="M65" i="45"/>
  <c r="N65" i="45"/>
  <c r="O65" i="45"/>
  <c r="P65" i="45"/>
  <c r="Q65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5" i="45"/>
  <c r="E65" i="45"/>
  <c r="F65" i="45"/>
  <c r="G65" i="45"/>
  <c r="H65" i="45"/>
  <c r="I65" i="45"/>
  <c r="J65" i="45"/>
  <c r="K65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E214" i="46"/>
  <c r="Q137" i="46"/>
  <c r="P137" i="46"/>
  <c r="O137" i="46"/>
  <c r="N137" i="46"/>
  <c r="M137" i="46"/>
  <c r="L137" i="46"/>
  <c r="K137" i="46"/>
  <c r="J137" i="46"/>
  <c r="I137" i="46"/>
  <c r="H137" i="46"/>
  <c r="G137" i="46"/>
  <c r="F137" i="46"/>
  <c r="E137" i="46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1" i="50"/>
  <c r="D230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27" i="50"/>
  <c r="D228" i="50"/>
  <c r="D229" i="50"/>
  <c r="D226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4" i="50"/>
  <c r="D153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0" i="50"/>
  <c r="D151" i="50"/>
  <c r="D152" i="50"/>
  <c r="D149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7" i="50"/>
  <c r="D76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3" i="50"/>
  <c r="D74" i="50"/>
  <c r="D75" i="50"/>
  <c r="D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77" i="50"/>
  <c r="D178" i="50"/>
  <c r="D179" i="50"/>
  <c r="D180" i="50"/>
  <c r="D181" i="50"/>
  <c r="D182" i="50"/>
  <c r="D183" i="50"/>
  <c r="D176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0" i="50"/>
  <c r="D101" i="50"/>
  <c r="D102" i="50"/>
  <c r="D103" i="50"/>
  <c r="D104" i="50"/>
  <c r="D105" i="50"/>
  <c r="D106" i="50"/>
  <c r="D99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23" i="50"/>
  <c r="D24" i="50"/>
  <c r="D25" i="50"/>
  <c r="D26" i="50"/>
  <c r="D27" i="50"/>
  <c r="D28" i="50"/>
  <c r="D29" i="50"/>
  <c r="D22" i="50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77" i="49"/>
  <c r="D178" i="49"/>
  <c r="D179" i="49"/>
  <c r="D180" i="49"/>
  <c r="D181" i="49"/>
  <c r="D182" i="49"/>
  <c r="D183" i="49"/>
  <c r="D176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0" i="49"/>
  <c r="D101" i="49"/>
  <c r="D102" i="49"/>
  <c r="D103" i="49"/>
  <c r="D104" i="49"/>
  <c r="D105" i="49"/>
  <c r="D106" i="49"/>
  <c r="D99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23" i="49"/>
  <c r="D24" i="49"/>
  <c r="D25" i="49"/>
  <c r="D26" i="49"/>
  <c r="D27" i="49"/>
  <c r="D28" i="49"/>
  <c r="D29" i="49"/>
  <c r="D22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1" i="49"/>
  <c r="D230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27" i="49"/>
  <c r="D228" i="49"/>
  <c r="D229" i="49"/>
  <c r="D226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4" i="49"/>
  <c r="D153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0" i="49"/>
  <c r="D151" i="49"/>
  <c r="D152" i="49"/>
  <c r="D149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7" i="49"/>
  <c r="D76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3" i="49"/>
  <c r="D74" i="49"/>
  <c r="D75" i="49"/>
  <c r="D72" i="49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77" i="48"/>
  <c r="D178" i="48"/>
  <c r="D179" i="48"/>
  <c r="D180" i="48"/>
  <c r="D181" i="48"/>
  <c r="D182" i="48"/>
  <c r="D183" i="48"/>
  <c r="D176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0" i="48"/>
  <c r="D101" i="48"/>
  <c r="D102" i="48"/>
  <c r="D103" i="48"/>
  <c r="D104" i="48"/>
  <c r="D105" i="48"/>
  <c r="D106" i="48"/>
  <c r="D99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23" i="48"/>
  <c r="D24" i="48"/>
  <c r="D25" i="48"/>
  <c r="D26" i="48"/>
  <c r="D27" i="48"/>
  <c r="D28" i="48"/>
  <c r="D29" i="48"/>
  <c r="D22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1" i="48"/>
  <c r="D230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27" i="48"/>
  <c r="D228" i="48"/>
  <c r="D229" i="48"/>
  <c r="D226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4" i="48"/>
  <c r="D153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0" i="48"/>
  <c r="D151" i="48"/>
  <c r="D152" i="48"/>
  <c r="D149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7" i="48"/>
  <c r="D76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3" i="48"/>
  <c r="D74" i="48"/>
  <c r="D75" i="48"/>
  <c r="D72" i="48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1" i="47"/>
  <c r="D230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27" i="47"/>
  <c r="D228" i="47"/>
  <c r="D229" i="47"/>
  <c r="D226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4" i="47"/>
  <c r="D153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0" i="47"/>
  <c r="D151" i="47"/>
  <c r="D152" i="47"/>
  <c r="D149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7" i="47"/>
  <c r="D76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3" i="47"/>
  <c r="D74" i="47"/>
  <c r="D75" i="47"/>
  <c r="D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77" i="47"/>
  <c r="D178" i="47"/>
  <c r="D179" i="47"/>
  <c r="D180" i="47"/>
  <c r="D181" i="47"/>
  <c r="D182" i="47"/>
  <c r="D183" i="47"/>
  <c r="D176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0" i="47"/>
  <c r="D101" i="47"/>
  <c r="D102" i="47"/>
  <c r="D103" i="47"/>
  <c r="D104" i="47"/>
  <c r="D105" i="47"/>
  <c r="D106" i="47"/>
  <c r="D99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23" i="47"/>
  <c r="D24" i="47"/>
  <c r="D25" i="47"/>
  <c r="D26" i="47"/>
  <c r="D27" i="47"/>
  <c r="D28" i="47"/>
  <c r="D29" i="47"/>
  <c r="D22" i="47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1" i="46"/>
  <c r="D230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27" i="46"/>
  <c r="D228" i="46"/>
  <c r="D229" i="46"/>
  <c r="D22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77" i="46"/>
  <c r="D178" i="46"/>
  <c r="D179" i="46"/>
  <c r="D180" i="46"/>
  <c r="D181" i="46"/>
  <c r="D182" i="46"/>
  <c r="D183" i="46"/>
  <c r="D176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4" i="46"/>
  <c r="D153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0" i="46"/>
  <c r="D151" i="46"/>
  <c r="D152" i="46"/>
  <c r="D14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0" i="46"/>
  <c r="D101" i="46"/>
  <c r="D102" i="46"/>
  <c r="D103" i="46"/>
  <c r="D104" i="46"/>
  <c r="D105" i="46"/>
  <c r="D106" i="46"/>
  <c r="D99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7" i="46"/>
  <c r="D76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3" i="46"/>
  <c r="D74" i="46"/>
  <c r="D75" i="46"/>
  <c r="D7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65" i="50" l="1"/>
  <c r="I166" i="50"/>
  <c r="I167" i="50"/>
  <c r="I168" i="50"/>
  <c r="I169" i="50"/>
  <c r="I170" i="50"/>
  <c r="I171" i="50"/>
  <c r="I172" i="50"/>
  <c r="I173" i="50"/>
  <c r="I174" i="50"/>
  <c r="I175" i="50"/>
  <c r="I184" i="50"/>
  <c r="I185" i="50"/>
  <c r="I186" i="50"/>
  <c r="I187" i="50"/>
  <c r="I188" i="50"/>
  <c r="I196" i="50"/>
  <c r="I197" i="50"/>
  <c r="I198" i="50"/>
  <c r="I199" i="50"/>
  <c r="I200" i="50"/>
  <c r="I201" i="50"/>
  <c r="I88" i="50"/>
  <c r="I89" i="50"/>
  <c r="I90" i="50"/>
  <c r="I91" i="50"/>
  <c r="I92" i="50"/>
  <c r="I93" i="50"/>
  <c r="I94" i="50"/>
  <c r="I95" i="50"/>
  <c r="I96" i="50"/>
  <c r="I97" i="50"/>
  <c r="I98" i="50"/>
  <c r="I107" i="50"/>
  <c r="I108" i="50"/>
  <c r="I109" i="50"/>
  <c r="I110" i="50"/>
  <c r="I111" i="50"/>
  <c r="I119" i="50"/>
  <c r="I120" i="50"/>
  <c r="I121" i="50"/>
  <c r="I122" i="50"/>
  <c r="I123" i="50"/>
  <c r="I124" i="50"/>
  <c r="I11" i="50"/>
  <c r="I12" i="50"/>
  <c r="I13" i="50"/>
  <c r="I14" i="50"/>
  <c r="I15" i="50"/>
  <c r="I16" i="50"/>
  <c r="I17" i="50"/>
  <c r="I18" i="50"/>
  <c r="I19" i="50"/>
  <c r="I20" i="50"/>
  <c r="I21" i="50"/>
  <c r="I30" i="50"/>
  <c r="I31" i="50"/>
  <c r="I32" i="50"/>
  <c r="I33" i="50"/>
  <c r="I34" i="50"/>
  <c r="I42" i="50"/>
  <c r="I43" i="50"/>
  <c r="I44" i="50"/>
  <c r="I45" i="50"/>
  <c r="I46" i="50"/>
  <c r="I47" i="50"/>
  <c r="I165" i="49"/>
  <c r="I166" i="49"/>
  <c r="I167" i="49"/>
  <c r="I168" i="49"/>
  <c r="I169" i="49"/>
  <c r="I170" i="49"/>
  <c r="I171" i="49"/>
  <c r="I172" i="49"/>
  <c r="I173" i="49"/>
  <c r="I174" i="49"/>
  <c r="I175" i="49"/>
  <c r="I184" i="49"/>
  <c r="I185" i="49"/>
  <c r="I186" i="49"/>
  <c r="I187" i="49"/>
  <c r="I188" i="49"/>
  <c r="I196" i="49"/>
  <c r="I197" i="49"/>
  <c r="I198" i="49"/>
  <c r="I199" i="49"/>
  <c r="I200" i="49"/>
  <c r="I201" i="49"/>
  <c r="I88" i="49"/>
  <c r="I89" i="49"/>
  <c r="I90" i="49"/>
  <c r="I91" i="49"/>
  <c r="I92" i="49"/>
  <c r="I93" i="49"/>
  <c r="I94" i="49"/>
  <c r="I95" i="49"/>
  <c r="I96" i="49"/>
  <c r="I97" i="49"/>
  <c r="I98" i="49"/>
  <c r="I107" i="49"/>
  <c r="I108" i="49"/>
  <c r="I109" i="49"/>
  <c r="I110" i="49"/>
  <c r="I111" i="49"/>
  <c r="I119" i="49"/>
  <c r="I120" i="49"/>
  <c r="I121" i="49"/>
  <c r="I122" i="49"/>
  <c r="I123" i="49"/>
  <c r="I124" i="49"/>
  <c r="I11" i="49"/>
  <c r="I12" i="49"/>
  <c r="I13" i="49"/>
  <c r="I14" i="49"/>
  <c r="I15" i="49"/>
  <c r="I16" i="49"/>
  <c r="I17" i="49"/>
  <c r="I18" i="49"/>
  <c r="I19" i="49"/>
  <c r="I20" i="49"/>
  <c r="I21" i="49"/>
  <c r="I30" i="49"/>
  <c r="I31" i="49"/>
  <c r="I32" i="49"/>
  <c r="I33" i="49"/>
  <c r="I34" i="49"/>
  <c r="I42" i="49"/>
  <c r="I43" i="49"/>
  <c r="I44" i="49"/>
  <c r="I45" i="49"/>
  <c r="I46" i="49"/>
  <c r="I47" i="49"/>
  <c r="I165" i="48"/>
  <c r="I166" i="48"/>
  <c r="I167" i="48"/>
  <c r="I168" i="48"/>
  <c r="I169" i="48"/>
  <c r="I170" i="48"/>
  <c r="I171" i="48"/>
  <c r="I172" i="48"/>
  <c r="I173" i="48"/>
  <c r="I174" i="48"/>
  <c r="I175" i="48"/>
  <c r="I184" i="48"/>
  <c r="I185" i="48"/>
  <c r="I186" i="48"/>
  <c r="I187" i="48"/>
  <c r="I188" i="48"/>
  <c r="I196" i="48"/>
  <c r="I197" i="48"/>
  <c r="I198" i="48"/>
  <c r="I199" i="48"/>
  <c r="I200" i="48"/>
  <c r="I201" i="48"/>
  <c r="I88" i="48"/>
  <c r="I89" i="48"/>
  <c r="I90" i="48"/>
  <c r="I91" i="48"/>
  <c r="I92" i="48"/>
  <c r="I93" i="48"/>
  <c r="I94" i="48"/>
  <c r="I95" i="48"/>
  <c r="I96" i="48"/>
  <c r="I97" i="48"/>
  <c r="I98" i="48"/>
  <c r="I107" i="48"/>
  <c r="I108" i="48"/>
  <c r="I109" i="48"/>
  <c r="I110" i="48"/>
  <c r="I111" i="48"/>
  <c r="I119" i="48"/>
  <c r="I120" i="48"/>
  <c r="I121" i="48"/>
  <c r="I122" i="48"/>
  <c r="I123" i="48"/>
  <c r="I124" i="48"/>
  <c r="I11" i="48"/>
  <c r="I12" i="48"/>
  <c r="I13" i="48"/>
  <c r="I14" i="48"/>
  <c r="I15" i="48"/>
  <c r="I16" i="48"/>
  <c r="I17" i="48"/>
  <c r="I18" i="48"/>
  <c r="I19" i="48"/>
  <c r="I20" i="48"/>
  <c r="I21" i="48"/>
  <c r="I30" i="48"/>
  <c r="I31" i="48"/>
  <c r="I32" i="48"/>
  <c r="I33" i="48"/>
  <c r="I34" i="48"/>
  <c r="I42" i="48"/>
  <c r="I43" i="48"/>
  <c r="I44" i="48"/>
  <c r="I45" i="48"/>
  <c r="I46" i="48"/>
  <c r="I47" i="48"/>
  <c r="I165" i="47"/>
  <c r="I166" i="47"/>
  <c r="I167" i="47"/>
  <c r="I168" i="47"/>
  <c r="I169" i="47"/>
  <c r="I170" i="47"/>
  <c r="I171" i="47"/>
  <c r="I172" i="47"/>
  <c r="I173" i="47"/>
  <c r="I174" i="47"/>
  <c r="I175" i="47"/>
  <c r="I184" i="47"/>
  <c r="I185" i="47"/>
  <c r="I186" i="47"/>
  <c r="I187" i="47"/>
  <c r="I188" i="47"/>
  <c r="I196" i="47"/>
  <c r="I197" i="47"/>
  <c r="I198" i="47"/>
  <c r="I199" i="47"/>
  <c r="I200" i="47"/>
  <c r="I201" i="47"/>
  <c r="I88" i="47"/>
  <c r="I89" i="47"/>
  <c r="I90" i="47"/>
  <c r="I91" i="47"/>
  <c r="I92" i="47"/>
  <c r="I93" i="47"/>
  <c r="I94" i="47"/>
  <c r="I95" i="47"/>
  <c r="I96" i="47"/>
  <c r="I97" i="47"/>
  <c r="I98" i="47"/>
  <c r="I107" i="47"/>
  <c r="I108" i="47"/>
  <c r="I109" i="47"/>
  <c r="I110" i="47"/>
  <c r="I111" i="47"/>
  <c r="I119" i="47"/>
  <c r="I120" i="47"/>
  <c r="I121" i="47"/>
  <c r="I122" i="47"/>
  <c r="I123" i="47"/>
  <c r="I124" i="47"/>
  <c r="I11" i="47"/>
  <c r="I12" i="47"/>
  <c r="I13" i="47"/>
  <c r="I14" i="47"/>
  <c r="I15" i="47"/>
  <c r="I16" i="47"/>
  <c r="I17" i="47"/>
  <c r="I18" i="47"/>
  <c r="I19" i="47"/>
  <c r="I20" i="47"/>
  <c r="I21" i="47"/>
  <c r="I30" i="47"/>
  <c r="I31" i="47"/>
  <c r="I32" i="47"/>
  <c r="I33" i="47"/>
  <c r="I34" i="47"/>
  <c r="I42" i="47"/>
  <c r="I43" i="47"/>
  <c r="I44" i="47"/>
  <c r="I45" i="47"/>
  <c r="I46" i="47"/>
  <c r="I47" i="47"/>
  <c r="I165" i="46"/>
  <c r="I166" i="46"/>
  <c r="I167" i="46"/>
  <c r="I168" i="46"/>
  <c r="I169" i="46"/>
  <c r="I170" i="46"/>
  <c r="I171" i="46"/>
  <c r="I172" i="46"/>
  <c r="I173" i="46"/>
  <c r="I174" i="46"/>
  <c r="I175" i="46"/>
  <c r="I184" i="46"/>
  <c r="I185" i="46"/>
  <c r="I186" i="46"/>
  <c r="I187" i="46"/>
  <c r="I188" i="46"/>
  <c r="I196" i="46"/>
  <c r="I197" i="46"/>
  <c r="I198" i="46"/>
  <c r="I199" i="46"/>
  <c r="I200" i="46"/>
  <c r="I201" i="46"/>
  <c r="I121" i="46"/>
  <c r="I122" i="46"/>
  <c r="I123" i="46"/>
  <c r="I124" i="46"/>
  <c r="I107" i="46"/>
  <c r="I108" i="46"/>
  <c r="I88" i="46"/>
  <c r="I89" i="46"/>
  <c r="I90" i="46"/>
  <c r="I91" i="46"/>
  <c r="I92" i="46"/>
  <c r="I93" i="46"/>
  <c r="I94" i="46"/>
  <c r="I95" i="46"/>
  <c r="I11" i="46"/>
  <c r="I12" i="46"/>
  <c r="I13" i="46"/>
  <c r="I14" i="46"/>
  <c r="I15" i="46"/>
  <c r="I16" i="46"/>
  <c r="I17" i="46"/>
  <c r="I18" i="46"/>
  <c r="I19" i="46"/>
  <c r="I20" i="46"/>
  <c r="I21" i="46"/>
  <c r="I30" i="46"/>
  <c r="I31" i="46"/>
  <c r="I32" i="46"/>
  <c r="I33" i="46"/>
  <c r="I34" i="46"/>
  <c r="I42" i="46"/>
  <c r="I43" i="46"/>
  <c r="I44" i="46"/>
  <c r="I45" i="46"/>
  <c r="I46" i="46"/>
  <c r="I47" i="46"/>
  <c r="I198" i="45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96" i="45"/>
  <c r="I97" i="45"/>
  <c r="I98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E198" i="46"/>
  <c r="F198" i="46"/>
  <c r="G198" i="46"/>
  <c r="H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J201" i="46"/>
  <c r="K201" i="46"/>
  <c r="L201" i="46"/>
  <c r="M201" i="46"/>
  <c r="N201" i="46"/>
  <c r="O201" i="46"/>
  <c r="P201" i="46"/>
  <c r="Q201" i="46"/>
  <c r="D201" i="46"/>
  <c r="D199" i="46"/>
  <c r="E121" i="46"/>
  <c r="F121" i="46"/>
  <c r="G121" i="46"/>
  <c r="H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J124" i="46"/>
  <c r="K124" i="46"/>
  <c r="L124" i="46"/>
  <c r="M124" i="46"/>
  <c r="N124" i="46"/>
  <c r="O124" i="46"/>
  <c r="P124" i="46"/>
  <c r="Q124" i="46"/>
  <c r="D124" i="46"/>
  <c r="D122" i="46"/>
  <c r="E44" i="46"/>
  <c r="F44" i="46"/>
  <c r="G44" i="46"/>
  <c r="H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J47" i="46"/>
  <c r="K47" i="46"/>
  <c r="L47" i="46"/>
  <c r="M47" i="46"/>
  <c r="N47" i="46"/>
  <c r="O47" i="46"/>
  <c r="P47" i="46"/>
  <c r="Q47" i="46"/>
  <c r="D47" i="46"/>
  <c r="D45" i="46"/>
  <c r="E198" i="47"/>
  <c r="F198" i="47"/>
  <c r="G198" i="47"/>
  <c r="H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J201" i="47"/>
  <c r="K201" i="47"/>
  <c r="L201" i="47"/>
  <c r="M201" i="47"/>
  <c r="N201" i="47"/>
  <c r="O201" i="47"/>
  <c r="P201" i="47"/>
  <c r="Q201" i="47"/>
  <c r="D201" i="47"/>
  <c r="D199" i="47"/>
  <c r="E121" i="47"/>
  <c r="F121" i="47"/>
  <c r="G121" i="47"/>
  <c r="H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J124" i="47"/>
  <c r="K124" i="47"/>
  <c r="L124" i="47"/>
  <c r="M124" i="47"/>
  <c r="N124" i="47"/>
  <c r="O124" i="47"/>
  <c r="P124" i="47"/>
  <c r="Q124" i="47"/>
  <c r="D124" i="47"/>
  <c r="D122" i="47"/>
  <c r="E44" i="47"/>
  <c r="F44" i="47"/>
  <c r="G44" i="47"/>
  <c r="H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J47" i="47"/>
  <c r="K47" i="47"/>
  <c r="L47" i="47"/>
  <c r="M47" i="47"/>
  <c r="N47" i="47"/>
  <c r="O47" i="47"/>
  <c r="P47" i="47"/>
  <c r="Q47" i="47"/>
  <c r="D47" i="47"/>
  <c r="D45" i="47"/>
  <c r="E198" i="48"/>
  <c r="F198" i="48"/>
  <c r="G198" i="48"/>
  <c r="H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J201" i="48"/>
  <c r="K201" i="48"/>
  <c r="L201" i="48"/>
  <c r="M201" i="48"/>
  <c r="N201" i="48"/>
  <c r="O201" i="48"/>
  <c r="P201" i="48"/>
  <c r="Q201" i="48"/>
  <c r="D201" i="48"/>
  <c r="D199" i="48"/>
  <c r="E121" i="48"/>
  <c r="F121" i="48"/>
  <c r="G121" i="48"/>
  <c r="H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J124" i="48"/>
  <c r="K124" i="48"/>
  <c r="L124" i="48"/>
  <c r="M124" i="48"/>
  <c r="N124" i="48"/>
  <c r="O124" i="48"/>
  <c r="P124" i="48"/>
  <c r="Q124" i="48"/>
  <c r="D124" i="48"/>
  <c r="D122" i="48"/>
  <c r="E44" i="48"/>
  <c r="F44" i="48"/>
  <c r="G44" i="48"/>
  <c r="H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J47" i="48"/>
  <c r="K47" i="48"/>
  <c r="L47" i="48"/>
  <c r="M47" i="48"/>
  <c r="N47" i="48"/>
  <c r="O47" i="48"/>
  <c r="P47" i="48"/>
  <c r="Q47" i="48"/>
  <c r="D47" i="48"/>
  <c r="D45" i="48"/>
  <c r="E198" i="49"/>
  <c r="F198" i="49"/>
  <c r="G198" i="49"/>
  <c r="H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J201" i="49"/>
  <c r="K201" i="49"/>
  <c r="L201" i="49"/>
  <c r="M201" i="49"/>
  <c r="N201" i="49"/>
  <c r="O201" i="49"/>
  <c r="P201" i="49"/>
  <c r="Q201" i="49"/>
  <c r="D201" i="49"/>
  <c r="D199" i="49"/>
  <c r="E121" i="49"/>
  <c r="F121" i="49"/>
  <c r="G121" i="49"/>
  <c r="H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J124" i="49"/>
  <c r="K124" i="49"/>
  <c r="L124" i="49"/>
  <c r="M124" i="49"/>
  <c r="N124" i="49"/>
  <c r="O124" i="49"/>
  <c r="P124" i="49"/>
  <c r="Q124" i="49"/>
  <c r="D124" i="49"/>
  <c r="D122" i="49"/>
  <c r="E44" i="49"/>
  <c r="F44" i="49"/>
  <c r="G44" i="49"/>
  <c r="H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J47" i="49"/>
  <c r="K47" i="49"/>
  <c r="L47" i="49"/>
  <c r="M47" i="49"/>
  <c r="N47" i="49"/>
  <c r="O47" i="49"/>
  <c r="P47" i="49"/>
  <c r="Q47" i="49"/>
  <c r="D47" i="49"/>
  <c r="D45" i="49"/>
  <c r="E198" i="50"/>
  <c r="F198" i="50"/>
  <c r="G198" i="50"/>
  <c r="H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J201" i="50"/>
  <c r="K201" i="50"/>
  <c r="L201" i="50"/>
  <c r="M201" i="50"/>
  <c r="N201" i="50"/>
  <c r="O201" i="50"/>
  <c r="P201" i="50"/>
  <c r="Q201" i="50"/>
  <c r="D201" i="50"/>
  <c r="D199" i="50"/>
  <c r="E121" i="50"/>
  <c r="F121" i="50"/>
  <c r="G121" i="50"/>
  <c r="H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J124" i="50"/>
  <c r="K124" i="50"/>
  <c r="L124" i="50"/>
  <c r="M124" i="50"/>
  <c r="N124" i="50"/>
  <c r="O124" i="50"/>
  <c r="P124" i="50"/>
  <c r="Q124" i="50"/>
  <c r="D124" i="50"/>
  <c r="D122" i="50"/>
  <c r="E44" i="50"/>
  <c r="F44" i="50"/>
  <c r="G44" i="50"/>
  <c r="H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J47" i="50"/>
  <c r="K47" i="50"/>
  <c r="L47" i="50"/>
  <c r="M47" i="50"/>
  <c r="N47" i="50"/>
  <c r="O47" i="50"/>
  <c r="P47" i="50"/>
  <c r="Q47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E196" i="46"/>
  <c r="F196" i="46"/>
  <c r="G196" i="46"/>
  <c r="H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J197" i="46"/>
  <c r="K197" i="46"/>
  <c r="L197" i="46"/>
  <c r="M197" i="46"/>
  <c r="N197" i="46"/>
  <c r="O197" i="46"/>
  <c r="P197" i="46"/>
  <c r="Q197" i="46"/>
  <c r="D197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0" i="46"/>
  <c r="E42" i="46"/>
  <c r="F42" i="46"/>
  <c r="G42" i="46"/>
  <c r="H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J43" i="46"/>
  <c r="K43" i="46"/>
  <c r="L43" i="46"/>
  <c r="M43" i="46"/>
  <c r="N43" i="46"/>
  <c r="O43" i="46"/>
  <c r="P43" i="46"/>
  <c r="Q43" i="46"/>
  <c r="D43" i="46"/>
  <c r="E196" i="47"/>
  <c r="F196" i="47"/>
  <c r="G196" i="47"/>
  <c r="H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J197" i="47"/>
  <c r="K197" i="47"/>
  <c r="L197" i="47"/>
  <c r="M197" i="47"/>
  <c r="N197" i="47"/>
  <c r="O197" i="47"/>
  <c r="P197" i="47"/>
  <c r="Q197" i="47"/>
  <c r="D197" i="47"/>
  <c r="E119" i="47"/>
  <c r="F119" i="47"/>
  <c r="G119" i="47"/>
  <c r="H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J120" i="47"/>
  <c r="K120" i="47"/>
  <c r="L120" i="47"/>
  <c r="M120" i="47"/>
  <c r="N120" i="47"/>
  <c r="O120" i="47"/>
  <c r="P120" i="47"/>
  <c r="Q120" i="47"/>
  <c r="D120" i="47"/>
  <c r="E42" i="47"/>
  <c r="F42" i="47"/>
  <c r="G42" i="47"/>
  <c r="H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J43" i="47"/>
  <c r="K43" i="47"/>
  <c r="L43" i="47"/>
  <c r="M43" i="47"/>
  <c r="N43" i="47"/>
  <c r="O43" i="47"/>
  <c r="P43" i="47"/>
  <c r="Q43" i="47"/>
  <c r="D43" i="47"/>
  <c r="E196" i="48"/>
  <c r="F196" i="48"/>
  <c r="G196" i="48"/>
  <c r="H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J197" i="48"/>
  <c r="K197" i="48"/>
  <c r="L197" i="48"/>
  <c r="M197" i="48"/>
  <c r="N197" i="48"/>
  <c r="O197" i="48"/>
  <c r="P197" i="48"/>
  <c r="Q197" i="48"/>
  <c r="D197" i="48"/>
  <c r="E119" i="48"/>
  <c r="F119" i="48"/>
  <c r="G119" i="48"/>
  <c r="H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J120" i="48"/>
  <c r="K120" i="48"/>
  <c r="L120" i="48"/>
  <c r="M120" i="48"/>
  <c r="N120" i="48"/>
  <c r="O120" i="48"/>
  <c r="P120" i="48"/>
  <c r="Q120" i="48"/>
  <c r="D120" i="48"/>
  <c r="E42" i="48"/>
  <c r="F42" i="48"/>
  <c r="G42" i="48"/>
  <c r="H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J43" i="48"/>
  <c r="K43" i="48"/>
  <c r="L43" i="48"/>
  <c r="M43" i="48"/>
  <c r="N43" i="48"/>
  <c r="O43" i="48"/>
  <c r="P43" i="48"/>
  <c r="Q43" i="48"/>
  <c r="D43" i="48"/>
  <c r="E196" i="49"/>
  <c r="F196" i="49"/>
  <c r="G196" i="49"/>
  <c r="H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J197" i="49"/>
  <c r="K197" i="49"/>
  <c r="L197" i="49"/>
  <c r="M197" i="49"/>
  <c r="N197" i="49"/>
  <c r="O197" i="49"/>
  <c r="P197" i="49"/>
  <c r="Q197" i="49"/>
  <c r="D197" i="49"/>
  <c r="E119" i="49"/>
  <c r="F119" i="49"/>
  <c r="G119" i="49"/>
  <c r="H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J120" i="49"/>
  <c r="K120" i="49"/>
  <c r="L120" i="49"/>
  <c r="M120" i="49"/>
  <c r="N120" i="49"/>
  <c r="O120" i="49"/>
  <c r="P120" i="49"/>
  <c r="Q120" i="49"/>
  <c r="D120" i="49"/>
  <c r="E42" i="49"/>
  <c r="F42" i="49"/>
  <c r="G42" i="49"/>
  <c r="H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J43" i="49"/>
  <c r="K43" i="49"/>
  <c r="L43" i="49"/>
  <c r="M43" i="49"/>
  <c r="N43" i="49"/>
  <c r="O43" i="49"/>
  <c r="P43" i="49"/>
  <c r="Q43" i="49"/>
  <c r="D43" i="49"/>
  <c r="E196" i="50"/>
  <c r="F196" i="50"/>
  <c r="G196" i="50"/>
  <c r="H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J197" i="50"/>
  <c r="K197" i="50"/>
  <c r="L197" i="50"/>
  <c r="M197" i="50"/>
  <c r="N197" i="50"/>
  <c r="O197" i="50"/>
  <c r="P197" i="50"/>
  <c r="Q197" i="50"/>
  <c r="D197" i="50"/>
  <c r="E119" i="50"/>
  <c r="F119" i="50"/>
  <c r="G119" i="50"/>
  <c r="H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J120" i="50"/>
  <c r="K120" i="50"/>
  <c r="L120" i="50"/>
  <c r="M120" i="50"/>
  <c r="N120" i="50"/>
  <c r="O120" i="50"/>
  <c r="P120" i="50"/>
  <c r="Q120" i="50"/>
  <c r="D120" i="50"/>
  <c r="E42" i="50"/>
  <c r="F42" i="50"/>
  <c r="G42" i="50"/>
  <c r="H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J43" i="50"/>
  <c r="K43" i="50"/>
  <c r="L43" i="50"/>
  <c r="M43" i="50"/>
  <c r="N43" i="50"/>
  <c r="O43" i="50"/>
  <c r="P43" i="50"/>
  <c r="Q43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E186" i="50"/>
  <c r="F186" i="50"/>
  <c r="G186" i="50"/>
  <c r="H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J188" i="50"/>
  <c r="K188" i="50"/>
  <c r="L188" i="50"/>
  <c r="M188" i="50"/>
  <c r="N188" i="50"/>
  <c r="O188" i="50"/>
  <c r="P188" i="50"/>
  <c r="Q188" i="50"/>
  <c r="D187" i="50"/>
  <c r="D188" i="50"/>
  <c r="D186" i="50"/>
  <c r="E109" i="50"/>
  <c r="F109" i="50"/>
  <c r="G109" i="50"/>
  <c r="H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J111" i="50"/>
  <c r="K111" i="50"/>
  <c r="L111" i="50"/>
  <c r="M111" i="50"/>
  <c r="N111" i="50"/>
  <c r="O111" i="50"/>
  <c r="P111" i="50"/>
  <c r="Q111" i="50"/>
  <c r="D110" i="50"/>
  <c r="D111" i="50"/>
  <c r="D109" i="50"/>
  <c r="E32" i="50"/>
  <c r="F32" i="50"/>
  <c r="G32" i="50"/>
  <c r="H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J34" i="50"/>
  <c r="K34" i="50"/>
  <c r="L34" i="50"/>
  <c r="M34" i="50"/>
  <c r="N34" i="50"/>
  <c r="O34" i="50"/>
  <c r="P34" i="50"/>
  <c r="Q34" i="50"/>
  <c r="D33" i="50"/>
  <c r="D34" i="50"/>
  <c r="D32" i="50"/>
  <c r="E186" i="49"/>
  <c r="F186" i="49"/>
  <c r="G186" i="49"/>
  <c r="H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J188" i="49"/>
  <c r="K188" i="49"/>
  <c r="L188" i="49"/>
  <c r="M188" i="49"/>
  <c r="N188" i="49"/>
  <c r="O188" i="49"/>
  <c r="P188" i="49"/>
  <c r="Q188" i="49"/>
  <c r="D187" i="49"/>
  <c r="D188" i="49"/>
  <c r="D186" i="49"/>
  <c r="E109" i="49"/>
  <c r="F109" i="49"/>
  <c r="G109" i="49"/>
  <c r="H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J111" i="49"/>
  <c r="K111" i="49"/>
  <c r="L111" i="49"/>
  <c r="M111" i="49"/>
  <c r="N111" i="49"/>
  <c r="O111" i="49"/>
  <c r="P111" i="49"/>
  <c r="Q111" i="49"/>
  <c r="D110" i="49"/>
  <c r="D111" i="49"/>
  <c r="D109" i="49"/>
  <c r="E32" i="49"/>
  <c r="F32" i="49"/>
  <c r="G32" i="49"/>
  <c r="H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J34" i="49"/>
  <c r="K34" i="49"/>
  <c r="L34" i="49"/>
  <c r="M34" i="49"/>
  <c r="N34" i="49"/>
  <c r="O34" i="49"/>
  <c r="P34" i="49"/>
  <c r="Q34" i="49"/>
  <c r="D33" i="49"/>
  <c r="D34" i="49"/>
  <c r="D32" i="49"/>
  <c r="E186" i="48"/>
  <c r="F186" i="48"/>
  <c r="G186" i="48"/>
  <c r="H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J188" i="48"/>
  <c r="K188" i="48"/>
  <c r="L188" i="48"/>
  <c r="M188" i="48"/>
  <c r="N188" i="48"/>
  <c r="O188" i="48"/>
  <c r="P188" i="48"/>
  <c r="Q188" i="48"/>
  <c r="D187" i="48"/>
  <c r="D188" i="48"/>
  <c r="D186" i="48"/>
  <c r="E109" i="48"/>
  <c r="F109" i="48"/>
  <c r="G109" i="48"/>
  <c r="H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J111" i="48"/>
  <c r="K111" i="48"/>
  <c r="L111" i="48"/>
  <c r="M111" i="48"/>
  <c r="N111" i="48"/>
  <c r="O111" i="48"/>
  <c r="P111" i="48"/>
  <c r="Q111" i="48"/>
  <c r="D110" i="48"/>
  <c r="D111" i="48"/>
  <c r="D109" i="48"/>
  <c r="E32" i="48"/>
  <c r="F32" i="48"/>
  <c r="G32" i="48"/>
  <c r="H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J34" i="48"/>
  <c r="K34" i="48"/>
  <c r="L34" i="48"/>
  <c r="M34" i="48"/>
  <c r="N34" i="48"/>
  <c r="O34" i="48"/>
  <c r="P34" i="48"/>
  <c r="Q34" i="48"/>
  <c r="D33" i="48"/>
  <c r="D34" i="48"/>
  <c r="D32" i="48"/>
  <c r="E186" i="47"/>
  <c r="F186" i="47"/>
  <c r="G186" i="47"/>
  <c r="H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J188" i="47"/>
  <c r="K188" i="47"/>
  <c r="L188" i="47"/>
  <c r="M188" i="47"/>
  <c r="N188" i="47"/>
  <c r="O188" i="47"/>
  <c r="P188" i="47"/>
  <c r="Q188" i="47"/>
  <c r="D187" i="47"/>
  <c r="D188" i="47"/>
  <c r="D186" i="47"/>
  <c r="E109" i="47"/>
  <c r="F109" i="47"/>
  <c r="G109" i="47"/>
  <c r="H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J111" i="47"/>
  <c r="K111" i="47"/>
  <c r="L111" i="47"/>
  <c r="M111" i="47"/>
  <c r="N111" i="47"/>
  <c r="O111" i="47"/>
  <c r="P111" i="47"/>
  <c r="Q111" i="47"/>
  <c r="D110" i="47"/>
  <c r="D111" i="47"/>
  <c r="D109" i="47"/>
  <c r="E32" i="47"/>
  <c r="F32" i="47"/>
  <c r="G32" i="47"/>
  <c r="H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J34" i="47"/>
  <c r="K34" i="47"/>
  <c r="L34" i="47"/>
  <c r="M34" i="47"/>
  <c r="N34" i="47"/>
  <c r="O34" i="47"/>
  <c r="P34" i="47"/>
  <c r="Q34" i="47"/>
  <c r="D33" i="47"/>
  <c r="D34" i="47"/>
  <c r="D32" i="47"/>
  <c r="E186" i="46"/>
  <c r="F186" i="46"/>
  <c r="G186" i="46"/>
  <c r="H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J188" i="46"/>
  <c r="K188" i="46"/>
  <c r="L188" i="46"/>
  <c r="M188" i="46"/>
  <c r="N188" i="46"/>
  <c r="O188" i="46"/>
  <c r="P188" i="46"/>
  <c r="Q188" i="46"/>
  <c r="D187" i="46"/>
  <c r="D188" i="46"/>
  <c r="D186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1" i="46"/>
  <c r="D110" i="46"/>
  <c r="D109" i="46"/>
  <c r="E32" i="46"/>
  <c r="F32" i="46"/>
  <c r="G32" i="46"/>
  <c r="H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J34" i="46"/>
  <c r="K34" i="46"/>
  <c r="L34" i="46"/>
  <c r="M34" i="46"/>
  <c r="N34" i="46"/>
  <c r="O34" i="46"/>
  <c r="P34" i="46"/>
  <c r="Q34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E184" i="46"/>
  <c r="F184" i="46"/>
  <c r="G184" i="46"/>
  <c r="H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J185" i="46"/>
  <c r="K185" i="46"/>
  <c r="L185" i="46"/>
  <c r="M185" i="46"/>
  <c r="N185" i="46"/>
  <c r="O185" i="46"/>
  <c r="P185" i="46"/>
  <c r="Q185" i="46"/>
  <c r="D185" i="46"/>
  <c r="E107" i="46"/>
  <c r="F107" i="46"/>
  <c r="G107" i="46"/>
  <c r="H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J108" i="46"/>
  <c r="K108" i="46"/>
  <c r="L108" i="46"/>
  <c r="M108" i="46"/>
  <c r="N108" i="46"/>
  <c r="O108" i="46"/>
  <c r="P108" i="46"/>
  <c r="Q108" i="46"/>
  <c r="D108" i="46"/>
  <c r="E30" i="46"/>
  <c r="F30" i="46"/>
  <c r="G30" i="46"/>
  <c r="H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J31" i="46"/>
  <c r="K31" i="46"/>
  <c r="L31" i="46"/>
  <c r="M31" i="46"/>
  <c r="N31" i="46"/>
  <c r="O31" i="46"/>
  <c r="P31" i="46"/>
  <c r="Q31" i="46"/>
  <c r="D31" i="46"/>
  <c r="E184" i="47"/>
  <c r="F184" i="47"/>
  <c r="G184" i="47"/>
  <c r="H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J185" i="47"/>
  <c r="K185" i="47"/>
  <c r="L185" i="47"/>
  <c r="M185" i="47"/>
  <c r="N185" i="47"/>
  <c r="O185" i="47"/>
  <c r="P185" i="47"/>
  <c r="Q185" i="47"/>
  <c r="D185" i="47"/>
  <c r="E107" i="47"/>
  <c r="F107" i="47"/>
  <c r="G107" i="47"/>
  <c r="H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J108" i="47"/>
  <c r="K108" i="47"/>
  <c r="L108" i="47"/>
  <c r="M108" i="47"/>
  <c r="N108" i="47"/>
  <c r="O108" i="47"/>
  <c r="P108" i="47"/>
  <c r="Q108" i="47"/>
  <c r="D108" i="47"/>
  <c r="E30" i="47"/>
  <c r="F30" i="47"/>
  <c r="G30" i="47"/>
  <c r="H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J31" i="47"/>
  <c r="K31" i="47"/>
  <c r="L31" i="47"/>
  <c r="M31" i="47"/>
  <c r="N31" i="47"/>
  <c r="O31" i="47"/>
  <c r="P31" i="47"/>
  <c r="Q31" i="47"/>
  <c r="D31" i="47"/>
  <c r="E184" i="48"/>
  <c r="F184" i="48"/>
  <c r="G184" i="48"/>
  <c r="H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J185" i="48"/>
  <c r="K185" i="48"/>
  <c r="L185" i="48"/>
  <c r="M185" i="48"/>
  <c r="N185" i="48"/>
  <c r="O185" i="48"/>
  <c r="P185" i="48"/>
  <c r="Q185" i="48"/>
  <c r="D185" i="48"/>
  <c r="E107" i="48"/>
  <c r="F107" i="48"/>
  <c r="G107" i="48"/>
  <c r="H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J108" i="48"/>
  <c r="K108" i="48"/>
  <c r="L108" i="48"/>
  <c r="M108" i="48"/>
  <c r="N108" i="48"/>
  <c r="O108" i="48"/>
  <c r="P108" i="48"/>
  <c r="Q108" i="48"/>
  <c r="D108" i="48"/>
  <c r="E30" i="48"/>
  <c r="F30" i="48"/>
  <c r="G30" i="48"/>
  <c r="H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J31" i="48"/>
  <c r="K31" i="48"/>
  <c r="L31" i="48"/>
  <c r="M31" i="48"/>
  <c r="N31" i="48"/>
  <c r="O31" i="48"/>
  <c r="P31" i="48"/>
  <c r="Q31" i="48"/>
  <c r="D31" i="48"/>
  <c r="E184" i="49"/>
  <c r="F184" i="49"/>
  <c r="G184" i="49"/>
  <c r="H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J185" i="49"/>
  <c r="K185" i="49"/>
  <c r="L185" i="49"/>
  <c r="M185" i="49"/>
  <c r="N185" i="49"/>
  <c r="O185" i="49"/>
  <c r="P185" i="49"/>
  <c r="Q185" i="49"/>
  <c r="D185" i="49"/>
  <c r="E107" i="49"/>
  <c r="F107" i="49"/>
  <c r="G107" i="49"/>
  <c r="H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J108" i="49"/>
  <c r="K108" i="49"/>
  <c r="L108" i="49"/>
  <c r="M108" i="49"/>
  <c r="N108" i="49"/>
  <c r="O108" i="49"/>
  <c r="P108" i="49"/>
  <c r="Q108" i="49"/>
  <c r="D108" i="49"/>
  <c r="E30" i="49"/>
  <c r="F30" i="49"/>
  <c r="G30" i="49"/>
  <c r="H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J31" i="49"/>
  <c r="K31" i="49"/>
  <c r="L31" i="49"/>
  <c r="M31" i="49"/>
  <c r="N31" i="49"/>
  <c r="O31" i="49"/>
  <c r="P31" i="49"/>
  <c r="Q31" i="49"/>
  <c r="D31" i="49"/>
  <c r="D30" i="49"/>
  <c r="E184" i="50"/>
  <c r="F184" i="50"/>
  <c r="G184" i="50"/>
  <c r="H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J185" i="50"/>
  <c r="K185" i="50"/>
  <c r="L185" i="50"/>
  <c r="M185" i="50"/>
  <c r="N185" i="50"/>
  <c r="O185" i="50"/>
  <c r="P185" i="50"/>
  <c r="Q185" i="50"/>
  <c r="D185" i="50"/>
  <c r="E107" i="50"/>
  <c r="F107" i="50"/>
  <c r="G107" i="50"/>
  <c r="H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J108" i="50"/>
  <c r="K108" i="50"/>
  <c r="L108" i="50"/>
  <c r="M108" i="50"/>
  <c r="N108" i="50"/>
  <c r="O108" i="50"/>
  <c r="P108" i="50"/>
  <c r="Q108" i="50"/>
  <c r="D108" i="50"/>
  <c r="E30" i="50"/>
  <c r="F30" i="50"/>
  <c r="G30" i="50"/>
  <c r="H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J31" i="50"/>
  <c r="K31" i="50"/>
  <c r="L31" i="50"/>
  <c r="M31" i="50"/>
  <c r="N31" i="50"/>
  <c r="O31" i="50"/>
  <c r="P31" i="50"/>
  <c r="Q31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E165" i="50"/>
  <c r="F165" i="50"/>
  <c r="G165" i="50"/>
  <c r="H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J175" i="50"/>
  <c r="K175" i="50"/>
  <c r="L175" i="50"/>
  <c r="M175" i="50"/>
  <c r="N175" i="50"/>
  <c r="O175" i="50"/>
  <c r="P175" i="50"/>
  <c r="Q175" i="50"/>
  <c r="D174" i="50"/>
  <c r="D175" i="50"/>
  <c r="D166" i="50"/>
  <c r="D167" i="50"/>
  <c r="D168" i="50"/>
  <c r="D169" i="50"/>
  <c r="D170" i="50"/>
  <c r="D171" i="50"/>
  <c r="D172" i="50"/>
  <c r="D173" i="50"/>
  <c r="D165" i="50"/>
  <c r="E88" i="50"/>
  <c r="F88" i="50"/>
  <c r="G88" i="50"/>
  <c r="H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J98" i="50"/>
  <c r="K98" i="50"/>
  <c r="L98" i="50"/>
  <c r="M98" i="50"/>
  <c r="N98" i="50"/>
  <c r="O98" i="50"/>
  <c r="P98" i="50"/>
  <c r="Q98" i="50"/>
  <c r="D97" i="50"/>
  <c r="D98" i="50"/>
  <c r="D89" i="50"/>
  <c r="D90" i="50"/>
  <c r="D91" i="50"/>
  <c r="D92" i="50"/>
  <c r="D93" i="50"/>
  <c r="D94" i="50"/>
  <c r="D95" i="50"/>
  <c r="D96" i="50"/>
  <c r="D88" i="50"/>
  <c r="E11" i="50"/>
  <c r="F11" i="50"/>
  <c r="G11" i="50"/>
  <c r="H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J21" i="50"/>
  <c r="K21" i="50"/>
  <c r="L21" i="50"/>
  <c r="M21" i="50"/>
  <c r="N21" i="50"/>
  <c r="O21" i="50"/>
  <c r="P21" i="50"/>
  <c r="Q21" i="50"/>
  <c r="D20" i="50"/>
  <c r="D21" i="50"/>
  <c r="D12" i="50"/>
  <c r="D13" i="50"/>
  <c r="D14" i="50"/>
  <c r="D15" i="50"/>
  <c r="D16" i="50"/>
  <c r="D17" i="50"/>
  <c r="D18" i="50"/>
  <c r="D19" i="50"/>
  <c r="D11" i="50"/>
  <c r="E165" i="49"/>
  <c r="F165" i="49"/>
  <c r="G165" i="49"/>
  <c r="H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J175" i="49"/>
  <c r="K175" i="49"/>
  <c r="L175" i="49"/>
  <c r="M175" i="49"/>
  <c r="N175" i="49"/>
  <c r="O175" i="49"/>
  <c r="P175" i="49"/>
  <c r="Q175" i="49"/>
  <c r="D174" i="49"/>
  <c r="D175" i="49"/>
  <c r="D166" i="49"/>
  <c r="D167" i="49"/>
  <c r="D168" i="49"/>
  <c r="D169" i="49"/>
  <c r="D170" i="49"/>
  <c r="D171" i="49"/>
  <c r="D172" i="49"/>
  <c r="D173" i="49"/>
  <c r="D165" i="49"/>
  <c r="E88" i="49"/>
  <c r="F88" i="49"/>
  <c r="G88" i="49"/>
  <c r="H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J98" i="49"/>
  <c r="K98" i="49"/>
  <c r="L98" i="49"/>
  <c r="M98" i="49"/>
  <c r="N98" i="49"/>
  <c r="O98" i="49"/>
  <c r="P98" i="49"/>
  <c r="Q98" i="49"/>
  <c r="D97" i="49"/>
  <c r="D98" i="49"/>
  <c r="D89" i="49"/>
  <c r="D90" i="49"/>
  <c r="D91" i="49"/>
  <c r="D92" i="49"/>
  <c r="D93" i="49"/>
  <c r="D94" i="49"/>
  <c r="D95" i="49"/>
  <c r="D96" i="49"/>
  <c r="D88" i="49"/>
  <c r="E11" i="49"/>
  <c r="F11" i="49"/>
  <c r="G11" i="49"/>
  <c r="H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J21" i="49"/>
  <c r="K21" i="49"/>
  <c r="L21" i="49"/>
  <c r="M21" i="49"/>
  <c r="N21" i="49"/>
  <c r="O21" i="49"/>
  <c r="P21" i="49"/>
  <c r="Q21" i="49"/>
  <c r="D20" i="49"/>
  <c r="D21" i="49"/>
  <c r="D12" i="49"/>
  <c r="D13" i="49"/>
  <c r="D14" i="49"/>
  <c r="D15" i="49"/>
  <c r="D16" i="49"/>
  <c r="D17" i="49"/>
  <c r="D18" i="49"/>
  <c r="D19" i="49"/>
  <c r="D11" i="49"/>
  <c r="E165" i="48"/>
  <c r="F165" i="48"/>
  <c r="G165" i="48"/>
  <c r="H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J175" i="48"/>
  <c r="K175" i="48"/>
  <c r="L175" i="48"/>
  <c r="M175" i="48"/>
  <c r="N175" i="48"/>
  <c r="O175" i="48"/>
  <c r="P175" i="48"/>
  <c r="Q175" i="48"/>
  <c r="D166" i="48"/>
  <c r="D167" i="48"/>
  <c r="D168" i="48"/>
  <c r="D169" i="48"/>
  <c r="D170" i="48"/>
  <c r="D171" i="48"/>
  <c r="D172" i="48"/>
  <c r="D174" i="48"/>
  <c r="D175" i="48"/>
  <c r="D173" i="48"/>
  <c r="D165" i="48"/>
  <c r="E88" i="48"/>
  <c r="F88" i="48"/>
  <c r="G88" i="48"/>
  <c r="H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J98" i="48"/>
  <c r="K98" i="48"/>
  <c r="L98" i="48"/>
  <c r="M98" i="48"/>
  <c r="N98" i="48"/>
  <c r="O98" i="48"/>
  <c r="P98" i="48"/>
  <c r="Q98" i="48"/>
  <c r="D89" i="48"/>
  <c r="D90" i="48"/>
  <c r="D91" i="48"/>
  <c r="D92" i="48"/>
  <c r="D93" i="48"/>
  <c r="D94" i="48"/>
  <c r="D95" i="48"/>
  <c r="D98" i="48"/>
  <c r="D97" i="48"/>
  <c r="D96" i="48"/>
  <c r="D88" i="48"/>
  <c r="E11" i="48"/>
  <c r="F11" i="48"/>
  <c r="G11" i="48"/>
  <c r="H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J21" i="48"/>
  <c r="K21" i="48"/>
  <c r="L21" i="48"/>
  <c r="M21" i="48"/>
  <c r="N21" i="48"/>
  <c r="O21" i="48"/>
  <c r="P21" i="48"/>
  <c r="Q21" i="48"/>
  <c r="D20" i="48"/>
  <c r="D21" i="48"/>
  <c r="D11" i="48"/>
  <c r="E165" i="47"/>
  <c r="F165" i="47"/>
  <c r="G165" i="47"/>
  <c r="H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J175" i="47"/>
  <c r="K175" i="47"/>
  <c r="L175" i="47"/>
  <c r="M175" i="47"/>
  <c r="N175" i="47"/>
  <c r="O175" i="47"/>
  <c r="P175" i="47"/>
  <c r="Q175" i="47"/>
  <c r="D166" i="47"/>
  <c r="D167" i="47"/>
  <c r="D168" i="47"/>
  <c r="D169" i="47"/>
  <c r="D170" i="47"/>
  <c r="D171" i="47"/>
  <c r="D172" i="47"/>
  <c r="D174" i="47"/>
  <c r="D175" i="47"/>
  <c r="D173" i="47"/>
  <c r="D165" i="47"/>
  <c r="E88" i="47"/>
  <c r="F88" i="47"/>
  <c r="G88" i="47"/>
  <c r="H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J98" i="47"/>
  <c r="K98" i="47"/>
  <c r="L98" i="47"/>
  <c r="M98" i="47"/>
  <c r="N98" i="47"/>
  <c r="O98" i="47"/>
  <c r="P98" i="47"/>
  <c r="Q98" i="47"/>
  <c r="D97" i="47"/>
  <c r="D98" i="47"/>
  <c r="D89" i="47"/>
  <c r="D90" i="47"/>
  <c r="D91" i="47"/>
  <c r="D92" i="47"/>
  <c r="D93" i="47"/>
  <c r="D94" i="47"/>
  <c r="D95" i="47"/>
  <c r="D96" i="47"/>
  <c r="D88" i="47"/>
  <c r="E11" i="47"/>
  <c r="F11" i="47"/>
  <c r="G11" i="47"/>
  <c r="H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J21" i="47"/>
  <c r="K21" i="47"/>
  <c r="L21" i="47"/>
  <c r="M21" i="47"/>
  <c r="N21" i="47"/>
  <c r="O21" i="47"/>
  <c r="P21" i="47"/>
  <c r="Q21" i="47"/>
  <c r="D20" i="47"/>
  <c r="D21" i="47"/>
  <c r="D12" i="47"/>
  <c r="D13" i="47"/>
  <c r="D14" i="47"/>
  <c r="D15" i="47"/>
  <c r="D16" i="47"/>
  <c r="D17" i="47"/>
  <c r="D18" i="47"/>
  <c r="D19" i="47"/>
  <c r="D11" i="47"/>
  <c r="E165" i="46"/>
  <c r="F165" i="46"/>
  <c r="G165" i="46"/>
  <c r="H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J175" i="46"/>
  <c r="K175" i="46"/>
  <c r="L175" i="46"/>
  <c r="M175" i="46"/>
  <c r="N175" i="46"/>
  <c r="O175" i="46"/>
  <c r="P175" i="46"/>
  <c r="Q175" i="46"/>
  <c r="D174" i="46"/>
  <c r="D175" i="46"/>
  <c r="D166" i="46"/>
  <c r="D167" i="46"/>
  <c r="D168" i="46"/>
  <c r="D169" i="46"/>
  <c r="D170" i="46"/>
  <c r="D171" i="46"/>
  <c r="D172" i="46"/>
  <c r="D173" i="46"/>
  <c r="D165" i="46"/>
  <c r="E88" i="46"/>
  <c r="F88" i="46"/>
  <c r="G88" i="46"/>
  <c r="H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7" i="46"/>
  <c r="D98" i="46"/>
  <c r="D89" i="46"/>
  <c r="D90" i="46"/>
  <c r="D91" i="46"/>
  <c r="D92" i="46"/>
  <c r="D93" i="46"/>
  <c r="D94" i="46"/>
  <c r="D95" i="46"/>
  <c r="D96" i="46"/>
  <c r="D88" i="46"/>
  <c r="E11" i="46"/>
  <c r="F11" i="46"/>
  <c r="G11" i="46"/>
  <c r="H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J21" i="46"/>
  <c r="K21" i="46"/>
  <c r="L21" i="46"/>
  <c r="M21" i="46"/>
  <c r="N21" i="46"/>
  <c r="O21" i="46"/>
  <c r="P21" i="46"/>
  <c r="Q21" i="46"/>
  <c r="D20" i="46"/>
  <c r="D21" i="46"/>
  <c r="D12" i="46"/>
  <c r="D13" i="46"/>
  <c r="D14" i="46"/>
  <c r="D15" i="46"/>
  <c r="D16" i="46"/>
  <c r="D17" i="46"/>
  <c r="D18" i="46"/>
  <c r="D19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E96" i="45"/>
  <c r="F96" i="45"/>
  <c r="G96" i="45"/>
  <c r="H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J98" i="45"/>
  <c r="K98" i="45"/>
  <c r="L98" i="45"/>
  <c r="M98" i="45"/>
  <c r="N98" i="45"/>
  <c r="O98" i="45"/>
  <c r="P98" i="45"/>
  <c r="Q98" i="45"/>
  <c r="D97" i="45"/>
  <c r="D98" i="45"/>
  <c r="D89" i="45"/>
  <c r="D90" i="45"/>
  <c r="D91" i="45"/>
  <c r="D92" i="45"/>
  <c r="D93" i="45"/>
  <c r="D94" i="45"/>
  <c r="D95" i="45"/>
  <c r="D96" i="45"/>
  <c r="D88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D163" i="50"/>
  <c r="D164" i="50"/>
  <c r="D162" i="50"/>
  <c r="D161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6" i="50"/>
  <c r="D87" i="50"/>
  <c r="D85" i="50"/>
  <c r="D84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D9" i="50"/>
  <c r="D10" i="50"/>
  <c r="D8" i="50"/>
  <c r="D7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D163" i="49"/>
  <c r="D164" i="49"/>
  <c r="D162" i="49"/>
  <c r="D161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6" i="49"/>
  <c r="D87" i="49"/>
  <c r="D85" i="49"/>
  <c r="D84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9" i="49"/>
  <c r="D10" i="49"/>
  <c r="D8" i="49"/>
  <c r="D7" i="49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D163" i="48"/>
  <c r="D164" i="48"/>
  <c r="D162" i="48"/>
  <c r="D161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6" i="48"/>
  <c r="D87" i="48"/>
  <c r="D85" i="48"/>
  <c r="D84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9" i="48"/>
  <c r="D10" i="48"/>
  <c r="D8" i="48"/>
  <c r="D7" i="48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D163" i="47"/>
  <c r="D164" i="47"/>
  <c r="D162" i="47"/>
  <c r="D161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6" i="47"/>
  <c r="D87" i="47"/>
  <c r="D85" i="47"/>
  <c r="D84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9" i="47"/>
  <c r="D10" i="47"/>
  <c r="D8" i="47"/>
  <c r="D7" i="47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D163" i="46"/>
  <c r="D164" i="46"/>
  <c r="D162" i="46"/>
  <c r="D161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6" i="46"/>
  <c r="D87" i="46"/>
  <c r="D85" i="46"/>
  <c r="D84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9" i="46"/>
  <c r="D10" i="46"/>
  <c r="D8" i="46"/>
  <c r="D7" i="46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D163" i="45"/>
  <c r="D164" i="45"/>
  <c r="D162" i="45"/>
  <c r="D161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6" i="45"/>
  <c r="D87" i="45"/>
  <c r="D85" i="45"/>
  <c r="D84" i="45"/>
  <c r="E7" i="45" l="1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9" i="45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<sst xmlns="http://schemas.openxmlformats.org/spreadsheetml/2006/main" count="7729" uniqueCount="551">
  <si>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</si>
  <si>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</si>
  <si>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</si>
  <si>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</si>
  <si>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</si>
  <si>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</si>
  <si>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</si>
  <si>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</si>
  <si>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</si>
  <si>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</si>
  <si>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</si>
  <si>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</si>
  <si>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ADA MIDEAST - MULO</t>
  </si>
  <si>
    <t>MIDWEST DAIRY ASSOCIATION - MULO</t>
  </si>
  <si>
    <t>NEW ENGLAND DAIRY - MULO</t>
  </si>
  <si>
    <t>CMAB - MULO</t>
  </si>
  <si>
    <t>FLORIDA DAIRY FARMERS - MULO</t>
  </si>
  <si>
    <t>MAINE DAIRY PROMOTION BOARD - MULO</t>
  </si>
  <si>
    <t>OREGON DAIRY PRODUCERS - MULO</t>
  </si>
  <si>
    <t>UNITED DAIRY INDUSTRY OF MICHIGAN - MULO</t>
  </si>
  <si>
    <t>PRIVATE LABEL</t>
  </si>
  <si>
    <t>BRANDED</t>
  </si>
  <si>
    <t>TOTAL U.S. MULTI-OUTLET + CONVENIENCE</t>
  </si>
  <si>
    <t>TOTAL U.S. MULTI-OUTLET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</si>
  <si>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</si>
  <si>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</si>
  <si>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</si>
  <si>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</si>
  <si>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</si>
  <si>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</si>
  <si>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</si>
  <si>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</si>
  <si>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</si>
  <si>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</si>
  <si>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</si>
  <si>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</si>
  <si>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</si>
  <si>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</si>
  <si>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</si>
  <si>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</si>
  <si>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</si>
  <si>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</si>
  <si>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</si>
  <si>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</si>
  <si>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</si>
  <si>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</si>
  <si>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</si>
  <si>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</si>
  <si>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</si>
  <si>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</si>
  <si>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</si>
  <si>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</si>
  <si>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</si>
  <si>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GREAT LAKES REGION - MULTI OUTLET</t>
  </si>
  <si>
    <t>NORTHEAST REGION - MULTI OUTLET</t>
  </si>
  <si>
    <t>SOUTH CENTRAL REGION - MULTI OUTLET</t>
  </si>
  <si>
    <t>SOUTHEAST REGION - MULTI OUTLET</t>
  </si>
  <si>
    <t>PLAINS REGION - MULTI OUTLET</t>
  </si>
  <si>
    <t>CALIFORNIA REGION - MULTI OUTLET</t>
  </si>
  <si>
    <t>MID-SOUTH REGION - MULTI OUTLET</t>
  </si>
  <si>
    <t>WEST REGION - MULTI OUTLET</t>
  </si>
  <si>
    <t>ADA MIDEAST</t>
  </si>
  <si>
    <t>DAIRYMAX</t>
  </si>
  <si>
    <t>MIDWEST DAIRY ASSOCIATION</t>
  </si>
  <si>
    <t>ALL OTHER</t>
  </si>
  <si>
    <t>TOTAL U.S. MULO+C</t>
  </si>
  <si>
    <t>TOTAL U.S. MULO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</si>
  <si>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</si>
  <si>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</si>
  <si>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</si>
  <si>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</si>
  <si>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</si>
  <si>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</si>
  <si>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</si>
  <si>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</si>
  <si>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</si>
  <si>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</si>
  <si>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</si>
  <si>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</si>
  <si>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</si>
  <si>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</si>
  <si>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</si>
  <si>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</si>
  <si>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</si>
  <si>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</si>
  <si>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</si>
  <si>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</si>
  <si>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</si>
  <si>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</si>
  <si>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</si>
  <si>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</si>
  <si>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</si>
  <si>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</si>
  <si>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</si>
  <si>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</si>
  <si>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</si>
  <si>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</si>
  <si>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</si>
  <si>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  Idaho - Multi Outlet</t>
  </si>
  <si>
    <t>Chicago, IL - Multi Outlet</t>
  </si>
  <si>
    <t>Cleveland, OH - Multi Outlet</t>
  </si>
  <si>
    <t>Detroit, MI - Multi Outlet</t>
  </si>
  <si>
    <t>Grand Rapids, MI - Multi Outlet</t>
  </si>
  <si>
    <t>Green Bay, WI - Multi Outlet</t>
  </si>
  <si>
    <t>Indianapolis, IN - Multi Outlet</t>
  </si>
  <si>
    <t>Milwaukee, WI - Multi Outlet</t>
  </si>
  <si>
    <t>Peoria/Springfield, IL - Multi Outlet</t>
  </si>
  <si>
    <t>Toledo, OH - Multi Outlet</t>
  </si>
  <si>
    <t>Dallas/Ft. Worth, TX - Multi Outlet</t>
  </si>
  <si>
    <t>Houston, TX - Multi Outlet</t>
  </si>
  <si>
    <t>Little Rock, AR - Multi Outlet</t>
  </si>
  <si>
    <t>New Orleans, LA/Mobile, AL - Multi Outlet</t>
  </si>
  <si>
    <t>Oklahoma City, OK - Multi Outlet</t>
  </si>
  <si>
    <t>Tulsa, OK - Multi Outlet</t>
  </si>
  <si>
    <t>Des Moines, IA - Multi Outlet</t>
  </si>
  <si>
    <t>Kansas City, KS - Multi Outlet</t>
  </si>
  <si>
    <t>Minneapolis/St. Paul, MN - Multi Outlet</t>
  </si>
  <si>
    <t>Wichita, KS - Multi Outlet</t>
  </si>
  <si>
    <t>Baltimore, MD/Washington D.C. - Multi Outlet</t>
  </si>
  <si>
    <t>Charlotte, NC - Multi Outlet</t>
  </si>
  <si>
    <t>St. Louis, MO - Multi Outlet</t>
  </si>
  <si>
    <t>Knoxville, TN - Multi Outlet</t>
  </si>
  <si>
    <t>Louisville, KY - Multi Outlet</t>
  </si>
  <si>
    <t>Omaha, NE - Multi Outlet</t>
  </si>
  <si>
    <t>Memphis, TN - Multi Outlet</t>
  </si>
  <si>
    <t>Nashville, TN - Multi Outlet</t>
  </si>
  <si>
    <t>Raleigh/Greensboro, NC - Multi Outlet</t>
  </si>
  <si>
    <t>Richmond/Norfolk, VA - Multi Outlet</t>
  </si>
  <si>
    <t>Roanoke, VA - Multi Outlet</t>
  </si>
  <si>
    <t>Albany, NY - Multi Outlet</t>
  </si>
  <si>
    <t>Boston, MA - Multi Outlet</t>
  </si>
  <si>
    <t>Buffalo/Rochester, NY - Multi Outlet</t>
  </si>
  <si>
    <t>Harrisburg/Scranton, PA - Multi Outlet</t>
  </si>
  <si>
    <t>Hartford, CT/Springfield, MA - Multi Outlet</t>
  </si>
  <si>
    <t>New England - Multi Outlet</t>
  </si>
  <si>
    <t>New York, NY - Multi Outlet</t>
  </si>
  <si>
    <t>Philadelphia, PA - Multi Outlet</t>
  </si>
  <si>
    <t>Pittsburgh, PA - Multi Outlet</t>
  </si>
  <si>
    <t>Providence, RI - Multi Outlet</t>
  </si>
  <si>
    <t>Syracuse, NY - Multi Outlet</t>
  </si>
  <si>
    <t>Atlanta, GA - Multi Outlet</t>
  </si>
  <si>
    <t>Birmingham/Montgomery, AL - Multi Outlet</t>
  </si>
  <si>
    <t>Jacksonville, FL - Multi Outlet</t>
  </si>
  <si>
    <t>Miami/Ft. Lauderdale, FL - Multi Outlet</t>
  </si>
  <si>
    <t>Mississippi - Multi Outlet</t>
  </si>
  <si>
    <t>Orlando, FL - Multi Outlet</t>
  </si>
  <si>
    <t>South Carolina - Multi Outlet</t>
  </si>
  <si>
    <t>Tampa/St. Petersburg, FL - Multi Outlet</t>
  </si>
  <si>
    <t>Los Angeles, CA - Multi Outlet</t>
  </si>
  <si>
    <t>Sacramento, CA - Multi Outlet</t>
  </si>
  <si>
    <t>San Diego, CA - Multi Outlet</t>
  </si>
  <si>
    <t>San Francisco/Oakland, CA - Multi Outlet</t>
  </si>
  <si>
    <t>Boise, ID - Multi Outlet</t>
  </si>
  <si>
    <t>Denver, CO - Multi Outlet</t>
  </si>
  <si>
    <t>Las Vegas, NV - Multi Outlet</t>
  </si>
  <si>
    <t>Phoenix/Tucson, AZ - Multi Outlet</t>
  </si>
  <si>
    <t>Portland, OR - Multi Outlet</t>
  </si>
  <si>
    <t>Salt Lake City, UT - Multi Outlet</t>
  </si>
  <si>
    <t>Seattle/Tacoma, WA - Multi Outlet</t>
  </si>
  <si>
    <t>Spokane, WA - Multi Outlet</t>
  </si>
  <si>
    <t>West Texas/New Mexico - Multi Outlet</t>
  </si>
  <si>
    <t>Ohio - Multi Outlet</t>
  </si>
  <si>
    <t>West Virginia - Multi Outlet</t>
  </si>
  <si>
    <t>Oklahoma - Multi Outlet</t>
  </si>
  <si>
    <t>Alabama - Multi Outlet</t>
  </si>
  <si>
    <t>Georgia - Multi Outlet</t>
  </si>
  <si>
    <t>Kentucky - Multi Outlet</t>
  </si>
  <si>
    <t>Louisiana - Multi Outlet</t>
  </si>
  <si>
    <t>North Carolina - Multi Outlet</t>
  </si>
  <si>
    <t>Tennessee - Multi Outlet</t>
  </si>
  <si>
    <t>Virginia - Multi Outlet</t>
  </si>
  <si>
    <t>Nevada - Multi Outlet</t>
  </si>
  <si>
    <t>New Jersey - Multi Outlet</t>
  </si>
  <si>
    <t>New York - Multi Outlet</t>
  </si>
  <si>
    <t>Delaware - Multi Outlet</t>
  </si>
  <si>
    <t>Pennsylvania - Multi Outlet</t>
  </si>
  <si>
    <t>Connecticut - Multi Outlet</t>
  </si>
  <si>
    <t>Massachusetts - Multi Outlet</t>
  </si>
  <si>
    <t>New Hampshire - Multi Outlet</t>
  </si>
  <si>
    <t>Rhode Island - Multi Outlet</t>
  </si>
  <si>
    <t>Vermont - Multi Outlet</t>
  </si>
  <si>
    <t>Cincinnati/Dayton, OH - Multi Outlet</t>
  </si>
  <si>
    <t>Columbus, OH - Multi Outlet</t>
  </si>
  <si>
    <t>NON-DAIRY</t>
  </si>
  <si>
    <t>STRAWBERRY</t>
  </si>
  <si>
    <t>VANILLA</t>
  </si>
  <si>
    <t>ORGANIC</t>
  </si>
  <si>
    <t xml:space="preserve">    Utah - Multi Outlet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</si>
  <si>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</si>
  <si>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</si>
  <si>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</si>
  <si>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</si>
  <si>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</si>
  <si>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</si>
  <si>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</si>
  <si>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</si>
  <si>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</si>
  <si>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</si>
  <si>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</si>
  <si>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</si>
  <si>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</si>
  <si>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</si>
  <si>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</si>
  <si>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</si>
  <si>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</si>
  <si>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</si>
  <si>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</si>
  <si>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</si>
  <si>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</si>
  <si>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</si>
  <si>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</si>
  <si>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</si>
  <si>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</si>
  <si>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</si>
  <si>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</si>
  <si>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</si>
  <si>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</si>
  <si>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</si>
  <si>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</si>
  <si>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</si>
  <si>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</si>
  <si>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</si>
  <si>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</si>
  <si>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</si>
  <si>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</si>
  <si>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</si>
  <si>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</si>
  <si>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</si>
  <si>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</si>
  <si>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</si>
  <si>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</si>
  <si>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</si>
  <si>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</si>
  <si>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</si>
  <si>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</si>
  <si>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</si>
  <si>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</si>
  <si>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</si>
  <si>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</si>
  <si>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</si>
  <si>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</si>
  <si>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</si>
  <si>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</si>
  <si>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</si>
  <si>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</si>
  <si>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</si>
  <si>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</si>
  <si>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</si>
  <si>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</si>
  <si>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</si>
  <si>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</si>
  <si>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</si>
  <si>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</si>
  <si>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</si>
  <si>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</si>
  <si>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</si>
  <si>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</si>
  <si>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</si>
  <si>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</si>
  <si>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Dairy West - MULO (U)</t>
  </si>
  <si>
    <t>ADA NORTHEAST - MULO</t>
  </si>
  <si>
    <t>NEW ENGLAND DAIRY ASSOCIATION - MULO</t>
  </si>
  <si>
    <t>ADA INDIANA - MULO</t>
  </si>
  <si>
    <t>DAIRY FARMERS OF WISCONSIN - MULO</t>
  </si>
  <si>
    <t>DAIRY WEST - MULO</t>
  </si>
  <si>
    <t>DAIRY FARMERS OF WASHINGTON - MULO</t>
  </si>
  <si>
    <t>THE DAIRY ALLIANCE</t>
  </si>
  <si>
    <t>THE DAIRY ALLIANCE  - MULO</t>
  </si>
  <si>
    <t>Month</t>
  </si>
  <si>
    <t>MONTHLY TOP LINE - MILK</t>
  </si>
  <si>
    <t>MONTH</t>
  </si>
  <si>
    <t xml:space="preserve">DAIRY MANAGEMENT WEST - MULO </t>
  </si>
  <si>
    <t>Dairy Management West - MULO</t>
  </si>
  <si>
    <t>Arizona - Multi Outlet</t>
  </si>
  <si>
    <t xml:space="preserve">    DairyMax - MULO</t>
  </si>
  <si>
    <t>Texas - MULO</t>
  </si>
  <si>
    <t>Colorado - Multi Outlet</t>
  </si>
  <si>
    <t>Montana - MULO</t>
  </si>
  <si>
    <t>Wyoming - Multi Outlet</t>
  </si>
  <si>
    <t>L4W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</si>
  <si>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</si>
  <si>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</si>
  <si>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</si>
  <si>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</si>
  <si>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</si>
  <si>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</si>
  <si>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</si>
  <si>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</si>
  <si>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</si>
  <si>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</si>
  <si>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</si>
  <si>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</si>
  <si>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</si>
  <si>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</si>
  <si>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</si>
  <si>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</si>
  <si>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</si>
  <si>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</si>
  <si>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</si>
  <si>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</si>
  <si>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</si>
  <si>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</si>
  <si>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</si>
  <si>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</si>
  <si>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</si>
  <si>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</si>
  <si>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</si>
  <si>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</si>
  <si>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</si>
  <si>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</si>
  <si>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</si>
  <si>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</si>
  <si>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</si>
  <si>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</si>
  <si>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</si>
  <si>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</si>
  <si>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</si>
  <si>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</si>
  <si>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</si>
  <si>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</si>
  <si>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</si>
  <si>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</si>
  <si>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</si>
  <si>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</si>
  <si>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</si>
  <si>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</si>
  <si>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</si>
  <si>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</si>
  <si>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</si>
  <si>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</si>
  <si>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</si>
  <si>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</si>
  <si>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</si>
  <si>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</si>
  <si>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 xml:space="preserve">  Alabama - Multi Outlet</t>
  </si>
  <si>
    <t xml:space="preserve">  Georgia - Multi Outlet</t>
  </si>
  <si>
    <t xml:space="preserve">  Kentucky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</si>
  <si>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</si>
  <si>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</si>
  <si>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</si>
  <si>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</si>
  <si>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</si>
  <si>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</si>
  <si>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</si>
  <si>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</si>
  <si>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</si>
  <si>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</si>
  <si>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</si>
  <si>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</si>
  <si>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</si>
  <si>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</si>
  <si>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</si>
  <si>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</si>
  <si>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</si>
  <si>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</si>
  <si>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</si>
  <si>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</si>
  <si>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</si>
  <si>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</si>
  <si>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</si>
  <si>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</si>
  <si>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</si>
  <si>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</si>
  <si>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</si>
  <si>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</si>
  <si>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</si>
  <si>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</si>
  <si>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</si>
  <si>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</si>
  <si>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</si>
  <si>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</si>
  <si>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  Louisiana - Multi Outlet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</si>
  <si>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</si>
  <si>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</si>
  <si>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</si>
  <si>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</si>
  <si>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</si>
  <si>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</si>
  <si>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</si>
  <si>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</si>
  <si>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</si>
  <si>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</si>
  <si>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</si>
  <si>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</si>
  <si>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</si>
  <si>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</si>
  <si>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</si>
  <si>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</si>
  <si>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</si>
  <si>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</si>
  <si>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</si>
  <si>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</si>
  <si>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</si>
  <si>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</si>
  <si>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</si>
  <si>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</si>
  <si>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</si>
  <si>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</si>
  <si>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</si>
  <si>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</si>
  <si>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</si>
  <si>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</si>
  <si>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</si>
  <si>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</si>
  <si>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</si>
  <si>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</si>
  <si>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</si>
  <si>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</si>
  <si>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</si>
  <si>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</si>
  <si>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</si>
  <si>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</si>
  <si>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</si>
  <si>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</si>
  <si>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</si>
  <si>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</si>
  <si>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</si>
  <si>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</si>
  <si>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</si>
  <si>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</si>
  <si>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</si>
  <si>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</si>
  <si>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</si>
  <si>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</si>
  <si>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</si>
  <si>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</si>
  <si>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</si>
  <si>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</si>
  <si>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</si>
  <si>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</si>
  <si>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</si>
  <si>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</si>
  <si>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</si>
  <si>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</si>
  <si>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</si>
  <si>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</si>
  <si>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</si>
  <si>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</si>
  <si>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</si>
  <si>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</si>
  <si>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</si>
  <si>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</si>
  <si>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</si>
  <si>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</si>
  <si>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</si>
  <si>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</si>
  <si>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</si>
  <si>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</si>
  <si>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</si>
  <si>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</si>
  <si>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</si>
  <si>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</si>
  <si>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</si>
  <si>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</si>
  <si>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</si>
  <si>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</si>
  <si>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</si>
  <si>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</si>
  <si>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</si>
  <si>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</si>
  <si>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 xml:space="preserve">      Arkansas - Multi Outlet</t>
  </si>
  <si>
    <t xml:space="preserve">      Illinois - Multi Outlet</t>
  </si>
  <si>
    <t xml:space="preserve">      Iowa - Multi Outlet</t>
  </si>
  <si>
    <t xml:space="preserve">      Kansas - Multi Outlet</t>
  </si>
  <si>
    <t xml:space="preserve">      Minnesota - Multi Outlet</t>
  </si>
  <si>
    <t xml:space="preserve">      Missouri - Multi Outlet</t>
  </si>
  <si>
    <t xml:space="preserve">      Nebraska - Multi Outlet</t>
  </si>
  <si>
    <t xml:space="preserve">      South Dakota - Multi Outlet</t>
  </si>
  <si>
    <t xml:space="preserve">      Tulsa, OK - Multi Outlet</t>
  </si>
  <si>
    <t xml:space="preserve">      North Dakota* - Multi Outlet</t>
  </si>
  <si>
    <t>N Dakota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</si>
  <si>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</si>
  <si>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</si>
  <si>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</si>
  <si>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</si>
  <si>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 xml:space="preserve">        New Mexico - Multi Outlet</t>
  </si>
  <si>
    <t>New Mexico - Multi Outlet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</si>
  <si>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</si>
  <si>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</si>
  <si>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</si>
  <si>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</si>
  <si>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</si>
  <si>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</si>
  <si>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</si>
  <si>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</si>
  <si>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</si>
  <si>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</si>
  <si>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</si>
  <si>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</si>
  <si>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</si>
  <si>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</si>
  <si>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</si>
  <si>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</si>
  <si>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</si>
  <si>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</si>
  <si>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</si>
  <si>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</si>
  <si>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</si>
  <si>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</si>
  <si>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</si>
  <si>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</si>
  <si>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</si>
  <si>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</si>
  <si>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</si>
  <si>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</si>
  <si>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</si>
  <si>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</si>
  <si>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</si>
  <si>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</si>
  <si>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</si>
  <si>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</si>
  <si>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</si>
  <si>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</si>
  <si>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</si>
  <si>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</si>
  <si>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</si>
  <si>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</si>
  <si>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</si>
  <si>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</si>
  <si>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</si>
  <si>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</si>
  <si>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</si>
  <si>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Great Lakes - CIRCANA Standard - Multi Outlet</t>
  </si>
  <si>
    <t>South Central - CIRCANA Standard - Multi Outlet</t>
  </si>
  <si>
    <t>Plains - CIRCANA Standard - Multi Outlet</t>
  </si>
  <si>
    <t>Mid-South - CIRCANA Standard - Multi Outlet</t>
  </si>
  <si>
    <t>Northeast - CIRCANA Standard - Multi Outlet</t>
  </si>
  <si>
    <t>Southeast - CIRCANA Standard - Multi Outlet</t>
  </si>
  <si>
    <t>California - CIRCANA Standard - Multi Outlet</t>
  </si>
  <si>
    <t>West - CIRCANA Standard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</si>
  <si>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</si>
  <si>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</si>
  <si>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</si>
  <si>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</si>
  <si>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</si>
  <si>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</si>
  <si>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</si>
  <si>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New Mexico - Multi Outlet</t>
  </si>
  <si>
    <t xml:space="preserve">  Midwest Dairy Association - DMI SR - Multi Outlet</t>
  </si>
  <si>
    <t xml:space="preserve">  North Dakota - Multi Outlet</t>
  </si>
  <si>
    <t>4 WEEKS ENDING 02-25-2024</t>
  </si>
  <si>
    <t>LATEST 52 WEEKS ENDING 02-25-2024</t>
  </si>
  <si>
    <t>YTD ENDING 02-25-2024</t>
  </si>
  <si>
    <t>Great Lakes - Standard - Multi Outlet</t>
  </si>
  <si>
    <t>South Central - Standard - Multi Outlet</t>
  </si>
  <si>
    <t>Plains - Standard - Multi Outlet</t>
  </si>
  <si>
    <t>Mid-South - Standard - Multi Outlet</t>
  </si>
  <si>
    <t>Northeast - Standard - Multi Outlet</t>
  </si>
  <si>
    <t>Southeast - Standard - Multi Outlet</t>
  </si>
  <si>
    <t>California - Standard - Multi Outlet</t>
  </si>
  <si>
    <t>West - Standard - Multi Outlet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</si>
</sst>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476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Font="1" applyFill="1" applyBorder="1" applyAlignment="1" applyProtection="1">
      <alignment vertical="center"/>
      <protection hidden="1"/>
    </xf>
    <xf numFmtId="166" fontId="0" fillId="0" borderId="3" xfId="0" applyNumberFormat="1" applyFont="1" applyFill="1" applyBorder="1" applyAlignment="1">
      <alignment vertical="center"/>
    </xf>
    <xf numFmtId="164" fontId="0" fillId="0" borderId="15" xfId="0" applyNumberFormat="1" applyFont="1" applyFill="1" applyBorder="1" applyAlignment="1">
      <alignment horizontal="center" vertical="center"/>
    </xf>
    <xf numFmtId="3" fontId="0" fillId="0" borderId="7" xfId="0" applyNumberFormat="1" applyFont="1" applyFill="1" applyBorder="1" applyAlignment="1" applyProtection="1">
      <alignment vertical="center"/>
      <protection hidden="1"/>
    </xf>
    <xf numFmtId="166" fontId="0" fillId="0" borderId="7" xfId="0" applyNumberFormat="1" applyFont="1" applyFill="1" applyBorder="1" applyAlignment="1">
      <alignment vertical="center"/>
    </xf>
    <xf numFmtId="164" fontId="0" fillId="0" borderId="8" xfId="0" applyNumberFormat="1" applyFont="1" applyFill="1" applyBorder="1" applyAlignment="1">
      <alignment horizontal="center" vertical="center"/>
    </xf>
    <xf numFmtId="3" fontId="0" fillId="0" borderId="6" xfId="0" applyNumberFormat="1" applyFont="1" applyFill="1" applyBorder="1" applyAlignment="1" applyProtection="1">
      <alignment vertical="center"/>
      <protection hidden="1"/>
    </xf>
    <xf numFmtId="3" fontId="0" fillId="0" borderId="14" xfId="0" applyNumberFormat="1" applyFont="1" applyFill="1" applyBorder="1" applyAlignment="1" applyProtection="1">
      <alignment vertical="center"/>
      <protection hidden="1"/>
    </xf>
    <xf numFmtId="166" fontId="0" fillId="0" borderId="27" xfId="0" applyNumberFormat="1" applyFont="1" applyFill="1" applyBorder="1" applyAlignment="1">
      <alignment vertical="center"/>
    </xf>
    <xf numFmtId="166" fontId="0" fillId="0" borderId="28" xfId="0" applyNumberFormat="1" applyFont="1" applyFill="1" applyBorder="1" applyAlignment="1">
      <alignment vertical="center"/>
    </xf>
    <xf numFmtId="164" fontId="0" fillId="0" borderId="24" xfId="0" applyNumberFormat="1" applyFont="1" applyFill="1" applyBorder="1" applyAlignment="1">
      <alignment horizontal="center" vertical="center"/>
    </xf>
    <xf numFmtId="164" fontId="0" fillId="0" borderId="4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NumberFormat="1" applyFont="1" applyFill="1" applyBorder="1" applyAlignment="1">
      <alignment horizontal="center" vertical="center" wrapText="1"/>
    </xf>
    <xf numFmtId="0" fontId="2" fillId="2" borderId="5" xfId="0" applyNumberFormat="1" applyFont="1" applyFill="1" applyBorder="1" applyAlignment="1">
      <alignment horizontal="center" vertical="center" wrapText="1"/>
    </xf>
    <xf numFmtId="0" fontId="2" fillId="2" borderId="13" xfId="0" applyNumberFormat="1" applyFont="1" applyFill="1" applyBorder="1" applyAlignment="1">
      <alignment horizontal="center" vertical="center" wrapText="1"/>
    </xf>
    <xf numFmtId="0" fontId="2" fillId="2" borderId="26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1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5" xfId="0" applyNumberFormat="1" applyFont="1" applyFill="1" applyBorder="1" applyAlignment="1">
      <alignment horizontal="center" vertical="center"/>
    </xf>
    <xf numFmtId="0" fontId="3" fillId="2" borderId="9" xfId="2" applyNumberFormat="1" applyFont="1" applyFill="1" applyBorder="1" applyAlignment="1">
      <alignment horizontal="center" vertical="center" wrapText="1"/>
    </xf>
    <xf numFmtId="0" fontId="3" fillId="2" borderId="10" xfId="2" applyNumberFormat="1" applyFont="1" applyFill="1" applyBorder="1" applyAlignment="1">
      <alignment horizontal="center" vertical="center" wrapText="1"/>
    </xf>
    <xf numFmtId="0" fontId="3" fillId="2" borderId="29" xfId="2" applyNumberFormat="1" applyFont="1" applyFill="1" applyBorder="1" applyAlignment="1">
      <alignment horizontal="center" vertical="center" wrapText="1"/>
    </xf>
    <xf numFmtId="0" fontId="3" fillId="0" borderId="33" xfId="2" applyFont="1" applyFill="1" applyBorder="1" applyAlignment="1">
      <alignment horizontal="center" vertical="center"/>
    </xf>
    <xf numFmtId="0" fontId="3" fillId="0" borderId="38" xfId="2" applyFont="1" applyFill="1" applyBorder="1" applyAlignment="1">
      <alignment horizontal="center" vertical="center"/>
    </xf>
    <xf numFmtId="0" fontId="3" fillId="0" borderId="35" xfId="2" applyFont="1" applyFill="1" applyBorder="1" applyAlignment="1">
      <alignment horizontal="center" vertical="center"/>
    </xf>
    <xf numFmtId="0" fontId="3" fillId="0" borderId="34" xfId="2" applyFont="1" applyFill="1" applyBorder="1" applyAlignment="1">
      <alignment horizontal="center" vertical="center"/>
    </xf>
    <xf numFmtId="0" fontId="3" fillId="2" borderId="25" xfId="2" applyNumberFormat="1" applyFont="1" applyFill="1" applyBorder="1" applyAlignment="1">
      <alignment horizontal="center" vertical="center" wrapText="1"/>
    </xf>
    <xf numFmtId="167" fontId="0" fillId="0" borderId="6" xfId="0" applyNumberFormat="1" applyFont="1" applyFill="1" applyBorder="1" applyAlignment="1">
      <alignment horizontal="center" vertical="center"/>
    </xf>
    <xf numFmtId="167" fontId="0" fillId="0" borderId="14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36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39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2" xfId="0" applyFont="1" applyBorder="1" applyAlignment="1">
      <alignment horizontal="center" vertical="center"/>
    </xf>
    <xf numFmtId="0" fontId="2" fillId="2" borderId="16" xfId="0" applyNumberFormat="1" applyFont="1" applyFill="1" applyBorder="1" applyAlignment="1">
      <alignment horizontal="center" vertical="center" wrapText="1"/>
    </xf>
    <xf numFmtId="0" fontId="0" fillId="5" borderId="0" xfId="0" applyFill="1" applyBorder="1" applyAlignment="1">
      <alignment vertical="center"/>
    </xf>
    <xf numFmtId="0" fontId="2" fillId="5" borderId="0" xfId="0" applyFont="1" applyFill="1" applyBorder="1" applyAlignment="1">
      <alignment horizontal="left" vertical="center" indent="2"/>
    </xf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ont="1" applyFill="1" applyBorder="1" applyAlignment="1" applyProtection="1">
      <alignment horizontal="center" vertical="center"/>
      <protection hidden="1"/>
    </xf>
    <xf numFmtId="0" fontId="2" fillId="5" borderId="0" xfId="0" applyFont="1" applyFill="1" applyBorder="1" applyAlignment="1">
      <alignment horizontal="left" vertical="center"/>
    </xf>
    <xf numFmtId="0" fontId="2" fillId="5" borderId="0" xfId="0" applyNumberFormat="1" applyFont="1" applyFill="1" applyBorder="1" applyAlignment="1">
      <alignment horizontal="left" vertical="center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3" fontId="0" fillId="5" borderId="3" xfId="0" applyNumberFormat="1" applyFont="1" applyFill="1" applyBorder="1" applyAlignment="1" applyProtection="1">
      <alignment vertical="center"/>
      <protection hidden="1"/>
    </xf>
    <xf numFmtId="3" fontId="3" fillId="0" borderId="0" xfId="0" applyNumberFormat="1" applyFont="1" applyFill="1" applyBorder="1" applyAlignment="1" applyProtection="1">
      <alignment vertical="center"/>
      <protection hidden="1"/>
    </xf>
    <xf numFmtId="164" fontId="3" fillId="0" borderId="0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horizontal="center" vertical="center"/>
    </xf>
    <xf numFmtId="166" fontId="3" fillId="0" borderId="0" xfId="0" applyNumberFormat="1" applyFont="1" applyFill="1" applyBorder="1" applyAlignment="1">
      <alignment vertical="center"/>
    </xf>
    <xf numFmtId="3" fontId="0" fillId="5" borderId="28" xfId="0" applyNumberFormat="1" applyFont="1" applyFill="1" applyBorder="1" applyAlignment="1" applyProtection="1">
      <alignment vertical="center"/>
      <protection hidden="1"/>
    </xf>
    <xf numFmtId="0" fontId="3" fillId="0" borderId="32" xfId="2" applyFont="1" applyFill="1" applyBorder="1" applyAlignment="1">
      <alignment horizontal="center" vertical="center"/>
    </xf>
    <xf numFmtId="164" fontId="0" fillId="5" borderId="3" xfId="0" applyNumberFormat="1" applyFont="1" applyFill="1" applyBorder="1" applyAlignment="1">
      <alignment horizontal="center" vertical="center"/>
    </xf>
    <xf numFmtId="166" fontId="0" fillId="5" borderId="3" xfId="0" applyNumberFormat="1" applyFont="1" applyFill="1" applyBorder="1" applyAlignment="1">
      <alignment vertical="center"/>
    </xf>
    <xf numFmtId="164" fontId="0" fillId="5" borderId="15" xfId="0" applyNumberFormat="1" applyFon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ont="1" applyFill="1" applyBorder="1" applyAlignment="1" applyProtection="1">
      <alignment vertical="center"/>
      <protection hidden="1"/>
    </xf>
    <xf numFmtId="3" fontId="0" fillId="5" borderId="22" xfId="0" applyNumberFormat="1" applyFont="1" applyFill="1" applyBorder="1" applyAlignment="1" applyProtection="1">
      <alignment vertical="center"/>
      <protection hidden="1"/>
    </xf>
    <xf numFmtId="164" fontId="0" fillId="5" borderId="22" xfId="0" applyNumberFormat="1" applyFont="1" applyFill="1" applyBorder="1" applyAlignment="1">
      <alignment horizontal="center" vertical="center"/>
    </xf>
    <xf numFmtId="166" fontId="0" fillId="5" borderId="22" xfId="0" applyNumberFormat="1" applyFont="1" applyFill="1" applyBorder="1" applyAlignment="1">
      <alignment vertical="center"/>
    </xf>
    <xf numFmtId="164" fontId="0" fillId="5" borderId="23" xfId="0" applyNumberFormat="1" applyFont="1" applyFill="1" applyBorder="1" applyAlignment="1">
      <alignment horizontal="center" vertical="center"/>
    </xf>
    <xf numFmtId="0" fontId="1" fillId="5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/>
    </xf>
    <xf numFmtId="0" fontId="6" fillId="5" borderId="0" xfId="0" applyFont="1" applyFill="1" applyBorder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3" fontId="0" fillId="0" borderId="0" xfId="0" applyNumberFormat="1" applyFont="1" applyFill="1" applyBorder="1" applyAlignment="1" applyProtection="1"/>
    <xf numFmtId="164" fontId="0" fillId="0" borderId="0" xfId="0" applyNumberFormat="1" applyFont="1" applyFill="1"/>
    <xf numFmtId="166" fontId="0" fillId="0" borderId="0" xfId="0" applyNumberFormat="1" applyFont="1" applyFill="1"/>
    <xf numFmtId="3" fontId="0" fillId="0" borderId="47" xfId="0" applyNumberFormat="1" applyFont="1" applyFill="1" applyBorder="1" applyAlignment="1" applyProtection="1">
      <alignment vertical="center"/>
      <protection hidden="1"/>
    </xf>
    <xf numFmtId="3" fontId="0" fillId="0" borderId="22" xfId="0" applyNumberFormat="1" applyFont="1" applyFill="1" applyBorder="1" applyAlignment="1" applyProtection="1">
      <alignment vertical="center"/>
      <protection hidden="1"/>
    </xf>
    <xf numFmtId="164" fontId="0" fillId="0" borderId="23" xfId="0" applyNumberFormat="1" applyFont="1" applyFill="1" applyBorder="1" applyAlignment="1">
      <alignment horizontal="center" vertical="center"/>
    </xf>
    <xf numFmtId="166" fontId="0" fillId="0" borderId="30" xfId="0" applyNumberFormat="1" applyFont="1" applyFill="1" applyBorder="1" applyAlignment="1">
      <alignment vertical="center"/>
    </xf>
    <xf numFmtId="166" fontId="0" fillId="0" borderId="22" xfId="0" applyNumberFormat="1" applyFont="1" applyFill="1" applyBorder="1" applyAlignment="1">
      <alignment vertical="center"/>
    </xf>
    <xf numFmtId="164" fontId="0" fillId="0" borderId="48" xfId="0" applyNumberFormat="1" applyFont="1" applyFill="1" applyBorder="1" applyAlignment="1">
      <alignment horizontal="center" vertical="center"/>
    </xf>
    <xf numFmtId="167" fontId="0" fillId="0" borderId="47" xfId="0" applyNumberFormat="1" applyFont="1" applyFill="1" applyBorder="1" applyAlignment="1">
      <alignment horizontal="center" vertical="center"/>
    </xf>
    <xf numFmtId="167" fontId="0" fillId="0" borderId="23" xfId="0" applyNumberFormat="1" applyFont="1" applyFill="1" applyBorder="1" applyAlignment="1">
      <alignment horizontal="center" vertical="center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Border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Fill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Fill="1" applyBorder="1" applyAlignment="1" applyProtection="1">
      <alignment horizontal="right" vertical="center"/>
      <protection hidden="1"/>
    </xf>
    <xf numFmtId="168" fontId="3" fillId="0" borderId="3" xfId="0" applyNumberFormat="1" applyFont="1" applyFill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Fill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Fill="1" applyBorder="1" applyAlignment="1" applyProtection="1">
      <alignment horizontal="right" vertical="center"/>
      <protection hidden="1"/>
    </xf>
    <xf numFmtId="168" fontId="3" fillId="0" borderId="43" xfId="0" applyNumberFormat="1" applyFont="1" applyFill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Fill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Fill="1" applyBorder="1" applyAlignment="1" applyProtection="1">
      <alignment horizontal="right" vertical="center"/>
      <protection hidden="1"/>
    </xf>
    <xf numFmtId="168" fontId="3" fillId="0" borderId="7" xfId="0" applyNumberFormat="1" applyFont="1" applyFill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Fill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Fill="1" applyBorder="1" applyAlignment="1" applyProtection="1">
      <alignment horizontal="right" vertical="center"/>
      <protection hidden="1"/>
    </xf>
    <xf numFmtId="168" fontId="3" fillId="0" borderId="10" xfId="0" applyNumberFormat="1" applyFont="1" applyFill="1" applyBorder="1" applyAlignment="1" applyProtection="1">
      <alignment horizontal="right" vertical="center"/>
      <protection hidden="1"/>
    </xf>
    <xf numFmtId="170" fontId="6" fillId="3" borderId="28" xfId="4" applyNumberFormat="1" applyFont="1" applyFill="1" applyBorder="1" applyAlignment="1" applyProtection="1">
      <alignment horizontal="right" vertical="center"/>
      <protection hidden="1"/>
    </xf>
    <xf numFmtId="170" fontId="6" fillId="3" borderId="3" xfId="4" applyNumberFormat="1" applyFont="1" applyFill="1" applyBorder="1" applyAlignment="1" applyProtection="1">
      <alignment horizontal="right" vertical="center"/>
      <protection hidden="1"/>
    </xf>
    <xf numFmtId="164" fontId="6" fillId="3" borderId="15" xfId="1" applyNumberFormat="1" applyFont="1" applyFill="1" applyBorder="1" applyAlignment="1" applyProtection="1">
      <alignment horizontal="center" vertical="center"/>
      <protection hidden="1"/>
    </xf>
    <xf numFmtId="2" fontId="6" fillId="3" borderId="28" xfId="0" applyNumberFormat="1" applyFont="1" applyFill="1" applyBorder="1" applyAlignment="1" applyProtection="1">
      <alignment horizontal="center" vertical="center"/>
      <protection hidden="1"/>
    </xf>
    <xf numFmtId="39" fontId="6" fillId="3" borderId="15" xfId="4" applyNumberFormat="1" applyFont="1" applyFill="1" applyBorder="1" applyAlignment="1" applyProtection="1">
      <alignment horizontal="center" vertical="center"/>
      <protection hidden="1"/>
    </xf>
    <xf numFmtId="168" fontId="6" fillId="3" borderId="28" xfId="0" applyNumberFormat="1" applyFont="1" applyFill="1" applyBorder="1" applyAlignment="1" applyProtection="1">
      <alignment horizontal="right" vertical="center"/>
      <protection hidden="1"/>
    </xf>
    <xf numFmtId="168" fontId="6" fillId="3" borderId="3" xfId="0" applyNumberFormat="1" applyFont="1" applyFill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0" borderId="17" xfId="0" applyFont="1" applyFill="1" applyBorder="1" applyAlignment="1">
      <alignment horizontal="left" vertical="center"/>
    </xf>
    <xf numFmtId="0" fontId="2" fillId="0" borderId="19" xfId="0" applyFont="1" applyFill="1" applyBorder="1" applyAlignment="1">
      <alignment horizontal="left" vertical="center"/>
    </xf>
    <xf numFmtId="0" fontId="2" fillId="5" borderId="0" xfId="0" applyFont="1" applyFill="1" applyBorder="1" applyAlignment="1">
      <alignment vertical="center"/>
    </xf>
    <xf numFmtId="169" fontId="3" fillId="0" borderId="27" xfId="0" applyNumberFormat="1" applyFont="1" applyFill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8" xfId="0" applyNumberFormat="1" applyFont="1" applyFill="1" applyBorder="1" applyAlignment="1" applyProtection="1">
      <alignment horizontal="center" vertical="center"/>
      <protection hidden="1"/>
    </xf>
    <xf numFmtId="167" fontId="6" fillId="3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Fill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Fill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Fill="1" applyBorder="1" applyAlignment="1">
      <alignment horizontal="center" vertical="center"/>
    </xf>
    <xf numFmtId="169" fontId="0" fillId="5" borderId="0" xfId="0" applyNumberFormat="1" applyFont="1" applyFill="1" applyBorder="1" applyAlignment="1" applyProtection="1">
      <alignment horizontal="center" vertical="center"/>
      <protection hidden="1"/>
    </xf>
    <xf numFmtId="165" fontId="3" fillId="5" borderId="0" xfId="0" applyNumberFormat="1" applyFont="1" applyFill="1" applyBorder="1" applyAlignment="1">
      <alignment horizontal="center" vertical="center"/>
    </xf>
    <xf numFmtId="0" fontId="10" fillId="0" borderId="0" xfId="3" quotePrefix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vertical="center"/>
    </xf>
    <xf numFmtId="0" fontId="0" fillId="0" borderId="0" xfId="0" applyFill="1" applyBorder="1"/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 applyFill="1" applyBorder="1"/>
    <xf numFmtId="44" fontId="0" fillId="0" borderId="0" xfId="5" applyNumberFormat="1" applyFont="1" applyFill="1" applyBorder="1"/>
    <xf numFmtId="168" fontId="0" fillId="0" borderId="0" xfId="5" applyNumberFormat="1" applyFont="1" applyFill="1" applyBorder="1"/>
    <xf numFmtId="3" fontId="0" fillId="0" borderId="0" xfId="0" applyNumberFormat="1" applyFont="1" applyFill="1" applyBorder="1" applyAlignment="1" applyProtection="1">
      <alignment vertical="center"/>
    </xf>
    <xf numFmtId="164" fontId="0" fillId="0" borderId="0" xfId="0" applyNumberFormat="1" applyFont="1" applyFill="1" applyBorder="1" applyAlignment="1">
      <alignment vertical="center"/>
    </xf>
    <xf numFmtId="2" fontId="0" fillId="0" borderId="0" xfId="0" applyNumberFormat="1" applyFont="1" applyFill="1" applyBorder="1" applyAlignment="1">
      <alignment vertical="center"/>
    </xf>
    <xf numFmtId="165" fontId="0" fillId="0" borderId="0" xfId="0" applyNumberFormat="1" applyFont="1" applyFill="1" applyBorder="1" applyAlignment="1">
      <alignment vertical="center"/>
    </xf>
    <xf numFmtId="166" fontId="0" fillId="0" borderId="0" xfId="0" applyNumberFormat="1" applyFont="1" applyFill="1" applyBorder="1" applyAlignment="1">
      <alignment vertical="center"/>
    </xf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Alignment="1">
      <alignment vertical="center" wrapText="1"/>
    </xf>
    <xf numFmtId="0" fontId="0" fillId="0" borderId="0" xfId="0" applyNumberFormat="1" applyFont="1" applyFill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0" fillId="0" borderId="0" xfId="0" applyFont="1" applyAlignment="1">
      <alignment horizontal="center"/>
    </xf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0" fontId="0" fillId="0" borderId="0" xfId="0"/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on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/>
    <xf numFmtId="3" fontId="13" fillId="0" borderId="54" xfId="0" applyNumberFormat="1" applyFont="1" applyFill="1" applyBorder="1" applyAlignment="1" applyProtection="1"/>
    <xf numFmtId="164" fontId="13" fillId="0" borderId="55" xfId="0" applyNumberFormat="1" applyFont="1" applyFill="1" applyBorder="1"/>
    <xf numFmtId="2" fontId="13" fillId="0" borderId="55" xfId="0" applyNumberFormat="1" applyFont="1" applyFill="1" applyBorder="1"/>
    <xf numFmtId="165" fontId="13" fillId="0" borderId="55" xfId="0" applyNumberFormat="1" applyFont="1" applyFill="1" applyBorder="1"/>
    <xf numFmtId="166" fontId="13" fillId="0" borderId="55" xfId="0" applyNumberFormat="1" applyFont="1" applyFill="1" applyBorder="1"/>
    <xf numFmtId="0" fontId="13" fillId="0" borderId="55" xfId="0" applyNumberFormat="1" applyFont="1" applyFill="1" applyBorder="1"/>
    <xf numFmtId="0" fontId="0" fillId="0" borderId="0" xfId="0"/>
    <xf numFmtId="0" fontId="0" fillId="0" borderId="0" xfId="0" applyBorder="1"/>
    <xf numFmtId="0" fontId="13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7" borderId="57" xfId="0" applyFill="1" applyBorder="1" applyAlignment="1">
      <alignment wrapText="1"/>
    </xf>
    <xf numFmtId="0" fontId="13" fillId="0" borderId="56" xfId="0" applyNumberFormat="1" applyFont="1" applyFill="1" applyBorder="1" applyAlignment="1"/>
    <xf numFmtId="0" fontId="13" fillId="0" borderId="57" xfId="0" applyNumberFormat="1" applyFont="1" applyFill="1" applyBorder="1"/>
    <xf numFmtId="0" fontId="13" fillId="0" borderId="52" xfId="0" applyNumberFormat="1" applyFont="1" applyFill="1" applyBorder="1" applyAlignment="1"/>
    <xf numFmtId="0" fontId="13" fillId="0" borderId="53" xfId="0" applyNumberFormat="1" applyFont="1" applyFill="1" applyBorder="1" applyAlignment="1"/>
    <xf numFmtId="0" fontId="0" fillId="8" borderId="58" xfId="0" applyFill="1" applyBorder="1" applyAlignment="1">
      <alignment wrapText="1"/>
    </xf>
    <xf numFmtId="0" fontId="13" fillId="0" borderId="58" xfId="0" applyNumberFormat="1" applyFont="1" applyFill="1" applyBorder="1"/>
    <xf numFmtId="3" fontId="13" fillId="6" borderId="54" xfId="0" applyNumberFormat="1" applyFont="1" applyFill="1" applyBorder="1" applyAlignment="1" applyProtection="1"/>
    <xf numFmtId="164" fontId="13" fillId="6" borderId="55" xfId="0" applyNumberFormat="1" applyFont="1" applyFill="1" applyBorder="1"/>
    <xf numFmtId="168" fontId="13" fillId="6" borderId="54" xfId="0" applyNumberFormat="1" applyFont="1" applyFill="1" applyBorder="1" applyAlignment="1" applyProtection="1"/>
    <xf numFmtId="165" fontId="13" fillId="6" borderId="55" xfId="0" applyNumberFormat="1" applyFont="1" applyFill="1" applyBorder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3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0" fontId="0" fillId="0" borderId="0" xfId="0"/>
    <xf numFmtId="0" fontId="0" fillId="0" borderId="0" xfId="0"/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0" fontId="6" fillId="2" borderId="36" xfId="2" applyFont="1" applyFill="1" applyBorder="1" applyAlignment="1">
      <alignment horizontal="center" vertical="center" wrapText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15" fillId="0" borderId="60" xfId="0" applyFont="1" applyFill="1" applyBorder="1"/>
    <xf numFmtId="0" fontId="5" fillId="0" borderId="59" xfId="0" applyFont="1" applyFill="1" applyBorder="1"/>
    <xf numFmtId="3" fontId="0" fillId="0" borderId="0" xfId="0" applyNumberFormat="1" applyFont="1"/>
    <xf numFmtId="0" fontId="0" fillId="0" borderId="0" xfId="0"/>
    <xf numFmtId="0" fontId="0" fillId="0" borderId="0" xfId="0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61" xfId="0" applyFont="1" applyBorder="1"/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0" fontId="17" fillId="0" borderId="61" xfId="0" applyFont="1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Fill="1" applyBorder="1" applyAlignment="1" applyProtection="1">
      <alignment horizontal="right" vertical="center"/>
      <protection hidden="1"/>
    </xf>
    <xf numFmtId="168" fontId="3" fillId="0" borderId="53" xfId="0" applyNumberFormat="1" applyFont="1" applyFill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2" fillId="0" borderId="70" xfId="0" applyFont="1" applyFill="1" applyBorder="1" applyAlignment="1">
      <alignment horizontal="left" vertical="center"/>
    </xf>
    <xf numFmtId="0" fontId="2" fillId="0" borderId="71" xfId="0" applyFont="1" applyFill="1" applyBorder="1" applyAlignment="1">
      <alignment horizontal="left" vertical="center"/>
    </xf>
    <xf numFmtId="0" fontId="2" fillId="0" borderId="72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Fill="1" applyBorder="1" applyAlignment="1" applyProtection="1">
      <alignment horizontal="right" vertical="center"/>
      <protection hidden="1"/>
    </xf>
    <xf numFmtId="168" fontId="3" fillId="0" borderId="9" xfId="0" applyNumberFormat="1" applyFont="1" applyFill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/>
    <xf numFmtId="0" fontId="17" fillId="0" borderId="61" xfId="0" applyFont="1" applyBorder="1"/>
    <xf numFmtId="0" fontId="17" fillId="0" borderId="61" xfId="6" applyBorder="1"/>
    <xf numFmtId="0" fontId="17" fillId="0" borderId="61" xfId="0" applyFont="1" applyBorder="1"/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left" vertical="center"/>
    </xf>
    <xf numFmtId="0" fontId="2" fillId="0" borderId="77" xfId="0" applyFont="1" applyFill="1" applyBorder="1" applyAlignment="1">
      <alignment horizontal="left" vertical="center"/>
    </xf>
    <xf numFmtId="0" fontId="2" fillId="0" borderId="18" xfId="0" applyFont="1" applyFill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Fill="1" applyBorder="1" applyAlignment="1" applyProtection="1">
      <alignment horizontal="right" vertical="center"/>
      <protection hidden="1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ont="1" applyFill="1" applyBorder="1" applyAlignment="1" applyProtection="1">
      <alignment vertical="center"/>
      <protection hidden="1"/>
    </xf>
    <xf numFmtId="3" fontId="0" fillId="5" borderId="9" xfId="0" applyNumberFormat="1" applyFont="1" applyFill="1" applyBorder="1" applyAlignment="1" applyProtection="1">
      <alignment vertical="center"/>
      <protection hidden="1"/>
    </xf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0" fillId="0" borderId="0" xfId="0"/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78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left" vertical="center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NumberFormat="1" applyFont="1" applyFill="1" applyAlignment="1">
      <alignment horizontal="left" vertical="center"/>
    </xf>
    <xf numFmtId="3" fontId="17" fillId="0" borderId="61" xfId="0" applyNumberFormat="1" applyFont="1" applyBorder="1" applyAlignment="1">
      <alignment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center" vertical="center"/>
    </xf>
    <xf numFmtId="0" fontId="17" fillId="0" borderId="61" xfId="0" applyFont="1" applyBorder="1"/>
    <xf numFmtId="0" fontId="0" fillId="0" borderId="0" xfId="0" applyNumberFormat="1" applyFont="1" applyFill="1" applyBorder="1" applyAlignment="1">
      <alignment horizontal="left" vertical="center"/>
    </xf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2" borderId="27" xfId="0" applyNumberFormat="1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6" xfId="2" applyNumberFormat="1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NumberFormat="1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NumberFormat="1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/>
    </xf>
    <xf numFmtId="0" fontId="6" fillId="2" borderId="21" xfId="2" applyNumberFormat="1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Fill="1" applyBorder="1" applyAlignment="1">
      <alignment horizontal="center"/>
    </xf>
    <xf numFmtId="0" fontId="5" fillId="0" borderId="65" xfId="0" applyFont="1" applyFill="1" applyBorder="1" applyAlignment="1">
      <alignment horizontal="center"/>
    </xf>
    <xf numFmtId="0" fontId="5" fillId="0" borderId="66" xfId="0" applyFont="1" applyFill="1" applyBorder="1" applyAlignment="1">
      <alignment horizontal="center"/>
    </xf>
    <xf numFmtId="0" fontId="0" fillId="0" borderId="0" xfId="0" applyFill="1"/>
    <xf numFmtId="0" fontId="0" fillId="0" borderId="62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center" vertical="center"/>
    </xf>
    <xf numFmtId="0" fontId="0" fillId="0" borderId="63" xfId="0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21" xfId="2" applyNumberFormat="1" applyFont="1" applyFill="1" applyBorder="1" applyAlignment="1">
      <alignment horizontal="center" vertical="center" wrapText="1"/>
    </xf>
    <xf numFmtId="0" fontId="6" fillId="2" borderId="41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793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220"/>
  <sheetViews>
    <sheetView topLeftCell="A26" zoomScale="76" zoomScaleNormal="63" workbookViewId="0">
      <selection activeCell="C4" sqref="C4:J138"/>
    </sheetView>
  </sheetViews>
  <sheetFormatPr defaultRowHeight="15"/>
  <cols>
    <col min="1" max="1" width="31" bestFit="1" customWidth="1"/>
    <col min="2" max="2" width="47.7109375" customWidth="1"/>
    <col min="3" max="3" width="11.140625" style="109" bestFit="1" customWidth="1"/>
    <col min="4" max="4" width="10.85546875" style="109" bestFit="1" customWidth="1"/>
    <col min="5" max="5" width="9.140625" style="109"/>
    <col min="6" max="6" width="13.85546875" style="109" bestFit="1" customWidth="1"/>
    <col min="7" max="7" width="12.7109375" style="109" bestFit="1" customWidth="1"/>
    <col min="8" max="8" width="9.140625" style="109"/>
    <col min="9" max="9" width="7.7109375" style="109" bestFit="1" customWidth="1"/>
    <col min="10" max="10" width="7.5703125" style="109" bestFit="1" customWidth="1"/>
  </cols>
  <sheetData>
    <row r="1" spans="1:10" ht="15" customHeight="1">
      <c r="A1" s="400" t="s">
        <v>1</v>
      </c>
      <c r="B1" s="400" t="s">
        <v>0</v>
      </c>
      <c r="C1" s="400" t="s">
        <v>199</v>
      </c>
      <c r="D1" s="400"/>
      <c r="E1" s="400"/>
      <c r="F1" s="400"/>
      <c r="G1" s="400"/>
      <c r="H1" s="400"/>
      <c r="I1" s="400"/>
      <c r="J1" s="400"/>
    </row>
    <row r="2" spans="1:10" ht="15" customHeight="1">
      <c r="A2" s="399"/>
      <c r="B2" s="399"/>
      <c r="C2" s="400" t="s">
        <v>3</v>
      </c>
      <c r="D2" s="400"/>
      <c r="E2" s="400"/>
      <c r="F2" s="400" t="s">
        <v>6</v>
      </c>
      <c r="G2" s="400"/>
      <c r="H2" s="400"/>
      <c r="I2" s="400" t="s">
        <v>11</v>
      </c>
      <c r="J2" s="400"/>
    </row>
    <row r="3" spans="1:10" ht="30">
      <c r="A3" s="399"/>
      <c r="B3" s="399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I3" s="96" t="s">
        <v>8</v>
      </c>
      <c r="J3" s="96" t="s">
        <v>9</v>
      </c>
    </row>
    <row r="4" spans="1:10">
      <c r="A4" s="398" t="s">
        <v>268</v>
      </c>
      <c r="B4" s="97" t="s">
        <v>477</v>
      </c>
      <c r="C4" s="365">
        <v>20318350.574424796</v>
      </c>
      <c r="D4" s="365">
        <v>-433417.15813671425</v>
      </c>
      <c r="E4" s="366">
        <v>-2.0885794584942333E-2</v>
      </c>
      <c r="F4" s="367">
        <v>126103403.81205232</v>
      </c>
      <c r="G4" s="367">
        <v>169000.72212913632</v>
      </c>
      <c r="H4" s="366">
        <v>1.3419742181845396E-3</v>
      </c>
      <c r="I4" s="368">
        <v>68.519192115442777</v>
      </c>
      <c r="J4" s="368">
        <v>0.18796075841189008</v>
      </c>
    </row>
    <row r="5" spans="1:10">
      <c r="A5" s="399"/>
      <c r="B5" s="97" t="s">
        <v>478</v>
      </c>
      <c r="C5" s="365">
        <v>42355533.65521732</v>
      </c>
      <c r="D5" s="365">
        <v>-798422.03292987496</v>
      </c>
      <c r="E5" s="369">
        <v>-1.8501711377276409E-2</v>
      </c>
      <c r="F5" s="370">
        <v>174603013.68241069</v>
      </c>
      <c r="G5" s="370">
        <v>-6936583.3972372115</v>
      </c>
      <c r="H5" s="369">
        <v>-3.8209754284041324E-2</v>
      </c>
      <c r="I5" s="371">
        <v>117.07318320643355</v>
      </c>
      <c r="J5" s="371">
        <v>-0.41833133916043153</v>
      </c>
    </row>
    <row r="6" spans="1:10">
      <c r="A6" s="398"/>
      <c r="B6" s="97" t="s">
        <v>479</v>
      </c>
      <c r="C6" s="365">
        <v>34398929.468365714</v>
      </c>
      <c r="D6" s="365">
        <v>-176784.26024629176</v>
      </c>
      <c r="E6" s="366">
        <v>-5.1129605489531717E-3</v>
      </c>
      <c r="F6" s="367">
        <v>158912366.82316121</v>
      </c>
      <c r="G6" s="367">
        <v>-6396518.0353675783</v>
      </c>
      <c r="H6" s="366">
        <v>-3.8694339029881626E-2</v>
      </c>
      <c r="I6" s="368">
        <v>110.91639360126433</v>
      </c>
      <c r="J6" s="368">
        <v>0.83691881474057084</v>
      </c>
    </row>
    <row r="7" spans="1:10">
      <c r="A7" s="398"/>
      <c r="B7" s="97" t="s">
        <v>480</v>
      </c>
      <c r="C7" s="365">
        <v>40534934.953361504</v>
      </c>
      <c r="D7" s="365">
        <v>-270378.14754214138</v>
      </c>
      <c r="E7" s="369">
        <v>-6.6260525160914347E-3</v>
      </c>
      <c r="F7" s="370">
        <v>231027813.24094841</v>
      </c>
      <c r="G7" s="370">
        <v>-2331160.1443091631</v>
      </c>
      <c r="H7" s="369">
        <v>-9.9895886174498991E-3</v>
      </c>
      <c r="I7" s="371">
        <v>93.063354665573414</v>
      </c>
      <c r="J7" s="371">
        <v>1.114722313883334</v>
      </c>
    </row>
    <row r="8" spans="1:10">
      <c r="A8" s="398"/>
      <c r="B8" s="97" t="s">
        <v>481</v>
      </c>
      <c r="C8" s="365">
        <v>21196241.652930971</v>
      </c>
      <c r="D8" s="365">
        <v>-596451.44731510058</v>
      </c>
      <c r="E8" s="366">
        <v>-2.7369331755897841E-2</v>
      </c>
      <c r="F8" s="367">
        <v>99837761.277655408</v>
      </c>
      <c r="G8" s="367">
        <v>-5759245.6558653712</v>
      </c>
      <c r="H8" s="366">
        <v>-5.45398569818474E-2</v>
      </c>
      <c r="I8" s="368">
        <v>127.13858318667842</v>
      </c>
      <c r="J8" s="368">
        <v>-1.9279931434951294</v>
      </c>
    </row>
    <row r="9" spans="1:10">
      <c r="A9" s="398"/>
      <c r="B9" s="97" t="s">
        <v>482</v>
      </c>
      <c r="C9" s="365">
        <v>27123947.937050059</v>
      </c>
      <c r="D9" s="365">
        <v>-630318.55039098859</v>
      </c>
      <c r="E9" s="369">
        <v>-2.2710690288868237E-2</v>
      </c>
      <c r="F9" s="370">
        <v>133492904.52149253</v>
      </c>
      <c r="G9" s="370">
        <v>-6031385.1364033669</v>
      </c>
      <c r="H9" s="369">
        <v>-4.322820887454016E-2</v>
      </c>
      <c r="I9" s="371">
        <v>85.483553351142788</v>
      </c>
      <c r="J9" s="371">
        <v>-0.88264436097398402</v>
      </c>
    </row>
    <row r="10" spans="1:10">
      <c r="A10" s="398"/>
      <c r="B10" s="97" t="s">
        <v>483</v>
      </c>
      <c r="C10" s="365">
        <v>37241389.298356839</v>
      </c>
      <c r="D10" s="365">
        <v>87245.729625329375</v>
      </c>
      <c r="E10" s="366">
        <v>2.3482099503635001E-3</v>
      </c>
      <c r="F10" s="367">
        <v>192677223.64270183</v>
      </c>
      <c r="G10" s="367">
        <v>-5398080.2469800115</v>
      </c>
      <c r="H10" s="366">
        <v>-2.7252666743283027E-2</v>
      </c>
      <c r="I10" s="368">
        <v>106.23517848423252</v>
      </c>
      <c r="J10" s="368">
        <v>1.5864117605398036</v>
      </c>
    </row>
    <row r="11" spans="1:10">
      <c r="A11" s="398"/>
      <c r="B11" s="97" t="s">
        <v>484</v>
      </c>
      <c r="C11" s="365">
        <v>29215294.714769654</v>
      </c>
      <c r="D11" s="365">
        <v>-407244.88958147913</v>
      </c>
      <c r="E11" s="369">
        <v>-1.3747804712924094E-2</v>
      </c>
      <c r="F11" s="370">
        <v>137790516.70650595</v>
      </c>
      <c r="G11" s="370">
        <v>-3654968.4963823557</v>
      </c>
      <c r="H11" s="369">
        <v>-2.5840121309914539E-2</v>
      </c>
      <c r="I11" s="371">
        <v>102.41864454328547</v>
      </c>
      <c r="J11" s="371">
        <v>-0.11713151462586779</v>
      </c>
    </row>
    <row r="12" spans="1:10">
      <c r="A12" s="398"/>
      <c r="B12" s="97" t="s">
        <v>485</v>
      </c>
      <c r="C12" s="365">
        <v>19584756.771027345</v>
      </c>
      <c r="D12" s="365">
        <v>-326623.52942041308</v>
      </c>
      <c r="E12" s="366">
        <v>-1.6403861735947461E-2</v>
      </c>
      <c r="F12" s="367">
        <v>118743940.60083397</v>
      </c>
      <c r="G12" s="367">
        <v>1003016.7837749124</v>
      </c>
      <c r="H12" s="366">
        <v>8.5188458800727444E-3</v>
      </c>
      <c r="I12" s="368">
        <v>69.632454085414011</v>
      </c>
      <c r="J12" s="368">
        <v>0.14946282835552438</v>
      </c>
    </row>
    <row r="13" spans="1:10">
      <c r="A13" s="398"/>
      <c r="B13" s="97" t="s">
        <v>486</v>
      </c>
      <c r="C13" s="365">
        <v>40618441.352802023</v>
      </c>
      <c r="D13" s="365">
        <v>-600885.40424726903</v>
      </c>
      <c r="E13" s="369">
        <v>-1.4577758821461249E-2</v>
      </c>
      <c r="F13" s="370">
        <v>158654192.47335616</v>
      </c>
      <c r="G13" s="370">
        <v>-5777223.8538969457</v>
      </c>
      <c r="H13" s="369">
        <v>-3.5134550215142918E-2</v>
      </c>
      <c r="I13" s="371">
        <v>118.36962127436126</v>
      </c>
      <c r="J13" s="371">
        <v>-0.56266710070939041</v>
      </c>
    </row>
    <row r="14" spans="1:10">
      <c r="A14" s="398"/>
      <c r="B14" s="97" t="s">
        <v>487</v>
      </c>
      <c r="C14" s="365">
        <v>32885218.42532289</v>
      </c>
      <c r="D14" s="365">
        <v>-21548.888569872826</v>
      </c>
      <c r="E14" s="366">
        <v>-6.5484671782922884E-4</v>
      </c>
      <c r="F14" s="367">
        <v>145229222.51907855</v>
      </c>
      <c r="G14" s="367">
        <v>-5288580.4398853779</v>
      </c>
      <c r="H14" s="366">
        <v>-3.5135913067553995E-2</v>
      </c>
      <c r="I14" s="368">
        <v>111.79471647049691</v>
      </c>
      <c r="J14" s="368">
        <v>0.76648925446889393</v>
      </c>
    </row>
    <row r="15" spans="1:10">
      <c r="A15" s="398"/>
      <c r="B15" s="97" t="s">
        <v>488</v>
      </c>
      <c r="C15" s="365">
        <v>36345754.927780926</v>
      </c>
      <c r="D15" s="365">
        <v>35464.065765812993</v>
      </c>
      <c r="E15" s="369">
        <v>9.7669462083303294E-4</v>
      </c>
      <c r="F15" s="370">
        <v>201224118.60897404</v>
      </c>
      <c r="G15" s="370">
        <v>-884827.78331676126</v>
      </c>
      <c r="H15" s="369">
        <v>-4.3779743505234165E-3</v>
      </c>
      <c r="I15" s="371">
        <v>87.977709690900767</v>
      </c>
      <c r="J15" s="371">
        <v>1.2672921730032698</v>
      </c>
    </row>
    <row r="16" spans="1:10">
      <c r="A16" s="398"/>
      <c r="B16" s="97" t="s">
        <v>489</v>
      </c>
      <c r="C16" s="365">
        <v>20062499.500612341</v>
      </c>
      <c r="D16" s="365">
        <v>-433118.30503836274</v>
      </c>
      <c r="E16" s="366">
        <v>-2.1132239542393825E-2</v>
      </c>
      <c r="F16" s="367">
        <v>88590058.245928273</v>
      </c>
      <c r="G16" s="367">
        <v>-4929992.8645241261</v>
      </c>
      <c r="H16" s="366">
        <v>-5.2715891469108898E-2</v>
      </c>
      <c r="I16" s="368">
        <v>126.87418896446098</v>
      </c>
      <c r="J16" s="368">
        <v>-1.7660657203280721</v>
      </c>
    </row>
    <row r="17" spans="1:10">
      <c r="A17" s="398"/>
      <c r="B17" s="97" t="s">
        <v>490</v>
      </c>
      <c r="C17" s="365">
        <v>25838191.10438776</v>
      </c>
      <c r="D17" s="365">
        <v>-433756.14295823872</v>
      </c>
      <c r="E17" s="369">
        <v>-1.6510239567493687E-2</v>
      </c>
      <c r="F17" s="370">
        <v>121268085.69192697</v>
      </c>
      <c r="G17" s="370">
        <v>-4831645.843995735</v>
      </c>
      <c r="H17" s="369">
        <v>-3.831606764856052E-2</v>
      </c>
      <c r="I17" s="371">
        <v>85.854191995959965</v>
      </c>
      <c r="J17" s="371">
        <v>-0.78597881390950874</v>
      </c>
    </row>
    <row r="18" spans="1:10">
      <c r="A18" s="398"/>
      <c r="B18" s="97" t="s">
        <v>491</v>
      </c>
      <c r="C18" s="365">
        <v>35986530.596439615</v>
      </c>
      <c r="D18" s="365">
        <v>213114.82931038737</v>
      </c>
      <c r="E18" s="366">
        <v>5.9573519816413546E-3</v>
      </c>
      <c r="F18" s="367">
        <v>178633635.88325068</v>
      </c>
      <c r="G18" s="367">
        <v>-4247468.3168789148</v>
      </c>
      <c r="H18" s="366">
        <v>-2.3225298947401614E-2</v>
      </c>
      <c r="I18" s="368">
        <v>108.23112973914417</v>
      </c>
      <c r="J18" s="368">
        <v>1.4485865790888539</v>
      </c>
    </row>
    <row r="19" spans="1:10">
      <c r="A19" s="398"/>
      <c r="B19" s="97" t="s">
        <v>492</v>
      </c>
      <c r="C19" s="365">
        <v>28061524.46618437</v>
      </c>
      <c r="D19" s="365">
        <v>-243184.03002020344</v>
      </c>
      <c r="E19" s="369">
        <v>-8.5916458052487064E-3</v>
      </c>
      <c r="F19" s="370">
        <v>126284947.99115506</v>
      </c>
      <c r="G19" s="370">
        <v>-2753793.5632630438</v>
      </c>
      <c r="H19" s="369">
        <v>-2.1340827801716561E-2</v>
      </c>
      <c r="I19" s="371">
        <v>103.71695257827164</v>
      </c>
      <c r="J19" s="371">
        <v>-0.11351524087557152</v>
      </c>
    </row>
    <row r="20" spans="1:10">
      <c r="A20" s="398"/>
      <c r="B20" s="97" t="s">
        <v>493</v>
      </c>
      <c r="C20" s="365">
        <v>13439049.675846554</v>
      </c>
      <c r="D20" s="365">
        <v>-374028.34114084765</v>
      </c>
      <c r="E20" s="366">
        <v>-2.7077841787389131E-2</v>
      </c>
      <c r="F20" s="367">
        <v>86829522.52470094</v>
      </c>
      <c r="G20" s="367">
        <v>754183.24084073305</v>
      </c>
      <c r="H20" s="366">
        <v>8.7618968117404595E-3</v>
      </c>
      <c r="I20" s="368">
        <v>82.959567179337171</v>
      </c>
      <c r="J20" s="368">
        <v>0.17936244741335372</v>
      </c>
    </row>
    <row r="21" spans="1:10">
      <c r="A21" s="398"/>
      <c r="B21" s="97" t="s">
        <v>494</v>
      </c>
      <c r="C21" s="365">
        <v>25759035.984015711</v>
      </c>
      <c r="D21" s="365">
        <v>-883412.06095485762</v>
      </c>
      <c r="E21" s="369">
        <v>-3.3158066385781088E-2</v>
      </c>
      <c r="F21" s="370">
        <v>104174608.84179631</v>
      </c>
      <c r="G21" s="370">
        <v>-4712948.0663471222</v>
      </c>
      <c r="H21" s="369">
        <v>-4.3282705574181658E-2</v>
      </c>
      <c r="I21" s="371">
        <v>130.33198469496665</v>
      </c>
      <c r="J21" s="371">
        <v>-0.53606902939188217</v>
      </c>
    </row>
    <row r="22" spans="1:10">
      <c r="A22" s="398"/>
      <c r="B22" s="97" t="s">
        <v>495</v>
      </c>
      <c r="C22" s="365">
        <v>19307647.331084289</v>
      </c>
      <c r="D22" s="365">
        <v>-342104.32950722799</v>
      </c>
      <c r="E22" s="366">
        <v>-1.7410109573717109E-2</v>
      </c>
      <c r="F22" s="367">
        <v>90836498.807767794</v>
      </c>
      <c r="G22" s="367">
        <v>-4239658.9034019262</v>
      </c>
      <c r="H22" s="366">
        <v>-4.4592240635991154E-2</v>
      </c>
      <c r="I22" s="368">
        <v>113.96048914324402</v>
      </c>
      <c r="J22" s="368">
        <v>1.3652244310807333</v>
      </c>
    </row>
    <row r="23" spans="1:10">
      <c r="A23" s="398"/>
      <c r="B23" s="97" t="s">
        <v>496</v>
      </c>
      <c r="C23" s="365">
        <v>24619799.276479695</v>
      </c>
      <c r="D23" s="365">
        <v>-496648.2065276131</v>
      </c>
      <c r="E23" s="369">
        <v>-1.9773823780756559E-2</v>
      </c>
      <c r="F23" s="370">
        <v>143246321.45313579</v>
      </c>
      <c r="G23" s="370">
        <v>-2446110.8261519074</v>
      </c>
      <c r="H23" s="369">
        <v>-1.6789553087169222E-2</v>
      </c>
      <c r="I23" s="371">
        <v>103.46843134734063</v>
      </c>
      <c r="J23" s="371">
        <v>0.99301718958786012</v>
      </c>
    </row>
    <row r="24" spans="1:10">
      <c r="A24" s="398"/>
      <c r="B24" s="97" t="s">
        <v>497</v>
      </c>
      <c r="C24" s="365">
        <v>9983092.0997030623</v>
      </c>
      <c r="D24" s="365">
        <v>-680963.90421166457</v>
      </c>
      <c r="E24" s="366">
        <v>-6.3855994751123385E-2</v>
      </c>
      <c r="F24" s="367">
        <v>47977370.821582578</v>
      </c>
      <c r="G24" s="367">
        <v>-4330116.0988339409</v>
      </c>
      <c r="H24" s="366">
        <v>-8.2781956346364288E-2</v>
      </c>
      <c r="I24" s="368">
        <v>109.61190281933955</v>
      </c>
      <c r="J24" s="368">
        <v>-4.0600103611075724</v>
      </c>
    </row>
    <row r="25" spans="1:10">
      <c r="A25" s="398"/>
      <c r="B25" s="97" t="s">
        <v>498</v>
      </c>
      <c r="C25" s="365">
        <v>9713688.94252887</v>
      </c>
      <c r="D25" s="365">
        <v>-529233.06124950945</v>
      </c>
      <c r="E25" s="369">
        <v>-5.1668172524821289E-2</v>
      </c>
      <c r="F25" s="370">
        <v>52171152.380481146</v>
      </c>
      <c r="G25" s="370">
        <v>-2942681.8467223346</v>
      </c>
      <c r="H25" s="369">
        <v>-5.3392798522986167E-2</v>
      </c>
      <c r="I25" s="371">
        <v>56.038692081520139</v>
      </c>
      <c r="J25" s="371">
        <v>-1.3287884876205354</v>
      </c>
    </row>
    <row r="26" spans="1:10">
      <c r="A26" s="398"/>
      <c r="B26" s="97" t="s">
        <v>499</v>
      </c>
      <c r="C26" s="365">
        <v>18184131.761096694</v>
      </c>
      <c r="D26" s="365">
        <v>-364720.82761829346</v>
      </c>
      <c r="E26" s="366">
        <v>-1.9662716379566653E-2</v>
      </c>
      <c r="F26" s="367">
        <v>102567517.74444982</v>
      </c>
      <c r="G26" s="367">
        <v>-4213490.2654849589</v>
      </c>
      <c r="H26" s="366">
        <v>-3.9459172974776004E-2</v>
      </c>
      <c r="I26" s="368">
        <v>94.953107301024957</v>
      </c>
      <c r="J26" s="368">
        <v>0.92195141489712285</v>
      </c>
    </row>
    <row r="27" spans="1:10">
      <c r="A27" s="398"/>
      <c r="B27" s="97" t="s">
        <v>500</v>
      </c>
      <c r="C27" s="365">
        <v>16869580.50361577</v>
      </c>
      <c r="D27" s="365">
        <v>-473234.68315564096</v>
      </c>
      <c r="E27" s="369">
        <v>-2.7287074102975532E-2</v>
      </c>
      <c r="F27" s="370">
        <v>82169477.771741599</v>
      </c>
      <c r="G27" s="370">
        <v>-2551071.8974149823</v>
      </c>
      <c r="H27" s="369">
        <v>-3.0111607011252987E-2</v>
      </c>
      <c r="I27" s="371">
        <v>108.25480181618478</v>
      </c>
      <c r="J27" s="371">
        <v>0.21081646328717341</v>
      </c>
    </row>
    <row r="28" spans="1:10">
      <c r="A28" s="398"/>
      <c r="B28" s="97" t="s">
        <v>501</v>
      </c>
      <c r="C28" s="365">
        <v>173802.47487864367</v>
      </c>
      <c r="D28" s="365">
        <v>-35942.119559773302</v>
      </c>
      <c r="E28" s="366">
        <v>-0.17136136288044485</v>
      </c>
      <c r="F28" s="367">
        <v>1263504.2867397631</v>
      </c>
      <c r="G28" s="367">
        <v>-217793.94919724506</v>
      </c>
      <c r="H28" s="366">
        <v>-0.14702910184691984</v>
      </c>
      <c r="I28" s="368">
        <v>88.289069543070212</v>
      </c>
      <c r="J28" s="368">
        <v>-2.381948928764146</v>
      </c>
    </row>
    <row r="29" spans="1:10">
      <c r="A29" s="398"/>
      <c r="B29" s="97" t="s">
        <v>502</v>
      </c>
      <c r="C29" s="365">
        <v>268813.9726892123</v>
      </c>
      <c r="D29" s="365">
        <v>-51417.557235274347</v>
      </c>
      <c r="E29" s="369">
        <v>-0.16056369354822447</v>
      </c>
      <c r="F29" s="370">
        <v>1827653.8133333386</v>
      </c>
      <c r="G29" s="370">
        <v>-284899.76021009777</v>
      </c>
      <c r="H29" s="369">
        <v>-0.13486037172171148</v>
      </c>
      <c r="I29" s="371">
        <v>111.92479494718481</v>
      </c>
      <c r="J29" s="371">
        <v>-1.5410866782937802</v>
      </c>
    </row>
    <row r="30" spans="1:10">
      <c r="A30" s="398"/>
      <c r="B30" s="97" t="s">
        <v>503</v>
      </c>
      <c r="C30" s="365">
        <v>136075.48026559385</v>
      </c>
      <c r="D30" s="365">
        <v>-28673.294851979183</v>
      </c>
      <c r="E30" s="366">
        <v>-0.17404253738163741</v>
      </c>
      <c r="F30" s="367">
        <v>1033322.7066529214</v>
      </c>
      <c r="G30" s="367">
        <v>-136230.37084123702</v>
      </c>
      <c r="H30" s="366">
        <v>-0.11648070828313258</v>
      </c>
      <c r="I30" s="368">
        <v>66.093368749094438</v>
      </c>
      <c r="J30" s="368">
        <v>-2.0034682896227594</v>
      </c>
    </row>
    <row r="31" spans="1:10">
      <c r="A31" s="398"/>
      <c r="B31" s="97" t="s">
        <v>504</v>
      </c>
      <c r="C31" s="365">
        <v>480338.76288954925</v>
      </c>
      <c r="D31" s="365">
        <v>-75613.283186296001</v>
      </c>
      <c r="E31" s="369">
        <v>-0.13600684397154017</v>
      </c>
      <c r="F31" s="370">
        <v>3546092.6454481552</v>
      </c>
      <c r="G31" s="370">
        <v>-485221.28401194653</v>
      </c>
      <c r="H31" s="369">
        <v>-0.12036306090330463</v>
      </c>
      <c r="I31" s="371">
        <v>166.12081670717473</v>
      </c>
      <c r="J31" s="371">
        <v>2.4992718664806262</v>
      </c>
    </row>
    <row r="32" spans="1:10">
      <c r="A32" s="398"/>
      <c r="B32" s="97" t="s">
        <v>505</v>
      </c>
      <c r="C32" s="365">
        <v>119973.26422441259</v>
      </c>
      <c r="D32" s="365">
        <v>-19826.181148951844</v>
      </c>
      <c r="E32" s="366">
        <v>-0.14181873966668301</v>
      </c>
      <c r="F32" s="367">
        <v>779770.23959485767</v>
      </c>
      <c r="G32" s="367">
        <v>-134730.19429613231</v>
      </c>
      <c r="H32" s="366">
        <v>-0.14732655043463039</v>
      </c>
      <c r="I32" s="368">
        <v>63.35493165022784</v>
      </c>
      <c r="J32" s="368">
        <v>0.53056292864259547</v>
      </c>
    </row>
    <row r="33" spans="1:10">
      <c r="A33" s="398"/>
      <c r="B33" s="97" t="s">
        <v>506</v>
      </c>
      <c r="C33" s="365">
        <v>733593.80339750054</v>
      </c>
      <c r="D33" s="365">
        <v>-106793.62871625717</v>
      </c>
      <c r="E33" s="369">
        <v>-0.12707666087729072</v>
      </c>
      <c r="F33" s="370">
        <v>7359463.2112182975</v>
      </c>
      <c r="G33" s="370">
        <v>-834016.06164586172</v>
      </c>
      <c r="H33" s="369">
        <v>-0.10179022047544868</v>
      </c>
      <c r="I33" s="371">
        <v>48.022196093382156</v>
      </c>
      <c r="J33" s="371">
        <v>-1.59053998823304</v>
      </c>
    </row>
    <row r="34" spans="1:10">
      <c r="A34" s="398"/>
      <c r="B34" s="97" t="s">
        <v>507</v>
      </c>
      <c r="C34" s="365">
        <v>1737092.302414957</v>
      </c>
      <c r="D34" s="365">
        <v>-197536.62868287019</v>
      </c>
      <c r="E34" s="366">
        <v>-0.10210569350411594</v>
      </c>
      <c r="F34" s="367">
        <v>15948821.209054554</v>
      </c>
      <c r="G34" s="367">
        <v>-1159359.5433402192</v>
      </c>
      <c r="H34" s="366">
        <v>-6.7766383820672113E-2</v>
      </c>
      <c r="I34" s="368">
        <v>93.20361194830042</v>
      </c>
      <c r="J34" s="368">
        <v>-0.40909253791441813</v>
      </c>
    </row>
    <row r="35" spans="1:10">
      <c r="A35" s="398"/>
      <c r="B35" s="97" t="s">
        <v>508</v>
      </c>
      <c r="C35" s="365">
        <v>1513711.0430427969</v>
      </c>
      <c r="D35" s="365">
        <v>-155235.37167649437</v>
      </c>
      <c r="E35" s="369">
        <v>-9.3013993922988952E-2</v>
      </c>
      <c r="F35" s="370">
        <v>13683144.3040826</v>
      </c>
      <c r="G35" s="370">
        <v>-1107937.5954822563</v>
      </c>
      <c r="H35" s="369">
        <v>-7.4905784648170395E-2</v>
      </c>
      <c r="I35" s="371">
        <v>94.745015397055283</v>
      </c>
      <c r="J35" s="371">
        <v>0.53804201568983956</v>
      </c>
    </row>
    <row r="36" spans="1:10">
      <c r="A36" s="398"/>
      <c r="B36" s="97" t="s">
        <v>509</v>
      </c>
      <c r="C36" s="365">
        <v>4189180.0255805845</v>
      </c>
      <c r="D36" s="365">
        <v>-305842.21330788871</v>
      </c>
      <c r="E36" s="366">
        <v>-6.8040200260169839E-2</v>
      </c>
      <c r="F36" s="367">
        <v>29803694.631974317</v>
      </c>
      <c r="G36" s="367">
        <v>-1446332.3609923907</v>
      </c>
      <c r="H36" s="366">
        <v>-4.6282595574010536E-2</v>
      </c>
      <c r="I36" s="368">
        <v>186.69849861831281</v>
      </c>
      <c r="J36" s="368">
        <v>6.0347933353994847</v>
      </c>
    </row>
    <row r="37" spans="1:10">
      <c r="A37" s="398"/>
      <c r="B37" s="97" t="s">
        <v>510</v>
      </c>
      <c r="C37" s="365">
        <v>1133742.1523185067</v>
      </c>
      <c r="D37" s="365">
        <v>-163333.14227699535</v>
      </c>
      <c r="E37" s="369">
        <v>-0.12592417954266211</v>
      </c>
      <c r="F37" s="370">
        <v>11247703.031727118</v>
      </c>
      <c r="G37" s="370">
        <v>-829252.7913412191</v>
      </c>
      <c r="H37" s="369">
        <v>-6.8664057688879968E-2</v>
      </c>
      <c r="I37" s="371">
        <v>132.00651855783451</v>
      </c>
      <c r="J37" s="371">
        <v>-4.1923619488667043</v>
      </c>
    </row>
    <row r="38" spans="1:10">
      <c r="A38" s="398"/>
      <c r="B38" s="97" t="s">
        <v>511</v>
      </c>
      <c r="C38" s="365">
        <v>1285756.8326623291</v>
      </c>
      <c r="D38" s="365">
        <v>-196562.40743268607</v>
      </c>
      <c r="E38" s="366">
        <v>-0.1326046388091722</v>
      </c>
      <c r="F38" s="367">
        <v>12224818.82956554</v>
      </c>
      <c r="G38" s="367">
        <v>-1199739.2924076989</v>
      </c>
      <c r="H38" s="366">
        <v>-8.9368996841987125E-2</v>
      </c>
      <c r="I38" s="368">
        <v>78.659482257925688</v>
      </c>
      <c r="J38" s="368">
        <v>-3.1231821278776408</v>
      </c>
    </row>
    <row r="39" spans="1:10">
      <c r="A39" s="398"/>
      <c r="B39" s="97" t="s">
        <v>512</v>
      </c>
      <c r="C39" s="365">
        <v>1254858.7019171508</v>
      </c>
      <c r="D39" s="365">
        <v>-125869.09968517907</v>
      </c>
      <c r="E39" s="369">
        <v>-9.116141468224831E-2</v>
      </c>
      <c r="F39" s="370">
        <v>14043587.759451156</v>
      </c>
      <c r="G39" s="370">
        <v>-1150611.9301010892</v>
      </c>
      <c r="H39" s="369">
        <v>-7.572705069107831E-2</v>
      </c>
      <c r="I39" s="371">
        <v>69.486411315608706</v>
      </c>
      <c r="J39" s="371">
        <v>0.53543932870591959</v>
      </c>
    </row>
    <row r="40" spans="1:10">
      <c r="A40" s="398"/>
      <c r="B40" s="97" t="s">
        <v>513</v>
      </c>
      <c r="C40" s="365">
        <v>1153770.2485853478</v>
      </c>
      <c r="D40" s="365">
        <v>-164060.85956125683</v>
      </c>
      <c r="E40" s="366">
        <v>-0.12449308454403671</v>
      </c>
      <c r="F40" s="367">
        <v>11505568.715350915</v>
      </c>
      <c r="G40" s="367">
        <v>-901174.93311925605</v>
      </c>
      <c r="H40" s="366">
        <v>-7.2635895336676568E-2</v>
      </c>
      <c r="I40" s="368">
        <v>78.514644095650794</v>
      </c>
      <c r="J40" s="368">
        <v>-2.3611117500267795</v>
      </c>
    </row>
    <row r="41" spans="1:10">
      <c r="A41" s="398"/>
      <c r="B41" s="97" t="s">
        <v>514</v>
      </c>
      <c r="C41" s="365">
        <v>5971904.6203021491</v>
      </c>
      <c r="D41" s="365">
        <v>83346.931280211546</v>
      </c>
      <c r="E41" s="369">
        <v>1.4154048526279292E-2</v>
      </c>
      <c r="F41" s="370">
        <v>30650913.789393324</v>
      </c>
      <c r="G41" s="370">
        <v>466627.49213144183</v>
      </c>
      <c r="H41" s="369">
        <v>1.5459285256440573E-2</v>
      </c>
      <c r="I41" s="372"/>
      <c r="J41" s="372"/>
    </row>
    <row r="42" spans="1:10">
      <c r="A42" s="398"/>
      <c r="B42" s="97" t="s">
        <v>515</v>
      </c>
      <c r="C42" s="365">
        <v>14590591.396097114</v>
      </c>
      <c r="D42" s="365">
        <v>333944.21394286864</v>
      </c>
      <c r="E42" s="366">
        <v>2.342375522632581E-2</v>
      </c>
      <c r="F42" s="367">
        <v>52651929.818226464</v>
      </c>
      <c r="G42" s="367">
        <v>-779376.02733975649</v>
      </c>
      <c r="H42" s="366">
        <v>-1.4586505326903402E-2</v>
      </c>
      <c r="I42" s="373"/>
      <c r="J42" s="373"/>
    </row>
    <row r="43" spans="1:10">
      <c r="A43" s="398"/>
      <c r="B43" s="97" t="s">
        <v>516</v>
      </c>
      <c r="C43" s="365">
        <v>13441495.613973016</v>
      </c>
      <c r="D43" s="365">
        <v>349228.73578933068</v>
      </c>
      <c r="E43" s="369">
        <v>2.6674428427002843E-2</v>
      </c>
      <c r="F43" s="370">
        <v>53359401.004657939</v>
      </c>
      <c r="G43" s="370">
        <v>-912691.16564212739</v>
      </c>
      <c r="H43" s="369">
        <v>-1.681695193872754E-2</v>
      </c>
      <c r="I43" s="372"/>
      <c r="J43" s="372"/>
    </row>
    <row r="44" spans="1:10">
      <c r="A44" s="398"/>
      <c r="B44" s="97" t="s">
        <v>517</v>
      </c>
      <c r="C44" s="365">
        <v>11245616.888411671</v>
      </c>
      <c r="D44" s="365">
        <v>607725.55547971465</v>
      </c>
      <c r="E44" s="366">
        <v>5.7128385359452312E-2</v>
      </c>
      <c r="F44" s="367">
        <v>54431704.510390066</v>
      </c>
      <c r="G44" s="367">
        <v>2046504.3268470317</v>
      </c>
      <c r="H44" s="366">
        <v>3.9066459986344525E-2</v>
      </c>
      <c r="I44" s="373"/>
      <c r="J44" s="373"/>
    </row>
    <row r="45" spans="1:10">
      <c r="A45" s="398"/>
      <c r="B45" s="97" t="s">
        <v>518</v>
      </c>
      <c r="C45" s="365">
        <v>10079407.400909279</v>
      </c>
      <c r="D45" s="365">
        <v>247845.59917330928</v>
      </c>
      <c r="E45" s="369">
        <v>2.5209178782718625E-2</v>
      </c>
      <c r="F45" s="370">
        <v>40612687.424345747</v>
      </c>
      <c r="G45" s="370">
        <v>-599876.76569011807</v>
      </c>
      <c r="H45" s="369">
        <v>-1.4555676830104952E-2</v>
      </c>
      <c r="I45" s="372"/>
      <c r="J45" s="372"/>
    </row>
    <row r="46" spans="1:10">
      <c r="A46" s="398"/>
      <c r="B46" s="97" t="s">
        <v>519</v>
      </c>
      <c r="C46" s="365">
        <v>16124502.16185889</v>
      </c>
      <c r="D46" s="365">
        <v>95476.918291265145</v>
      </c>
      <c r="E46" s="366">
        <v>5.9565018359166661E-3</v>
      </c>
      <c r="F46" s="367">
        <v>69096933.311445802</v>
      </c>
      <c r="G46" s="367">
        <v>-1888963.9972734451</v>
      </c>
      <c r="H46" s="366">
        <v>-2.6610412333851308E-2</v>
      </c>
      <c r="I46" s="373"/>
      <c r="J46" s="373"/>
    </row>
    <row r="47" spans="1:10">
      <c r="A47" s="398"/>
      <c r="B47" s="97" t="s">
        <v>520</v>
      </c>
      <c r="C47" s="365">
        <v>17802398.835342906</v>
      </c>
      <c r="D47" s="365">
        <v>577835.65692867711</v>
      </c>
      <c r="E47" s="369">
        <v>3.3547187870216585E-2</v>
      </c>
      <c r="F47" s="370">
        <v>76066118.138800874</v>
      </c>
      <c r="G47" s="370">
        <v>-33978.051393896341</v>
      </c>
      <c r="H47" s="369">
        <v>-4.4649156958981995E-4</v>
      </c>
      <c r="I47" s="372"/>
      <c r="J47" s="372"/>
    </row>
    <row r="48" spans="1:10">
      <c r="A48" s="398"/>
      <c r="B48" s="97" t="s">
        <v>521</v>
      </c>
      <c r="C48" s="365">
        <v>11071970.69834418</v>
      </c>
      <c r="D48" s="365">
        <v>249876.83428437822</v>
      </c>
      <c r="E48" s="366">
        <v>2.3089509056488572E-2</v>
      </c>
      <c r="F48" s="367">
        <v>43335699.979818545</v>
      </c>
      <c r="G48" s="367">
        <v>-67991.471552059054</v>
      </c>
      <c r="H48" s="366">
        <v>-1.5664905283053296E-3</v>
      </c>
      <c r="I48" s="373"/>
      <c r="J48" s="373"/>
    </row>
    <row r="49" spans="1:10">
      <c r="A49" s="398" t="s">
        <v>257</v>
      </c>
      <c r="B49" s="97" t="s">
        <v>477</v>
      </c>
      <c r="C49" s="365">
        <v>267517127.24285561</v>
      </c>
      <c r="D49" s="365">
        <v>-8375667.0229389071</v>
      </c>
      <c r="E49" s="369">
        <v>-3.0358411662139446E-2</v>
      </c>
      <c r="F49" s="370">
        <v>1637390497.5571358</v>
      </c>
      <c r="G49" s="370">
        <v>-27498059.092281818</v>
      </c>
      <c r="H49" s="369">
        <v>-1.6516456301208272E-2</v>
      </c>
      <c r="I49" s="371">
        <v>69.14692982293829</v>
      </c>
      <c r="J49" s="371">
        <v>-0.25330951889084474</v>
      </c>
    </row>
    <row r="50" spans="1:10">
      <c r="A50" s="399"/>
      <c r="B50" s="97" t="s">
        <v>478</v>
      </c>
      <c r="C50" s="365">
        <v>552494764.41550481</v>
      </c>
      <c r="D50" s="365">
        <v>-11203157.265611529</v>
      </c>
      <c r="E50" s="366">
        <v>-1.9874398742149614E-2</v>
      </c>
      <c r="F50" s="367">
        <v>2291256281.5544853</v>
      </c>
      <c r="G50" s="367">
        <v>-123779419.17210722</v>
      </c>
      <c r="H50" s="366">
        <v>-5.1253660198425512E-2</v>
      </c>
      <c r="I50" s="368">
        <v>117.05041594573125</v>
      </c>
      <c r="J50" s="368">
        <v>-0.19308706564078193</v>
      </c>
    </row>
    <row r="51" spans="1:10">
      <c r="A51" s="398"/>
      <c r="B51" s="97" t="s">
        <v>479</v>
      </c>
      <c r="C51" s="365">
        <v>448667489.26014519</v>
      </c>
      <c r="D51" s="365">
        <v>-3806948.3009153008</v>
      </c>
      <c r="E51" s="369">
        <v>-8.413620715096333E-3</v>
      </c>
      <c r="F51" s="370">
        <v>2114399144.8945422</v>
      </c>
      <c r="G51" s="370">
        <v>-94958165.899758816</v>
      </c>
      <c r="H51" s="369">
        <v>-4.2979994877161705E-2</v>
      </c>
      <c r="I51" s="371">
        <v>110.88503555149103</v>
      </c>
      <c r="J51" s="371">
        <v>0.83613572883996312</v>
      </c>
    </row>
    <row r="52" spans="1:10">
      <c r="A52" s="398"/>
      <c r="B52" s="97" t="s">
        <v>480</v>
      </c>
      <c r="C52" s="365">
        <v>526302614.55277389</v>
      </c>
      <c r="D52" s="365">
        <v>-6913612.9326732755</v>
      </c>
      <c r="E52" s="366">
        <v>-1.2965871210027954E-2</v>
      </c>
      <c r="F52" s="367">
        <v>3016292272.8062825</v>
      </c>
      <c r="G52" s="367">
        <v>-68621255.121148586</v>
      </c>
      <c r="H52" s="366">
        <v>-2.2244142177706712E-2</v>
      </c>
      <c r="I52" s="368">
        <v>92.615201529037591</v>
      </c>
      <c r="J52" s="368">
        <v>0.82667914939335674</v>
      </c>
    </row>
    <row r="53" spans="1:10">
      <c r="A53" s="398"/>
      <c r="B53" s="97" t="s">
        <v>481</v>
      </c>
      <c r="C53" s="365">
        <v>278072383.19174671</v>
      </c>
      <c r="D53" s="365">
        <v>-5856221.5654242039</v>
      </c>
      <c r="E53" s="369">
        <v>-2.0625683595468375E-2</v>
      </c>
      <c r="F53" s="370">
        <v>1333052676.4198225</v>
      </c>
      <c r="G53" s="370">
        <v>-66664023.844259262</v>
      </c>
      <c r="H53" s="369">
        <v>-4.7626797502438811E-2</v>
      </c>
      <c r="I53" s="371">
        <v>127.84209815556318</v>
      </c>
      <c r="J53" s="371">
        <v>-0.61807311742211368</v>
      </c>
    </row>
    <row r="54" spans="1:10">
      <c r="A54" s="398"/>
      <c r="B54" s="97" t="s">
        <v>482</v>
      </c>
      <c r="C54" s="365">
        <v>359722228.12509018</v>
      </c>
      <c r="D54" s="365">
        <v>-4194377.0852437019</v>
      </c>
      <c r="E54" s="366">
        <v>-1.1525654573578653E-2</v>
      </c>
      <c r="F54" s="367">
        <v>1779239233.2387846</v>
      </c>
      <c r="G54" s="367">
        <v>-92614299.868319273</v>
      </c>
      <c r="H54" s="366">
        <v>-4.9477321932655756E-2</v>
      </c>
      <c r="I54" s="368">
        <v>86.894935387118949</v>
      </c>
      <c r="J54" s="368">
        <v>0.38372664396213452</v>
      </c>
    </row>
    <row r="55" spans="1:10">
      <c r="A55" s="398"/>
      <c r="B55" s="97" t="s">
        <v>483</v>
      </c>
      <c r="C55" s="365">
        <v>480306291.97570086</v>
      </c>
      <c r="D55" s="365">
        <v>-4367069.910318017</v>
      </c>
      <c r="E55" s="369">
        <v>-9.0103361433447743E-3</v>
      </c>
      <c r="F55" s="370">
        <v>2517293577.9667068</v>
      </c>
      <c r="G55" s="370">
        <v>-82944885.688376427</v>
      </c>
      <c r="H55" s="369">
        <v>-3.189895344128673E-2</v>
      </c>
      <c r="I55" s="371">
        <v>105.01667874906302</v>
      </c>
      <c r="J55" s="371">
        <v>0.72912699442578344</v>
      </c>
    </row>
    <row r="56" spans="1:10">
      <c r="A56" s="398"/>
      <c r="B56" s="97" t="s">
        <v>484</v>
      </c>
      <c r="C56" s="365">
        <v>379717187.22459751</v>
      </c>
      <c r="D56" s="365">
        <v>-8452890.6175082326</v>
      </c>
      <c r="E56" s="366">
        <v>-2.1776255049073046E-2</v>
      </c>
      <c r="F56" s="367">
        <v>1811300090.7242324</v>
      </c>
      <c r="G56" s="367">
        <v>-58362794.517991781</v>
      </c>
      <c r="H56" s="366">
        <v>-3.1215677959200966E-2</v>
      </c>
      <c r="I56" s="368">
        <v>102.0296819393499</v>
      </c>
      <c r="J56" s="368">
        <v>-0.61386475470349922</v>
      </c>
    </row>
    <row r="57" spans="1:10">
      <c r="A57" s="398"/>
      <c r="B57" s="97" t="s">
        <v>485</v>
      </c>
      <c r="C57" s="365">
        <v>256881377.04229626</v>
      </c>
      <c r="D57" s="365">
        <v>-6983821.5895019174</v>
      </c>
      <c r="E57" s="369">
        <v>-2.6467384201155138E-2</v>
      </c>
      <c r="F57" s="370">
        <v>1531308518.1577652</v>
      </c>
      <c r="G57" s="370">
        <v>-20858168.270423412</v>
      </c>
      <c r="H57" s="369">
        <v>-1.3438098145516681E-2</v>
      </c>
      <c r="I57" s="371">
        <v>70.339297555445498</v>
      </c>
      <c r="J57" s="371">
        <v>-0.36622428805912932</v>
      </c>
    </row>
    <row r="58" spans="1:10">
      <c r="A58" s="398"/>
      <c r="B58" s="97" t="s">
        <v>486</v>
      </c>
      <c r="C58" s="365">
        <v>528127838.77054691</v>
      </c>
      <c r="D58" s="365">
        <v>-7893618.3323641419</v>
      </c>
      <c r="E58" s="366">
        <v>-1.4726310351506398E-2</v>
      </c>
      <c r="F58" s="367">
        <v>2068727037.766969</v>
      </c>
      <c r="G58" s="367">
        <v>-109065556.00179219</v>
      </c>
      <c r="H58" s="366">
        <v>-5.0080781941245232E-2</v>
      </c>
      <c r="I58" s="368">
        <v>118.52990917360373</v>
      </c>
      <c r="J58" s="368">
        <v>-0.23144312571821501</v>
      </c>
    </row>
    <row r="59" spans="1:10">
      <c r="A59" s="398"/>
      <c r="B59" s="97" t="s">
        <v>487</v>
      </c>
      <c r="C59" s="365">
        <v>427042429.05518985</v>
      </c>
      <c r="D59" s="365">
        <v>-1716985.5949180722</v>
      </c>
      <c r="E59" s="369">
        <v>-4.0045431919418732E-3</v>
      </c>
      <c r="F59" s="370">
        <v>1919086584.7183435</v>
      </c>
      <c r="G59" s="370">
        <v>-83714426.03109479</v>
      </c>
      <c r="H59" s="369">
        <v>-4.1798673748306758E-2</v>
      </c>
      <c r="I59" s="371">
        <v>111.80557561946982</v>
      </c>
      <c r="J59" s="371">
        <v>0.72044434737472329</v>
      </c>
    </row>
    <row r="60" spans="1:10">
      <c r="A60" s="398"/>
      <c r="B60" s="97" t="s">
        <v>488</v>
      </c>
      <c r="C60" s="365">
        <v>468111370.28762853</v>
      </c>
      <c r="D60" s="365">
        <v>-3539219.1949869394</v>
      </c>
      <c r="E60" s="366">
        <v>-7.503900713596778E-3</v>
      </c>
      <c r="F60" s="367">
        <v>2602892161.5988383</v>
      </c>
      <c r="G60" s="367">
        <v>-55278441.065462589</v>
      </c>
      <c r="H60" s="366">
        <v>-2.0795670906170079E-2</v>
      </c>
      <c r="I60" s="368">
        <v>87.264988380586161</v>
      </c>
      <c r="J60" s="368">
        <v>0.77695754968240749</v>
      </c>
    </row>
    <row r="61" spans="1:10">
      <c r="A61" s="398"/>
      <c r="B61" s="97" t="s">
        <v>489</v>
      </c>
      <c r="C61" s="365">
        <v>261489590.59989229</v>
      </c>
      <c r="D61" s="365">
        <v>-3876343.4927746654</v>
      </c>
      <c r="E61" s="369">
        <v>-1.4607539984469254E-2</v>
      </c>
      <c r="F61" s="370">
        <v>1172718212.8341079</v>
      </c>
      <c r="G61" s="370">
        <v>-57981395.929857492</v>
      </c>
      <c r="H61" s="369">
        <v>-4.7112549250007671E-2</v>
      </c>
      <c r="I61" s="371">
        <v>127.3545695576026</v>
      </c>
      <c r="J61" s="371">
        <v>-0.54088965583862603</v>
      </c>
    </row>
    <row r="62" spans="1:10">
      <c r="A62" s="398"/>
      <c r="B62" s="97" t="s">
        <v>490</v>
      </c>
      <c r="C62" s="365">
        <v>341030028.23136312</v>
      </c>
      <c r="D62" s="365">
        <v>-1939564.0301756263</v>
      </c>
      <c r="E62" s="366">
        <v>-5.6552069744322132E-3</v>
      </c>
      <c r="F62" s="367">
        <v>1603389155.4937844</v>
      </c>
      <c r="G62" s="367">
        <v>-80655041.174136639</v>
      </c>
      <c r="H62" s="366">
        <v>-4.7893660590216158E-2</v>
      </c>
      <c r="I62" s="368">
        <v>87.269785257419329</v>
      </c>
      <c r="J62" s="368">
        <v>0.41840362997793079</v>
      </c>
    </row>
    <row r="63" spans="1:10">
      <c r="A63" s="398"/>
      <c r="B63" s="97" t="s">
        <v>491</v>
      </c>
      <c r="C63" s="365">
        <v>462469506.60858345</v>
      </c>
      <c r="D63" s="365">
        <v>-958565.88059389591</v>
      </c>
      <c r="E63" s="369">
        <v>-2.0684242873877301E-3</v>
      </c>
      <c r="F63" s="370">
        <v>2318744044.9319868</v>
      </c>
      <c r="G63" s="370">
        <v>-63047149.750973225</v>
      </c>
      <c r="H63" s="369">
        <v>-2.6470477299486962E-2</v>
      </c>
      <c r="I63" s="371">
        <v>107.11917079124615</v>
      </c>
      <c r="J63" s="371">
        <v>0.89673259829909568</v>
      </c>
    </row>
    <row r="64" spans="1:10">
      <c r="A64" s="398"/>
      <c r="B64" s="97" t="s">
        <v>492</v>
      </c>
      <c r="C64" s="365">
        <v>363135975.22106141</v>
      </c>
      <c r="D64" s="365">
        <v>-5829104.4601275921</v>
      </c>
      <c r="E64" s="366">
        <v>-1.5798526150941808E-2</v>
      </c>
      <c r="F64" s="367">
        <v>1648556252.7970178</v>
      </c>
      <c r="G64" s="367">
        <v>-49491169.001313686</v>
      </c>
      <c r="H64" s="366">
        <v>-2.9145928650743832E-2</v>
      </c>
      <c r="I64" s="368">
        <v>103.36646160272358</v>
      </c>
      <c r="J64" s="368">
        <v>-0.5646247922846328</v>
      </c>
    </row>
    <row r="65" spans="1:10">
      <c r="A65" s="398"/>
      <c r="B65" s="97" t="s">
        <v>493</v>
      </c>
      <c r="C65" s="365">
        <v>177858151.05362445</v>
      </c>
      <c r="D65" s="365">
        <v>-8012588.5296160877</v>
      </c>
      <c r="E65" s="369">
        <v>-4.3108391065650876E-2</v>
      </c>
      <c r="F65" s="370">
        <v>1119959230.7978203</v>
      </c>
      <c r="G65" s="370">
        <v>-22157877.323586464</v>
      </c>
      <c r="H65" s="369">
        <v>-1.940070520441857E-2</v>
      </c>
      <c r="I65" s="371">
        <v>83.562841421191251</v>
      </c>
      <c r="J65" s="371">
        <v>-0.35284833516915626</v>
      </c>
    </row>
    <row r="66" spans="1:10">
      <c r="A66" s="398"/>
      <c r="B66" s="97" t="s">
        <v>494</v>
      </c>
      <c r="C66" s="365">
        <v>338855872.98569489</v>
      </c>
      <c r="D66" s="365">
        <v>-13312091.047386348</v>
      </c>
      <c r="E66" s="366">
        <v>-3.7800403236382583E-2</v>
      </c>
      <c r="F66" s="367">
        <v>1371623030.9716887</v>
      </c>
      <c r="G66" s="367">
        <v>-76174855.254474878</v>
      </c>
      <c r="H66" s="366">
        <v>-5.2614288209131589E-2</v>
      </c>
      <c r="I66" s="368">
        <v>130.4902092675338</v>
      </c>
      <c r="J66" s="368">
        <v>0.17188918697536337</v>
      </c>
    </row>
    <row r="67" spans="1:10">
      <c r="A67" s="398"/>
      <c r="B67" s="97" t="s">
        <v>495</v>
      </c>
      <c r="C67" s="365">
        <v>253162315.2432496</v>
      </c>
      <c r="D67" s="365">
        <v>-7343019.4688831568</v>
      </c>
      <c r="E67" s="369">
        <v>-2.8187597298141485E-2</v>
      </c>
      <c r="F67" s="370">
        <v>1213625129.9263296</v>
      </c>
      <c r="G67" s="370">
        <v>-56804032.709418297</v>
      </c>
      <c r="H67" s="369">
        <v>-4.4712475421744481E-2</v>
      </c>
      <c r="I67" s="371">
        <v>113.7275055003259</v>
      </c>
      <c r="J67" s="371">
        <v>1.2732766235618413</v>
      </c>
    </row>
    <row r="68" spans="1:10">
      <c r="A68" s="398"/>
      <c r="B68" s="97" t="s">
        <v>496</v>
      </c>
      <c r="C68" s="365">
        <v>321013770.77603644</v>
      </c>
      <c r="D68" s="365">
        <v>-9651910.8085883856</v>
      </c>
      <c r="E68" s="366">
        <v>-2.9189333354263568E-2</v>
      </c>
      <c r="F68" s="367">
        <v>1872608675.0854349</v>
      </c>
      <c r="G68" s="367">
        <v>-53108821.036964178</v>
      </c>
      <c r="H68" s="366">
        <v>-2.7578718656242902E-2</v>
      </c>
      <c r="I68" s="368">
        <v>102.68063071809439</v>
      </c>
      <c r="J68" s="368">
        <v>1.0448320920198029</v>
      </c>
    </row>
    <row r="69" spans="1:10">
      <c r="A69" s="398"/>
      <c r="B69" s="97" t="s">
        <v>497</v>
      </c>
      <c r="C69" s="365">
        <v>132331556.31053182</v>
      </c>
      <c r="D69" s="365">
        <v>-8949899.3078686297</v>
      </c>
      <c r="E69" s="369">
        <v>-6.3348011730868639E-2</v>
      </c>
      <c r="F69" s="370">
        <v>647618211.20447385</v>
      </c>
      <c r="G69" s="370">
        <v>-46909436.812868714</v>
      </c>
      <c r="H69" s="369">
        <v>-6.754149665140094E-2</v>
      </c>
      <c r="I69" s="371">
        <v>110.58534238034048</v>
      </c>
      <c r="J69" s="371">
        <v>-2.8666228989311549</v>
      </c>
    </row>
    <row r="70" spans="1:10">
      <c r="A70" s="398"/>
      <c r="B70" s="97" t="s">
        <v>498</v>
      </c>
      <c r="C70" s="365">
        <v>131192002.47593835</v>
      </c>
      <c r="D70" s="365">
        <v>-6696761.7511105835</v>
      </c>
      <c r="E70" s="366">
        <v>-4.8566406325055121E-2</v>
      </c>
      <c r="F70" s="367">
        <v>702127103.9500972</v>
      </c>
      <c r="G70" s="367">
        <v>-37599844.603755355</v>
      </c>
      <c r="H70" s="366">
        <v>-5.0829356260796092E-2</v>
      </c>
      <c r="I70" s="368">
        <v>57.604003343788357</v>
      </c>
      <c r="J70" s="368">
        <v>-0.57508359269614573</v>
      </c>
    </row>
    <row r="71" spans="1:10">
      <c r="A71" s="398"/>
      <c r="B71" s="97" t="s">
        <v>499</v>
      </c>
      <c r="C71" s="365">
        <v>235764296.26442274</v>
      </c>
      <c r="D71" s="365">
        <v>-9279940.8889502883</v>
      </c>
      <c r="E71" s="369">
        <v>-3.7870471865624734E-2</v>
      </c>
      <c r="F71" s="370">
        <v>1342916499.3992996</v>
      </c>
      <c r="G71" s="370">
        <v>-40290638.133508205</v>
      </c>
      <c r="H71" s="369">
        <v>-2.9128419771874237E-2</v>
      </c>
      <c r="I71" s="371">
        <v>93.699258972853201</v>
      </c>
      <c r="J71" s="371">
        <v>0.11661122693601556</v>
      </c>
    </row>
    <row r="72" spans="1:10">
      <c r="A72" s="398"/>
      <c r="B72" s="97" t="s">
        <v>500</v>
      </c>
      <c r="C72" s="365">
        <v>221359200.20631051</v>
      </c>
      <c r="D72" s="365">
        <v>-10404040.881369203</v>
      </c>
      <c r="E72" s="366">
        <v>-4.4890815439680487E-2</v>
      </c>
      <c r="F72" s="367">
        <v>1081971484.3677862</v>
      </c>
      <c r="G72" s="367">
        <v>-35156203.31841898</v>
      </c>
      <c r="H72" s="366">
        <v>-3.147017454310394E-2</v>
      </c>
      <c r="I72" s="368">
        <v>108.11400871260295</v>
      </c>
      <c r="J72" s="368">
        <v>-0.65913115495506247</v>
      </c>
    </row>
    <row r="73" spans="1:10">
      <c r="A73" s="398"/>
      <c r="B73" s="97" t="s">
        <v>501</v>
      </c>
      <c r="C73" s="365">
        <v>2422368.9215848702</v>
      </c>
      <c r="D73" s="365">
        <v>-614724.32232471649</v>
      </c>
      <c r="E73" s="369">
        <v>-0.20240548213573933</v>
      </c>
      <c r="F73" s="370">
        <v>17025634.595023613</v>
      </c>
      <c r="G73" s="370">
        <v>-3406867.7448794059</v>
      </c>
      <c r="H73" s="369">
        <v>-0.1667376657153769</v>
      </c>
      <c r="I73" s="371">
        <v>87.898555628446601</v>
      </c>
      <c r="J73" s="371">
        <v>-2.7634430985889225</v>
      </c>
    </row>
    <row r="74" spans="1:10">
      <c r="A74" s="398"/>
      <c r="B74" s="97" t="s">
        <v>502</v>
      </c>
      <c r="C74" s="365">
        <v>3765309.2378247753</v>
      </c>
      <c r="D74" s="365">
        <v>-1006275.5760013275</v>
      </c>
      <c r="E74" s="366">
        <v>-0.2108891731496739</v>
      </c>
      <c r="F74" s="367">
        <v>24873042.188259467</v>
      </c>
      <c r="G74" s="367">
        <v>-4541792.9738066904</v>
      </c>
      <c r="H74" s="366">
        <v>-0.15440484193716847</v>
      </c>
      <c r="I74" s="368">
        <v>111.98647825196343</v>
      </c>
      <c r="J74" s="368">
        <v>-4.7625557701444876</v>
      </c>
    </row>
    <row r="75" spans="1:10">
      <c r="A75" s="398"/>
      <c r="B75" s="97" t="s">
        <v>503</v>
      </c>
      <c r="C75" s="365">
        <v>1866930.6875434895</v>
      </c>
      <c r="D75" s="365">
        <v>-506330.11515703611</v>
      </c>
      <c r="E75" s="369">
        <v>-0.21334786070746406</v>
      </c>
      <c r="F75" s="370">
        <v>13917568.382310823</v>
      </c>
      <c r="G75" s="370">
        <v>-2256569.4792874884</v>
      </c>
      <c r="H75" s="369">
        <v>-0.13951714141408317</v>
      </c>
      <c r="I75" s="371">
        <v>64.773397310659504</v>
      </c>
      <c r="J75" s="371">
        <v>-2.965739592737819</v>
      </c>
    </row>
    <row r="76" spans="1:10">
      <c r="A76" s="398"/>
      <c r="B76" s="97" t="s">
        <v>504</v>
      </c>
      <c r="C76" s="365">
        <v>6708839.3221538858</v>
      </c>
      <c r="D76" s="365">
        <v>-1241887.5429399284</v>
      </c>
      <c r="E76" s="366">
        <v>-0.15619798843703264</v>
      </c>
      <c r="F76" s="367">
        <v>49188206.451649554</v>
      </c>
      <c r="G76" s="367">
        <v>-7456864.7540774047</v>
      </c>
      <c r="H76" s="366">
        <v>-0.13164189920417113</v>
      </c>
      <c r="I76" s="368">
        <v>165.73501887766838</v>
      </c>
      <c r="J76" s="368">
        <v>4.1506164248437756</v>
      </c>
    </row>
    <row r="77" spans="1:10">
      <c r="A77" s="398"/>
      <c r="B77" s="97" t="s">
        <v>505</v>
      </c>
      <c r="C77" s="365">
        <v>1640762.3724919632</v>
      </c>
      <c r="D77" s="365">
        <v>-310525.28013228229</v>
      </c>
      <c r="E77" s="369">
        <v>-0.15913864863269309</v>
      </c>
      <c r="F77" s="370">
        <v>10596343.89081239</v>
      </c>
      <c r="G77" s="370">
        <v>-1797836.6184116323</v>
      </c>
      <c r="H77" s="369">
        <v>-0.14505490032791138</v>
      </c>
      <c r="I77" s="371">
        <v>61.891656770582436</v>
      </c>
      <c r="J77" s="371">
        <v>1.3389686128383502</v>
      </c>
    </row>
    <row r="78" spans="1:10">
      <c r="A78" s="398"/>
      <c r="B78" s="97" t="s">
        <v>506</v>
      </c>
      <c r="C78" s="365">
        <v>10636158.654703485</v>
      </c>
      <c r="D78" s="365">
        <v>-1391436.9792928621</v>
      </c>
      <c r="E78" s="366">
        <v>-0.11568704349852976</v>
      </c>
      <c r="F78" s="367">
        <v>106083521.01598354</v>
      </c>
      <c r="G78" s="367">
        <v>-6638349.2052470148</v>
      </c>
      <c r="H78" s="366">
        <v>-5.8891404056891861E-2</v>
      </c>
      <c r="I78" s="368">
        <v>49.055933301275097</v>
      </c>
      <c r="J78" s="368">
        <v>-0.89329899283848135</v>
      </c>
    </row>
    <row r="79" spans="1:10">
      <c r="A79" s="398"/>
      <c r="B79" s="97" t="s">
        <v>507</v>
      </c>
      <c r="C79" s="365">
        <v>24371683.986406166</v>
      </c>
      <c r="D79" s="365">
        <v>-3304780.5918006673</v>
      </c>
      <c r="E79" s="369">
        <v>-0.11940761373123276</v>
      </c>
      <c r="F79" s="370">
        <v>222547055.27303272</v>
      </c>
      <c r="G79" s="370">
        <v>-14696051.684797138</v>
      </c>
      <c r="H79" s="369">
        <v>-6.1945115595747835E-2</v>
      </c>
      <c r="I79" s="371">
        <v>92.133115824906071</v>
      </c>
      <c r="J79" s="371">
        <v>-2.0740840856738885</v>
      </c>
    </row>
    <row r="80" spans="1:10">
      <c r="A80" s="398"/>
      <c r="B80" s="97" t="s">
        <v>508</v>
      </c>
      <c r="C80" s="365">
        <v>21626350.223728657</v>
      </c>
      <c r="D80" s="365">
        <v>-2088672.6872223765</v>
      </c>
      <c r="E80" s="366">
        <v>-8.8073821183528231E-2</v>
      </c>
      <c r="F80" s="367">
        <v>195318202.440402</v>
      </c>
      <c r="G80" s="367">
        <v>-11238097.604461581</v>
      </c>
      <c r="H80" s="366">
        <v>-5.4406946687274561E-2</v>
      </c>
      <c r="I80" s="368">
        <v>95.371144952404691</v>
      </c>
      <c r="J80" s="368">
        <v>1.2037456588322328</v>
      </c>
    </row>
    <row r="81" spans="1:10">
      <c r="A81" s="398"/>
      <c r="B81" s="97" t="s">
        <v>509</v>
      </c>
      <c r="C81" s="365">
        <v>58193054.200479582</v>
      </c>
      <c r="D81" s="365">
        <v>-3372583.8023479134</v>
      </c>
      <c r="E81" s="369">
        <v>-5.4780294848776237E-2</v>
      </c>
      <c r="F81" s="370">
        <v>413407680.56244743</v>
      </c>
      <c r="G81" s="370">
        <v>-13335244.700679839</v>
      </c>
      <c r="H81" s="369">
        <v>-3.1248894618363977E-2</v>
      </c>
      <c r="I81" s="371">
        <v>182.72725320964676</v>
      </c>
      <c r="J81" s="371">
        <v>8.6613042578648844</v>
      </c>
    </row>
    <row r="82" spans="1:10">
      <c r="A82" s="398"/>
      <c r="B82" s="97" t="s">
        <v>510</v>
      </c>
      <c r="C82" s="365">
        <v>16583531.790162051</v>
      </c>
      <c r="D82" s="365">
        <v>-1979138.8743455317</v>
      </c>
      <c r="E82" s="366">
        <v>-0.10661929579614361</v>
      </c>
      <c r="F82" s="367">
        <v>160337853.38416457</v>
      </c>
      <c r="G82" s="367">
        <v>-8679238.1159439683</v>
      </c>
      <c r="H82" s="366">
        <v>-5.1351245243374657E-2</v>
      </c>
      <c r="I82" s="368">
        <v>136.04371547534467</v>
      </c>
      <c r="J82" s="368">
        <v>-1.071351262581544</v>
      </c>
    </row>
    <row r="83" spans="1:10">
      <c r="A83" s="398"/>
      <c r="B83" s="97" t="s">
        <v>511</v>
      </c>
      <c r="C83" s="365">
        <v>18695657.10162507</v>
      </c>
      <c r="D83" s="365">
        <v>-2251355.847173173</v>
      </c>
      <c r="E83" s="369">
        <v>-0.10747861056257839</v>
      </c>
      <c r="F83" s="370">
        <v>175878978.72299889</v>
      </c>
      <c r="G83" s="370">
        <v>-11930357.716177851</v>
      </c>
      <c r="H83" s="369">
        <v>-6.352377332445118E-2</v>
      </c>
      <c r="I83" s="371">
        <v>80.584840358725202</v>
      </c>
      <c r="J83" s="371">
        <v>-0.71280741343910847</v>
      </c>
    </row>
    <row r="84" spans="1:10">
      <c r="A84" s="398"/>
      <c r="B84" s="97" t="s">
        <v>512</v>
      </c>
      <c r="C84" s="365">
        <v>17845845.288474295</v>
      </c>
      <c r="D84" s="365">
        <v>-3399444.1083678827</v>
      </c>
      <c r="E84" s="366">
        <v>-0.16000931052853362</v>
      </c>
      <c r="F84" s="367">
        <v>198600312.31693077</v>
      </c>
      <c r="G84" s="367">
        <v>-19846956.655192405</v>
      </c>
      <c r="H84" s="366">
        <v>-9.0854679706364946E-2</v>
      </c>
      <c r="I84" s="368">
        <v>69.624574319489611</v>
      </c>
      <c r="J84" s="368">
        <v>-5.0085020665592452</v>
      </c>
    </row>
    <row r="85" spans="1:10">
      <c r="A85" s="398"/>
      <c r="B85" s="97" t="s">
        <v>513</v>
      </c>
      <c r="C85" s="365">
        <v>16583224.0708602</v>
      </c>
      <c r="D85" s="365">
        <v>-2621774.0900577158</v>
      </c>
      <c r="E85" s="369">
        <v>-0.13651519610103449</v>
      </c>
      <c r="F85" s="370">
        <v>162753819.07565168</v>
      </c>
      <c r="G85" s="370">
        <v>-8861644.3682402968</v>
      </c>
      <c r="H85" s="369">
        <v>-5.1636631049494709E-2</v>
      </c>
      <c r="I85" s="371">
        <v>79.509802117972498</v>
      </c>
      <c r="J85" s="371">
        <v>-3.4006410760123913</v>
      </c>
    </row>
    <row r="86" spans="1:10">
      <c r="A86" s="398"/>
      <c r="B86" s="97" t="s">
        <v>514</v>
      </c>
      <c r="C86" s="365">
        <v>76600857.067086875</v>
      </c>
      <c r="D86" s="365">
        <v>1643491.2624388188</v>
      </c>
      <c r="E86" s="366">
        <v>2.1925680615858929E-2</v>
      </c>
      <c r="F86" s="367">
        <v>394323652.7649219</v>
      </c>
      <c r="G86" s="367">
        <v>4706576.7980433702</v>
      </c>
      <c r="H86" s="366">
        <v>1.2080006468821911E-2</v>
      </c>
      <c r="I86" s="373"/>
      <c r="J86" s="373"/>
    </row>
    <row r="87" spans="1:10">
      <c r="A87" s="398"/>
      <c r="B87" s="97" t="s">
        <v>515</v>
      </c>
      <c r="C87" s="365">
        <v>185506656.54702732</v>
      </c>
      <c r="D87" s="365">
        <v>6424748.291023612</v>
      </c>
      <c r="E87" s="369">
        <v>3.5876032110620661E-2</v>
      </c>
      <c r="F87" s="370">
        <v>672230964.60702026</v>
      </c>
      <c r="G87" s="370">
        <v>-28348907.773510933</v>
      </c>
      <c r="H87" s="369">
        <v>-4.0464918978021638E-2</v>
      </c>
      <c r="I87" s="372"/>
      <c r="J87" s="372"/>
    </row>
    <row r="88" spans="1:10">
      <c r="A88" s="398"/>
      <c r="B88" s="97" t="s">
        <v>516</v>
      </c>
      <c r="C88" s="365">
        <v>172013183.1243968</v>
      </c>
      <c r="D88" s="365">
        <v>6132363.9891222715</v>
      </c>
      <c r="E88" s="366">
        <v>3.6968493531017443E-2</v>
      </c>
      <c r="F88" s="367">
        <v>691543886.40970278</v>
      </c>
      <c r="G88" s="367">
        <v>-24653823.842388749</v>
      </c>
      <c r="H88" s="366">
        <v>-3.4423209526474118E-2</v>
      </c>
      <c r="I88" s="373"/>
      <c r="J88" s="373"/>
    </row>
    <row r="89" spans="1:10">
      <c r="A89" s="398"/>
      <c r="B89" s="97" t="s">
        <v>517</v>
      </c>
      <c r="C89" s="365">
        <v>140388760.18943819</v>
      </c>
      <c r="D89" s="365">
        <v>7354579.1565413624</v>
      </c>
      <c r="E89" s="369">
        <v>5.5283379800885268E-2</v>
      </c>
      <c r="F89" s="370">
        <v>681095280.06175292</v>
      </c>
      <c r="G89" s="370">
        <v>5287244.7255783081</v>
      </c>
      <c r="H89" s="369">
        <v>7.8235896129116248E-3</v>
      </c>
      <c r="I89" s="372"/>
      <c r="J89" s="372"/>
    </row>
    <row r="90" spans="1:10">
      <c r="A90" s="398"/>
      <c r="B90" s="97" t="s">
        <v>518</v>
      </c>
      <c r="C90" s="365">
        <v>129158034.28936046</v>
      </c>
      <c r="D90" s="365">
        <v>5073555.8150940835</v>
      </c>
      <c r="E90" s="366">
        <v>4.0887916663535626E-2</v>
      </c>
      <c r="F90" s="367">
        <v>525100001.62963402</v>
      </c>
      <c r="G90" s="367">
        <v>-11071959.116988897</v>
      </c>
      <c r="H90" s="366">
        <v>-2.0650015158515792E-2</v>
      </c>
      <c r="I90" s="373"/>
      <c r="J90" s="373"/>
    </row>
    <row r="91" spans="1:10">
      <c r="A91" s="398"/>
      <c r="B91" s="97" t="s">
        <v>519</v>
      </c>
      <c r="C91" s="365">
        <v>209838025.75542474</v>
      </c>
      <c r="D91" s="365">
        <v>4757197.7209349275</v>
      </c>
      <c r="E91" s="369">
        <v>2.3196696475864031E-2</v>
      </c>
      <c r="F91" s="370">
        <v>901262051.54368734</v>
      </c>
      <c r="G91" s="370">
        <v>-43055196.570380688</v>
      </c>
      <c r="H91" s="369">
        <v>-4.5593995721636832E-2</v>
      </c>
      <c r="I91" s="372"/>
      <c r="J91" s="372"/>
    </row>
    <row r="92" spans="1:10">
      <c r="A92" s="398"/>
      <c r="B92" s="97" t="s">
        <v>520</v>
      </c>
      <c r="C92" s="365">
        <v>226705210.34416059</v>
      </c>
      <c r="D92" s="365">
        <v>8321375.0083564222</v>
      </c>
      <c r="E92" s="366">
        <v>3.8104354177866791E-2</v>
      </c>
      <c r="F92" s="367">
        <v>975827545.53268719</v>
      </c>
      <c r="G92" s="367">
        <v>-22756511.617465019</v>
      </c>
      <c r="H92" s="366">
        <v>-2.2788779226467496E-2</v>
      </c>
      <c r="I92" s="373"/>
      <c r="J92" s="373"/>
    </row>
    <row r="93" spans="1:10">
      <c r="A93" s="398"/>
      <c r="B93" s="97" t="s">
        <v>521</v>
      </c>
      <c r="C93" s="365">
        <v>140136012.64225888</v>
      </c>
      <c r="D93" s="365">
        <v>4885461.7013736963</v>
      </c>
      <c r="E93" s="369">
        <v>3.6121565992799656E-2</v>
      </c>
      <c r="F93" s="370">
        <v>555988424.53841877</v>
      </c>
      <c r="G93" s="370">
        <v>-12537129.064483762</v>
      </c>
      <c r="H93" s="369">
        <v>-2.2052006255536858E-2</v>
      </c>
      <c r="I93" s="372"/>
      <c r="J93" s="372"/>
    </row>
    <row r="94" spans="1:10">
      <c r="A94" s="398" t="s">
        <v>258</v>
      </c>
      <c r="B94" s="97" t="s">
        <v>477</v>
      </c>
      <c r="C94" s="365">
        <v>40986227.282573074</v>
      </c>
      <c r="D94" s="365">
        <v>-912339.41554565728</v>
      </c>
      <c r="E94" s="366">
        <v>-2.1774955265632556E-2</v>
      </c>
      <c r="F94" s="367">
        <v>254011405.17838943</v>
      </c>
      <c r="G94" s="367">
        <v>-919498.41333538294</v>
      </c>
      <c r="H94" s="366">
        <v>-3.6068534664905581E-3</v>
      </c>
      <c r="I94" s="368">
        <v>67.392162786328129</v>
      </c>
      <c r="J94" s="368">
        <v>-0.94252523208601247</v>
      </c>
    </row>
    <row r="95" spans="1:10">
      <c r="A95" s="399"/>
      <c r="B95" s="97" t="s">
        <v>478</v>
      </c>
      <c r="C95" s="365">
        <v>87156126.762607932</v>
      </c>
      <c r="D95" s="365">
        <v>-463377.9637851119</v>
      </c>
      <c r="E95" s="369">
        <v>-5.2885252573852039E-3</v>
      </c>
      <c r="F95" s="370">
        <v>358551632.67052841</v>
      </c>
      <c r="G95" s="370">
        <v>-9595734.6753611565</v>
      </c>
      <c r="H95" s="369">
        <v>-2.6064928141522115E-2</v>
      </c>
      <c r="I95" s="371">
        <v>117.46077357123174</v>
      </c>
      <c r="J95" s="371">
        <v>-0.69762201227737819</v>
      </c>
    </row>
    <row r="96" spans="1:10">
      <c r="A96" s="398"/>
      <c r="B96" s="97" t="s">
        <v>479</v>
      </c>
      <c r="C96" s="365">
        <v>71165476.159634978</v>
      </c>
      <c r="D96" s="365">
        <v>1246660.7317967713</v>
      </c>
      <c r="E96" s="366">
        <v>1.7830118032869487E-2</v>
      </c>
      <c r="F96" s="367">
        <v>328541080.41459328</v>
      </c>
      <c r="G96" s="367">
        <v>-5688123.8016632795</v>
      </c>
      <c r="H96" s="366">
        <v>-1.7018631914591426E-2</v>
      </c>
      <c r="I96" s="368">
        <v>111.88396237882839</v>
      </c>
      <c r="J96" s="368">
        <v>1.626712137241725</v>
      </c>
    </row>
    <row r="97" spans="1:10">
      <c r="A97" s="398"/>
      <c r="B97" s="97" t="s">
        <v>480</v>
      </c>
      <c r="C97" s="365">
        <v>82555377.499021277</v>
      </c>
      <c r="D97" s="365">
        <v>287825.38377149403</v>
      </c>
      <c r="E97" s="369">
        <v>3.4986501527148315E-3</v>
      </c>
      <c r="F97" s="370">
        <v>470740563.47238976</v>
      </c>
      <c r="G97" s="370">
        <v>-908921.03197908401</v>
      </c>
      <c r="H97" s="369">
        <v>-1.9271112591890574E-3</v>
      </c>
      <c r="I97" s="371">
        <v>92.414955047135294</v>
      </c>
      <c r="J97" s="371">
        <v>0.59543153303354757</v>
      </c>
    </row>
    <row r="98" spans="1:10">
      <c r="A98" s="398"/>
      <c r="B98" s="97" t="s">
        <v>481</v>
      </c>
      <c r="C98" s="365">
        <v>43848921.290511198</v>
      </c>
      <c r="D98" s="365">
        <v>-187853.33049193025</v>
      </c>
      <c r="E98" s="366">
        <v>-4.2658285514474191E-3</v>
      </c>
      <c r="F98" s="367">
        <v>206673499.4712868</v>
      </c>
      <c r="G98" s="367">
        <v>-7052202.8129062653</v>
      </c>
      <c r="H98" s="366">
        <v>-3.2996512527673834E-2</v>
      </c>
      <c r="I98" s="368">
        <v>128.24046528110412</v>
      </c>
      <c r="J98" s="368">
        <v>-0.93983506962521801</v>
      </c>
    </row>
    <row r="99" spans="1:10">
      <c r="A99" s="398"/>
      <c r="B99" s="97" t="s">
        <v>482</v>
      </c>
      <c r="C99" s="365">
        <v>56601488.125138313</v>
      </c>
      <c r="D99" s="365">
        <v>790497.41927408427</v>
      </c>
      <c r="E99" s="369">
        <v>1.4163830623257944E-2</v>
      </c>
      <c r="F99" s="370">
        <v>277484743.21697134</v>
      </c>
      <c r="G99" s="370">
        <v>-3768603.4079431891</v>
      </c>
      <c r="H99" s="369">
        <v>-1.3399319343812393E-2</v>
      </c>
      <c r="I99" s="371">
        <v>86.977151359980866</v>
      </c>
      <c r="J99" s="371">
        <v>0.9547269398281486</v>
      </c>
    </row>
    <row r="100" spans="1:10">
      <c r="A100" s="398"/>
      <c r="B100" s="97" t="s">
        <v>483</v>
      </c>
      <c r="C100" s="365">
        <v>75917295.387185723</v>
      </c>
      <c r="D100" s="365">
        <v>1057583.6102031767</v>
      </c>
      <c r="E100" s="366">
        <v>1.4127540503413437E-2</v>
      </c>
      <c r="F100" s="367">
        <v>392314838.9952746</v>
      </c>
      <c r="G100" s="367">
        <v>-6189519.3239711523</v>
      </c>
      <c r="H100" s="366">
        <v>-1.5531873603782942E-2</v>
      </c>
      <c r="I100" s="368">
        <v>105.59196485367221</v>
      </c>
      <c r="J100" s="368">
        <v>1.1553201126049828</v>
      </c>
    </row>
    <row r="101" spans="1:10">
      <c r="A101" s="398"/>
      <c r="B101" s="97" t="s">
        <v>484</v>
      </c>
      <c r="C101" s="365">
        <v>59394064.283467472</v>
      </c>
      <c r="D101" s="365">
        <v>-254506.41097275913</v>
      </c>
      <c r="E101" s="369">
        <v>-4.2667646183260745E-3</v>
      </c>
      <c r="F101" s="370">
        <v>280476248.79181612</v>
      </c>
      <c r="G101" s="370">
        <v>-4302767.893660605</v>
      </c>
      <c r="H101" s="369">
        <v>-1.5109146536638208E-2</v>
      </c>
      <c r="I101" s="371">
        <v>101.52183587169819</v>
      </c>
      <c r="J101" s="371">
        <v>-0.74411856072346438</v>
      </c>
    </row>
    <row r="102" spans="1:10">
      <c r="A102" s="398"/>
      <c r="B102" s="97" t="s">
        <v>485</v>
      </c>
      <c r="C102" s="365">
        <v>39500287.886329591</v>
      </c>
      <c r="D102" s="365">
        <v>-690465.2648980841</v>
      </c>
      <c r="E102" s="366">
        <v>-1.7179704552936277E-2</v>
      </c>
      <c r="F102" s="367">
        <v>239301079.56659374</v>
      </c>
      <c r="G102" s="367">
        <v>741479.76210516691</v>
      </c>
      <c r="H102" s="366">
        <v>3.1081531102200304E-3</v>
      </c>
      <c r="I102" s="368">
        <v>68.472277485853638</v>
      </c>
      <c r="J102" s="368">
        <v>-1.017844786650528</v>
      </c>
    </row>
    <row r="103" spans="1:10">
      <c r="A103" s="398"/>
      <c r="B103" s="97" t="s">
        <v>486</v>
      </c>
      <c r="C103" s="365">
        <v>83580881.648367092</v>
      </c>
      <c r="D103" s="365">
        <v>-80666.884687617421</v>
      </c>
      <c r="E103" s="369">
        <v>-9.6420501535117898E-4</v>
      </c>
      <c r="F103" s="370">
        <v>326487681.87132961</v>
      </c>
      <c r="G103" s="370">
        <v>-7073663.0506455898</v>
      </c>
      <c r="H103" s="369">
        <v>-2.1206483180178513E-2</v>
      </c>
      <c r="I103" s="371">
        <v>118.75309715269624</v>
      </c>
      <c r="J103" s="371">
        <v>-0.85059097039332698</v>
      </c>
    </row>
    <row r="104" spans="1:10">
      <c r="A104" s="398"/>
      <c r="B104" s="97" t="s">
        <v>487</v>
      </c>
      <c r="C104" s="365">
        <v>68059996.934965596</v>
      </c>
      <c r="D104" s="365">
        <v>1517395.9518221468</v>
      </c>
      <c r="E104" s="366">
        <v>2.28033760238277E-2</v>
      </c>
      <c r="F104" s="367">
        <v>301257966.59408265</v>
      </c>
      <c r="G104" s="367">
        <v>-3332473.0215979815</v>
      </c>
      <c r="H104" s="366">
        <v>-1.0940832633495507E-2</v>
      </c>
      <c r="I104" s="368">
        <v>112.80632903243335</v>
      </c>
      <c r="J104" s="368">
        <v>1.5645951591563687</v>
      </c>
    </row>
    <row r="105" spans="1:10">
      <c r="A105" s="398"/>
      <c r="B105" s="97" t="s">
        <v>488</v>
      </c>
      <c r="C105" s="365">
        <v>73990761.795532167</v>
      </c>
      <c r="D105" s="365">
        <v>808855.79005205631</v>
      </c>
      <c r="E105" s="369">
        <v>1.1052674550338801E-2</v>
      </c>
      <c r="F105" s="370">
        <v>410282684.39880145</v>
      </c>
      <c r="G105" s="370">
        <v>1621387.8192796707</v>
      </c>
      <c r="H105" s="369">
        <v>3.9675590344635525E-3</v>
      </c>
      <c r="I105" s="371">
        <v>87.320748558525565</v>
      </c>
      <c r="J105" s="371">
        <v>0.73128326678396149</v>
      </c>
    </row>
    <row r="106" spans="1:10">
      <c r="A106" s="398"/>
      <c r="B106" s="97" t="s">
        <v>489</v>
      </c>
      <c r="C106" s="365">
        <v>41520775.894235417</v>
      </c>
      <c r="D106" s="365">
        <v>121170.11678814888</v>
      </c>
      <c r="E106" s="366">
        <v>2.9268422853957988E-3</v>
      </c>
      <c r="F106" s="367">
        <v>184286208.24796772</v>
      </c>
      <c r="G106" s="367">
        <v>-5082501.8266206384</v>
      </c>
      <c r="H106" s="366">
        <v>-2.6839184914016406E-2</v>
      </c>
      <c r="I106" s="368">
        <v>128.01907767909279</v>
      </c>
      <c r="J106" s="368">
        <v>-0.72636793476547723</v>
      </c>
    </row>
    <row r="107" spans="1:10">
      <c r="A107" s="398"/>
      <c r="B107" s="97" t="s">
        <v>490</v>
      </c>
      <c r="C107" s="365">
        <v>53950388.178898647</v>
      </c>
      <c r="D107" s="365">
        <v>1123480.6116065159</v>
      </c>
      <c r="E107" s="369">
        <v>2.1267203842575879E-2</v>
      </c>
      <c r="F107" s="370">
        <v>253126302.29441196</v>
      </c>
      <c r="G107" s="370">
        <v>-1115987.6037827432</v>
      </c>
      <c r="H107" s="369">
        <v>-4.3894648849710019E-3</v>
      </c>
      <c r="I107" s="371">
        <v>87.40071115485722</v>
      </c>
      <c r="J107" s="371">
        <v>1.08258248060244</v>
      </c>
    </row>
    <row r="108" spans="1:10">
      <c r="A108" s="398"/>
      <c r="B108" s="97" t="s">
        <v>491</v>
      </c>
      <c r="C108" s="365">
        <v>73341662.777389765</v>
      </c>
      <c r="D108" s="365">
        <v>1303468.2812102586</v>
      </c>
      <c r="E108" s="366">
        <v>1.8094127571164863E-2</v>
      </c>
      <c r="F108" s="367">
        <v>364072885.00367606</v>
      </c>
      <c r="G108" s="367">
        <v>-3744425.4249333143</v>
      </c>
      <c r="H108" s="366">
        <v>-1.0180122900061496E-2</v>
      </c>
      <c r="I108" s="368">
        <v>107.54344835599522</v>
      </c>
      <c r="J108" s="368">
        <v>1.0010518847750802</v>
      </c>
    </row>
    <row r="109" spans="1:10">
      <c r="A109" s="398"/>
      <c r="B109" s="97" t="s">
        <v>492</v>
      </c>
      <c r="C109" s="365">
        <v>57044696.327807941</v>
      </c>
      <c r="D109" s="365">
        <v>91641.924688465893</v>
      </c>
      <c r="E109" s="369">
        <v>1.6090783128120765E-3</v>
      </c>
      <c r="F109" s="370">
        <v>257465090.13519344</v>
      </c>
      <c r="G109" s="370">
        <v>-2241106.0253844261</v>
      </c>
      <c r="H109" s="369">
        <v>-8.6293898971849595E-3</v>
      </c>
      <c r="I109" s="371">
        <v>102.79565376087125</v>
      </c>
      <c r="J109" s="371">
        <v>-0.71926280068635151</v>
      </c>
    </row>
    <row r="110" spans="1:10">
      <c r="A110" s="398"/>
      <c r="B110" s="97" t="s">
        <v>493</v>
      </c>
      <c r="C110" s="365">
        <v>27148621.029687613</v>
      </c>
      <c r="D110" s="365">
        <v>-852267.95375955477</v>
      </c>
      <c r="E110" s="366">
        <v>-3.043717484339073E-2</v>
      </c>
      <c r="F110" s="367">
        <v>174939519.41375518</v>
      </c>
      <c r="G110" s="367">
        <v>-129355.8247769773</v>
      </c>
      <c r="H110" s="366">
        <v>-7.3888533641819191E-4</v>
      </c>
      <c r="I110" s="368">
        <v>81.225848675748352</v>
      </c>
      <c r="J110" s="368">
        <v>-1.4165615668738383</v>
      </c>
    </row>
    <row r="111" spans="1:10">
      <c r="A111" s="398"/>
      <c r="B111" s="97" t="s">
        <v>494</v>
      </c>
      <c r="C111" s="365">
        <v>53307248.456331387</v>
      </c>
      <c r="D111" s="365">
        <v>-1070458.6920413524</v>
      </c>
      <c r="E111" s="369">
        <v>-1.9685616554602856E-2</v>
      </c>
      <c r="F111" s="370">
        <v>215724340.23793316</v>
      </c>
      <c r="G111" s="370">
        <v>-5898059.7343400717</v>
      </c>
      <c r="H111" s="369">
        <v>-2.6613102895185536E-2</v>
      </c>
      <c r="I111" s="371">
        <v>130.72427244393973</v>
      </c>
      <c r="J111" s="371">
        <v>-0.82108675923760188</v>
      </c>
    </row>
    <row r="112" spans="1:10">
      <c r="A112" s="398"/>
      <c r="B112" s="97" t="s">
        <v>495</v>
      </c>
      <c r="C112" s="365">
        <v>40250229.633826561</v>
      </c>
      <c r="D112" s="365">
        <v>177040.59164728969</v>
      </c>
      <c r="E112" s="366">
        <v>4.4179311873817819E-3</v>
      </c>
      <c r="F112" s="367">
        <v>189956264.56923851</v>
      </c>
      <c r="G112" s="367">
        <v>-3502736.0157341659</v>
      </c>
      <c r="H112" s="366">
        <v>-1.8105831236296836E-2</v>
      </c>
      <c r="I112" s="368">
        <v>115.14414884283768</v>
      </c>
      <c r="J112" s="368">
        <v>2.0573035380581928</v>
      </c>
    </row>
    <row r="113" spans="1:10">
      <c r="A113" s="398"/>
      <c r="B113" s="97" t="s">
        <v>496</v>
      </c>
      <c r="C113" s="365">
        <v>50498394.372070998</v>
      </c>
      <c r="D113" s="365">
        <v>-341048.95174270868</v>
      </c>
      <c r="E113" s="369">
        <v>-6.708353385587877E-3</v>
      </c>
      <c r="F113" s="370">
        <v>294057824.9452002</v>
      </c>
      <c r="G113" s="370">
        <v>-1428850.30324471</v>
      </c>
      <c r="H113" s="369">
        <v>-4.8355828635701899E-3</v>
      </c>
      <c r="I113" s="371">
        <v>102.8607036610934</v>
      </c>
      <c r="J113" s="371">
        <v>0.70623238087785012</v>
      </c>
    </row>
    <row r="114" spans="1:10">
      <c r="A114" s="398"/>
      <c r="B114" s="97" t="s">
        <v>497</v>
      </c>
      <c r="C114" s="365">
        <v>20882444.928992059</v>
      </c>
      <c r="D114" s="365">
        <v>-777227.68268783391</v>
      </c>
      <c r="E114" s="366">
        <v>-3.5883630220187028E-2</v>
      </c>
      <c r="F114" s="367">
        <v>101078994.15408714</v>
      </c>
      <c r="G114" s="367">
        <v>-5198115.9720603079</v>
      </c>
      <c r="H114" s="366">
        <v>-4.8910964608374415E-2</v>
      </c>
      <c r="I114" s="368">
        <v>111.12775688746849</v>
      </c>
      <c r="J114" s="368">
        <v>-2.5767722125690113</v>
      </c>
    </row>
    <row r="115" spans="1:10">
      <c r="A115" s="398"/>
      <c r="B115" s="97" t="s">
        <v>498</v>
      </c>
      <c r="C115" s="365">
        <v>20542499.680024013</v>
      </c>
      <c r="D115" s="365">
        <v>-266732.95923982188</v>
      </c>
      <c r="E115" s="369">
        <v>-1.2818010344914768E-2</v>
      </c>
      <c r="F115" s="370">
        <v>110290930.4299608</v>
      </c>
      <c r="G115" s="370">
        <v>-1707184.9627860487</v>
      </c>
      <c r="H115" s="369">
        <v>-1.5242979373352993E-2</v>
      </c>
      <c r="I115" s="371">
        <v>57.438838791767331</v>
      </c>
      <c r="J115" s="371">
        <v>4.1322421144293742E-2</v>
      </c>
    </row>
    <row r="116" spans="1:10">
      <c r="A116" s="398"/>
      <c r="B116" s="97" t="s">
        <v>499</v>
      </c>
      <c r="C116" s="365">
        <v>37316047.174589843</v>
      </c>
      <c r="D116" s="365">
        <v>-285545.68848583847</v>
      </c>
      <c r="E116" s="366">
        <v>-7.5939785190919651E-3</v>
      </c>
      <c r="F116" s="367">
        <v>210457323.8925153</v>
      </c>
      <c r="G116" s="367">
        <v>-5422771.655641973</v>
      </c>
      <c r="H116" s="366">
        <v>-2.5119368424738782E-2</v>
      </c>
      <c r="I116" s="368">
        <v>94.441050544264144</v>
      </c>
      <c r="J116" s="368">
        <v>0.56472306737472877</v>
      </c>
    </row>
    <row r="117" spans="1:10">
      <c r="A117" s="398"/>
      <c r="B117" s="97" t="s">
        <v>500</v>
      </c>
      <c r="C117" s="365">
        <v>34526950.707116321</v>
      </c>
      <c r="D117" s="365">
        <v>-484935.98907247931</v>
      </c>
      <c r="E117" s="369">
        <v>-1.3850610030828952E-2</v>
      </c>
      <c r="F117" s="370">
        <v>168566722.8872126</v>
      </c>
      <c r="G117" s="370">
        <v>-2182387.6702923477</v>
      </c>
      <c r="H117" s="369">
        <v>-1.2781253519662477E-2</v>
      </c>
      <c r="I117" s="371">
        <v>107.38649685554762</v>
      </c>
      <c r="J117" s="371">
        <v>-3.5108229151134651E-2</v>
      </c>
    </row>
    <row r="118" spans="1:10">
      <c r="A118" s="398"/>
      <c r="B118" s="97" t="s">
        <v>501</v>
      </c>
      <c r="C118" s="365">
        <v>344592.17350803892</v>
      </c>
      <c r="D118" s="365">
        <v>-76761.960118670773</v>
      </c>
      <c r="E118" s="366">
        <v>-0.18217920270049257</v>
      </c>
      <c r="F118" s="367">
        <v>2488394.6509474935</v>
      </c>
      <c r="G118" s="367">
        <v>-473211.63766141655</v>
      </c>
      <c r="H118" s="366">
        <v>-0.15978208834898436</v>
      </c>
      <c r="I118" s="368">
        <v>85.504323351188802</v>
      </c>
      <c r="J118" s="368">
        <v>-5.1636081120604871</v>
      </c>
    </row>
    <row r="119" spans="1:10">
      <c r="A119" s="398"/>
      <c r="B119" s="97" t="s">
        <v>502</v>
      </c>
      <c r="C119" s="365">
        <v>555936.92194118467</v>
      </c>
      <c r="D119" s="365">
        <v>-95800.930517498404</v>
      </c>
      <c r="E119" s="369">
        <v>-0.14699304353136633</v>
      </c>
      <c r="F119" s="370">
        <v>3700554.6558640776</v>
      </c>
      <c r="G119" s="370">
        <v>-541020.07859052345</v>
      </c>
      <c r="H119" s="369">
        <v>-0.1275517024834622</v>
      </c>
      <c r="I119" s="371">
        <v>113.06590622133122</v>
      </c>
      <c r="J119" s="371">
        <v>-1.8824800459546509</v>
      </c>
    </row>
    <row r="120" spans="1:10">
      <c r="A120" s="398"/>
      <c r="B120" s="97" t="s">
        <v>503</v>
      </c>
      <c r="C120" s="365">
        <v>278694.21722496959</v>
      </c>
      <c r="D120" s="365">
        <v>-59080.684607024363</v>
      </c>
      <c r="E120" s="366">
        <v>-0.17491141078448313</v>
      </c>
      <c r="F120" s="367">
        <v>2075306.4926251315</v>
      </c>
      <c r="G120" s="367">
        <v>-278646.79875323386</v>
      </c>
      <c r="H120" s="366">
        <v>-0.11837397104429004</v>
      </c>
      <c r="I120" s="368">
        <v>66.120731773507444</v>
      </c>
      <c r="J120" s="368">
        <v>-3.3754355428953176</v>
      </c>
    </row>
    <row r="121" spans="1:10">
      <c r="A121" s="398"/>
      <c r="B121" s="97" t="s">
        <v>504</v>
      </c>
      <c r="C121" s="365">
        <v>978736.89939874434</v>
      </c>
      <c r="D121" s="365">
        <v>-134940.79217868345</v>
      </c>
      <c r="E121" s="369">
        <v>-0.12116682699062736</v>
      </c>
      <c r="F121" s="370">
        <v>7231272.1939187376</v>
      </c>
      <c r="G121" s="370">
        <v>-796171.98547092546</v>
      </c>
      <c r="H121" s="369">
        <v>-9.9181254665723431E-2</v>
      </c>
      <c r="I121" s="371">
        <v>165.33852764793798</v>
      </c>
      <c r="J121" s="371">
        <v>2.1869011013380089</v>
      </c>
    </row>
    <row r="122" spans="1:10">
      <c r="A122" s="398"/>
      <c r="B122" s="97" t="s">
        <v>505</v>
      </c>
      <c r="C122" s="365">
        <v>243140.82308300174</v>
      </c>
      <c r="D122" s="365">
        <v>-37199.216835844127</v>
      </c>
      <c r="E122" s="366">
        <v>-0.13269319946809141</v>
      </c>
      <c r="F122" s="367">
        <v>1561872.686969304</v>
      </c>
      <c r="G122" s="367">
        <v>-262675.78623506264</v>
      </c>
      <c r="H122" s="366">
        <v>-0.14396755695601651</v>
      </c>
      <c r="I122" s="368">
        <v>62.717034566035956</v>
      </c>
      <c r="J122" s="368">
        <v>7.0711340894504815E-3</v>
      </c>
    </row>
    <row r="123" spans="1:10">
      <c r="A123" s="398"/>
      <c r="B123" s="97" t="s">
        <v>506</v>
      </c>
      <c r="C123" s="365">
        <v>1485939.3962436449</v>
      </c>
      <c r="D123" s="365">
        <v>-221874.15064743184</v>
      </c>
      <c r="E123" s="369">
        <v>-0.12991708084956585</v>
      </c>
      <c r="F123" s="370">
        <v>14710325.611795502</v>
      </c>
      <c r="G123" s="370">
        <v>-1660978.1754409485</v>
      </c>
      <c r="H123" s="369">
        <v>-0.10145668280469487</v>
      </c>
      <c r="I123" s="371">
        <v>47.481726745904282</v>
      </c>
      <c r="J123" s="371">
        <v>-2.1849393735636795</v>
      </c>
    </row>
    <row r="124" spans="1:10">
      <c r="A124" s="398"/>
      <c r="B124" s="97" t="s">
        <v>507</v>
      </c>
      <c r="C124" s="365">
        <v>3575245.1142407111</v>
      </c>
      <c r="D124" s="365">
        <v>-382711.07909726165</v>
      </c>
      <c r="E124" s="366">
        <v>-9.6694116964063548E-2</v>
      </c>
      <c r="F124" s="367">
        <v>32063950.799198922</v>
      </c>
      <c r="G124" s="367">
        <v>-2522071.6247154362</v>
      </c>
      <c r="H124" s="366">
        <v>-7.2921702120090012E-2</v>
      </c>
      <c r="I124" s="368">
        <v>93.638557260674702</v>
      </c>
      <c r="J124" s="368">
        <v>-0.70647177900978875</v>
      </c>
    </row>
    <row r="125" spans="1:10">
      <c r="A125" s="398"/>
      <c r="B125" s="97" t="s">
        <v>508</v>
      </c>
      <c r="C125" s="365">
        <v>3105479.2246692413</v>
      </c>
      <c r="D125" s="365">
        <v>-270735.22002556734</v>
      </c>
      <c r="E125" s="369">
        <v>-8.0188988128697E-2</v>
      </c>
      <c r="F125" s="370">
        <v>27283113.820510656</v>
      </c>
      <c r="G125" s="370">
        <v>-2355650.7800653204</v>
      </c>
      <c r="H125" s="369">
        <v>-7.9478710122065699E-2</v>
      </c>
      <c r="I125" s="371">
        <v>94.881395641678651</v>
      </c>
      <c r="J125" s="371">
        <v>0.9995525302379491</v>
      </c>
    </row>
    <row r="126" spans="1:10">
      <c r="A126" s="398"/>
      <c r="B126" s="97" t="s">
        <v>509</v>
      </c>
      <c r="C126" s="365">
        <v>8564615.7034892887</v>
      </c>
      <c r="D126" s="365">
        <v>-521030.40628061444</v>
      </c>
      <c r="E126" s="366">
        <v>-5.7346544206728925E-2</v>
      </c>
      <c r="F126" s="367">
        <v>60457879.073588274</v>
      </c>
      <c r="G126" s="367">
        <v>-2530308.8512590155</v>
      </c>
      <c r="H126" s="366">
        <v>-4.017116438208998E-2</v>
      </c>
      <c r="I126" s="368">
        <v>186.31967878855937</v>
      </c>
      <c r="J126" s="368">
        <v>6.4301805850614926</v>
      </c>
    </row>
    <row r="127" spans="1:10">
      <c r="A127" s="398"/>
      <c r="B127" s="97" t="s">
        <v>510</v>
      </c>
      <c r="C127" s="365">
        <v>2328145.3962749997</v>
      </c>
      <c r="D127" s="365">
        <v>-309023.44728116831</v>
      </c>
      <c r="E127" s="369">
        <v>-0.11718000083167088</v>
      </c>
      <c r="F127" s="370">
        <v>22387291.223319136</v>
      </c>
      <c r="G127" s="370">
        <v>-1969700.9862855002</v>
      </c>
      <c r="H127" s="369">
        <v>-8.0867989336909696E-2</v>
      </c>
      <c r="I127" s="371">
        <v>132.32144269193429</v>
      </c>
      <c r="J127" s="371">
        <v>-4.0920133249221067</v>
      </c>
    </row>
    <row r="128" spans="1:10">
      <c r="A128" s="398"/>
      <c r="B128" s="97" t="s">
        <v>511</v>
      </c>
      <c r="C128" s="365">
        <v>2651099.9462394821</v>
      </c>
      <c r="D128" s="365">
        <v>-332983.19233256252</v>
      </c>
      <c r="E128" s="366">
        <v>-0.1115864327063967</v>
      </c>
      <c r="F128" s="367">
        <v>24358440.922559362</v>
      </c>
      <c r="G128" s="367">
        <v>-2652615.8041603975</v>
      </c>
      <c r="H128" s="366">
        <v>-9.8204814087720915E-2</v>
      </c>
      <c r="I128" s="368">
        <v>79.169406303900502</v>
      </c>
      <c r="J128" s="368">
        <v>-1.9344218134171598</v>
      </c>
    </row>
    <row r="129" spans="1:11">
      <c r="A129" s="398"/>
      <c r="B129" s="97" t="s">
        <v>512</v>
      </c>
      <c r="C129" s="365">
        <v>2575632.6097959564</v>
      </c>
      <c r="D129" s="365">
        <v>-245884.67100708792</v>
      </c>
      <c r="E129" s="369">
        <v>-8.7146257327584256E-2</v>
      </c>
      <c r="F129" s="370">
        <v>28241953.991598319</v>
      </c>
      <c r="G129" s="370">
        <v>-2445093.8990382329</v>
      </c>
      <c r="H129" s="369">
        <v>-7.9678368142551012E-2</v>
      </c>
      <c r="I129" s="371">
        <v>69.619037650649659</v>
      </c>
      <c r="J129" s="371">
        <v>0.20841140932500934</v>
      </c>
    </row>
    <row r="130" spans="1:11">
      <c r="A130" s="398"/>
      <c r="B130" s="97" t="s">
        <v>513</v>
      </c>
      <c r="C130" s="365">
        <v>2349367.9556596624</v>
      </c>
      <c r="D130" s="365">
        <v>-346148.33566097124</v>
      </c>
      <c r="E130" s="366">
        <v>-0.12841633967323576</v>
      </c>
      <c r="F130" s="367">
        <v>23011158.656622678</v>
      </c>
      <c r="G130" s="367">
        <v>-2061661.8682760447</v>
      </c>
      <c r="H130" s="366">
        <v>-8.2226962308795629E-2</v>
      </c>
      <c r="I130" s="368">
        <v>78.040746668225253</v>
      </c>
      <c r="J130" s="368">
        <v>-3.450597911487975</v>
      </c>
    </row>
    <row r="131" spans="1:11">
      <c r="A131" s="398"/>
      <c r="B131" s="97" t="s">
        <v>514</v>
      </c>
      <c r="C131" s="365">
        <v>12007074.68313395</v>
      </c>
      <c r="D131" s="365">
        <v>238564.64898016863</v>
      </c>
      <c r="E131" s="369">
        <v>2.027144033423282E-2</v>
      </c>
      <c r="F131" s="370">
        <v>61873165.501891002</v>
      </c>
      <c r="G131" s="370">
        <v>1344047.224543646</v>
      </c>
      <c r="H131" s="369">
        <v>2.2204969488984729E-2</v>
      </c>
      <c r="I131" s="372"/>
      <c r="J131" s="372"/>
    </row>
    <row r="132" spans="1:11">
      <c r="A132" s="398"/>
      <c r="B132" s="97" t="s">
        <v>515</v>
      </c>
      <c r="C132" s="365">
        <v>29717696.270094551</v>
      </c>
      <c r="D132" s="365">
        <v>1085592.737871293</v>
      </c>
      <c r="E132" s="366">
        <v>3.7915228151139534E-2</v>
      </c>
      <c r="F132" s="367">
        <v>107062786.97753219</v>
      </c>
      <c r="G132" s="367">
        <v>-634583.23771522939</v>
      </c>
      <c r="H132" s="366">
        <v>-5.8922816448250407E-3</v>
      </c>
      <c r="I132" s="373"/>
      <c r="J132" s="373"/>
    </row>
    <row r="133" spans="1:11">
      <c r="A133" s="398"/>
      <c r="B133" s="97" t="s">
        <v>516</v>
      </c>
      <c r="C133" s="365">
        <v>27531073.083914064</v>
      </c>
      <c r="D133" s="365">
        <v>1399436.0447818898</v>
      </c>
      <c r="E133" s="369">
        <v>5.3553324756739566E-2</v>
      </c>
      <c r="F133" s="370">
        <v>109226395.53221895</v>
      </c>
      <c r="G133" s="370">
        <v>448909.79288929701</v>
      </c>
      <c r="H133" s="369">
        <v>4.1268631080980112E-3</v>
      </c>
      <c r="I133" s="372"/>
      <c r="J133" s="372"/>
    </row>
    <row r="134" spans="1:11">
      <c r="A134" s="398"/>
      <c r="B134" s="97" t="s">
        <v>517</v>
      </c>
      <c r="C134" s="365">
        <v>22513630.52406241</v>
      </c>
      <c r="D134" s="365">
        <v>1284845.5339734405</v>
      </c>
      <c r="E134" s="366">
        <v>6.0523743331203042E-2</v>
      </c>
      <c r="F134" s="367">
        <v>108993587.25968269</v>
      </c>
      <c r="G134" s="367">
        <v>3846410.1079955399</v>
      </c>
      <c r="H134" s="366">
        <v>3.6581201818158576E-2</v>
      </c>
      <c r="I134" s="373"/>
      <c r="J134" s="373"/>
    </row>
    <row r="135" spans="1:11">
      <c r="A135" s="398"/>
      <c r="B135" s="97" t="s">
        <v>518</v>
      </c>
      <c r="C135" s="365">
        <v>20638330.965243354</v>
      </c>
      <c r="D135" s="365">
        <v>898397.79947599396</v>
      </c>
      <c r="E135" s="369">
        <v>4.5511694083847226E-2</v>
      </c>
      <c r="F135" s="370">
        <v>83207214.093880549</v>
      </c>
      <c r="G135" s="370">
        <v>115614.14543966949</v>
      </c>
      <c r="H135" s="369">
        <v>1.3914059364774436E-3</v>
      </c>
      <c r="I135" s="372"/>
      <c r="J135" s="372"/>
    </row>
    <row r="136" spans="1:11">
      <c r="A136" s="398"/>
      <c r="B136" s="97" t="s">
        <v>519</v>
      </c>
      <c r="C136" s="365">
        <v>33407888.49887462</v>
      </c>
      <c r="D136" s="365">
        <v>1390213.5708463304</v>
      </c>
      <c r="E136" s="366">
        <v>4.3420191315308054E-2</v>
      </c>
      <c r="F136" s="367">
        <v>142835371.86445117</v>
      </c>
      <c r="G136" s="367">
        <v>591197.35900336504</v>
      </c>
      <c r="H136" s="366">
        <v>4.1562149104441724E-3</v>
      </c>
      <c r="I136" s="373"/>
      <c r="J136" s="373"/>
    </row>
    <row r="137" spans="1:11">
      <c r="A137" s="398"/>
      <c r="B137" s="97" t="s">
        <v>520</v>
      </c>
      <c r="C137" s="365">
        <v>36025615.602799915</v>
      </c>
      <c r="D137" s="365">
        <v>1589013.9696960747</v>
      </c>
      <c r="E137" s="369">
        <v>4.6143170183452674E-2</v>
      </c>
      <c r="F137" s="370">
        <v>153615561.11116067</v>
      </c>
      <c r="G137" s="370">
        <v>1678346.2307085991</v>
      </c>
      <c r="H137" s="369">
        <v>1.1046314308375094E-2</v>
      </c>
      <c r="I137" s="372"/>
      <c r="J137" s="372"/>
    </row>
    <row r="138" spans="1:11">
      <c r="A138" s="398"/>
      <c r="B138" s="97" t="s">
        <v>521</v>
      </c>
      <c r="C138" s="365">
        <v>22274604.797608625</v>
      </c>
      <c r="D138" s="365">
        <v>613777.13059679046</v>
      </c>
      <c r="E138" s="366">
        <v>2.8335811541104539E-2</v>
      </c>
      <c r="F138" s="367">
        <v>87336494.561011583</v>
      </c>
      <c r="G138" s="367">
        <v>203957.43114294112</v>
      </c>
      <c r="H138" s="366">
        <v>2.3407723206653355E-3</v>
      </c>
      <c r="I138" s="373"/>
      <c r="J138" s="373"/>
      <c r="K138" s="282"/>
    </row>
    <row r="139" spans="1:11">
      <c r="C139" s="264"/>
      <c r="D139" s="264"/>
      <c r="E139" s="264"/>
      <c r="F139" s="264"/>
      <c r="G139" s="264"/>
      <c r="H139" s="264"/>
      <c r="I139" s="264"/>
      <c r="J139" s="264"/>
    </row>
    <row r="140" spans="1:11">
      <c r="C140" s="264"/>
      <c r="D140" s="264"/>
      <c r="E140" s="264"/>
      <c r="F140" s="264"/>
      <c r="G140" s="264"/>
      <c r="H140" s="264"/>
      <c r="I140" s="264"/>
      <c r="J140" s="264"/>
    </row>
    <row r="141" spans="1:11">
      <c r="C141" s="264"/>
      <c r="D141" s="264"/>
      <c r="E141" s="264"/>
      <c r="F141" s="264"/>
      <c r="G141" s="264"/>
      <c r="H141" s="264"/>
      <c r="I141" s="264"/>
      <c r="J141" s="264"/>
    </row>
    <row r="142" spans="1:11">
      <c r="C142" s="264"/>
      <c r="D142" s="264"/>
      <c r="E142" s="264"/>
      <c r="F142" s="264"/>
      <c r="G142" s="264"/>
      <c r="H142" s="264"/>
      <c r="I142" s="264"/>
      <c r="J142" s="264"/>
    </row>
    <row r="143" spans="1:11">
      <c r="C143" s="264"/>
      <c r="D143" s="264"/>
      <c r="E143" s="264"/>
      <c r="F143" s="264"/>
      <c r="G143" s="264"/>
      <c r="H143" s="264"/>
      <c r="I143" s="264"/>
      <c r="J143" s="264"/>
    </row>
    <row r="144" spans="1:11">
      <c r="C144" s="264"/>
      <c r="D144" s="264"/>
      <c r="E144" s="264"/>
      <c r="F144" s="264"/>
      <c r="G144" s="264"/>
      <c r="H144" s="264"/>
      <c r="I144" s="264"/>
      <c r="J144" s="264"/>
    </row>
    <row r="145" spans="3:10">
      <c r="C145" s="264"/>
      <c r="D145" s="264"/>
      <c r="E145" s="264"/>
      <c r="F145" s="264"/>
      <c r="G145" s="264"/>
      <c r="H145" s="264"/>
      <c r="I145" s="264"/>
      <c r="J145" s="264"/>
    </row>
    <row r="146" spans="3:10">
      <c r="C146" s="264"/>
      <c r="D146" s="264"/>
      <c r="E146" s="264"/>
      <c r="F146" s="264"/>
      <c r="G146" s="264"/>
      <c r="H146" s="264"/>
      <c r="I146" s="264"/>
      <c r="J146" s="264"/>
    </row>
    <row r="147" spans="3:10">
      <c r="C147" s="264"/>
      <c r="D147" s="264"/>
      <c r="E147" s="264"/>
      <c r="F147" s="264"/>
      <c r="G147" s="264"/>
      <c r="H147" s="264"/>
      <c r="I147" s="264"/>
      <c r="J147" s="264"/>
    </row>
    <row r="148" spans="3:10">
      <c r="C148" s="264"/>
      <c r="D148" s="264"/>
      <c r="E148" s="264"/>
      <c r="F148" s="264"/>
      <c r="G148" s="264"/>
      <c r="H148" s="264"/>
      <c r="I148" s="264"/>
      <c r="J148" s="264"/>
    </row>
    <row r="149" spans="3:10">
      <c r="C149" s="264"/>
      <c r="D149" s="264"/>
      <c r="E149" s="264"/>
      <c r="F149" s="264"/>
      <c r="G149" s="264"/>
      <c r="H149" s="264"/>
      <c r="I149" s="264"/>
      <c r="J149" s="264"/>
    </row>
    <row r="150" spans="3:10">
      <c r="C150" s="264"/>
      <c r="D150" s="264"/>
      <c r="E150" s="264"/>
      <c r="F150" s="264"/>
      <c r="G150" s="264"/>
      <c r="H150" s="264"/>
      <c r="I150" s="264"/>
      <c r="J150" s="264"/>
    </row>
    <row r="151" spans="3:10">
      <c r="C151" s="264"/>
      <c r="D151" s="264"/>
      <c r="E151" s="264"/>
      <c r="F151" s="264"/>
      <c r="G151" s="264"/>
      <c r="H151" s="264"/>
      <c r="I151" s="264"/>
      <c r="J151" s="264"/>
    </row>
    <row r="152" spans="3:10">
      <c r="C152" s="264"/>
      <c r="D152" s="264"/>
      <c r="E152" s="264"/>
      <c r="F152" s="264"/>
      <c r="G152" s="264"/>
      <c r="H152" s="264"/>
      <c r="I152" s="264"/>
      <c r="J152" s="264"/>
    </row>
    <row r="153" spans="3:10">
      <c r="C153" s="264"/>
      <c r="D153" s="264"/>
      <c r="E153" s="264"/>
      <c r="F153" s="264"/>
      <c r="G153" s="264"/>
      <c r="H153" s="264"/>
      <c r="I153" s="264"/>
      <c r="J153" s="264"/>
    </row>
    <row r="154" spans="3:10">
      <c r="C154" s="264"/>
      <c r="D154" s="264"/>
      <c r="E154" s="264"/>
      <c r="F154" s="264"/>
      <c r="G154" s="264"/>
      <c r="H154" s="264"/>
      <c r="I154" s="264"/>
      <c r="J154" s="264"/>
    </row>
    <row r="155" spans="3:10">
      <c r="C155" s="264"/>
      <c r="D155" s="264"/>
      <c r="E155" s="264"/>
      <c r="F155" s="264"/>
      <c r="G155" s="264"/>
      <c r="H155" s="264"/>
      <c r="I155" s="264"/>
      <c r="J155" s="264"/>
    </row>
    <row r="156" spans="3:10">
      <c r="C156" s="264"/>
      <c r="D156" s="264"/>
      <c r="E156" s="264"/>
      <c r="F156" s="264"/>
      <c r="G156" s="264"/>
      <c r="H156" s="264"/>
      <c r="I156" s="264"/>
      <c r="J156" s="264"/>
    </row>
    <row r="157" spans="3:10">
      <c r="C157" s="264"/>
      <c r="D157" s="264"/>
      <c r="E157" s="264"/>
      <c r="F157" s="264"/>
      <c r="G157" s="264"/>
      <c r="H157" s="264"/>
      <c r="I157" s="264"/>
      <c r="J157" s="264"/>
    </row>
    <row r="158" spans="3:10">
      <c r="C158" s="264"/>
      <c r="D158" s="264"/>
      <c r="E158" s="264"/>
      <c r="F158" s="264"/>
      <c r="G158" s="264"/>
      <c r="H158" s="264"/>
      <c r="I158" s="264"/>
      <c r="J158" s="264"/>
    </row>
    <row r="159" spans="3:10">
      <c r="C159" s="264"/>
      <c r="D159" s="264"/>
      <c r="E159" s="264"/>
      <c r="F159" s="264"/>
      <c r="G159" s="264"/>
      <c r="H159" s="264"/>
      <c r="I159" s="264"/>
      <c r="J159" s="264"/>
    </row>
    <row r="160" spans="3:10">
      <c r="C160" s="264"/>
      <c r="D160" s="264"/>
      <c r="E160" s="264"/>
      <c r="F160" s="264"/>
      <c r="G160" s="264"/>
      <c r="H160" s="264"/>
      <c r="I160" s="264"/>
      <c r="J160" s="264"/>
    </row>
    <row r="161" spans="3:10">
      <c r="C161" s="264"/>
      <c r="D161" s="264"/>
      <c r="E161" s="264"/>
      <c r="F161" s="264"/>
      <c r="G161" s="264"/>
      <c r="H161" s="264"/>
      <c r="I161" s="264"/>
      <c r="J161" s="264"/>
    </row>
    <row r="162" spans="3:10">
      <c r="C162" s="264"/>
      <c r="D162" s="264"/>
      <c r="E162" s="264"/>
      <c r="F162" s="264"/>
      <c r="G162" s="264"/>
      <c r="H162" s="264"/>
      <c r="I162" s="264"/>
      <c r="J162" s="264"/>
    </row>
    <row r="163" spans="3:10">
      <c r="C163" s="264"/>
      <c r="D163" s="264"/>
      <c r="E163" s="264"/>
      <c r="F163" s="264"/>
      <c r="G163" s="264"/>
      <c r="H163" s="264"/>
      <c r="I163" s="264"/>
      <c r="J163" s="264"/>
    </row>
    <row r="164" spans="3:10">
      <c r="C164" s="264"/>
      <c r="D164" s="264"/>
      <c r="E164" s="264"/>
      <c r="F164" s="264"/>
      <c r="G164" s="264"/>
      <c r="H164" s="264"/>
      <c r="I164" s="264"/>
      <c r="J164" s="264"/>
    </row>
    <row r="165" spans="3:10">
      <c r="C165" s="264"/>
      <c r="D165" s="264"/>
      <c r="E165" s="264"/>
      <c r="F165" s="264"/>
      <c r="G165" s="264"/>
      <c r="H165" s="264"/>
      <c r="I165" s="264"/>
      <c r="J165" s="264"/>
    </row>
    <row r="166" spans="3:10">
      <c r="C166" s="264"/>
      <c r="D166" s="264"/>
      <c r="E166" s="264"/>
      <c r="F166" s="264"/>
      <c r="G166" s="264"/>
      <c r="H166" s="264"/>
      <c r="I166" s="264"/>
      <c r="J166" s="264"/>
    </row>
    <row r="167" spans="3:10">
      <c r="C167" s="264"/>
      <c r="D167" s="264"/>
      <c r="E167" s="264"/>
      <c r="F167" s="264"/>
      <c r="G167" s="264"/>
      <c r="H167" s="264"/>
      <c r="I167" s="264"/>
      <c r="J167" s="264"/>
    </row>
    <row r="168" spans="3:10">
      <c r="C168" s="264"/>
      <c r="D168" s="264"/>
      <c r="E168" s="264"/>
      <c r="F168" s="264"/>
      <c r="G168" s="264"/>
      <c r="H168" s="264"/>
      <c r="I168" s="264"/>
      <c r="J168" s="264"/>
    </row>
    <row r="169" spans="3:10">
      <c r="C169" s="264"/>
      <c r="D169" s="264"/>
      <c r="E169" s="264"/>
      <c r="F169" s="264"/>
      <c r="G169" s="264"/>
      <c r="H169" s="264"/>
      <c r="I169" s="264"/>
      <c r="J169" s="264"/>
    </row>
    <row r="170" spans="3:10">
      <c r="C170" s="264"/>
      <c r="D170" s="264"/>
      <c r="E170" s="264"/>
      <c r="F170" s="264"/>
      <c r="G170" s="264"/>
      <c r="H170" s="264"/>
      <c r="I170" s="264"/>
      <c r="J170" s="264"/>
    </row>
    <row r="171" spans="3:10">
      <c r="C171" s="264"/>
      <c r="D171" s="264"/>
      <c r="E171" s="264"/>
      <c r="F171" s="264"/>
      <c r="G171" s="264"/>
      <c r="H171" s="264"/>
      <c r="I171" s="264"/>
      <c r="J171" s="264"/>
    </row>
    <row r="172" spans="3:10">
      <c r="C172" s="264"/>
      <c r="D172" s="264"/>
      <c r="E172" s="264"/>
      <c r="F172" s="264"/>
      <c r="G172" s="264"/>
      <c r="H172" s="264"/>
      <c r="I172" s="264"/>
      <c r="J172" s="264"/>
    </row>
    <row r="173" spans="3:10">
      <c r="C173" s="264"/>
      <c r="D173" s="264"/>
      <c r="E173" s="264"/>
      <c r="F173" s="264"/>
      <c r="G173" s="264"/>
      <c r="H173" s="264"/>
      <c r="I173" s="264"/>
      <c r="J173" s="264"/>
    </row>
    <row r="174" spans="3:10">
      <c r="C174" s="264"/>
      <c r="D174" s="264"/>
      <c r="E174" s="264"/>
      <c r="F174" s="264"/>
      <c r="G174" s="264"/>
      <c r="H174" s="264"/>
      <c r="I174" s="264"/>
      <c r="J174" s="264"/>
    </row>
    <row r="175" spans="3:10">
      <c r="C175" s="264"/>
      <c r="D175" s="264"/>
      <c r="E175" s="264"/>
      <c r="F175" s="264"/>
      <c r="G175" s="264"/>
      <c r="H175" s="264"/>
      <c r="I175" s="264"/>
      <c r="J175" s="264"/>
    </row>
    <row r="176" spans="3:10">
      <c r="C176" s="264"/>
      <c r="D176" s="264"/>
      <c r="E176" s="264"/>
      <c r="F176" s="264"/>
      <c r="G176" s="264"/>
      <c r="H176" s="264"/>
      <c r="I176" s="264"/>
      <c r="J176" s="264"/>
    </row>
    <row r="177" spans="3:10">
      <c r="C177" s="264"/>
      <c r="D177" s="264"/>
      <c r="E177" s="264"/>
      <c r="F177" s="264"/>
      <c r="G177" s="264"/>
      <c r="H177" s="264"/>
      <c r="I177" s="264"/>
      <c r="J177" s="264"/>
    </row>
    <row r="178" spans="3:10">
      <c r="C178" s="264"/>
      <c r="D178" s="264"/>
      <c r="E178" s="264"/>
      <c r="F178" s="264"/>
      <c r="G178" s="264"/>
      <c r="H178" s="264"/>
      <c r="I178" s="264"/>
      <c r="J178" s="264"/>
    </row>
    <row r="179" spans="3:10">
      <c r="C179" s="264"/>
      <c r="D179" s="264"/>
      <c r="E179" s="264"/>
      <c r="F179" s="264"/>
      <c r="G179" s="264"/>
      <c r="H179" s="264"/>
      <c r="I179" s="264"/>
      <c r="J179" s="264"/>
    </row>
    <row r="180" spans="3:10">
      <c r="C180" s="264"/>
      <c r="D180" s="264"/>
      <c r="E180" s="264"/>
      <c r="F180" s="264"/>
      <c r="G180" s="264"/>
      <c r="H180" s="264"/>
      <c r="I180" s="264"/>
      <c r="J180" s="264"/>
    </row>
    <row r="181" spans="3:10">
      <c r="C181" s="264"/>
      <c r="D181" s="264"/>
      <c r="E181" s="264"/>
      <c r="F181" s="264"/>
      <c r="G181" s="264"/>
      <c r="H181" s="264"/>
      <c r="I181" s="264"/>
      <c r="J181" s="264"/>
    </row>
    <row r="182" spans="3:10">
      <c r="C182" s="264"/>
      <c r="D182" s="264"/>
      <c r="E182" s="264"/>
      <c r="F182" s="264"/>
      <c r="G182" s="264"/>
      <c r="H182" s="264"/>
      <c r="I182" s="264"/>
      <c r="J182" s="264"/>
    </row>
    <row r="183" spans="3:10">
      <c r="C183" s="264"/>
      <c r="D183" s="264"/>
      <c r="E183" s="264"/>
      <c r="F183" s="264"/>
      <c r="G183" s="264"/>
      <c r="H183" s="264"/>
      <c r="I183" s="264"/>
      <c r="J183" s="264"/>
    </row>
    <row r="184" spans="3:10">
      <c r="C184" s="264"/>
      <c r="D184" s="264"/>
      <c r="E184" s="264"/>
      <c r="F184" s="264"/>
      <c r="G184" s="264"/>
      <c r="H184" s="264"/>
      <c r="I184" s="264"/>
      <c r="J184" s="264"/>
    </row>
    <row r="185" spans="3:10">
      <c r="C185" s="264"/>
      <c r="D185" s="264"/>
      <c r="E185" s="264"/>
      <c r="F185" s="264"/>
      <c r="G185" s="264"/>
      <c r="H185" s="264"/>
      <c r="I185" s="264"/>
      <c r="J185" s="264"/>
    </row>
    <row r="186" spans="3:10">
      <c r="C186" s="264"/>
      <c r="D186" s="264"/>
      <c r="E186" s="264"/>
      <c r="F186" s="264"/>
      <c r="G186" s="264"/>
      <c r="H186" s="264"/>
      <c r="I186" s="264"/>
      <c r="J186" s="264"/>
    </row>
    <row r="187" spans="3:10">
      <c r="C187" s="264"/>
      <c r="D187" s="264"/>
      <c r="E187" s="264"/>
      <c r="F187" s="264"/>
      <c r="G187" s="264"/>
      <c r="H187" s="264"/>
      <c r="I187" s="264"/>
      <c r="J187" s="264"/>
    </row>
    <row r="188" spans="3:10">
      <c r="C188" s="264"/>
      <c r="D188" s="264"/>
      <c r="E188" s="264"/>
      <c r="F188" s="264"/>
      <c r="G188" s="264"/>
      <c r="H188" s="264"/>
      <c r="I188" s="264"/>
      <c r="J188" s="264"/>
    </row>
    <row r="189" spans="3:10">
      <c r="C189" s="264"/>
      <c r="D189" s="264"/>
      <c r="E189" s="264"/>
      <c r="F189" s="264"/>
      <c r="G189" s="264"/>
      <c r="H189" s="264"/>
      <c r="I189" s="264"/>
      <c r="J189" s="264"/>
    </row>
    <row r="190" spans="3:10">
      <c r="C190" s="264"/>
      <c r="D190" s="264"/>
      <c r="E190" s="264"/>
      <c r="F190" s="264"/>
      <c r="G190" s="264"/>
      <c r="H190" s="264"/>
      <c r="I190" s="264"/>
      <c r="J190" s="264"/>
    </row>
    <row r="191" spans="3:10">
      <c r="C191" s="264"/>
      <c r="D191" s="264"/>
      <c r="E191" s="264"/>
      <c r="F191" s="264"/>
      <c r="G191" s="264"/>
      <c r="H191" s="264"/>
      <c r="I191" s="264"/>
      <c r="J191" s="264"/>
    </row>
    <row r="192" spans="3:10">
      <c r="C192" s="264"/>
      <c r="D192" s="264"/>
      <c r="E192" s="264"/>
      <c r="F192" s="264"/>
      <c r="G192" s="264"/>
      <c r="H192" s="264"/>
      <c r="I192" s="264"/>
      <c r="J192" s="264"/>
    </row>
    <row r="193" spans="3:10">
      <c r="C193" s="264"/>
      <c r="D193" s="264"/>
      <c r="E193" s="264"/>
      <c r="F193" s="264"/>
      <c r="G193" s="264"/>
      <c r="H193" s="264"/>
      <c r="I193" s="264"/>
      <c r="J193" s="264"/>
    </row>
    <row r="194" spans="3:10">
      <c r="C194" s="264"/>
      <c r="D194" s="264"/>
      <c r="E194" s="264"/>
      <c r="F194" s="264"/>
      <c r="G194" s="264"/>
      <c r="H194" s="264"/>
      <c r="I194" s="264"/>
      <c r="J194" s="264"/>
    </row>
    <row r="195" spans="3:10">
      <c r="C195" s="264"/>
      <c r="D195" s="264"/>
      <c r="E195" s="264"/>
      <c r="F195" s="264"/>
      <c r="G195" s="264"/>
      <c r="H195" s="264"/>
      <c r="I195" s="264"/>
      <c r="J195" s="264"/>
    </row>
    <row r="196" spans="3:10">
      <c r="C196" s="264"/>
      <c r="D196" s="264"/>
      <c r="E196" s="264"/>
      <c r="F196" s="264"/>
      <c r="G196" s="264"/>
      <c r="H196" s="264"/>
      <c r="I196" s="264"/>
      <c r="J196" s="264"/>
    </row>
    <row r="197" spans="3:10">
      <c r="C197" s="264"/>
      <c r="D197" s="264"/>
      <c r="E197" s="264"/>
      <c r="F197" s="264"/>
      <c r="G197" s="264"/>
      <c r="H197" s="264"/>
      <c r="I197" s="264"/>
      <c r="J197" s="264"/>
    </row>
    <row r="198" spans="3:10">
      <c r="C198" s="264"/>
      <c r="D198" s="264"/>
      <c r="E198" s="264"/>
      <c r="F198" s="264"/>
      <c r="G198" s="264"/>
      <c r="H198" s="264"/>
      <c r="I198" s="264"/>
      <c r="J198" s="264"/>
    </row>
    <row r="199" spans="3:10">
      <c r="C199" s="264"/>
      <c r="D199" s="264"/>
      <c r="E199" s="264"/>
      <c r="F199" s="264"/>
      <c r="G199" s="264"/>
      <c r="H199" s="264"/>
      <c r="I199" s="264"/>
      <c r="J199" s="264"/>
    </row>
    <row r="200" spans="3:10">
      <c r="C200" s="264"/>
      <c r="D200" s="264"/>
      <c r="E200" s="264"/>
      <c r="F200" s="264"/>
      <c r="G200" s="264"/>
      <c r="H200" s="264"/>
      <c r="I200" s="264"/>
      <c r="J200" s="264"/>
    </row>
    <row r="201" spans="3:10">
      <c r="C201" s="264"/>
      <c r="D201" s="264"/>
      <c r="E201" s="264"/>
      <c r="F201" s="264"/>
      <c r="G201" s="264"/>
      <c r="H201" s="264"/>
      <c r="I201" s="264"/>
      <c r="J201" s="264"/>
    </row>
    <row r="202" spans="3:10">
      <c r="C202" s="264"/>
      <c r="D202" s="264"/>
      <c r="E202" s="264"/>
      <c r="F202" s="264"/>
      <c r="G202" s="264"/>
      <c r="H202" s="264"/>
      <c r="I202" s="264"/>
      <c r="J202" s="264"/>
    </row>
    <row r="203" spans="3:10">
      <c r="C203" s="264"/>
      <c r="D203" s="264"/>
      <c r="E203" s="264"/>
      <c r="F203" s="264"/>
      <c r="G203" s="264"/>
      <c r="H203" s="264"/>
      <c r="I203" s="264"/>
      <c r="J203" s="264"/>
    </row>
    <row r="204" spans="3:10">
      <c r="C204" s="264"/>
      <c r="D204" s="264"/>
      <c r="E204" s="264"/>
      <c r="F204" s="264"/>
      <c r="G204" s="264"/>
      <c r="H204" s="264"/>
      <c r="I204" s="264"/>
      <c r="J204" s="264"/>
    </row>
    <row r="205" spans="3:10">
      <c r="C205" s="264"/>
      <c r="D205" s="264"/>
      <c r="E205" s="264"/>
      <c r="F205" s="264"/>
      <c r="G205" s="264"/>
      <c r="H205" s="264"/>
      <c r="I205" s="264"/>
      <c r="J205" s="264"/>
    </row>
    <row r="206" spans="3:10">
      <c r="C206" s="264"/>
      <c r="D206" s="264"/>
      <c r="E206" s="264"/>
      <c r="F206" s="264"/>
      <c r="G206" s="264"/>
      <c r="H206" s="264"/>
      <c r="I206" s="264"/>
      <c r="J206" s="264"/>
    </row>
    <row r="207" spans="3:10">
      <c r="C207" s="264"/>
      <c r="D207" s="264"/>
      <c r="E207" s="264"/>
      <c r="F207" s="264"/>
      <c r="G207" s="264"/>
      <c r="H207" s="264"/>
      <c r="I207" s="264"/>
      <c r="J207" s="264"/>
    </row>
    <row r="208" spans="3:10">
      <c r="C208" s="264"/>
      <c r="D208" s="264"/>
      <c r="E208" s="264"/>
      <c r="F208" s="264"/>
      <c r="G208" s="264"/>
      <c r="H208" s="264"/>
      <c r="I208" s="264"/>
      <c r="J208" s="264"/>
    </row>
    <row r="209" spans="3:10">
      <c r="C209" s="264"/>
      <c r="D209" s="264"/>
      <c r="E209" s="264"/>
      <c r="F209" s="264"/>
      <c r="G209" s="264"/>
      <c r="H209" s="264"/>
      <c r="I209" s="264"/>
      <c r="J209" s="264"/>
    </row>
    <row r="210" spans="3:10">
      <c r="C210" s="264"/>
      <c r="D210" s="264"/>
      <c r="E210" s="264"/>
      <c r="F210" s="264"/>
      <c r="G210" s="264"/>
      <c r="H210" s="264"/>
      <c r="I210" s="264"/>
      <c r="J210" s="264"/>
    </row>
    <row r="211" spans="3:10">
      <c r="C211" s="264"/>
      <c r="D211" s="264"/>
      <c r="E211" s="264"/>
      <c r="F211" s="264"/>
      <c r="G211" s="264"/>
      <c r="H211" s="264"/>
      <c r="I211" s="264"/>
      <c r="J211" s="264"/>
    </row>
    <row r="212" spans="3:10">
      <c r="C212" s="264"/>
      <c r="D212" s="264"/>
      <c r="E212" s="264"/>
      <c r="F212" s="264"/>
      <c r="G212" s="264"/>
      <c r="H212" s="264"/>
      <c r="I212" s="264"/>
      <c r="J212" s="264"/>
    </row>
    <row r="213" spans="3:10">
      <c r="C213" s="264"/>
      <c r="D213" s="264"/>
      <c r="E213" s="264"/>
      <c r="F213" s="264"/>
      <c r="G213" s="264"/>
      <c r="H213" s="264"/>
      <c r="I213" s="264"/>
      <c r="J213" s="264"/>
    </row>
    <row r="214" spans="3:10">
      <c r="C214" s="264"/>
      <c r="D214" s="264"/>
      <c r="E214" s="264"/>
      <c r="F214" s="264"/>
      <c r="G214" s="264"/>
      <c r="H214" s="264"/>
      <c r="I214" s="264"/>
      <c r="J214" s="264"/>
    </row>
    <row r="215" spans="3:10">
      <c r="C215" s="264"/>
      <c r="D215" s="264"/>
      <c r="E215" s="264"/>
      <c r="F215" s="264"/>
      <c r="G215" s="264"/>
      <c r="H215" s="264"/>
      <c r="I215" s="264"/>
      <c r="J215" s="264"/>
    </row>
    <row r="216" spans="3:10">
      <c r="C216" s="264"/>
      <c r="D216" s="264"/>
      <c r="E216" s="264"/>
      <c r="F216" s="264"/>
      <c r="G216" s="264"/>
      <c r="H216" s="264"/>
      <c r="I216" s="264"/>
      <c r="J216" s="264"/>
    </row>
    <row r="217" spans="3:10">
      <c r="C217" s="264"/>
      <c r="D217" s="264"/>
      <c r="E217" s="264"/>
      <c r="F217" s="264"/>
      <c r="G217" s="264"/>
      <c r="H217" s="264"/>
      <c r="I217" s="264"/>
      <c r="J217" s="264"/>
    </row>
    <row r="218" spans="3:10">
      <c r="C218" s="264"/>
      <c r="D218" s="264"/>
      <c r="E218" s="264"/>
      <c r="F218" s="264"/>
      <c r="G218" s="264"/>
      <c r="H218" s="264"/>
      <c r="I218" s="264"/>
      <c r="J218" s="264"/>
    </row>
    <row r="219" spans="3:10">
      <c r="C219" s="264"/>
      <c r="D219" s="264"/>
      <c r="E219" s="264"/>
      <c r="F219" s="264"/>
      <c r="G219" s="264"/>
      <c r="H219" s="264"/>
      <c r="I219" s="264"/>
      <c r="J219" s="264"/>
    </row>
    <row r="220" spans="3:10">
      <c r="C220" s="264"/>
      <c r="D220" s="264"/>
      <c r="E220" s="264"/>
      <c r="F220" s="264"/>
      <c r="G220" s="264"/>
      <c r="H220" s="264"/>
      <c r="I220" s="264"/>
      <c r="J220" s="26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S224"/>
  <sheetViews>
    <sheetView topLeftCell="A225" zoomScale="63" zoomScaleNormal="63" workbookViewId="0">
      <selection activeCell="C4" sqref="C4:J138"/>
    </sheetView>
  </sheetViews>
  <sheetFormatPr defaultRowHeight="15"/>
  <cols>
    <col min="1" max="1" width="31" bestFit="1" customWidth="1"/>
    <col min="2" max="2" width="42.7109375" bestFit="1" customWidth="1"/>
    <col min="3" max="3" width="11.140625" style="109" bestFit="1" customWidth="1"/>
    <col min="4" max="4" width="10.85546875" style="109" bestFit="1" customWidth="1"/>
    <col min="5" max="5" width="9.140625" style="109"/>
    <col min="6" max="6" width="13.85546875" style="109" bestFit="1" customWidth="1"/>
    <col min="7" max="7" width="12.140625" style="109" bestFit="1" customWidth="1"/>
    <col min="8" max="8" width="9.140625" style="109"/>
    <col min="12" max="12" width="41.28515625" bestFit="1" customWidth="1"/>
    <col min="13" max="13" width="40.140625" bestFit="1" customWidth="1"/>
    <col min="14" max="14" width="11.140625" bestFit="1" customWidth="1"/>
    <col min="15" max="15" width="10.7109375" bestFit="1" customWidth="1"/>
    <col min="16" max="16" width="5.85546875" bestFit="1" customWidth="1"/>
    <col min="17" max="17" width="13.85546875" bestFit="1" customWidth="1"/>
    <col min="18" max="18" width="11.85546875" bestFit="1" customWidth="1"/>
    <col min="19" max="19" width="5.85546875" bestFit="1" customWidth="1"/>
    <col min="20" max="20" width="8.5703125" customWidth="1"/>
  </cols>
  <sheetData>
    <row r="1" spans="1:19" ht="15" customHeight="1">
      <c r="A1" s="400" t="s">
        <v>1</v>
      </c>
      <c r="B1" s="400" t="s">
        <v>0</v>
      </c>
      <c r="C1" s="400" t="s">
        <v>199</v>
      </c>
      <c r="D1" s="400"/>
      <c r="E1" s="400"/>
      <c r="F1" s="400"/>
      <c r="G1" s="400"/>
      <c r="H1" s="400"/>
    </row>
    <row r="2" spans="1:19" ht="15" customHeight="1">
      <c r="A2" s="399"/>
      <c r="B2" s="399"/>
      <c r="C2" s="400" t="s">
        <v>3</v>
      </c>
      <c r="D2" s="400"/>
      <c r="E2" s="400"/>
      <c r="F2" s="400" t="s">
        <v>6</v>
      </c>
      <c r="G2" s="400"/>
      <c r="H2" s="400"/>
    </row>
    <row r="3" spans="1:19" ht="30">
      <c r="A3" s="399"/>
      <c r="B3" s="399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</row>
    <row r="4" spans="1:19">
      <c r="A4" s="398" t="s">
        <v>268</v>
      </c>
      <c r="B4" s="97" t="s">
        <v>522</v>
      </c>
      <c r="C4" s="365">
        <v>40618441.352802031</v>
      </c>
      <c r="D4" s="365">
        <v>-600885.40424728394</v>
      </c>
      <c r="E4" s="366">
        <v>-1.4577758821461603E-2</v>
      </c>
      <c r="F4" s="367">
        <v>158654192.47335613</v>
      </c>
      <c r="G4" s="367">
        <v>-5777223.8538969755</v>
      </c>
      <c r="H4" s="366">
        <v>-3.5134550215143105E-2</v>
      </c>
      <c r="I4" s="279"/>
      <c r="J4" s="279"/>
      <c r="K4" s="279"/>
      <c r="L4" s="396" t="s">
        <v>522</v>
      </c>
      <c r="M4" s="373" t="s">
        <v>543</v>
      </c>
      <c r="N4" s="365">
        <v>40618441.352802031</v>
      </c>
      <c r="O4" s="365">
        <v>-600885.40424728394</v>
      </c>
      <c r="P4" s="366">
        <v>-1.4577758821461603E-2</v>
      </c>
      <c r="Q4" s="367">
        <v>158654192.47335613</v>
      </c>
      <c r="R4" s="367">
        <v>-5777223.8538969755</v>
      </c>
      <c r="S4" s="366">
        <v>-3.5134550215143105E-2</v>
      </c>
    </row>
    <row r="5" spans="1:19">
      <c r="A5" s="399"/>
      <c r="B5" s="97" t="s">
        <v>99</v>
      </c>
      <c r="C5" s="365">
        <v>6219671.500230778</v>
      </c>
      <c r="D5" s="365">
        <v>-218343.91235562135</v>
      </c>
      <c r="E5" s="369">
        <v>-3.3914785591963065E-2</v>
      </c>
      <c r="F5" s="370">
        <v>26575998.096447967</v>
      </c>
      <c r="G5" s="370">
        <v>-706172.70418028906</v>
      </c>
      <c r="H5" s="369">
        <v>-2.588403647718631E-2</v>
      </c>
      <c r="I5" s="279"/>
      <c r="J5" s="279"/>
      <c r="K5" s="279"/>
      <c r="L5" s="396" t="s">
        <v>99</v>
      </c>
      <c r="M5" s="372" t="s">
        <v>99</v>
      </c>
      <c r="N5" s="365">
        <v>6219671.500230778</v>
      </c>
      <c r="O5" s="365">
        <v>-218343.91235562135</v>
      </c>
      <c r="P5" s="369">
        <v>-3.3914785591963065E-2</v>
      </c>
      <c r="Q5" s="370">
        <v>26575998.096447967</v>
      </c>
      <c r="R5" s="370">
        <v>-706172.70418028906</v>
      </c>
      <c r="S5" s="369">
        <v>-2.588403647718631E-2</v>
      </c>
    </row>
    <row r="6" spans="1:19">
      <c r="A6" s="398"/>
      <c r="B6" s="97" t="s">
        <v>181</v>
      </c>
      <c r="C6" s="365">
        <v>2952009.0801875098</v>
      </c>
      <c r="D6" s="365">
        <v>-18672.698633023538</v>
      </c>
      <c r="E6" s="366">
        <v>-6.2856610109337475E-3</v>
      </c>
      <c r="F6" s="367">
        <v>11042246.318482555</v>
      </c>
      <c r="G6" s="367">
        <v>-317548.15977306291</v>
      </c>
      <c r="H6" s="366">
        <v>-2.7953688808446189E-2</v>
      </c>
      <c r="I6" s="279"/>
      <c r="J6" s="279"/>
      <c r="K6" s="279"/>
      <c r="L6" s="396" t="s">
        <v>181</v>
      </c>
      <c r="M6" s="373" t="s">
        <v>181</v>
      </c>
      <c r="N6" s="365">
        <v>2952009.0801875098</v>
      </c>
      <c r="O6" s="365">
        <v>-18672.698633023538</v>
      </c>
      <c r="P6" s="366">
        <v>-6.2856610109337475E-3</v>
      </c>
      <c r="Q6" s="367">
        <v>11042246.318482555</v>
      </c>
      <c r="R6" s="367">
        <v>-317548.15977306291</v>
      </c>
      <c r="S6" s="366">
        <v>-2.7953688808446189E-2</v>
      </c>
    </row>
    <row r="7" spans="1:19">
      <c r="A7" s="398"/>
      <c r="B7" s="97" t="s">
        <v>100</v>
      </c>
      <c r="C7" s="365">
        <v>1423890.4635831029</v>
      </c>
      <c r="D7" s="365">
        <v>22714.027258652495</v>
      </c>
      <c r="E7" s="369">
        <v>1.621068315867177E-2</v>
      </c>
      <c r="F7" s="370">
        <v>5875027.0459153103</v>
      </c>
      <c r="G7" s="370">
        <v>-15650.693504247814</v>
      </c>
      <c r="H7" s="369">
        <v>-2.6568578687500848E-3</v>
      </c>
      <c r="I7" s="279"/>
      <c r="J7" s="279"/>
      <c r="K7" s="279"/>
      <c r="L7" s="396" t="s">
        <v>100</v>
      </c>
      <c r="M7" s="372" t="s">
        <v>100</v>
      </c>
      <c r="N7" s="365">
        <v>1423890.4635831029</v>
      </c>
      <c r="O7" s="365">
        <v>22714.027258652495</v>
      </c>
      <c r="P7" s="369">
        <v>1.621068315867177E-2</v>
      </c>
      <c r="Q7" s="370">
        <v>5875027.0459153103</v>
      </c>
      <c r="R7" s="370">
        <v>-15650.693504247814</v>
      </c>
      <c r="S7" s="369">
        <v>-2.6568578687500848E-3</v>
      </c>
    </row>
    <row r="8" spans="1:19">
      <c r="A8" s="398"/>
      <c r="B8" s="97" t="s">
        <v>182</v>
      </c>
      <c r="C8" s="365">
        <v>2027435.1725914385</v>
      </c>
      <c r="D8" s="365">
        <v>8454.7693198332563</v>
      </c>
      <c r="E8" s="366">
        <v>4.1876430826831906E-3</v>
      </c>
      <c r="F8" s="367">
        <v>7830223.5251091067</v>
      </c>
      <c r="G8" s="367">
        <v>-80186.314429519698</v>
      </c>
      <c r="H8" s="366">
        <v>-1.0136809097895811E-2</v>
      </c>
      <c r="I8" s="279"/>
      <c r="J8" s="279"/>
      <c r="K8" s="279"/>
      <c r="L8" s="396" t="s">
        <v>182</v>
      </c>
      <c r="M8" s="373" t="s">
        <v>182</v>
      </c>
      <c r="N8" s="365">
        <v>2027435.1725914385</v>
      </c>
      <c r="O8" s="365">
        <v>8454.7693198332563</v>
      </c>
      <c r="P8" s="366">
        <v>4.1876430826831906E-3</v>
      </c>
      <c r="Q8" s="367">
        <v>7830223.5251091067</v>
      </c>
      <c r="R8" s="367">
        <v>-80186.314429519698</v>
      </c>
      <c r="S8" s="366">
        <v>-1.0136809097895811E-2</v>
      </c>
    </row>
    <row r="9" spans="1:19">
      <c r="A9" s="398"/>
      <c r="B9" s="97" t="s">
        <v>101</v>
      </c>
      <c r="C9" s="365">
        <v>3754842.2902725842</v>
      </c>
      <c r="D9" s="365">
        <v>-68795.529232131317</v>
      </c>
      <c r="E9" s="369">
        <v>-1.7992166747906723E-2</v>
      </c>
      <c r="F9" s="370">
        <v>15657854.585197235</v>
      </c>
      <c r="G9" s="370">
        <v>-485135.29165508971</v>
      </c>
      <c r="H9" s="369">
        <v>-3.0052381582096666E-2</v>
      </c>
      <c r="I9" s="279"/>
      <c r="J9" s="279"/>
      <c r="K9" s="279"/>
      <c r="L9" s="396" t="s">
        <v>101</v>
      </c>
      <c r="M9" s="372" t="s">
        <v>101</v>
      </c>
      <c r="N9" s="365">
        <v>3754842.2902725842</v>
      </c>
      <c r="O9" s="365">
        <v>-68795.529232131317</v>
      </c>
      <c r="P9" s="369">
        <v>-1.7992166747906723E-2</v>
      </c>
      <c r="Q9" s="370">
        <v>15657854.585197235</v>
      </c>
      <c r="R9" s="370">
        <v>-485135.29165508971</v>
      </c>
      <c r="S9" s="369">
        <v>-3.0052381582096666E-2</v>
      </c>
    </row>
    <row r="10" spans="1:19">
      <c r="A10" s="398"/>
      <c r="B10" s="97" t="s">
        <v>102</v>
      </c>
      <c r="C10" s="365">
        <v>1687471.4333292895</v>
      </c>
      <c r="D10" s="365">
        <v>-53456.976829124382</v>
      </c>
      <c r="E10" s="366">
        <v>-3.0706016696148995E-2</v>
      </c>
      <c r="F10" s="367">
        <v>6550971.3524780273</v>
      </c>
      <c r="G10" s="367">
        <v>-468212.80861625634</v>
      </c>
      <c r="H10" s="366">
        <v>-6.6704733466241242E-2</v>
      </c>
      <c r="I10" s="279"/>
      <c r="J10" s="279"/>
      <c r="K10" s="279"/>
      <c r="L10" s="396" t="s">
        <v>102</v>
      </c>
      <c r="M10" s="373" t="s">
        <v>102</v>
      </c>
      <c r="N10" s="365">
        <v>1687471.4333292895</v>
      </c>
      <c r="O10" s="365">
        <v>-53456.976829124382</v>
      </c>
      <c r="P10" s="366">
        <v>-3.0706016696148995E-2</v>
      </c>
      <c r="Q10" s="367">
        <v>6550971.3524780273</v>
      </c>
      <c r="R10" s="367">
        <v>-468212.80861625634</v>
      </c>
      <c r="S10" s="366">
        <v>-6.6704733466241242E-2</v>
      </c>
    </row>
    <row r="11" spans="1:19">
      <c r="A11" s="398"/>
      <c r="B11" s="97" t="s">
        <v>103</v>
      </c>
      <c r="C11" s="365">
        <v>679450.80517591548</v>
      </c>
      <c r="D11" s="365">
        <v>-13189.768751216936</v>
      </c>
      <c r="E11" s="369">
        <v>-1.9042731898354735E-2</v>
      </c>
      <c r="F11" s="370">
        <v>2674668.4425892592</v>
      </c>
      <c r="G11" s="370">
        <v>-139361.83650853392</v>
      </c>
      <c r="H11" s="369">
        <v>-4.9523929271015073E-2</v>
      </c>
      <c r="I11" s="279"/>
      <c r="J11" s="279"/>
      <c r="K11" s="279"/>
      <c r="L11" s="396" t="s">
        <v>103</v>
      </c>
      <c r="M11" s="372" t="s">
        <v>103</v>
      </c>
      <c r="N11" s="365">
        <v>679450.80517591548</v>
      </c>
      <c r="O11" s="365">
        <v>-13189.768751216936</v>
      </c>
      <c r="P11" s="369">
        <v>-1.9042731898354735E-2</v>
      </c>
      <c r="Q11" s="370">
        <v>2674668.4425892592</v>
      </c>
      <c r="R11" s="370">
        <v>-139361.83650853392</v>
      </c>
      <c r="S11" s="369">
        <v>-4.9523929271015073E-2</v>
      </c>
    </row>
    <row r="12" spans="1:19">
      <c r="A12" s="398"/>
      <c r="B12" s="97" t="s">
        <v>104</v>
      </c>
      <c r="C12" s="365">
        <v>2429912.8381675188</v>
      </c>
      <c r="D12" s="365">
        <v>16355.629470366985</v>
      </c>
      <c r="E12" s="366">
        <v>6.7765658967726813E-3</v>
      </c>
      <c r="F12" s="367">
        <v>8946296.3212850485</v>
      </c>
      <c r="G12" s="367">
        <v>-4870.2724211961031</v>
      </c>
      <c r="H12" s="366">
        <v>-5.4409359609288192E-4</v>
      </c>
      <c r="I12" s="279"/>
      <c r="J12" s="279"/>
      <c r="K12" s="279"/>
      <c r="L12" s="396" t="s">
        <v>104</v>
      </c>
      <c r="M12" s="373" t="s">
        <v>104</v>
      </c>
      <c r="N12" s="365">
        <v>2429912.8381675188</v>
      </c>
      <c r="O12" s="365">
        <v>16355.629470366985</v>
      </c>
      <c r="P12" s="366">
        <v>6.7765658967726813E-3</v>
      </c>
      <c r="Q12" s="367">
        <v>8946296.3212850485</v>
      </c>
      <c r="R12" s="367">
        <v>-4870.2724211961031</v>
      </c>
      <c r="S12" s="366">
        <v>-5.4409359609288192E-4</v>
      </c>
    </row>
    <row r="13" spans="1:19">
      <c r="A13" s="398"/>
      <c r="B13" s="97" t="s">
        <v>105</v>
      </c>
      <c r="C13" s="365">
        <v>2117638.8462879201</v>
      </c>
      <c r="D13" s="365">
        <v>-42446.892358478624</v>
      </c>
      <c r="E13" s="369">
        <v>-1.9650559049141099E-2</v>
      </c>
      <c r="F13" s="370">
        <v>8380918.687295679</v>
      </c>
      <c r="G13" s="370">
        <v>-653619.24049298465</v>
      </c>
      <c r="H13" s="369">
        <v>-7.2346726054751051E-2</v>
      </c>
      <c r="I13" s="279"/>
      <c r="J13" s="279"/>
      <c r="K13" s="279"/>
      <c r="L13" s="396" t="s">
        <v>105</v>
      </c>
      <c r="M13" s="372" t="s">
        <v>105</v>
      </c>
      <c r="N13" s="365">
        <v>2117638.8462879201</v>
      </c>
      <c r="O13" s="365">
        <v>-42446.892358478624</v>
      </c>
      <c r="P13" s="369">
        <v>-1.9650559049141099E-2</v>
      </c>
      <c r="Q13" s="370">
        <v>8380918.687295679</v>
      </c>
      <c r="R13" s="370">
        <v>-653619.24049298465</v>
      </c>
      <c r="S13" s="369">
        <v>-7.2346726054751051E-2</v>
      </c>
    </row>
    <row r="14" spans="1:19">
      <c r="A14" s="398"/>
      <c r="B14" s="97" t="s">
        <v>106</v>
      </c>
      <c r="C14" s="365">
        <v>1880690.4744589133</v>
      </c>
      <c r="D14" s="365">
        <v>-43166.643873829627</v>
      </c>
      <c r="E14" s="366">
        <v>-2.2437551865202337E-2</v>
      </c>
      <c r="F14" s="367">
        <v>7185564.9006326087</v>
      </c>
      <c r="G14" s="367">
        <v>-338975.68505397346</v>
      </c>
      <c r="H14" s="366">
        <v>-4.5049353006186676E-2</v>
      </c>
      <c r="I14" s="279"/>
      <c r="J14" s="279"/>
      <c r="K14" s="279"/>
      <c r="L14" s="396" t="s">
        <v>106</v>
      </c>
      <c r="M14" s="373" t="s">
        <v>106</v>
      </c>
      <c r="N14" s="365">
        <v>1880690.4744589133</v>
      </c>
      <c r="O14" s="365">
        <v>-43166.643873829627</v>
      </c>
      <c r="P14" s="366">
        <v>-2.2437551865202337E-2</v>
      </c>
      <c r="Q14" s="367">
        <v>7185564.9006326087</v>
      </c>
      <c r="R14" s="367">
        <v>-338975.68505397346</v>
      </c>
      <c r="S14" s="366">
        <v>-4.5049353006186676E-2</v>
      </c>
    </row>
    <row r="15" spans="1:19">
      <c r="A15" s="398"/>
      <c r="B15" s="97" t="s">
        <v>107</v>
      </c>
      <c r="C15" s="365">
        <v>1974021.5797117646</v>
      </c>
      <c r="D15" s="365">
        <v>-42151.900968897855</v>
      </c>
      <c r="E15" s="369">
        <v>-2.090688195872278E-2</v>
      </c>
      <c r="F15" s="370">
        <v>7023727.4352873079</v>
      </c>
      <c r="G15" s="370">
        <v>-251504.65222900826</v>
      </c>
      <c r="H15" s="369">
        <v>-3.4569983363220674E-2</v>
      </c>
      <c r="I15" s="279"/>
      <c r="J15" s="279"/>
      <c r="K15" s="279"/>
      <c r="L15" s="396" t="s">
        <v>107</v>
      </c>
      <c r="M15" s="372" t="s">
        <v>107</v>
      </c>
      <c r="N15" s="365">
        <v>1974021.5797117646</v>
      </c>
      <c r="O15" s="365">
        <v>-42151.900968897855</v>
      </c>
      <c r="P15" s="369">
        <v>-2.090688195872278E-2</v>
      </c>
      <c r="Q15" s="370">
        <v>7023727.4352873079</v>
      </c>
      <c r="R15" s="370">
        <v>-251504.65222900826</v>
      </c>
      <c r="S15" s="369">
        <v>-3.4569983363220674E-2</v>
      </c>
    </row>
    <row r="16" spans="1:19">
      <c r="A16" s="398"/>
      <c r="B16" s="97" t="s">
        <v>523</v>
      </c>
      <c r="C16" s="365">
        <v>25838191.10438776</v>
      </c>
      <c r="D16" s="365">
        <v>-433756.1429582499</v>
      </c>
      <c r="E16" s="366">
        <v>-1.6510239567494103E-2</v>
      </c>
      <c r="F16" s="367">
        <v>121268085.691927</v>
      </c>
      <c r="G16" s="367">
        <v>-4831645.8439957201</v>
      </c>
      <c r="H16" s="366">
        <v>-3.8316067648560402E-2</v>
      </c>
      <c r="I16" s="279"/>
      <c r="J16" s="279"/>
      <c r="K16" s="279"/>
      <c r="L16" s="396" t="s">
        <v>523</v>
      </c>
      <c r="M16" s="373" t="s">
        <v>544</v>
      </c>
      <c r="N16" s="365">
        <v>25838191.10438776</v>
      </c>
      <c r="O16" s="365">
        <v>-433756.1429582499</v>
      </c>
      <c r="P16" s="366">
        <v>-1.6510239567494103E-2</v>
      </c>
      <c r="Q16" s="367">
        <v>121268085.691927</v>
      </c>
      <c r="R16" s="367">
        <v>-4831645.8439957201</v>
      </c>
      <c r="S16" s="366">
        <v>-3.8316067648560402E-2</v>
      </c>
    </row>
    <row r="17" spans="1:19">
      <c r="A17" s="398"/>
      <c r="B17" s="97" t="s">
        <v>108</v>
      </c>
      <c r="C17" s="365">
        <v>5431214.9573436836</v>
      </c>
      <c r="D17" s="365">
        <v>-251626.43741996679</v>
      </c>
      <c r="E17" s="369">
        <v>-4.4278279110837641E-2</v>
      </c>
      <c r="F17" s="370">
        <v>24356274.047079887</v>
      </c>
      <c r="G17" s="370">
        <v>-2210677.7905192263</v>
      </c>
      <c r="H17" s="369">
        <v>-8.321157067746647E-2</v>
      </c>
      <c r="I17" s="279"/>
      <c r="J17" s="279"/>
      <c r="K17" s="279"/>
      <c r="L17" s="396" t="s">
        <v>108</v>
      </c>
      <c r="M17" s="372" t="s">
        <v>108</v>
      </c>
      <c r="N17" s="365">
        <v>5431214.9573436836</v>
      </c>
      <c r="O17" s="365">
        <v>-251626.43741996679</v>
      </c>
      <c r="P17" s="369">
        <v>-4.4278279110837641E-2</v>
      </c>
      <c r="Q17" s="370">
        <v>24356274.047079887</v>
      </c>
      <c r="R17" s="370">
        <v>-2210677.7905192263</v>
      </c>
      <c r="S17" s="369">
        <v>-8.321157067746647E-2</v>
      </c>
    </row>
    <row r="18" spans="1:19">
      <c r="A18" s="398"/>
      <c r="B18" s="97" t="s">
        <v>109</v>
      </c>
      <c r="C18" s="365">
        <v>3638976.313256857</v>
      </c>
      <c r="D18" s="365">
        <v>-18304.138435413595</v>
      </c>
      <c r="E18" s="366">
        <v>-5.0048495534281588E-3</v>
      </c>
      <c r="F18" s="367">
        <v>16536890.911671806</v>
      </c>
      <c r="G18" s="367">
        <v>112166.66627485305</v>
      </c>
      <c r="H18" s="366">
        <v>6.8291354301602894E-3</v>
      </c>
      <c r="I18" s="279"/>
      <c r="J18" s="279"/>
      <c r="K18" s="279"/>
      <c r="L18" s="396" t="s">
        <v>109</v>
      </c>
      <c r="M18" s="373" t="s">
        <v>109</v>
      </c>
      <c r="N18" s="365">
        <v>3638976.313256857</v>
      </c>
      <c r="O18" s="365">
        <v>-18304.138435413595</v>
      </c>
      <c r="P18" s="366">
        <v>-5.0048495534281588E-3</v>
      </c>
      <c r="Q18" s="367">
        <v>16536890.911671806</v>
      </c>
      <c r="R18" s="367">
        <v>112166.66627485305</v>
      </c>
      <c r="S18" s="366">
        <v>6.8291354301602894E-3</v>
      </c>
    </row>
    <row r="19" spans="1:19">
      <c r="A19" s="398"/>
      <c r="B19" s="97" t="s">
        <v>110</v>
      </c>
      <c r="C19" s="365">
        <v>624830.92320155597</v>
      </c>
      <c r="D19" s="365">
        <v>-41470.07963130367</v>
      </c>
      <c r="E19" s="369">
        <v>-6.2239257415175109E-2</v>
      </c>
      <c r="F19" s="370">
        <v>3028337.413791127</v>
      </c>
      <c r="G19" s="370">
        <v>-305346.53051188588</v>
      </c>
      <c r="H19" s="369">
        <v>-9.159432496103824E-2</v>
      </c>
      <c r="I19" s="279"/>
      <c r="J19" s="279"/>
      <c r="K19" s="279"/>
      <c r="L19" s="396" t="s">
        <v>110</v>
      </c>
      <c r="M19" s="372" t="s">
        <v>110</v>
      </c>
      <c r="N19" s="365">
        <v>624830.92320155597</v>
      </c>
      <c r="O19" s="365">
        <v>-41470.07963130367</v>
      </c>
      <c r="P19" s="369">
        <v>-6.2239257415175109E-2</v>
      </c>
      <c r="Q19" s="370">
        <v>3028337.413791127</v>
      </c>
      <c r="R19" s="370">
        <v>-305346.53051188588</v>
      </c>
      <c r="S19" s="369">
        <v>-9.159432496103824E-2</v>
      </c>
    </row>
    <row r="20" spans="1:19">
      <c r="A20" s="398"/>
      <c r="B20" s="97" t="s">
        <v>111</v>
      </c>
      <c r="C20" s="365">
        <v>2274869.4858127413</v>
      </c>
      <c r="D20" s="365">
        <v>-10167.729703029618</v>
      </c>
      <c r="E20" s="366">
        <v>-4.4496998272015413E-3</v>
      </c>
      <c r="F20" s="367">
        <v>12330463.190678807</v>
      </c>
      <c r="G20" s="367">
        <v>-525033.56007052399</v>
      </c>
      <c r="H20" s="366">
        <v>-4.0841172476662205E-2</v>
      </c>
      <c r="I20" s="279"/>
      <c r="J20" s="279"/>
      <c r="K20" s="279"/>
      <c r="L20" s="396" t="s">
        <v>111</v>
      </c>
      <c r="M20" s="373" t="s">
        <v>111</v>
      </c>
      <c r="N20" s="365">
        <v>2274869.4858127413</v>
      </c>
      <c r="O20" s="365">
        <v>-10167.729703029618</v>
      </c>
      <c r="P20" s="366">
        <v>-4.4496998272015413E-3</v>
      </c>
      <c r="Q20" s="367">
        <v>12330463.190678807</v>
      </c>
      <c r="R20" s="367">
        <v>-525033.56007052399</v>
      </c>
      <c r="S20" s="366">
        <v>-4.0841172476662205E-2</v>
      </c>
    </row>
    <row r="21" spans="1:19">
      <c r="A21" s="398"/>
      <c r="B21" s="97" t="s">
        <v>112</v>
      </c>
      <c r="C21" s="365">
        <v>976316.5807691412</v>
      </c>
      <c r="D21" s="365">
        <v>-3549.7916869162582</v>
      </c>
      <c r="E21" s="369">
        <v>-3.6227303913069536E-3</v>
      </c>
      <c r="F21" s="370">
        <v>4592222.8249539975</v>
      </c>
      <c r="G21" s="370">
        <v>-150737.51555199921</v>
      </c>
      <c r="H21" s="369">
        <v>-3.1781314776061984E-2</v>
      </c>
      <c r="I21" s="279"/>
      <c r="J21" s="279"/>
      <c r="K21" s="279"/>
      <c r="L21" s="396" t="s">
        <v>112</v>
      </c>
      <c r="M21" s="372" t="s">
        <v>112</v>
      </c>
      <c r="N21" s="365">
        <v>976316.5807691412</v>
      </c>
      <c r="O21" s="365">
        <v>-3549.7916869162582</v>
      </c>
      <c r="P21" s="369">
        <v>-3.6227303913069536E-3</v>
      </c>
      <c r="Q21" s="370">
        <v>4592222.8249539975</v>
      </c>
      <c r="R21" s="370">
        <v>-150737.51555199921</v>
      </c>
      <c r="S21" s="369">
        <v>-3.1781314776061984E-2</v>
      </c>
    </row>
    <row r="22" spans="1:19">
      <c r="A22" s="398"/>
      <c r="B22" s="97" t="s">
        <v>113</v>
      </c>
      <c r="C22" s="365">
        <v>837821.70282056706</v>
      </c>
      <c r="D22" s="365">
        <v>-13081.127182162483</v>
      </c>
      <c r="E22" s="366">
        <v>-1.5373232666437978E-2</v>
      </c>
      <c r="F22" s="367">
        <v>3950376.9258642402</v>
      </c>
      <c r="G22" s="367">
        <v>-223951.347380633</v>
      </c>
      <c r="H22" s="366">
        <v>-5.3649673126101943E-2</v>
      </c>
      <c r="I22" s="279"/>
      <c r="J22" s="279"/>
      <c r="K22" s="279"/>
      <c r="L22" s="396" t="s">
        <v>113</v>
      </c>
      <c r="M22" s="373" t="s">
        <v>113</v>
      </c>
      <c r="N22" s="365">
        <v>837821.70282056706</v>
      </c>
      <c r="O22" s="365">
        <v>-13081.127182162483</v>
      </c>
      <c r="P22" s="366">
        <v>-1.5373232666437978E-2</v>
      </c>
      <c r="Q22" s="367">
        <v>3950376.9258642402</v>
      </c>
      <c r="R22" s="367">
        <v>-223951.347380633</v>
      </c>
      <c r="S22" s="366">
        <v>-5.3649673126101943E-2</v>
      </c>
    </row>
    <row r="23" spans="1:19">
      <c r="A23" s="398"/>
      <c r="B23" s="97" t="s">
        <v>524</v>
      </c>
      <c r="C23" s="365">
        <v>20062499.500612341</v>
      </c>
      <c r="D23" s="365">
        <v>-433118.30503836647</v>
      </c>
      <c r="E23" s="369">
        <v>-2.1132239542394002E-2</v>
      </c>
      <c r="F23" s="370">
        <v>88590058.245928288</v>
      </c>
      <c r="G23" s="370">
        <v>-4929992.8645241708</v>
      </c>
      <c r="H23" s="369">
        <v>-5.2715891469109342E-2</v>
      </c>
      <c r="I23" s="279"/>
      <c r="J23" s="279"/>
      <c r="K23" s="279"/>
      <c r="L23" s="396" t="s">
        <v>524</v>
      </c>
      <c r="M23" s="372" t="s">
        <v>545</v>
      </c>
      <c r="N23" s="365">
        <v>20062499.500612341</v>
      </c>
      <c r="O23" s="365">
        <v>-433118.30503836647</v>
      </c>
      <c r="P23" s="369">
        <v>-2.1132239542394002E-2</v>
      </c>
      <c r="Q23" s="370">
        <v>88590058.245928288</v>
      </c>
      <c r="R23" s="370">
        <v>-4929992.8645241708</v>
      </c>
      <c r="S23" s="369">
        <v>-5.2715891469109342E-2</v>
      </c>
    </row>
    <row r="24" spans="1:19">
      <c r="A24" s="398"/>
      <c r="B24" s="97" t="s">
        <v>114</v>
      </c>
      <c r="C24" s="365">
        <v>859505.05987911846</v>
      </c>
      <c r="D24" s="365">
        <v>-7940.8113276544027</v>
      </c>
      <c r="E24" s="366">
        <v>-9.1542441911762282E-3</v>
      </c>
      <c r="F24" s="367">
        <v>3773036.8740679072</v>
      </c>
      <c r="G24" s="367">
        <v>-246874.73048687819</v>
      </c>
      <c r="H24" s="366">
        <v>-6.1412974904014123E-2</v>
      </c>
      <c r="I24" s="279"/>
      <c r="J24" s="279"/>
      <c r="K24" s="279"/>
      <c r="L24" s="396" t="s">
        <v>114</v>
      </c>
      <c r="M24" s="373" t="s">
        <v>114</v>
      </c>
      <c r="N24" s="365">
        <v>859505.05987911846</v>
      </c>
      <c r="O24" s="365">
        <v>-7940.8113276544027</v>
      </c>
      <c r="P24" s="366">
        <v>-9.1542441911762282E-3</v>
      </c>
      <c r="Q24" s="367">
        <v>3773036.8740679072</v>
      </c>
      <c r="R24" s="367">
        <v>-246874.73048687819</v>
      </c>
      <c r="S24" s="366">
        <v>-6.1412974904014123E-2</v>
      </c>
    </row>
    <row r="25" spans="1:19">
      <c r="A25" s="398"/>
      <c r="B25" s="97" t="s">
        <v>115</v>
      </c>
      <c r="C25" s="365">
        <v>1729376.0363063856</v>
      </c>
      <c r="D25" s="365">
        <v>-30343.347267706413</v>
      </c>
      <c r="E25" s="369">
        <v>-1.7243287509896787E-2</v>
      </c>
      <c r="F25" s="370">
        <v>8731176.0335250963</v>
      </c>
      <c r="G25" s="370">
        <v>-313201.15946434438</v>
      </c>
      <c r="H25" s="369">
        <v>-3.4629378317737089E-2</v>
      </c>
      <c r="I25" s="279"/>
      <c r="J25" s="279"/>
      <c r="K25" s="279"/>
      <c r="L25" s="396" t="s">
        <v>115</v>
      </c>
      <c r="M25" s="372" t="s">
        <v>115</v>
      </c>
      <c r="N25" s="365">
        <v>1729376.0363063856</v>
      </c>
      <c r="O25" s="365">
        <v>-30343.347267706413</v>
      </c>
      <c r="P25" s="369">
        <v>-1.7243287509896787E-2</v>
      </c>
      <c r="Q25" s="370">
        <v>8731176.0335250963</v>
      </c>
      <c r="R25" s="370">
        <v>-313201.15946434438</v>
      </c>
      <c r="S25" s="369">
        <v>-3.4629378317737089E-2</v>
      </c>
    </row>
    <row r="26" spans="1:19">
      <c r="A26" s="398"/>
      <c r="B26" s="97" t="s">
        <v>116</v>
      </c>
      <c r="C26" s="365">
        <v>2672814.2427011468</v>
      </c>
      <c r="D26" s="365">
        <v>-56395.346676726826</v>
      </c>
      <c r="E26" s="366">
        <v>-2.0663618835364786E-2</v>
      </c>
      <c r="F26" s="367">
        <v>11644835.07391165</v>
      </c>
      <c r="G26" s="367">
        <v>-1244532.4332919102</v>
      </c>
      <c r="H26" s="366">
        <v>-9.6554965369431103E-2</v>
      </c>
      <c r="I26" s="279"/>
      <c r="J26" s="279"/>
      <c r="K26" s="279"/>
      <c r="L26" s="396" t="s">
        <v>116</v>
      </c>
      <c r="M26" s="373" t="s">
        <v>116</v>
      </c>
      <c r="N26" s="365">
        <v>2672814.2427011468</v>
      </c>
      <c r="O26" s="365">
        <v>-56395.346676726826</v>
      </c>
      <c r="P26" s="366">
        <v>-2.0663618835364786E-2</v>
      </c>
      <c r="Q26" s="367">
        <v>11644835.07391165</v>
      </c>
      <c r="R26" s="367">
        <v>-1244532.4332919102</v>
      </c>
      <c r="S26" s="366">
        <v>-9.6554965369431103E-2</v>
      </c>
    </row>
    <row r="27" spans="1:19">
      <c r="A27" s="398"/>
      <c r="B27" s="97" t="s">
        <v>123</v>
      </c>
      <c r="C27" s="365">
        <v>1228264.505512326</v>
      </c>
      <c r="D27" s="365">
        <v>-34149.29787963233</v>
      </c>
      <c r="E27" s="369">
        <v>-2.7050795696210828E-2</v>
      </c>
      <c r="F27" s="370">
        <v>4820205.8293463066</v>
      </c>
      <c r="G27" s="370">
        <v>-45058.074780325405</v>
      </c>
      <c r="H27" s="369">
        <v>-9.2611779480467511E-3</v>
      </c>
      <c r="I27" s="279"/>
      <c r="J27" s="279"/>
      <c r="K27" s="279"/>
      <c r="L27" s="396" t="s">
        <v>123</v>
      </c>
      <c r="M27" s="372" t="s">
        <v>123</v>
      </c>
      <c r="N27" s="365">
        <v>1228264.505512326</v>
      </c>
      <c r="O27" s="365">
        <v>-34149.29787963233</v>
      </c>
      <c r="P27" s="369">
        <v>-2.7050795696210828E-2</v>
      </c>
      <c r="Q27" s="370">
        <v>4820205.8293463066</v>
      </c>
      <c r="R27" s="370">
        <v>-45058.074780325405</v>
      </c>
      <c r="S27" s="369">
        <v>-9.2611779480467511E-3</v>
      </c>
    </row>
    <row r="28" spans="1:19">
      <c r="A28" s="398"/>
      <c r="B28" s="97" t="s">
        <v>120</v>
      </c>
      <c r="C28" s="365">
        <v>2231834.8932383666</v>
      </c>
      <c r="D28" s="365">
        <v>-73914.002883503214</v>
      </c>
      <c r="E28" s="366">
        <v>-3.2056397384737818E-2</v>
      </c>
      <c r="F28" s="367">
        <v>10080616.229233179</v>
      </c>
      <c r="G28" s="367">
        <v>-313576.20222352631</v>
      </c>
      <c r="H28" s="366">
        <v>-3.0168404548152072E-2</v>
      </c>
      <c r="I28" s="279"/>
      <c r="J28" s="279"/>
      <c r="K28" s="279"/>
      <c r="L28" s="396" t="s">
        <v>120</v>
      </c>
      <c r="M28" s="373" t="s">
        <v>120</v>
      </c>
      <c r="N28" s="365">
        <v>2231834.8932383666</v>
      </c>
      <c r="O28" s="365">
        <v>-73914.002883503214</v>
      </c>
      <c r="P28" s="366">
        <v>-3.2056397384737818E-2</v>
      </c>
      <c r="Q28" s="367">
        <v>10080616.229233179</v>
      </c>
      <c r="R28" s="367">
        <v>-313576.20222352631</v>
      </c>
      <c r="S28" s="366">
        <v>-3.0168404548152072E-2</v>
      </c>
    </row>
    <row r="29" spans="1:19">
      <c r="A29" s="398"/>
      <c r="B29" s="97" t="s">
        <v>117</v>
      </c>
      <c r="C29" s="365">
        <v>784182.26017850835</v>
      </c>
      <c r="D29" s="365">
        <v>-14716.132695849519</v>
      </c>
      <c r="E29" s="369">
        <v>-1.8420531105216423E-2</v>
      </c>
      <c r="F29" s="370">
        <v>3170432.2588729546</v>
      </c>
      <c r="G29" s="370">
        <v>16835.344492388889</v>
      </c>
      <c r="H29" s="369">
        <v>5.3384579416661795E-3</v>
      </c>
      <c r="I29" s="279"/>
      <c r="J29" s="279"/>
      <c r="K29" s="279"/>
      <c r="L29" s="396" t="s">
        <v>117</v>
      </c>
      <c r="M29" s="372" t="s">
        <v>117</v>
      </c>
      <c r="N29" s="365">
        <v>784182.26017850835</v>
      </c>
      <c r="O29" s="365">
        <v>-14716.132695849519</v>
      </c>
      <c r="P29" s="369">
        <v>-1.8420531105216423E-2</v>
      </c>
      <c r="Q29" s="370">
        <v>3170432.2588729546</v>
      </c>
      <c r="R29" s="370">
        <v>16835.344492388889</v>
      </c>
      <c r="S29" s="369">
        <v>5.3384579416661795E-3</v>
      </c>
    </row>
    <row r="30" spans="1:19">
      <c r="A30" s="398"/>
      <c r="B30" s="97" t="s">
        <v>525</v>
      </c>
      <c r="C30" s="365">
        <v>32885218.425322905</v>
      </c>
      <c r="D30" s="365">
        <v>-21548.88856986165</v>
      </c>
      <c r="E30" s="366">
        <v>-6.5484671782888916E-4</v>
      </c>
      <c r="F30" s="367">
        <v>145229222.51907861</v>
      </c>
      <c r="G30" s="367">
        <v>-5288580.4398853481</v>
      </c>
      <c r="H30" s="366">
        <v>-3.5135913067553787E-2</v>
      </c>
      <c r="I30" s="279"/>
      <c r="J30" s="279"/>
      <c r="K30" s="279"/>
      <c r="L30" s="396" t="s">
        <v>525</v>
      </c>
      <c r="M30" s="373" t="s">
        <v>546</v>
      </c>
      <c r="N30" s="365">
        <v>32885218.425322905</v>
      </c>
      <c r="O30" s="365">
        <v>-21548.88856986165</v>
      </c>
      <c r="P30" s="366">
        <v>-6.5484671782888916E-4</v>
      </c>
      <c r="Q30" s="367">
        <v>145229222.51907861</v>
      </c>
      <c r="R30" s="367">
        <v>-5288580.4398853481</v>
      </c>
      <c r="S30" s="366">
        <v>-3.5135913067553787E-2</v>
      </c>
    </row>
    <row r="31" spans="1:19">
      <c r="A31" s="398"/>
      <c r="B31" s="97" t="s">
        <v>118</v>
      </c>
      <c r="C31" s="365">
        <v>5352221.7781923888</v>
      </c>
      <c r="D31" s="365">
        <v>41599.520189804025</v>
      </c>
      <c r="E31" s="369">
        <v>7.8332666434931704E-3</v>
      </c>
      <c r="F31" s="370">
        <v>27414940.58539097</v>
      </c>
      <c r="G31" s="370">
        <v>-227110.85236476734</v>
      </c>
      <c r="H31" s="369">
        <v>-8.2161359433171842E-3</v>
      </c>
      <c r="I31" s="279"/>
      <c r="J31" s="279"/>
      <c r="K31" s="279"/>
      <c r="L31" s="396" t="s">
        <v>118</v>
      </c>
      <c r="M31" s="372" t="s">
        <v>118</v>
      </c>
      <c r="N31" s="365">
        <v>5352221.7781923888</v>
      </c>
      <c r="O31" s="365">
        <v>41599.520189804025</v>
      </c>
      <c r="P31" s="369">
        <v>7.8332666434931704E-3</v>
      </c>
      <c r="Q31" s="370">
        <v>27414940.58539097</v>
      </c>
      <c r="R31" s="370">
        <v>-227110.85236476734</v>
      </c>
      <c r="S31" s="369">
        <v>-8.2161359433171842E-3</v>
      </c>
    </row>
    <row r="32" spans="1:19">
      <c r="A32" s="398"/>
      <c r="B32" s="97" t="s">
        <v>119</v>
      </c>
      <c r="C32" s="365">
        <v>2499142.482529805</v>
      </c>
      <c r="D32" s="365">
        <v>31137.826649722178</v>
      </c>
      <c r="E32" s="366">
        <v>1.2616599638714428E-2</v>
      </c>
      <c r="F32" s="367">
        <v>10942016.763530007</v>
      </c>
      <c r="G32" s="367">
        <v>-313595.9000770133</v>
      </c>
      <c r="H32" s="366">
        <v>-2.7861291024252166E-2</v>
      </c>
      <c r="I32" s="279"/>
      <c r="J32" s="279"/>
      <c r="K32" s="279"/>
      <c r="L32" s="396" t="s">
        <v>119</v>
      </c>
      <c r="M32" s="373" t="s">
        <v>119</v>
      </c>
      <c r="N32" s="365">
        <v>2499142.482529805</v>
      </c>
      <c r="O32" s="365">
        <v>31137.826649722178</v>
      </c>
      <c r="P32" s="366">
        <v>1.2616599638714428E-2</v>
      </c>
      <c r="Q32" s="367">
        <v>10942016.763530007</v>
      </c>
      <c r="R32" s="367">
        <v>-313595.9000770133</v>
      </c>
      <c r="S32" s="366">
        <v>-2.7861291024252166E-2</v>
      </c>
    </row>
    <row r="33" spans="1:19">
      <c r="A33" s="398"/>
      <c r="B33" s="97" t="s">
        <v>121</v>
      </c>
      <c r="C33" s="365">
        <v>1092615.7884081614</v>
      </c>
      <c r="D33" s="365">
        <v>7995.4710181383416</v>
      </c>
      <c r="E33" s="369">
        <v>7.3716773417800705E-3</v>
      </c>
      <c r="F33" s="370">
        <v>4898684.5838354044</v>
      </c>
      <c r="G33" s="370">
        <v>-344541.99499820918</v>
      </c>
      <c r="H33" s="369">
        <v>-6.5711826452263394E-2</v>
      </c>
      <c r="I33" s="279"/>
      <c r="J33" s="279"/>
      <c r="K33" s="279"/>
      <c r="L33" s="396" t="s">
        <v>121</v>
      </c>
      <c r="M33" s="372" t="s">
        <v>121</v>
      </c>
      <c r="N33" s="365">
        <v>1092615.7884081614</v>
      </c>
      <c r="O33" s="365">
        <v>7995.4710181383416</v>
      </c>
      <c r="P33" s="369">
        <v>7.3716773417800705E-3</v>
      </c>
      <c r="Q33" s="370">
        <v>4898684.5838354044</v>
      </c>
      <c r="R33" s="370">
        <v>-344541.99499820918</v>
      </c>
      <c r="S33" s="369">
        <v>-6.5711826452263394E-2</v>
      </c>
    </row>
    <row r="34" spans="1:19">
      <c r="A34" s="398"/>
      <c r="B34" s="97" t="s">
        <v>122</v>
      </c>
      <c r="C34" s="365">
        <v>1386175.3233925246</v>
      </c>
      <c r="D34" s="365">
        <v>-5831.5931260364596</v>
      </c>
      <c r="E34" s="366">
        <v>-4.1893420620505231E-3</v>
      </c>
      <c r="F34" s="367">
        <v>4439588.0683564385</v>
      </c>
      <c r="G34" s="367">
        <v>-12321.673760127276</v>
      </c>
      <c r="H34" s="366">
        <v>-2.7677276660755478E-3</v>
      </c>
      <c r="I34" s="279"/>
      <c r="J34" s="279"/>
      <c r="K34" s="279"/>
      <c r="L34" s="396" t="s">
        <v>122</v>
      </c>
      <c r="M34" s="373" t="s">
        <v>122</v>
      </c>
      <c r="N34" s="365">
        <v>1386175.3233925246</v>
      </c>
      <c r="O34" s="365">
        <v>-5831.5931260364596</v>
      </c>
      <c r="P34" s="366">
        <v>-4.1893420620505231E-3</v>
      </c>
      <c r="Q34" s="367">
        <v>4439588.0683564385</v>
      </c>
      <c r="R34" s="367">
        <v>-12321.673760127276</v>
      </c>
      <c r="S34" s="366">
        <v>-2.7677276660755478E-3</v>
      </c>
    </row>
    <row r="35" spans="1:19">
      <c r="A35" s="398"/>
      <c r="B35" s="97" t="s">
        <v>124</v>
      </c>
      <c r="C35" s="365">
        <v>833898.61596457125</v>
      </c>
      <c r="D35" s="365">
        <v>-32446.047754348721</v>
      </c>
      <c r="E35" s="369">
        <v>-3.7451662269227796E-2</v>
      </c>
      <c r="F35" s="370">
        <v>3831260.8959467351</v>
      </c>
      <c r="G35" s="370">
        <v>-366254.73537154729</v>
      </c>
      <c r="H35" s="369">
        <v>-8.725512125288272E-2</v>
      </c>
      <c r="I35" s="279"/>
      <c r="J35" s="279"/>
      <c r="K35" s="279"/>
      <c r="L35" s="396" t="s">
        <v>124</v>
      </c>
      <c r="M35" s="372" t="s">
        <v>124</v>
      </c>
      <c r="N35" s="365">
        <v>833898.61596457125</v>
      </c>
      <c r="O35" s="365">
        <v>-32446.047754348721</v>
      </c>
      <c r="P35" s="369">
        <v>-3.7451662269227796E-2</v>
      </c>
      <c r="Q35" s="370">
        <v>3831260.8959467351</v>
      </c>
      <c r="R35" s="370">
        <v>-366254.73537154729</v>
      </c>
      <c r="S35" s="369">
        <v>-8.725512125288272E-2</v>
      </c>
    </row>
    <row r="36" spans="1:19">
      <c r="A36" s="398"/>
      <c r="B36" s="97" t="s">
        <v>125</v>
      </c>
      <c r="C36" s="365">
        <v>1759333.7684618891</v>
      </c>
      <c r="D36" s="365">
        <v>2120.0383151380811</v>
      </c>
      <c r="E36" s="366">
        <v>1.2064772080747567E-3</v>
      </c>
      <c r="F36" s="367">
        <v>8275126.2747552171</v>
      </c>
      <c r="G36" s="367">
        <v>-324246.46109322831</v>
      </c>
      <c r="H36" s="366">
        <v>-3.7705827047306954E-2</v>
      </c>
      <c r="I36" s="279"/>
      <c r="J36" s="279"/>
      <c r="K36" s="279"/>
      <c r="L36" s="396" t="s">
        <v>125</v>
      </c>
      <c r="M36" s="373" t="s">
        <v>125</v>
      </c>
      <c r="N36" s="365">
        <v>1759333.7684618891</v>
      </c>
      <c r="O36" s="365">
        <v>2120.0383151380811</v>
      </c>
      <c r="P36" s="366">
        <v>1.2064772080747567E-3</v>
      </c>
      <c r="Q36" s="367">
        <v>8275126.2747552171</v>
      </c>
      <c r="R36" s="367">
        <v>-324246.46109322831</v>
      </c>
      <c r="S36" s="366">
        <v>-3.7705827047306954E-2</v>
      </c>
    </row>
    <row r="37" spans="1:19">
      <c r="A37" s="398"/>
      <c r="B37" s="97" t="s">
        <v>126</v>
      </c>
      <c r="C37" s="365">
        <v>3131407.9467288218</v>
      </c>
      <c r="D37" s="365">
        <v>30779.665918801446</v>
      </c>
      <c r="E37" s="369">
        <v>9.9269125903607008E-3</v>
      </c>
      <c r="F37" s="370">
        <v>13566843.983546371</v>
      </c>
      <c r="G37" s="370">
        <v>-316575.43215194717</v>
      </c>
      <c r="H37" s="369">
        <v>-2.2802410751488762E-2</v>
      </c>
      <c r="I37" s="279"/>
      <c r="J37" s="279"/>
      <c r="K37" s="279"/>
      <c r="L37" s="396" t="s">
        <v>126</v>
      </c>
      <c r="M37" s="372" t="s">
        <v>126</v>
      </c>
      <c r="N37" s="365">
        <v>3131407.9467288218</v>
      </c>
      <c r="O37" s="365">
        <v>30779.665918801446</v>
      </c>
      <c r="P37" s="369">
        <v>9.9269125903607008E-3</v>
      </c>
      <c r="Q37" s="370">
        <v>13566843.983546371</v>
      </c>
      <c r="R37" s="370">
        <v>-316575.43215194717</v>
      </c>
      <c r="S37" s="369">
        <v>-2.2802410751488762E-2</v>
      </c>
    </row>
    <row r="38" spans="1:19">
      <c r="A38" s="398"/>
      <c r="B38" s="97" t="s">
        <v>127</v>
      </c>
      <c r="C38" s="365">
        <v>2109941.6077208584</v>
      </c>
      <c r="D38" s="365">
        <v>-4650.5316190738231</v>
      </c>
      <c r="E38" s="366">
        <v>-2.1992570257664355E-3</v>
      </c>
      <c r="F38" s="367">
        <v>10176890.693571761</v>
      </c>
      <c r="G38" s="367">
        <v>-84675.95539643988</v>
      </c>
      <c r="H38" s="366">
        <v>-8.2517570945128578E-3</v>
      </c>
      <c r="I38" s="279"/>
      <c r="J38" s="279"/>
      <c r="K38" s="279"/>
      <c r="L38" s="396" t="s">
        <v>127</v>
      </c>
      <c r="M38" s="373" t="s">
        <v>127</v>
      </c>
      <c r="N38" s="365">
        <v>2109941.6077208584</v>
      </c>
      <c r="O38" s="365">
        <v>-4650.5316190738231</v>
      </c>
      <c r="P38" s="366">
        <v>-2.1992570257664355E-3</v>
      </c>
      <c r="Q38" s="367">
        <v>10176890.693571761</v>
      </c>
      <c r="R38" s="367">
        <v>-84675.95539643988</v>
      </c>
      <c r="S38" s="366">
        <v>-8.2517570945128578E-3</v>
      </c>
    </row>
    <row r="39" spans="1:19">
      <c r="A39" s="398"/>
      <c r="B39" s="97" t="s">
        <v>128</v>
      </c>
      <c r="C39" s="365">
        <v>2488365.7414859748</v>
      </c>
      <c r="D39" s="365">
        <v>-33816.601630526129</v>
      </c>
      <c r="E39" s="369">
        <v>-1.3407675191612473E-2</v>
      </c>
      <c r="F39" s="370">
        <v>10416101.020028248</v>
      </c>
      <c r="G39" s="370">
        <v>-907902.93870890327</v>
      </c>
      <c r="H39" s="369">
        <v>-8.0175081359663544E-2</v>
      </c>
      <c r="I39" s="279"/>
      <c r="J39" s="279"/>
      <c r="K39" s="279"/>
      <c r="L39" s="396" t="s">
        <v>128</v>
      </c>
      <c r="M39" s="372" t="s">
        <v>128</v>
      </c>
      <c r="N39" s="365">
        <v>2488365.7414859748</v>
      </c>
      <c r="O39" s="365">
        <v>-33816.601630526129</v>
      </c>
      <c r="P39" s="369">
        <v>-1.3407675191612473E-2</v>
      </c>
      <c r="Q39" s="370">
        <v>10416101.020028248</v>
      </c>
      <c r="R39" s="370">
        <v>-907902.93870890327</v>
      </c>
      <c r="S39" s="369">
        <v>-8.0175081359663544E-2</v>
      </c>
    </row>
    <row r="40" spans="1:19">
      <c r="A40" s="398"/>
      <c r="B40" s="97" t="s">
        <v>526</v>
      </c>
      <c r="C40" s="365">
        <v>36345754.927780911</v>
      </c>
      <c r="D40" s="365">
        <v>35464.065765798092</v>
      </c>
      <c r="E40" s="366">
        <v>9.7669462083262268E-4</v>
      </c>
      <c r="F40" s="367">
        <v>201224118.60897401</v>
      </c>
      <c r="G40" s="367">
        <v>-884827.78331688046</v>
      </c>
      <c r="H40" s="366">
        <v>-4.3779743505240037E-3</v>
      </c>
      <c r="I40" s="279"/>
      <c r="J40" s="279"/>
      <c r="K40" s="279"/>
      <c r="L40" s="396" t="s">
        <v>526</v>
      </c>
      <c r="M40" s="373" t="s">
        <v>547</v>
      </c>
      <c r="N40" s="365">
        <v>36345754.927780911</v>
      </c>
      <c r="O40" s="365">
        <v>35464.065765798092</v>
      </c>
      <c r="P40" s="366">
        <v>9.7669462083262268E-4</v>
      </c>
      <c r="Q40" s="367">
        <v>201224118.60897401</v>
      </c>
      <c r="R40" s="367">
        <v>-884827.78331688046</v>
      </c>
      <c r="S40" s="366">
        <v>-4.3779743505240037E-3</v>
      </c>
    </row>
    <row r="41" spans="1:19">
      <c r="A41" s="398"/>
      <c r="B41" s="97" t="s">
        <v>129</v>
      </c>
      <c r="C41" s="365">
        <v>717771.63705199852</v>
      </c>
      <c r="D41" s="365">
        <v>719.77390208083671</v>
      </c>
      <c r="E41" s="369">
        <v>1.0037961534873662E-3</v>
      </c>
      <c r="F41" s="370">
        <v>3327469.6487649917</v>
      </c>
      <c r="G41" s="370">
        <v>-234082.84866963653</v>
      </c>
      <c r="H41" s="369">
        <v>-6.5724946870289139E-2</v>
      </c>
      <c r="I41" s="279"/>
      <c r="J41" s="279"/>
      <c r="K41" s="279"/>
      <c r="L41" s="396" t="s">
        <v>129</v>
      </c>
      <c r="M41" s="372" t="s">
        <v>129</v>
      </c>
      <c r="N41" s="365">
        <v>717771.63705199852</v>
      </c>
      <c r="O41" s="365">
        <v>719.77390208083671</v>
      </c>
      <c r="P41" s="369">
        <v>1.0037961534873662E-3</v>
      </c>
      <c r="Q41" s="370">
        <v>3327469.6487649917</v>
      </c>
      <c r="R41" s="370">
        <v>-234082.84866963653</v>
      </c>
      <c r="S41" s="369">
        <v>-6.5724946870289139E-2</v>
      </c>
    </row>
    <row r="42" spans="1:19">
      <c r="A42" s="398"/>
      <c r="B42" s="97" t="s">
        <v>130</v>
      </c>
      <c r="C42" s="365">
        <v>4221122.519523371</v>
      </c>
      <c r="D42" s="365">
        <v>-18333.199992938899</v>
      </c>
      <c r="E42" s="366">
        <v>-4.3244230405667687E-3</v>
      </c>
      <c r="F42" s="367">
        <v>22365209.928084899</v>
      </c>
      <c r="G42" s="367">
        <v>67971.423592153937</v>
      </c>
      <c r="H42" s="366">
        <v>3.0484233990885528E-3</v>
      </c>
      <c r="I42" s="279"/>
      <c r="J42" s="279"/>
      <c r="K42" s="279"/>
      <c r="L42" s="396" t="s">
        <v>130</v>
      </c>
      <c r="M42" s="373" t="s">
        <v>130</v>
      </c>
      <c r="N42" s="365">
        <v>4221122.519523371</v>
      </c>
      <c r="O42" s="365">
        <v>-18333.199992938899</v>
      </c>
      <c r="P42" s="366">
        <v>-4.3244230405667687E-3</v>
      </c>
      <c r="Q42" s="367">
        <v>22365209.928084899</v>
      </c>
      <c r="R42" s="367">
        <v>67971.423592153937</v>
      </c>
      <c r="S42" s="366">
        <v>3.0484233990885528E-3</v>
      </c>
    </row>
    <row r="43" spans="1:19">
      <c r="A43" s="398"/>
      <c r="B43" s="97" t="s">
        <v>131</v>
      </c>
      <c r="C43" s="365">
        <v>2172056.4505775929</v>
      </c>
      <c r="D43" s="365">
        <v>-19242.587715691887</v>
      </c>
      <c r="E43" s="369">
        <v>-8.7813609094079502E-3</v>
      </c>
      <c r="F43" s="370">
        <v>9060630.8810575772</v>
      </c>
      <c r="G43" s="370">
        <v>77126.699336133897</v>
      </c>
      <c r="H43" s="369">
        <v>8.585369113876749E-3</v>
      </c>
      <c r="I43" s="279"/>
      <c r="J43" s="279"/>
      <c r="K43" s="279"/>
      <c r="L43" s="396" t="s">
        <v>131</v>
      </c>
      <c r="M43" s="372" t="s">
        <v>131</v>
      </c>
      <c r="N43" s="365">
        <v>2172056.4505775929</v>
      </c>
      <c r="O43" s="365">
        <v>-19242.587715691887</v>
      </c>
      <c r="P43" s="369">
        <v>-8.7813609094079502E-3</v>
      </c>
      <c r="Q43" s="370">
        <v>9060630.8810575772</v>
      </c>
      <c r="R43" s="370">
        <v>77126.699336133897</v>
      </c>
      <c r="S43" s="369">
        <v>8.585369113876749E-3</v>
      </c>
    </row>
    <row r="44" spans="1:19">
      <c r="A44" s="398"/>
      <c r="B44" s="97" t="s">
        <v>132</v>
      </c>
      <c r="C44" s="365">
        <v>3611392.5424996866</v>
      </c>
      <c r="D44" s="365">
        <v>45869.366432096343</v>
      </c>
      <c r="E44" s="366">
        <v>1.2864694511027017E-2</v>
      </c>
      <c r="F44" s="367">
        <v>18306802.170796908</v>
      </c>
      <c r="G44" s="367">
        <v>-333543.49630950391</v>
      </c>
      <c r="H44" s="366">
        <v>-1.7893632568096077E-2</v>
      </c>
      <c r="I44" s="279"/>
      <c r="J44" s="279"/>
      <c r="K44" s="279"/>
      <c r="L44" s="396" t="s">
        <v>132</v>
      </c>
      <c r="M44" s="373" t="s">
        <v>132</v>
      </c>
      <c r="N44" s="365">
        <v>3611392.5424996866</v>
      </c>
      <c r="O44" s="365">
        <v>45869.366432096343</v>
      </c>
      <c r="P44" s="366">
        <v>1.2864694511027017E-2</v>
      </c>
      <c r="Q44" s="367">
        <v>18306802.170796908</v>
      </c>
      <c r="R44" s="367">
        <v>-333543.49630950391</v>
      </c>
      <c r="S44" s="366">
        <v>-1.7893632568096077E-2</v>
      </c>
    </row>
    <row r="45" spans="1:19">
      <c r="A45" s="398"/>
      <c r="B45" s="97" t="s">
        <v>133</v>
      </c>
      <c r="C45" s="365">
        <v>2284356.1619785181</v>
      </c>
      <c r="D45" s="365">
        <v>20382.147098693065</v>
      </c>
      <c r="E45" s="369">
        <v>9.0028184796877974E-3</v>
      </c>
      <c r="F45" s="370">
        <v>12274494.021622136</v>
      </c>
      <c r="G45" s="370">
        <v>217084.18061158992</v>
      </c>
      <c r="H45" s="369">
        <v>1.8004213464920739E-2</v>
      </c>
      <c r="I45" s="279"/>
      <c r="J45" s="279"/>
      <c r="K45" s="279"/>
      <c r="L45" s="396" t="s">
        <v>133</v>
      </c>
      <c r="M45" s="372" t="s">
        <v>133</v>
      </c>
      <c r="N45" s="365">
        <v>2284356.1619785181</v>
      </c>
      <c r="O45" s="365">
        <v>20382.147098693065</v>
      </c>
      <c r="P45" s="369">
        <v>9.0028184796877974E-3</v>
      </c>
      <c r="Q45" s="370">
        <v>12274494.021622136</v>
      </c>
      <c r="R45" s="370">
        <v>217084.18061158992</v>
      </c>
      <c r="S45" s="369">
        <v>1.8004213464920739E-2</v>
      </c>
    </row>
    <row r="46" spans="1:19">
      <c r="A46" s="398"/>
      <c r="B46" s="97" t="s">
        <v>134</v>
      </c>
      <c r="C46" s="365">
        <v>2988539.1306087063</v>
      </c>
      <c r="D46" s="365">
        <v>-46109.380128703546</v>
      </c>
      <c r="E46" s="366">
        <v>-1.5194306676887306E-2</v>
      </c>
      <c r="F46" s="367">
        <v>14923714.500175558</v>
      </c>
      <c r="G46" s="367">
        <v>-652118.66211694479</v>
      </c>
      <c r="H46" s="366">
        <v>-4.1867337388773351E-2</v>
      </c>
      <c r="I46" s="279"/>
      <c r="J46" s="279"/>
      <c r="K46" s="279"/>
      <c r="L46" s="396" t="s">
        <v>134</v>
      </c>
      <c r="M46" s="373" t="s">
        <v>134</v>
      </c>
      <c r="N46" s="365">
        <v>2988539.1306087063</v>
      </c>
      <c r="O46" s="365">
        <v>-46109.380128703546</v>
      </c>
      <c r="P46" s="366">
        <v>-1.5194306676887306E-2</v>
      </c>
      <c r="Q46" s="367">
        <v>14923714.500175558</v>
      </c>
      <c r="R46" s="367">
        <v>-652118.66211694479</v>
      </c>
      <c r="S46" s="366">
        <v>-4.1867337388773351E-2</v>
      </c>
    </row>
    <row r="47" spans="1:19">
      <c r="A47" s="398"/>
      <c r="B47" s="97" t="s">
        <v>135</v>
      </c>
      <c r="C47" s="365">
        <v>9209945.0408332534</v>
      </c>
      <c r="D47" s="365">
        <v>108505.07368569262</v>
      </c>
      <c r="E47" s="369">
        <v>1.1921747995630486E-2</v>
      </c>
      <c r="F47" s="370">
        <v>62086156.408489168</v>
      </c>
      <c r="G47" s="370">
        <v>484774.92951487005</v>
      </c>
      <c r="H47" s="369">
        <v>7.8695463945128042E-3</v>
      </c>
      <c r="I47" s="279"/>
      <c r="J47" s="279"/>
      <c r="K47" s="279"/>
      <c r="L47" s="396" t="s">
        <v>135</v>
      </c>
      <c r="M47" s="372" t="s">
        <v>135</v>
      </c>
      <c r="N47" s="365">
        <v>9209945.0408332534</v>
      </c>
      <c r="O47" s="365">
        <v>108505.07368569262</v>
      </c>
      <c r="P47" s="369">
        <v>1.1921747995630486E-2</v>
      </c>
      <c r="Q47" s="370">
        <v>62086156.408489168</v>
      </c>
      <c r="R47" s="370">
        <v>484774.92951487005</v>
      </c>
      <c r="S47" s="369">
        <v>7.8695463945128042E-3</v>
      </c>
    </row>
    <row r="48" spans="1:19">
      <c r="A48" s="398"/>
      <c r="B48" s="97" t="s">
        <v>136</v>
      </c>
      <c r="C48" s="365">
        <v>4018441.7952601267</v>
      </c>
      <c r="D48" s="365">
        <v>-21528.110420280136</v>
      </c>
      <c r="E48" s="366">
        <v>-5.3287798975954004E-3</v>
      </c>
      <c r="F48" s="367">
        <v>22579244.282040358</v>
      </c>
      <c r="G48" s="367">
        <v>-252404.40264705569</v>
      </c>
      <c r="H48" s="366">
        <v>-1.1055023057372843E-2</v>
      </c>
      <c r="I48" s="279"/>
      <c r="J48" s="279"/>
      <c r="K48" s="279"/>
      <c r="L48" s="396" t="s">
        <v>136</v>
      </c>
      <c r="M48" s="373" t="s">
        <v>136</v>
      </c>
      <c r="N48" s="365">
        <v>4018441.7952601267</v>
      </c>
      <c r="O48" s="365">
        <v>-21528.110420280136</v>
      </c>
      <c r="P48" s="366">
        <v>-5.3287798975954004E-3</v>
      </c>
      <c r="Q48" s="367">
        <v>22579244.282040358</v>
      </c>
      <c r="R48" s="367">
        <v>-252404.40264705569</v>
      </c>
      <c r="S48" s="366">
        <v>-1.1055023057372843E-2</v>
      </c>
    </row>
    <row r="49" spans="1:19">
      <c r="A49" s="398"/>
      <c r="B49" s="97" t="s">
        <v>137</v>
      </c>
      <c r="C49" s="365">
        <v>1880594.6086899827</v>
      </c>
      <c r="D49" s="365">
        <v>6729.499468664173</v>
      </c>
      <c r="E49" s="369">
        <v>3.5912400714161359E-3</v>
      </c>
      <c r="F49" s="370">
        <v>10082477.969186088</v>
      </c>
      <c r="G49" s="370">
        <v>18762.014427384362</v>
      </c>
      <c r="H49" s="369">
        <v>1.8643227324507904E-3</v>
      </c>
      <c r="I49" s="279"/>
      <c r="J49" s="279"/>
      <c r="K49" s="279"/>
      <c r="L49" s="396" t="s">
        <v>137</v>
      </c>
      <c r="M49" s="372" t="s">
        <v>137</v>
      </c>
      <c r="N49" s="365">
        <v>1880594.6086899827</v>
      </c>
      <c r="O49" s="365">
        <v>6729.499468664173</v>
      </c>
      <c r="P49" s="369">
        <v>3.5912400714161359E-3</v>
      </c>
      <c r="Q49" s="370">
        <v>10082477.969186088</v>
      </c>
      <c r="R49" s="370">
        <v>18762.014427384362</v>
      </c>
      <c r="S49" s="369">
        <v>1.8643227324507904E-3</v>
      </c>
    </row>
    <row r="50" spans="1:19">
      <c r="A50" s="398"/>
      <c r="B50" s="97" t="s">
        <v>138</v>
      </c>
      <c r="C50" s="365">
        <v>657655.2922225229</v>
      </c>
      <c r="D50" s="365">
        <v>17163.656709813047</v>
      </c>
      <c r="E50" s="366">
        <v>2.679762819396328E-2</v>
      </c>
      <c r="F50" s="367">
        <v>3534809.5584144234</v>
      </c>
      <c r="G50" s="367">
        <v>84599.83260929212</v>
      </c>
      <c r="H50" s="366">
        <v>2.4520200026260763E-2</v>
      </c>
      <c r="I50" s="279"/>
      <c r="J50" s="279"/>
      <c r="K50" s="279"/>
      <c r="L50" s="396" t="s">
        <v>138</v>
      </c>
      <c r="M50" s="373" t="s">
        <v>138</v>
      </c>
      <c r="N50" s="365">
        <v>657655.2922225229</v>
      </c>
      <c r="O50" s="365">
        <v>17163.656709813047</v>
      </c>
      <c r="P50" s="366">
        <v>2.679762819396328E-2</v>
      </c>
      <c r="Q50" s="367">
        <v>3534809.5584144234</v>
      </c>
      <c r="R50" s="367">
        <v>84599.83260929212</v>
      </c>
      <c r="S50" s="366">
        <v>2.4520200026260763E-2</v>
      </c>
    </row>
    <row r="51" spans="1:19">
      <c r="A51" s="398"/>
      <c r="B51" s="97" t="s">
        <v>139</v>
      </c>
      <c r="C51" s="365">
        <v>983384.43063542864</v>
      </c>
      <c r="D51" s="365">
        <v>-23470.719564000727</v>
      </c>
      <c r="E51" s="369">
        <v>-2.3310919708114761E-2</v>
      </c>
      <c r="F51" s="370">
        <v>4122957.1393984244</v>
      </c>
      <c r="G51" s="370">
        <v>-45554.427666603588</v>
      </c>
      <c r="H51" s="369">
        <v>-1.0928223883681728E-2</v>
      </c>
      <c r="I51" s="279"/>
      <c r="J51" s="279"/>
      <c r="K51" s="279"/>
      <c r="L51" s="396" t="s">
        <v>139</v>
      </c>
      <c r="M51" s="372" t="s">
        <v>139</v>
      </c>
      <c r="N51" s="365">
        <v>983384.43063542864</v>
      </c>
      <c r="O51" s="365">
        <v>-23470.719564000727</v>
      </c>
      <c r="P51" s="369">
        <v>-2.3310919708114761E-2</v>
      </c>
      <c r="Q51" s="370">
        <v>4122957.1393984244</v>
      </c>
      <c r="R51" s="370">
        <v>-45554.427666603588</v>
      </c>
      <c r="S51" s="369">
        <v>-1.0928223883681728E-2</v>
      </c>
    </row>
    <row r="52" spans="1:19">
      <c r="A52" s="398"/>
      <c r="B52" s="97" t="s">
        <v>527</v>
      </c>
      <c r="C52" s="365">
        <v>35986530.596439607</v>
      </c>
      <c r="D52" s="365">
        <v>213114.82931038737</v>
      </c>
      <c r="E52" s="366">
        <v>5.9573519816413555E-3</v>
      </c>
      <c r="F52" s="367">
        <v>178633635.88325068</v>
      </c>
      <c r="G52" s="367">
        <v>-4247468.3168789446</v>
      </c>
      <c r="H52" s="366">
        <v>-2.3225298947401773E-2</v>
      </c>
      <c r="I52" s="279"/>
      <c r="J52" s="279"/>
      <c r="K52" s="279"/>
      <c r="L52" s="396" t="s">
        <v>527</v>
      </c>
      <c r="M52" s="373" t="s">
        <v>548</v>
      </c>
      <c r="N52" s="365">
        <v>35986530.596439607</v>
      </c>
      <c r="O52" s="365">
        <v>213114.82931038737</v>
      </c>
      <c r="P52" s="366">
        <v>5.9573519816413555E-3</v>
      </c>
      <c r="Q52" s="367">
        <v>178633635.88325068</v>
      </c>
      <c r="R52" s="367">
        <v>-4247468.3168789446</v>
      </c>
      <c r="S52" s="366">
        <v>-2.3225298947401773E-2</v>
      </c>
    </row>
    <row r="53" spans="1:19">
      <c r="A53" s="398"/>
      <c r="B53" s="97" t="s">
        <v>140</v>
      </c>
      <c r="C53" s="365">
        <v>3874078.6903781132</v>
      </c>
      <c r="D53" s="365">
        <v>21662.57217315957</v>
      </c>
      <c r="E53" s="369">
        <v>5.623113264112631E-3</v>
      </c>
      <c r="F53" s="370">
        <v>17869391.127205104</v>
      </c>
      <c r="G53" s="370">
        <v>-809741.5499824807</v>
      </c>
      <c r="H53" s="369">
        <v>-4.3350061481783914E-2</v>
      </c>
      <c r="I53" s="279"/>
      <c r="J53" s="279"/>
      <c r="K53" s="279"/>
      <c r="L53" s="396" t="s">
        <v>140</v>
      </c>
      <c r="M53" s="372" t="s">
        <v>140</v>
      </c>
      <c r="N53" s="365">
        <v>3874078.6903781132</v>
      </c>
      <c r="O53" s="365">
        <v>21662.57217315957</v>
      </c>
      <c r="P53" s="369">
        <v>5.623113264112631E-3</v>
      </c>
      <c r="Q53" s="370">
        <v>17869391.127205104</v>
      </c>
      <c r="R53" s="370">
        <v>-809741.5499824807</v>
      </c>
      <c r="S53" s="369">
        <v>-4.3350061481783914E-2</v>
      </c>
    </row>
    <row r="54" spans="1:19">
      <c r="A54" s="398"/>
      <c r="B54" s="97" t="s">
        <v>141</v>
      </c>
      <c r="C54" s="365">
        <v>3412118.0199940326</v>
      </c>
      <c r="D54" s="365">
        <v>6893.8139692135155</v>
      </c>
      <c r="E54" s="366">
        <v>2.0244816646775798E-3</v>
      </c>
      <c r="F54" s="367">
        <v>16216226.202132354</v>
      </c>
      <c r="G54" s="367">
        <v>-177251.20467917435</v>
      </c>
      <c r="H54" s="366">
        <v>-1.0812300543722717E-2</v>
      </c>
      <c r="I54" s="279"/>
      <c r="J54" s="279"/>
      <c r="K54" s="279"/>
      <c r="L54" s="396" t="s">
        <v>141</v>
      </c>
      <c r="M54" s="373" t="s">
        <v>141</v>
      </c>
      <c r="N54" s="365">
        <v>3412118.0199940326</v>
      </c>
      <c r="O54" s="365">
        <v>6893.8139692135155</v>
      </c>
      <c r="P54" s="366">
        <v>2.0244816646775798E-3</v>
      </c>
      <c r="Q54" s="367">
        <v>16216226.202132354</v>
      </c>
      <c r="R54" s="367">
        <v>-177251.20467917435</v>
      </c>
      <c r="S54" s="366">
        <v>-1.0812300543722717E-2</v>
      </c>
    </row>
    <row r="55" spans="1:19">
      <c r="A55" s="398"/>
      <c r="B55" s="97" t="s">
        <v>142</v>
      </c>
      <c r="C55" s="365">
        <v>1441638.7761238068</v>
      </c>
      <c r="D55" s="365">
        <v>9789.596508639399</v>
      </c>
      <c r="E55" s="369">
        <v>6.8370304973534371E-3</v>
      </c>
      <c r="F55" s="370">
        <v>7541669.7675272049</v>
      </c>
      <c r="G55" s="370">
        <v>-61859.748829794116</v>
      </c>
      <c r="H55" s="369">
        <v>-8.1356623521640966E-3</v>
      </c>
      <c r="I55" s="279"/>
      <c r="J55" s="279"/>
      <c r="K55" s="279"/>
      <c r="L55" s="396" t="s">
        <v>142</v>
      </c>
      <c r="M55" s="372" t="s">
        <v>142</v>
      </c>
      <c r="N55" s="365">
        <v>1441638.7761238068</v>
      </c>
      <c r="O55" s="365">
        <v>9789.596508639399</v>
      </c>
      <c r="P55" s="369">
        <v>6.8370304973534371E-3</v>
      </c>
      <c r="Q55" s="370">
        <v>7541669.7675272049</v>
      </c>
      <c r="R55" s="370">
        <v>-61859.748829794116</v>
      </c>
      <c r="S55" s="369">
        <v>-8.1356623521640966E-3</v>
      </c>
    </row>
    <row r="56" spans="1:19">
      <c r="A56" s="398"/>
      <c r="B56" s="97" t="s">
        <v>143</v>
      </c>
      <c r="C56" s="365">
        <v>4099085.3353950335</v>
      </c>
      <c r="D56" s="365">
        <v>39679.655875692144</v>
      </c>
      <c r="E56" s="366">
        <v>9.7747451248554346E-3</v>
      </c>
      <c r="F56" s="367">
        <v>25107458.372162495</v>
      </c>
      <c r="G56" s="367">
        <v>-124602.43028021231</v>
      </c>
      <c r="H56" s="366">
        <v>-4.9382581651099067E-3</v>
      </c>
      <c r="I56" s="279"/>
      <c r="J56" s="279"/>
      <c r="K56" s="279"/>
      <c r="L56" s="396" t="s">
        <v>143</v>
      </c>
      <c r="M56" s="373" t="s">
        <v>143</v>
      </c>
      <c r="N56" s="365">
        <v>4099085.3353950335</v>
      </c>
      <c r="O56" s="365">
        <v>39679.655875692144</v>
      </c>
      <c r="P56" s="366">
        <v>9.7747451248554346E-3</v>
      </c>
      <c r="Q56" s="367">
        <v>25107458.372162495</v>
      </c>
      <c r="R56" s="367">
        <v>-124602.43028021231</v>
      </c>
      <c r="S56" s="366">
        <v>-4.9382581651099067E-3</v>
      </c>
    </row>
    <row r="57" spans="1:19">
      <c r="A57" s="398"/>
      <c r="B57" s="97" t="s">
        <v>144</v>
      </c>
      <c r="C57" s="365">
        <v>1905711.839494834</v>
      </c>
      <c r="D57" s="365">
        <v>-34430.834935027407</v>
      </c>
      <c r="E57" s="369">
        <v>-1.7746547915681202E-2</v>
      </c>
      <c r="F57" s="370">
        <v>9058310.6731960438</v>
      </c>
      <c r="G57" s="370">
        <v>-354425.13563423045</v>
      </c>
      <c r="H57" s="369">
        <v>-3.7653785555283217E-2</v>
      </c>
      <c r="I57" s="279"/>
      <c r="J57" s="279"/>
      <c r="K57" s="279"/>
      <c r="L57" s="396" t="s">
        <v>144</v>
      </c>
      <c r="M57" s="372" t="s">
        <v>144</v>
      </c>
      <c r="N57" s="365">
        <v>1905711.839494834</v>
      </c>
      <c r="O57" s="365">
        <v>-34430.834935027407</v>
      </c>
      <c r="P57" s="369">
        <v>-1.7746547915681202E-2</v>
      </c>
      <c r="Q57" s="370">
        <v>9058310.6731960438</v>
      </c>
      <c r="R57" s="370">
        <v>-354425.13563423045</v>
      </c>
      <c r="S57" s="369">
        <v>-3.7653785555283217E-2</v>
      </c>
    </row>
    <row r="58" spans="1:19">
      <c r="A58" s="398"/>
      <c r="B58" s="97" t="s">
        <v>145</v>
      </c>
      <c r="C58" s="365">
        <v>3296827.6245937981</v>
      </c>
      <c r="D58" s="365">
        <v>8875.3267086963169</v>
      </c>
      <c r="E58" s="366">
        <v>2.6993477716830512E-3</v>
      </c>
      <c r="F58" s="367">
        <v>17030672.058816735</v>
      </c>
      <c r="G58" s="367">
        <v>-66790.381847642362</v>
      </c>
      <c r="H58" s="366">
        <v>-3.9064499822376569E-3</v>
      </c>
      <c r="I58" s="279"/>
      <c r="J58" s="279"/>
      <c r="K58" s="279"/>
      <c r="L58" s="396" t="s">
        <v>145</v>
      </c>
      <c r="M58" s="373" t="s">
        <v>145</v>
      </c>
      <c r="N58" s="365">
        <v>3296827.6245937981</v>
      </c>
      <c r="O58" s="365">
        <v>8875.3267086963169</v>
      </c>
      <c r="P58" s="366">
        <v>2.6993477716830512E-3</v>
      </c>
      <c r="Q58" s="367">
        <v>17030672.058816735</v>
      </c>
      <c r="R58" s="367">
        <v>-66790.381847642362</v>
      </c>
      <c r="S58" s="366">
        <v>-3.9064499822376569E-3</v>
      </c>
    </row>
    <row r="59" spans="1:19">
      <c r="A59" s="398"/>
      <c r="B59" s="97" t="s">
        <v>146</v>
      </c>
      <c r="C59" s="365">
        <v>4567302.608674746</v>
      </c>
      <c r="D59" s="365">
        <v>99702.96829290688</v>
      </c>
      <c r="E59" s="369">
        <v>2.2316898629794281E-2</v>
      </c>
      <c r="F59" s="370">
        <v>19290906.977148008</v>
      </c>
      <c r="G59" s="370">
        <v>-698160.53096512705</v>
      </c>
      <c r="H59" s="369">
        <v>-3.4927118570276409E-2</v>
      </c>
      <c r="I59" s="279"/>
      <c r="J59" s="279"/>
      <c r="K59" s="279"/>
      <c r="L59" s="396" t="s">
        <v>146</v>
      </c>
      <c r="M59" s="372" t="s">
        <v>146</v>
      </c>
      <c r="N59" s="365">
        <v>4567302.608674746</v>
      </c>
      <c r="O59" s="365">
        <v>99702.96829290688</v>
      </c>
      <c r="P59" s="369">
        <v>2.2316898629794281E-2</v>
      </c>
      <c r="Q59" s="370">
        <v>19290906.977148008</v>
      </c>
      <c r="R59" s="370">
        <v>-698160.53096512705</v>
      </c>
      <c r="S59" s="369">
        <v>-3.4927118570276409E-2</v>
      </c>
    </row>
    <row r="60" spans="1:19">
      <c r="A60" s="398"/>
      <c r="B60" s="97" t="s">
        <v>147</v>
      </c>
      <c r="C60" s="365">
        <v>3337580.9241302134</v>
      </c>
      <c r="D60" s="365">
        <v>-1770.5026291292161</v>
      </c>
      <c r="E60" s="366">
        <v>-5.3019356242100927E-4</v>
      </c>
      <c r="F60" s="367">
        <v>17553604.871655382</v>
      </c>
      <c r="G60" s="367">
        <v>-613291.0504155159</v>
      </c>
      <c r="H60" s="366">
        <v>-3.3758714369604044E-2</v>
      </c>
      <c r="I60" s="279"/>
      <c r="J60" s="279"/>
      <c r="K60" s="279"/>
      <c r="L60" s="396" t="s">
        <v>147</v>
      </c>
      <c r="M60" s="373" t="s">
        <v>147</v>
      </c>
      <c r="N60" s="365">
        <v>3337580.9241302134</v>
      </c>
      <c r="O60" s="365">
        <v>-1770.5026291292161</v>
      </c>
      <c r="P60" s="366">
        <v>-5.3019356242100927E-4</v>
      </c>
      <c r="Q60" s="367">
        <v>17553604.871655382</v>
      </c>
      <c r="R60" s="367">
        <v>-613291.0504155159</v>
      </c>
      <c r="S60" s="366">
        <v>-3.3758714369604044E-2</v>
      </c>
    </row>
    <row r="61" spans="1:19">
      <c r="A61" s="398"/>
      <c r="B61" s="97" t="s">
        <v>528</v>
      </c>
      <c r="C61" s="365">
        <v>19584756.771027349</v>
      </c>
      <c r="D61" s="365">
        <v>-326623.52942040563</v>
      </c>
      <c r="E61" s="369">
        <v>-1.640386173594709E-2</v>
      </c>
      <c r="F61" s="370">
        <v>118743940.60083397</v>
      </c>
      <c r="G61" s="370">
        <v>1003016.7837748826</v>
      </c>
      <c r="H61" s="369">
        <v>8.5188458800724894E-3</v>
      </c>
      <c r="I61" s="279"/>
      <c r="J61" s="279"/>
      <c r="K61" s="279"/>
      <c r="L61" s="396" t="s">
        <v>528</v>
      </c>
      <c r="M61" s="372" t="s">
        <v>549</v>
      </c>
      <c r="N61" s="365">
        <v>19584756.771027349</v>
      </c>
      <c r="O61" s="365">
        <v>-326623.52942040563</v>
      </c>
      <c r="P61" s="369">
        <v>-1.640386173594709E-2</v>
      </c>
      <c r="Q61" s="370">
        <v>118743940.60083397</v>
      </c>
      <c r="R61" s="370">
        <v>1003016.7837748826</v>
      </c>
      <c r="S61" s="369">
        <v>8.5188458800724894E-3</v>
      </c>
    </row>
    <row r="62" spans="1:19">
      <c r="A62" s="398"/>
      <c r="B62" s="97" t="s">
        <v>148</v>
      </c>
      <c r="C62" s="365">
        <v>9095033.1240196079</v>
      </c>
      <c r="D62" s="365">
        <v>-103084.97172128223</v>
      </c>
      <c r="E62" s="366">
        <v>-1.1207180713304262E-2</v>
      </c>
      <c r="F62" s="367">
        <v>53246767.136647627</v>
      </c>
      <c r="G62" s="367">
        <v>1293496.9159440175</v>
      </c>
      <c r="H62" s="366">
        <v>2.4897314653131369E-2</v>
      </c>
      <c r="I62" s="279"/>
      <c r="J62" s="279"/>
      <c r="K62" s="279"/>
      <c r="L62" s="396" t="s">
        <v>148</v>
      </c>
      <c r="M62" s="373" t="s">
        <v>148</v>
      </c>
      <c r="N62" s="365">
        <v>9095033.1240196079</v>
      </c>
      <c r="O62" s="365">
        <v>-103084.97172128223</v>
      </c>
      <c r="P62" s="366">
        <v>-1.1207180713304262E-2</v>
      </c>
      <c r="Q62" s="367">
        <v>53246767.136647627</v>
      </c>
      <c r="R62" s="367">
        <v>1293496.9159440175</v>
      </c>
      <c r="S62" s="366">
        <v>2.4897314653131369E-2</v>
      </c>
    </row>
    <row r="63" spans="1:19">
      <c r="A63" s="398"/>
      <c r="B63" s="97" t="s">
        <v>149</v>
      </c>
      <c r="C63" s="365">
        <v>1639950.6994496901</v>
      </c>
      <c r="D63" s="365">
        <v>-35725.675882250303</v>
      </c>
      <c r="E63" s="369">
        <v>-2.1320152511652667E-2</v>
      </c>
      <c r="F63" s="370">
        <v>9637803.5074715968</v>
      </c>
      <c r="G63" s="370">
        <v>-169614.60341251828</v>
      </c>
      <c r="H63" s="369">
        <v>-1.7294521503501796E-2</v>
      </c>
      <c r="I63" s="279"/>
      <c r="J63" s="279"/>
      <c r="K63" s="279"/>
      <c r="L63" s="396" t="s">
        <v>149</v>
      </c>
      <c r="M63" s="372" t="s">
        <v>149</v>
      </c>
      <c r="N63" s="365">
        <v>1639950.6994496901</v>
      </c>
      <c r="O63" s="365">
        <v>-35725.675882250303</v>
      </c>
      <c r="P63" s="369">
        <v>-2.1320152511652667E-2</v>
      </c>
      <c r="Q63" s="370">
        <v>9637803.5074715968</v>
      </c>
      <c r="R63" s="370">
        <v>-169614.60341251828</v>
      </c>
      <c r="S63" s="369">
        <v>-1.7294521503501796E-2</v>
      </c>
    </row>
    <row r="64" spans="1:19">
      <c r="A64" s="398"/>
      <c r="B64" s="97" t="s">
        <v>150</v>
      </c>
      <c r="C64" s="365">
        <v>1628666.0534108169</v>
      </c>
      <c r="D64" s="365">
        <v>-34903.882909195498</v>
      </c>
      <c r="E64" s="366">
        <v>-2.0981313828264094E-2</v>
      </c>
      <c r="F64" s="367">
        <v>9967703.8692803569</v>
      </c>
      <c r="G64" s="367">
        <v>125822.12366084568</v>
      </c>
      <c r="H64" s="366">
        <v>1.2784356377462816E-2</v>
      </c>
      <c r="I64" s="279"/>
      <c r="J64" s="279"/>
      <c r="K64" s="279"/>
      <c r="L64" s="396" t="s">
        <v>150</v>
      </c>
      <c r="M64" s="373" t="s">
        <v>150</v>
      </c>
      <c r="N64" s="365">
        <v>1628666.0534108169</v>
      </c>
      <c r="O64" s="365">
        <v>-34903.882909195498</v>
      </c>
      <c r="P64" s="366">
        <v>-2.0981313828264094E-2</v>
      </c>
      <c r="Q64" s="367">
        <v>9967703.8692803569</v>
      </c>
      <c r="R64" s="367">
        <v>125822.12366084568</v>
      </c>
      <c r="S64" s="366">
        <v>1.2784356377462816E-2</v>
      </c>
    </row>
    <row r="65" spans="1:19">
      <c r="A65" s="398"/>
      <c r="B65" s="97" t="s">
        <v>151</v>
      </c>
      <c r="C65" s="365">
        <v>2432946.778378156</v>
      </c>
      <c r="D65" s="365">
        <v>-88676.559741073288</v>
      </c>
      <c r="E65" s="369">
        <v>-3.5166457416758098E-2</v>
      </c>
      <c r="F65" s="370">
        <v>18241715.511538722</v>
      </c>
      <c r="G65" s="370">
        <v>-249136.01057622954</v>
      </c>
      <c r="H65" s="369">
        <v>-1.3473474181449369E-2</v>
      </c>
      <c r="I65" s="279"/>
      <c r="J65" s="279"/>
      <c r="K65" s="279"/>
      <c r="L65" s="396" t="s">
        <v>151</v>
      </c>
      <c r="M65" s="372" t="s">
        <v>151</v>
      </c>
      <c r="N65" s="365">
        <v>2432946.778378156</v>
      </c>
      <c r="O65" s="365">
        <v>-88676.559741073288</v>
      </c>
      <c r="P65" s="369">
        <v>-3.5166457416758098E-2</v>
      </c>
      <c r="Q65" s="370">
        <v>18241715.511538722</v>
      </c>
      <c r="R65" s="370">
        <v>-249136.01057622954</v>
      </c>
      <c r="S65" s="369">
        <v>-1.3473474181449369E-2</v>
      </c>
    </row>
    <row r="66" spans="1:19">
      <c r="A66" s="398"/>
      <c r="B66" s="97" t="s">
        <v>529</v>
      </c>
      <c r="C66" s="365">
        <v>28061524.46618437</v>
      </c>
      <c r="D66" s="365">
        <v>-243184.03002020717</v>
      </c>
      <c r="E66" s="366">
        <v>-8.5916458052488365E-3</v>
      </c>
      <c r="F66" s="367">
        <v>126284947.99115506</v>
      </c>
      <c r="G66" s="367">
        <v>-2753793.5632630438</v>
      </c>
      <c r="H66" s="366">
        <v>-2.1340827801716561E-2</v>
      </c>
      <c r="I66" s="279"/>
      <c r="J66" s="279"/>
      <c r="K66" s="279"/>
      <c r="L66" s="396" t="s">
        <v>529</v>
      </c>
      <c r="M66" s="373" t="s">
        <v>550</v>
      </c>
      <c r="N66" s="365">
        <v>28061524.46618437</v>
      </c>
      <c r="O66" s="365">
        <v>-243184.03002020717</v>
      </c>
      <c r="P66" s="366">
        <v>-8.5916458052488365E-3</v>
      </c>
      <c r="Q66" s="367">
        <v>126284947.99115506</v>
      </c>
      <c r="R66" s="367">
        <v>-2753793.5632630438</v>
      </c>
      <c r="S66" s="366">
        <v>-2.1340827801716561E-2</v>
      </c>
    </row>
    <row r="67" spans="1:19">
      <c r="A67" s="398"/>
      <c r="B67" s="97" t="s">
        <v>152</v>
      </c>
      <c r="C67" s="365">
        <v>529733.31139633036</v>
      </c>
      <c r="D67" s="365">
        <v>5215.7507975290064</v>
      </c>
      <c r="E67" s="369">
        <v>9.9439011947942881E-3</v>
      </c>
      <c r="F67" s="370">
        <v>2229698.5673275758</v>
      </c>
      <c r="G67" s="370">
        <v>-16508.110007085837</v>
      </c>
      <c r="H67" s="369">
        <v>-7.3493281689796615E-3</v>
      </c>
      <c r="I67" s="279"/>
      <c r="J67" s="279"/>
      <c r="K67" s="279"/>
      <c r="L67" s="396" t="s">
        <v>152</v>
      </c>
      <c r="M67" s="372" t="s">
        <v>152</v>
      </c>
      <c r="N67" s="365">
        <v>529733.31139633036</v>
      </c>
      <c r="O67" s="365">
        <v>5215.7507975290064</v>
      </c>
      <c r="P67" s="369">
        <v>9.9439011947942881E-3</v>
      </c>
      <c r="Q67" s="370">
        <v>2229698.5673275758</v>
      </c>
      <c r="R67" s="370">
        <v>-16508.110007085837</v>
      </c>
      <c r="S67" s="369">
        <v>-7.3493281689796615E-3</v>
      </c>
    </row>
    <row r="68" spans="1:19">
      <c r="A68" s="398"/>
      <c r="B68" s="97" t="s">
        <v>153</v>
      </c>
      <c r="C68" s="365">
        <v>3205059.7574745985</v>
      </c>
      <c r="D68" s="365">
        <v>-6028.1263204659335</v>
      </c>
      <c r="E68" s="366">
        <v>-1.8772847516529249E-3</v>
      </c>
      <c r="F68" s="367">
        <v>15175016.265887909</v>
      </c>
      <c r="G68" s="367">
        <v>-158135.40351061523</v>
      </c>
      <c r="H68" s="366">
        <v>-1.0313300678178084E-2</v>
      </c>
      <c r="I68" s="279"/>
      <c r="J68" s="279"/>
      <c r="K68" s="279"/>
      <c r="L68" s="396" t="s">
        <v>153</v>
      </c>
      <c r="M68" s="373" t="s">
        <v>153</v>
      </c>
      <c r="N68" s="365">
        <v>3205059.7574745985</v>
      </c>
      <c r="O68" s="365">
        <v>-6028.1263204659335</v>
      </c>
      <c r="P68" s="366">
        <v>-1.8772847516529249E-3</v>
      </c>
      <c r="Q68" s="367">
        <v>15175016.265887909</v>
      </c>
      <c r="R68" s="367">
        <v>-158135.40351061523</v>
      </c>
      <c r="S68" s="366">
        <v>-1.0313300678178084E-2</v>
      </c>
    </row>
    <row r="69" spans="1:19">
      <c r="A69" s="398"/>
      <c r="B69" s="97" t="s">
        <v>154</v>
      </c>
      <c r="C69" s="365">
        <v>1495432.084506121</v>
      </c>
      <c r="D69" s="365">
        <v>2350.4552335613407</v>
      </c>
      <c r="E69" s="369">
        <v>1.5742308976813945E-3</v>
      </c>
      <c r="F69" s="370">
        <v>6638388.210509616</v>
      </c>
      <c r="G69" s="370">
        <v>-145614.11055346392</v>
      </c>
      <c r="H69" s="369">
        <v>-2.1464336782633296E-2</v>
      </c>
      <c r="I69" s="279"/>
      <c r="J69" s="279"/>
      <c r="K69" s="279"/>
      <c r="L69" s="396" t="s">
        <v>154</v>
      </c>
      <c r="M69" s="372" t="s">
        <v>154</v>
      </c>
      <c r="N69" s="365">
        <v>1495432.084506121</v>
      </c>
      <c r="O69" s="365">
        <v>2350.4552335613407</v>
      </c>
      <c r="P69" s="369">
        <v>1.5742308976813945E-3</v>
      </c>
      <c r="Q69" s="370">
        <v>6638388.210509616</v>
      </c>
      <c r="R69" s="370">
        <v>-145614.11055346392</v>
      </c>
      <c r="S69" s="369">
        <v>-2.1464336782633296E-2</v>
      </c>
    </row>
    <row r="70" spans="1:19">
      <c r="A70" s="398"/>
      <c r="B70" s="97" t="s">
        <v>155</v>
      </c>
      <c r="C70" s="365">
        <v>4574566.5501419157</v>
      </c>
      <c r="D70" s="365">
        <v>47840.736460137181</v>
      </c>
      <c r="E70" s="366">
        <v>1.0568507665196156E-2</v>
      </c>
      <c r="F70" s="367">
        <v>17526797.167532869</v>
      </c>
      <c r="G70" s="367">
        <v>-1036466.9152104706</v>
      </c>
      <c r="H70" s="366">
        <v>-5.5834303201772809E-2</v>
      </c>
      <c r="I70" s="279"/>
      <c r="J70" s="279"/>
      <c r="K70" s="279"/>
      <c r="L70" s="396" t="s">
        <v>155</v>
      </c>
      <c r="M70" s="373" t="s">
        <v>155</v>
      </c>
      <c r="N70" s="365">
        <v>4574566.5501419157</v>
      </c>
      <c r="O70" s="365">
        <v>47840.736460137181</v>
      </c>
      <c r="P70" s="366">
        <v>1.0568507665196156E-2</v>
      </c>
      <c r="Q70" s="367">
        <v>17526797.167532869</v>
      </c>
      <c r="R70" s="367">
        <v>-1036466.9152104706</v>
      </c>
      <c r="S70" s="366">
        <v>-5.5834303201772809E-2</v>
      </c>
    </row>
    <row r="71" spans="1:19">
      <c r="A71" s="398"/>
      <c r="B71" s="97" t="s">
        <v>156</v>
      </c>
      <c r="C71" s="365">
        <v>2248536.232860426</v>
      </c>
      <c r="D71" s="365">
        <v>-119119.37262343708</v>
      </c>
      <c r="E71" s="369">
        <v>-5.0311106204609261E-2</v>
      </c>
      <c r="F71" s="370">
        <v>11488210.833586326</v>
      </c>
      <c r="G71" s="370">
        <v>-398073.69066882506</v>
      </c>
      <c r="H71" s="369">
        <v>-3.349017010795223E-2</v>
      </c>
      <c r="I71" s="279"/>
      <c r="J71" s="279"/>
      <c r="K71" s="279"/>
      <c r="L71" s="396" t="s">
        <v>156</v>
      </c>
      <c r="M71" s="372" t="s">
        <v>156</v>
      </c>
      <c r="N71" s="365">
        <v>2248536.232860426</v>
      </c>
      <c r="O71" s="365">
        <v>-119119.37262343708</v>
      </c>
      <c r="P71" s="369">
        <v>-5.0311106204609261E-2</v>
      </c>
      <c r="Q71" s="370">
        <v>11488210.833586326</v>
      </c>
      <c r="R71" s="370">
        <v>-398073.69066882506</v>
      </c>
      <c r="S71" s="369">
        <v>-3.349017010795223E-2</v>
      </c>
    </row>
    <row r="72" spans="1:19">
      <c r="A72" s="398"/>
      <c r="B72" s="97" t="s">
        <v>157</v>
      </c>
      <c r="C72" s="365">
        <v>2077056.4047446239</v>
      </c>
      <c r="D72" s="365">
        <v>3486.3445125173312</v>
      </c>
      <c r="E72" s="366">
        <v>1.6813246773668619E-3</v>
      </c>
      <c r="F72" s="367">
        <v>7958259.1723889187</v>
      </c>
      <c r="G72" s="367">
        <v>-346708.14608344063</v>
      </c>
      <c r="H72" s="366">
        <v>-4.17470813295404E-2</v>
      </c>
      <c r="I72" s="279"/>
      <c r="J72" s="279"/>
      <c r="K72" s="279"/>
      <c r="L72" s="396" t="s">
        <v>157</v>
      </c>
      <c r="M72" s="373" t="s">
        <v>157</v>
      </c>
      <c r="N72" s="365">
        <v>2077056.4047446239</v>
      </c>
      <c r="O72" s="365">
        <v>3486.3445125173312</v>
      </c>
      <c r="P72" s="366">
        <v>1.6813246773668619E-3</v>
      </c>
      <c r="Q72" s="367">
        <v>7958259.1723889187</v>
      </c>
      <c r="R72" s="367">
        <v>-346708.14608344063</v>
      </c>
      <c r="S72" s="366">
        <v>-4.17470813295404E-2</v>
      </c>
    </row>
    <row r="73" spans="1:19">
      <c r="A73" s="398"/>
      <c r="B73" s="97" t="s">
        <v>158</v>
      </c>
      <c r="C73" s="365">
        <v>2149123.3852185695</v>
      </c>
      <c r="D73" s="365">
        <v>-88816.101695886813</v>
      </c>
      <c r="E73" s="369">
        <v>-3.9686551944414457E-2</v>
      </c>
      <c r="F73" s="370">
        <v>12261083.855479017</v>
      </c>
      <c r="G73" s="370">
        <v>-213466.61652082205</v>
      </c>
      <c r="H73" s="369">
        <v>-1.7112169051699742E-2</v>
      </c>
      <c r="I73" s="279"/>
      <c r="J73" s="279"/>
      <c r="K73" s="279"/>
      <c r="L73" s="396" t="s">
        <v>158</v>
      </c>
      <c r="M73" s="372" t="s">
        <v>158</v>
      </c>
      <c r="N73" s="365">
        <v>2149123.3852185695</v>
      </c>
      <c r="O73" s="365">
        <v>-88816.101695886813</v>
      </c>
      <c r="P73" s="369">
        <v>-3.9686551944414457E-2</v>
      </c>
      <c r="Q73" s="370">
        <v>12261083.855479017</v>
      </c>
      <c r="R73" s="370">
        <v>-213466.61652082205</v>
      </c>
      <c r="S73" s="369">
        <v>-1.7112169051699742E-2</v>
      </c>
    </row>
    <row r="74" spans="1:19">
      <c r="A74" s="398"/>
      <c r="B74" s="97" t="s">
        <v>159</v>
      </c>
      <c r="C74" s="365">
        <v>528072.50225734897</v>
      </c>
      <c r="D74" s="365">
        <v>-4706.7555724978447</v>
      </c>
      <c r="E74" s="366">
        <v>-8.8343446245819062E-3</v>
      </c>
      <c r="F74" s="367">
        <v>2397274.5528859557</v>
      </c>
      <c r="G74" s="367">
        <v>-94703.425361232832</v>
      </c>
      <c r="H74" s="366">
        <v>-3.8003315513985995E-2</v>
      </c>
      <c r="I74" s="279"/>
      <c r="J74" s="279"/>
      <c r="K74" s="279"/>
      <c r="L74" s="396" t="s">
        <v>159</v>
      </c>
      <c r="M74" s="373" t="s">
        <v>159</v>
      </c>
      <c r="N74" s="365">
        <v>528072.50225734897</v>
      </c>
      <c r="O74" s="365">
        <v>-4706.7555724978447</v>
      </c>
      <c r="P74" s="366">
        <v>-8.8343446245819062E-3</v>
      </c>
      <c r="Q74" s="367">
        <v>2397274.5528859557</v>
      </c>
      <c r="R74" s="367">
        <v>-94703.425361232832</v>
      </c>
      <c r="S74" s="366">
        <v>-3.8003315513985995E-2</v>
      </c>
    </row>
    <row r="75" spans="1:19">
      <c r="A75" s="398"/>
      <c r="B75" s="97" t="s">
        <v>160</v>
      </c>
      <c r="C75" s="365">
        <v>3235007.1718867319</v>
      </c>
      <c r="D75" s="365">
        <v>22715.389235170092</v>
      </c>
      <c r="E75" s="369">
        <v>7.0713966140460152E-3</v>
      </c>
      <c r="F75" s="370">
        <v>14033670.378826881</v>
      </c>
      <c r="G75" s="370">
        <v>-58353.220055652782</v>
      </c>
      <c r="H75" s="369">
        <v>-4.1408687436685857E-3</v>
      </c>
      <c r="I75" s="279"/>
      <c r="J75" s="279"/>
      <c r="K75" s="279"/>
      <c r="L75" s="396" t="s">
        <v>160</v>
      </c>
      <c r="M75" s="372" t="s">
        <v>160</v>
      </c>
      <c r="N75" s="365">
        <v>3235007.1718867319</v>
      </c>
      <c r="O75" s="365">
        <v>22715.389235170092</v>
      </c>
      <c r="P75" s="369">
        <v>7.0713966140460152E-3</v>
      </c>
      <c r="Q75" s="370">
        <v>14033670.378826881</v>
      </c>
      <c r="R75" s="370">
        <v>-58353.220055652782</v>
      </c>
      <c r="S75" s="369">
        <v>-4.1408687436685857E-3</v>
      </c>
    </row>
    <row r="76" spans="1:19">
      <c r="A76" s="398" t="s">
        <v>257</v>
      </c>
      <c r="B76" s="97" t="s">
        <v>522</v>
      </c>
      <c r="C76" s="365">
        <v>528127838.77054697</v>
      </c>
      <c r="D76" s="365">
        <v>-7893618.3323641419</v>
      </c>
      <c r="E76" s="366">
        <v>-1.4726310351506396E-2</v>
      </c>
      <c r="F76" s="367">
        <v>2068727037.7669687</v>
      </c>
      <c r="G76" s="367">
        <v>-109065556.00179243</v>
      </c>
      <c r="H76" s="366">
        <v>-5.0080781941245343E-2</v>
      </c>
      <c r="I76" s="279"/>
      <c r="J76" s="279"/>
      <c r="K76" s="279"/>
      <c r="L76" s="396" t="s">
        <v>522</v>
      </c>
      <c r="M76" s="373" t="s">
        <v>543</v>
      </c>
      <c r="N76" s="365">
        <v>528127838.77054697</v>
      </c>
      <c r="O76" s="365">
        <v>-7893618.3323641419</v>
      </c>
      <c r="P76" s="366">
        <v>-1.4726310351506396E-2</v>
      </c>
      <c r="Q76" s="367">
        <v>2068727037.7669687</v>
      </c>
      <c r="R76" s="367">
        <v>-109065556.00179243</v>
      </c>
      <c r="S76" s="366">
        <v>-5.0080781941245343E-2</v>
      </c>
    </row>
    <row r="77" spans="1:19">
      <c r="A77" s="399"/>
      <c r="B77" s="97" t="s">
        <v>99</v>
      </c>
      <c r="C77" s="365">
        <v>81955118.054063812</v>
      </c>
      <c r="D77" s="365">
        <v>-1845420.2853634655</v>
      </c>
      <c r="E77" s="369">
        <v>-2.2021580313586298E-2</v>
      </c>
      <c r="F77" s="370">
        <v>347606152.27602911</v>
      </c>
      <c r="G77" s="370">
        <v>-11159352.129199982</v>
      </c>
      <c r="H77" s="369">
        <v>-3.1104863740175494E-2</v>
      </c>
      <c r="I77" s="279"/>
      <c r="J77" s="279"/>
      <c r="K77" s="279"/>
      <c r="L77" s="396" t="s">
        <v>99</v>
      </c>
      <c r="M77" s="372" t="s">
        <v>99</v>
      </c>
      <c r="N77" s="365">
        <v>81955118.054063812</v>
      </c>
      <c r="O77" s="365">
        <v>-1845420.2853634655</v>
      </c>
      <c r="P77" s="369">
        <v>-2.2021580313586298E-2</v>
      </c>
      <c r="Q77" s="370">
        <v>347606152.27602911</v>
      </c>
      <c r="R77" s="370">
        <v>-11159352.129199982</v>
      </c>
      <c r="S77" s="369">
        <v>-3.1104863740175494E-2</v>
      </c>
    </row>
    <row r="78" spans="1:19">
      <c r="A78" s="398"/>
      <c r="B78" s="97" t="s">
        <v>181</v>
      </c>
      <c r="C78" s="365">
        <v>38146337.443183646</v>
      </c>
      <c r="D78" s="365">
        <v>-503140.81392367929</v>
      </c>
      <c r="E78" s="366">
        <v>-1.3018049314317865E-2</v>
      </c>
      <c r="F78" s="367">
        <v>142612015.10342261</v>
      </c>
      <c r="G78" s="367">
        <v>-9709332.9773186147</v>
      </c>
      <c r="H78" s="366">
        <v>-6.3742430720689081E-2</v>
      </c>
      <c r="I78" s="279"/>
      <c r="J78" s="279"/>
      <c r="K78" s="279"/>
      <c r="L78" s="396" t="s">
        <v>181</v>
      </c>
      <c r="M78" s="373" t="s">
        <v>181</v>
      </c>
      <c r="N78" s="365">
        <v>38146337.443183646</v>
      </c>
      <c r="O78" s="365">
        <v>-503140.81392367929</v>
      </c>
      <c r="P78" s="366">
        <v>-1.3018049314317865E-2</v>
      </c>
      <c r="Q78" s="367">
        <v>142612015.10342261</v>
      </c>
      <c r="R78" s="367">
        <v>-9709332.9773186147</v>
      </c>
      <c r="S78" s="366">
        <v>-6.3742430720689081E-2</v>
      </c>
    </row>
    <row r="79" spans="1:19">
      <c r="A79" s="398"/>
      <c r="B79" s="97" t="s">
        <v>100</v>
      </c>
      <c r="C79" s="365">
        <v>18047891.112046674</v>
      </c>
      <c r="D79" s="365">
        <v>-149509.27497530356</v>
      </c>
      <c r="E79" s="369">
        <v>-8.2159688634389008E-3</v>
      </c>
      <c r="F79" s="370">
        <v>75047255.227519959</v>
      </c>
      <c r="G79" s="370">
        <v>-2211927.663069129</v>
      </c>
      <c r="H79" s="369">
        <v>-2.862996449498514E-2</v>
      </c>
      <c r="I79" s="279"/>
      <c r="J79" s="279"/>
      <c r="K79" s="279"/>
      <c r="L79" s="396" t="s">
        <v>100</v>
      </c>
      <c r="M79" s="372" t="s">
        <v>100</v>
      </c>
      <c r="N79" s="365">
        <v>18047891.112046674</v>
      </c>
      <c r="O79" s="365">
        <v>-149509.27497530356</v>
      </c>
      <c r="P79" s="369">
        <v>-8.2159688634389008E-3</v>
      </c>
      <c r="Q79" s="370">
        <v>75047255.227519959</v>
      </c>
      <c r="R79" s="370">
        <v>-2211927.663069129</v>
      </c>
      <c r="S79" s="369">
        <v>-2.862996449498514E-2</v>
      </c>
    </row>
    <row r="80" spans="1:19">
      <c r="A80" s="398"/>
      <c r="B80" s="97" t="s">
        <v>182</v>
      </c>
      <c r="C80" s="365">
        <v>25999089.938253451</v>
      </c>
      <c r="D80" s="365">
        <v>-161031.55106997117</v>
      </c>
      <c r="E80" s="366">
        <v>-6.1556117442226723E-3</v>
      </c>
      <c r="F80" s="367">
        <v>100616530.28840324</v>
      </c>
      <c r="G80" s="367">
        <v>-2922687.5657993853</v>
      </c>
      <c r="H80" s="366">
        <v>-2.8227831215751783E-2</v>
      </c>
      <c r="I80" s="279"/>
      <c r="J80" s="279"/>
      <c r="K80" s="279"/>
      <c r="L80" s="396" t="s">
        <v>182</v>
      </c>
      <c r="M80" s="373" t="s">
        <v>182</v>
      </c>
      <c r="N80" s="365">
        <v>25999089.938253451</v>
      </c>
      <c r="O80" s="365">
        <v>-161031.55106997117</v>
      </c>
      <c r="P80" s="366">
        <v>-6.1556117442226723E-3</v>
      </c>
      <c r="Q80" s="367">
        <v>100616530.28840324</v>
      </c>
      <c r="R80" s="367">
        <v>-2922687.5657993853</v>
      </c>
      <c r="S80" s="366">
        <v>-2.8227831215751783E-2</v>
      </c>
    </row>
    <row r="81" spans="1:19">
      <c r="A81" s="398"/>
      <c r="B81" s="97" t="s">
        <v>101</v>
      </c>
      <c r="C81" s="365">
        <v>48914526.93902041</v>
      </c>
      <c r="D81" s="365">
        <v>-914502.46965463459</v>
      </c>
      <c r="E81" s="369">
        <v>-1.8352805192216392E-2</v>
      </c>
      <c r="F81" s="370">
        <v>204932108.39872193</v>
      </c>
      <c r="G81" s="370">
        <v>-8460876.1662002504</v>
      </c>
      <c r="H81" s="369">
        <v>-3.9649270492423956E-2</v>
      </c>
      <c r="I81" s="279"/>
      <c r="J81" s="279"/>
      <c r="K81" s="279"/>
      <c r="L81" s="396" t="s">
        <v>101</v>
      </c>
      <c r="M81" s="372" t="s">
        <v>101</v>
      </c>
      <c r="N81" s="365">
        <v>48914526.93902041</v>
      </c>
      <c r="O81" s="365">
        <v>-914502.46965463459</v>
      </c>
      <c r="P81" s="369">
        <v>-1.8352805192216392E-2</v>
      </c>
      <c r="Q81" s="370">
        <v>204932108.39872193</v>
      </c>
      <c r="R81" s="370">
        <v>-8460876.1662002504</v>
      </c>
      <c r="S81" s="369">
        <v>-3.9649270492423956E-2</v>
      </c>
    </row>
    <row r="82" spans="1:19">
      <c r="A82" s="398"/>
      <c r="B82" s="97" t="s">
        <v>102</v>
      </c>
      <c r="C82" s="365">
        <v>22088221.806015816</v>
      </c>
      <c r="D82" s="365">
        <v>-311690.79266973957</v>
      </c>
      <c r="E82" s="366">
        <v>-1.3914821823368626E-2</v>
      </c>
      <c r="F82" s="367">
        <v>86887178.856072009</v>
      </c>
      <c r="G82" s="367">
        <v>-6059797.8647364378</v>
      </c>
      <c r="H82" s="366">
        <v>-6.5196288018476281E-2</v>
      </c>
      <c r="I82" s="279"/>
      <c r="J82" s="279"/>
      <c r="K82" s="279"/>
      <c r="L82" s="396" t="s">
        <v>102</v>
      </c>
      <c r="M82" s="373" t="s">
        <v>102</v>
      </c>
      <c r="N82" s="365">
        <v>22088221.806015816</v>
      </c>
      <c r="O82" s="365">
        <v>-311690.79266973957</v>
      </c>
      <c r="P82" s="366">
        <v>-1.3914821823368626E-2</v>
      </c>
      <c r="Q82" s="367">
        <v>86887178.856072009</v>
      </c>
      <c r="R82" s="367">
        <v>-6059797.8647364378</v>
      </c>
      <c r="S82" s="366">
        <v>-6.5196288018476281E-2</v>
      </c>
    </row>
    <row r="83" spans="1:19">
      <c r="A83" s="398"/>
      <c r="B83" s="97" t="s">
        <v>103</v>
      </c>
      <c r="C83" s="365">
        <v>8786816.2458213829</v>
      </c>
      <c r="D83" s="365">
        <v>-208523.63484796509</v>
      </c>
      <c r="E83" s="369">
        <v>-2.3181295828084789E-2</v>
      </c>
      <c r="F83" s="370">
        <v>34881185.120610826</v>
      </c>
      <c r="G83" s="370">
        <v>-1769618.689657934</v>
      </c>
      <c r="H83" s="369">
        <v>-4.8283216346871098E-2</v>
      </c>
      <c r="I83" s="279"/>
      <c r="J83" s="279"/>
      <c r="K83" s="279"/>
      <c r="L83" s="396" t="s">
        <v>103</v>
      </c>
      <c r="M83" s="372" t="s">
        <v>103</v>
      </c>
      <c r="N83" s="365">
        <v>8786816.2458213829</v>
      </c>
      <c r="O83" s="365">
        <v>-208523.63484796509</v>
      </c>
      <c r="P83" s="369">
        <v>-2.3181295828084789E-2</v>
      </c>
      <c r="Q83" s="370">
        <v>34881185.120610826</v>
      </c>
      <c r="R83" s="370">
        <v>-1769618.689657934</v>
      </c>
      <c r="S83" s="369">
        <v>-4.8283216346871098E-2</v>
      </c>
    </row>
    <row r="84" spans="1:19">
      <c r="A84" s="398"/>
      <c r="B84" s="97" t="s">
        <v>104</v>
      </c>
      <c r="C84" s="365">
        <v>31353674.711306699</v>
      </c>
      <c r="D84" s="365">
        <v>-20996.064667310566</v>
      </c>
      <c r="E84" s="366">
        <v>-6.6920430232494618E-4</v>
      </c>
      <c r="F84" s="367">
        <v>114857815.84213634</v>
      </c>
      <c r="G84" s="367">
        <v>-5322332.0741622299</v>
      </c>
      <c r="H84" s="366">
        <v>-4.4286283270919713E-2</v>
      </c>
      <c r="I84" s="279"/>
      <c r="J84" s="279"/>
      <c r="K84" s="279"/>
      <c r="L84" s="396" t="s">
        <v>104</v>
      </c>
      <c r="M84" s="373" t="s">
        <v>104</v>
      </c>
      <c r="N84" s="365">
        <v>31353674.711306699</v>
      </c>
      <c r="O84" s="365">
        <v>-20996.064667310566</v>
      </c>
      <c r="P84" s="366">
        <v>-6.6920430232494618E-4</v>
      </c>
      <c r="Q84" s="367">
        <v>114857815.84213634</v>
      </c>
      <c r="R84" s="367">
        <v>-5322332.0741622299</v>
      </c>
      <c r="S84" s="366">
        <v>-4.4286283270919713E-2</v>
      </c>
    </row>
    <row r="85" spans="1:19">
      <c r="A85" s="398"/>
      <c r="B85" s="97" t="s">
        <v>105</v>
      </c>
      <c r="C85" s="365">
        <v>27371905.782526132</v>
      </c>
      <c r="D85" s="365">
        <v>-466663.39779073372</v>
      </c>
      <c r="E85" s="369">
        <v>-1.6763196224922578E-2</v>
      </c>
      <c r="F85" s="370">
        <v>109193566.63256902</v>
      </c>
      <c r="G85" s="370">
        <v>-7153737.3489225358</v>
      </c>
      <c r="H85" s="369">
        <v>-6.1486060304934503E-2</v>
      </c>
      <c r="I85" s="279"/>
      <c r="J85" s="279"/>
      <c r="K85" s="279"/>
      <c r="L85" s="396" t="s">
        <v>105</v>
      </c>
      <c r="M85" s="372" t="s">
        <v>105</v>
      </c>
      <c r="N85" s="365">
        <v>27371905.782526132</v>
      </c>
      <c r="O85" s="365">
        <v>-466663.39779073372</v>
      </c>
      <c r="P85" s="369">
        <v>-1.6763196224922578E-2</v>
      </c>
      <c r="Q85" s="370">
        <v>109193566.63256902</v>
      </c>
      <c r="R85" s="370">
        <v>-7153737.3489225358</v>
      </c>
      <c r="S85" s="369">
        <v>-6.1486060304934503E-2</v>
      </c>
    </row>
    <row r="86" spans="1:19">
      <c r="A86" s="398"/>
      <c r="B86" s="97" t="s">
        <v>106</v>
      </c>
      <c r="C86" s="365">
        <v>24587452.424640764</v>
      </c>
      <c r="D86" s="365">
        <v>-647563.78971929848</v>
      </c>
      <c r="E86" s="366">
        <v>-2.5661318551117092E-2</v>
      </c>
      <c r="F86" s="367">
        <v>94772517.824537575</v>
      </c>
      <c r="G86" s="367">
        <v>-6302069.7974083722</v>
      </c>
      <c r="H86" s="366">
        <v>-6.2350685228420633E-2</v>
      </c>
      <c r="I86" s="279"/>
      <c r="J86" s="279"/>
      <c r="K86" s="279"/>
      <c r="L86" s="396" t="s">
        <v>106</v>
      </c>
      <c r="M86" s="373" t="s">
        <v>106</v>
      </c>
      <c r="N86" s="365">
        <v>24587452.424640764</v>
      </c>
      <c r="O86" s="365">
        <v>-647563.78971929848</v>
      </c>
      <c r="P86" s="366">
        <v>-2.5661318551117092E-2</v>
      </c>
      <c r="Q86" s="367">
        <v>94772517.824537575</v>
      </c>
      <c r="R86" s="367">
        <v>-6302069.7974083722</v>
      </c>
      <c r="S86" s="366">
        <v>-6.2350685228420633E-2</v>
      </c>
    </row>
    <row r="87" spans="1:19">
      <c r="A87" s="398"/>
      <c r="B87" s="97" t="s">
        <v>107</v>
      </c>
      <c r="C87" s="365">
        <v>25909842.172644239</v>
      </c>
      <c r="D87" s="365">
        <v>-439547.41578585654</v>
      </c>
      <c r="E87" s="369">
        <v>-1.6681502784370382E-2</v>
      </c>
      <c r="F87" s="370">
        <v>92042206.292199612</v>
      </c>
      <c r="G87" s="370">
        <v>-5598622.8508273363</v>
      </c>
      <c r="H87" s="369">
        <v>-5.7338952362093534E-2</v>
      </c>
      <c r="I87" s="279"/>
      <c r="J87" s="279"/>
      <c r="K87" s="279"/>
      <c r="L87" s="396" t="s">
        <v>107</v>
      </c>
      <c r="M87" s="372" t="s">
        <v>107</v>
      </c>
      <c r="N87" s="365">
        <v>25909842.172644239</v>
      </c>
      <c r="O87" s="365">
        <v>-439547.41578585654</v>
      </c>
      <c r="P87" s="369">
        <v>-1.6681502784370382E-2</v>
      </c>
      <c r="Q87" s="370">
        <v>92042206.292199612</v>
      </c>
      <c r="R87" s="370">
        <v>-5598622.8508273363</v>
      </c>
      <c r="S87" s="369">
        <v>-5.7338952362093534E-2</v>
      </c>
    </row>
    <row r="88" spans="1:19">
      <c r="A88" s="398"/>
      <c r="B88" s="97" t="s">
        <v>523</v>
      </c>
      <c r="C88" s="365">
        <v>341030028.23136306</v>
      </c>
      <c r="D88" s="365">
        <v>-1939564.0301756263</v>
      </c>
      <c r="E88" s="366">
        <v>-5.655206974432214E-3</v>
      </c>
      <c r="F88" s="367">
        <v>1603389155.4937851</v>
      </c>
      <c r="G88" s="367">
        <v>-80655041.174135685</v>
      </c>
      <c r="H88" s="366">
        <v>-4.7893660590215596E-2</v>
      </c>
      <c r="I88" s="279"/>
      <c r="J88" s="279"/>
      <c r="K88" s="279"/>
      <c r="L88" s="396" t="s">
        <v>523</v>
      </c>
      <c r="M88" s="373" t="s">
        <v>544</v>
      </c>
      <c r="N88" s="365">
        <v>341030028.23136306</v>
      </c>
      <c r="O88" s="365">
        <v>-1939564.0301756263</v>
      </c>
      <c r="P88" s="366">
        <v>-5.655206974432214E-3</v>
      </c>
      <c r="Q88" s="367">
        <v>1603389155.4937851</v>
      </c>
      <c r="R88" s="367">
        <v>-80655041.174135685</v>
      </c>
      <c r="S88" s="366">
        <v>-4.7893660590215596E-2</v>
      </c>
    </row>
    <row r="89" spans="1:19">
      <c r="A89" s="398"/>
      <c r="B89" s="97" t="s">
        <v>108</v>
      </c>
      <c r="C89" s="365">
        <v>71818996.79034701</v>
      </c>
      <c r="D89" s="365">
        <v>-161094.43941131234</v>
      </c>
      <c r="E89" s="369">
        <v>-2.238041612049416E-3</v>
      </c>
      <c r="F89" s="370">
        <v>322733335.82455844</v>
      </c>
      <c r="G89" s="370">
        <v>-18547158.552072942</v>
      </c>
      <c r="H89" s="369">
        <v>-5.4345791387668971E-2</v>
      </c>
      <c r="I89" s="279"/>
      <c r="J89" s="279"/>
      <c r="K89" s="279"/>
      <c r="L89" s="396" t="s">
        <v>108</v>
      </c>
      <c r="M89" s="372" t="s">
        <v>108</v>
      </c>
      <c r="N89" s="365">
        <v>71818996.79034701</v>
      </c>
      <c r="O89" s="365">
        <v>-161094.43941131234</v>
      </c>
      <c r="P89" s="369">
        <v>-2.238041612049416E-3</v>
      </c>
      <c r="Q89" s="370">
        <v>322733335.82455844</v>
      </c>
      <c r="R89" s="370">
        <v>-18547158.552072942</v>
      </c>
      <c r="S89" s="369">
        <v>-5.4345791387668971E-2</v>
      </c>
    </row>
    <row r="90" spans="1:19">
      <c r="A90" s="398"/>
      <c r="B90" s="97" t="s">
        <v>109</v>
      </c>
      <c r="C90" s="365">
        <v>48325448.26228191</v>
      </c>
      <c r="D90" s="365">
        <v>-240442.8406708762</v>
      </c>
      <c r="E90" s="366">
        <v>-4.9508582095440512E-3</v>
      </c>
      <c r="F90" s="367">
        <v>217417731.60034904</v>
      </c>
      <c r="G90" s="367">
        <v>-7543931.1078827083</v>
      </c>
      <c r="H90" s="366">
        <v>-3.3534296542193288E-2</v>
      </c>
      <c r="I90" s="279"/>
      <c r="J90" s="279"/>
      <c r="K90" s="279"/>
      <c r="L90" s="396" t="s">
        <v>109</v>
      </c>
      <c r="M90" s="373" t="s">
        <v>109</v>
      </c>
      <c r="N90" s="365">
        <v>48325448.26228191</v>
      </c>
      <c r="O90" s="365">
        <v>-240442.8406708762</v>
      </c>
      <c r="P90" s="366">
        <v>-4.9508582095440512E-3</v>
      </c>
      <c r="Q90" s="367">
        <v>217417731.60034904</v>
      </c>
      <c r="R90" s="367">
        <v>-7543931.1078827083</v>
      </c>
      <c r="S90" s="366">
        <v>-3.3534296542193288E-2</v>
      </c>
    </row>
    <row r="91" spans="1:19">
      <c r="A91" s="398"/>
      <c r="B91" s="97" t="s">
        <v>110</v>
      </c>
      <c r="C91" s="365">
        <v>8322323.2458691718</v>
      </c>
      <c r="D91" s="365">
        <v>-89924.309710833244</v>
      </c>
      <c r="E91" s="369">
        <v>-1.0689688946586543E-2</v>
      </c>
      <c r="F91" s="370">
        <v>40802002.162527353</v>
      </c>
      <c r="G91" s="370">
        <v>-2127792.1706423163</v>
      </c>
      <c r="H91" s="369">
        <v>-4.9564462250364885E-2</v>
      </c>
      <c r="I91" s="279"/>
      <c r="J91" s="279"/>
      <c r="K91" s="279"/>
      <c r="L91" s="396" t="s">
        <v>110</v>
      </c>
      <c r="M91" s="372" t="s">
        <v>110</v>
      </c>
      <c r="N91" s="365">
        <v>8322323.2458691718</v>
      </c>
      <c r="O91" s="365">
        <v>-89924.309710833244</v>
      </c>
      <c r="P91" s="369">
        <v>-1.0689688946586543E-2</v>
      </c>
      <c r="Q91" s="370">
        <v>40802002.162527353</v>
      </c>
      <c r="R91" s="370">
        <v>-2127792.1706423163</v>
      </c>
      <c r="S91" s="369">
        <v>-4.9564462250364885E-2</v>
      </c>
    </row>
    <row r="92" spans="1:19">
      <c r="A92" s="398"/>
      <c r="B92" s="97" t="s">
        <v>111</v>
      </c>
      <c r="C92" s="365">
        <v>29816519.217812974</v>
      </c>
      <c r="D92" s="365">
        <v>-451637.32871052995</v>
      </c>
      <c r="E92" s="366">
        <v>-1.4921203675431746E-2</v>
      </c>
      <c r="F92" s="367">
        <v>164141688.20312676</v>
      </c>
      <c r="G92" s="367">
        <v>-6282779.8844853044</v>
      </c>
      <c r="H92" s="366">
        <v>-3.6865480379586361E-2</v>
      </c>
      <c r="I92" s="279"/>
      <c r="J92" s="279"/>
      <c r="K92" s="279"/>
      <c r="L92" s="396" t="s">
        <v>111</v>
      </c>
      <c r="M92" s="373" t="s">
        <v>111</v>
      </c>
      <c r="N92" s="365">
        <v>29816519.217812974</v>
      </c>
      <c r="O92" s="365">
        <v>-451637.32871052995</v>
      </c>
      <c r="P92" s="366">
        <v>-1.4921203675431746E-2</v>
      </c>
      <c r="Q92" s="367">
        <v>164141688.20312676</v>
      </c>
      <c r="R92" s="367">
        <v>-6282779.8844853044</v>
      </c>
      <c r="S92" s="366">
        <v>-3.6865480379586361E-2</v>
      </c>
    </row>
    <row r="93" spans="1:19">
      <c r="A93" s="398"/>
      <c r="B93" s="97" t="s">
        <v>112</v>
      </c>
      <c r="C93" s="365">
        <v>12982905.716647713</v>
      </c>
      <c r="D93" s="365">
        <v>-174621.33502725884</v>
      </c>
      <c r="E93" s="369">
        <v>-1.3271592324412459E-2</v>
      </c>
      <c r="F93" s="370">
        <v>60871219.844660975</v>
      </c>
      <c r="G93" s="370">
        <v>-4584593.2098258883</v>
      </c>
      <c r="H93" s="369">
        <v>-7.0041039838731695E-2</v>
      </c>
      <c r="I93" s="279"/>
      <c r="J93" s="279"/>
      <c r="K93" s="279"/>
      <c r="L93" s="396" t="s">
        <v>112</v>
      </c>
      <c r="M93" s="372" t="s">
        <v>112</v>
      </c>
      <c r="N93" s="365">
        <v>12982905.716647713</v>
      </c>
      <c r="O93" s="365">
        <v>-174621.33502725884</v>
      </c>
      <c r="P93" s="369">
        <v>-1.3271592324412459E-2</v>
      </c>
      <c r="Q93" s="370">
        <v>60871219.844660975</v>
      </c>
      <c r="R93" s="370">
        <v>-4584593.2098258883</v>
      </c>
      <c r="S93" s="369">
        <v>-7.0041039838731695E-2</v>
      </c>
    </row>
    <row r="94" spans="1:19">
      <c r="A94" s="398"/>
      <c r="B94" s="97" t="s">
        <v>113</v>
      </c>
      <c r="C94" s="365">
        <v>11157156.836371493</v>
      </c>
      <c r="D94" s="365">
        <v>-84888.946466045454</v>
      </c>
      <c r="E94" s="366">
        <v>-7.5510230171486762E-3</v>
      </c>
      <c r="F94" s="367">
        <v>53180011.247888304</v>
      </c>
      <c r="G94" s="367">
        <v>-3048522.7457221523</v>
      </c>
      <c r="H94" s="366">
        <v>-5.4216649967587134E-2</v>
      </c>
      <c r="I94" s="279"/>
      <c r="J94" s="279"/>
      <c r="K94" s="279"/>
      <c r="L94" s="396" t="s">
        <v>113</v>
      </c>
      <c r="M94" s="373" t="s">
        <v>113</v>
      </c>
      <c r="N94" s="365">
        <v>11157156.836371493</v>
      </c>
      <c r="O94" s="365">
        <v>-84888.946466045454</v>
      </c>
      <c r="P94" s="366">
        <v>-7.5510230171486762E-3</v>
      </c>
      <c r="Q94" s="367">
        <v>53180011.247888304</v>
      </c>
      <c r="R94" s="367">
        <v>-3048522.7457221523</v>
      </c>
      <c r="S94" s="366">
        <v>-5.4216649967587134E-2</v>
      </c>
    </row>
    <row r="95" spans="1:19">
      <c r="A95" s="398"/>
      <c r="B95" s="97" t="s">
        <v>524</v>
      </c>
      <c r="C95" s="365">
        <v>261489590.59989226</v>
      </c>
      <c r="D95" s="365">
        <v>-3876343.4927746356</v>
      </c>
      <c r="E95" s="369">
        <v>-1.4607539984469144E-2</v>
      </c>
      <c r="F95" s="370">
        <v>1172718212.8341084</v>
      </c>
      <c r="G95" s="370">
        <v>-57981395.929857254</v>
      </c>
      <c r="H95" s="369">
        <v>-4.711254925000747E-2</v>
      </c>
      <c r="I95" s="279"/>
      <c r="J95" s="279"/>
      <c r="K95" s="279"/>
      <c r="L95" s="396" t="s">
        <v>524</v>
      </c>
      <c r="M95" s="372" t="s">
        <v>545</v>
      </c>
      <c r="N95" s="365">
        <v>261489590.59989226</v>
      </c>
      <c r="O95" s="365">
        <v>-3876343.4927746356</v>
      </c>
      <c r="P95" s="369">
        <v>-1.4607539984469144E-2</v>
      </c>
      <c r="Q95" s="370">
        <v>1172718212.8341084</v>
      </c>
      <c r="R95" s="370">
        <v>-57981395.929857254</v>
      </c>
      <c r="S95" s="369">
        <v>-4.711254925000747E-2</v>
      </c>
    </row>
    <row r="96" spans="1:19">
      <c r="A96" s="398"/>
      <c r="B96" s="97" t="s">
        <v>114</v>
      </c>
      <c r="C96" s="365">
        <v>11087990.404359315</v>
      </c>
      <c r="D96" s="365">
        <v>-261616.40232351422</v>
      </c>
      <c r="E96" s="366">
        <v>-2.3050701824266752E-2</v>
      </c>
      <c r="F96" s="367">
        <v>50455212.143601246</v>
      </c>
      <c r="G96" s="367">
        <v>-4477305.8408536986</v>
      </c>
      <c r="H96" s="366">
        <v>-8.1505563646667487E-2</v>
      </c>
      <c r="I96" s="279"/>
      <c r="J96" s="279"/>
      <c r="K96" s="279"/>
      <c r="L96" s="396" t="s">
        <v>114</v>
      </c>
      <c r="M96" s="373" t="s">
        <v>114</v>
      </c>
      <c r="N96" s="365">
        <v>11087990.404359315</v>
      </c>
      <c r="O96" s="365">
        <v>-261616.40232351422</v>
      </c>
      <c r="P96" s="366">
        <v>-2.3050701824266752E-2</v>
      </c>
      <c r="Q96" s="367">
        <v>50455212.143601246</v>
      </c>
      <c r="R96" s="367">
        <v>-4477305.8408536986</v>
      </c>
      <c r="S96" s="366">
        <v>-8.1505563646667487E-2</v>
      </c>
    </row>
    <row r="97" spans="1:19">
      <c r="A97" s="398"/>
      <c r="B97" s="97" t="s">
        <v>115</v>
      </c>
      <c r="C97" s="365">
        <v>22548618.974934511</v>
      </c>
      <c r="D97" s="365">
        <v>-118481.49812297523</v>
      </c>
      <c r="E97" s="369">
        <v>-5.2270248796842996E-3</v>
      </c>
      <c r="F97" s="370">
        <v>114783588.91997927</v>
      </c>
      <c r="G97" s="370">
        <v>-2976694.6751056612</v>
      </c>
      <c r="H97" s="369">
        <v>-2.5277577331088409E-2</v>
      </c>
      <c r="I97" s="279"/>
      <c r="J97" s="279"/>
      <c r="K97" s="279"/>
      <c r="L97" s="396" t="s">
        <v>115</v>
      </c>
      <c r="M97" s="372" t="s">
        <v>115</v>
      </c>
      <c r="N97" s="365">
        <v>22548618.974934511</v>
      </c>
      <c r="O97" s="365">
        <v>-118481.49812297523</v>
      </c>
      <c r="P97" s="369">
        <v>-5.2270248796842996E-3</v>
      </c>
      <c r="Q97" s="370">
        <v>114783588.91997927</v>
      </c>
      <c r="R97" s="370">
        <v>-2976694.6751056612</v>
      </c>
      <c r="S97" s="369">
        <v>-2.5277577331088409E-2</v>
      </c>
    </row>
    <row r="98" spans="1:19">
      <c r="A98" s="398"/>
      <c r="B98" s="97" t="s">
        <v>116</v>
      </c>
      <c r="C98" s="365">
        <v>34454666.672075048</v>
      </c>
      <c r="D98" s="365">
        <v>-552780.74116047472</v>
      </c>
      <c r="E98" s="366">
        <v>-1.5790375534534998E-2</v>
      </c>
      <c r="F98" s="367">
        <v>156407475.33822125</v>
      </c>
      <c r="G98" s="367">
        <v>-7346924.142061621</v>
      </c>
      <c r="H98" s="366">
        <v>-4.4865506913884412E-2</v>
      </c>
      <c r="I98" s="279"/>
      <c r="J98" s="279"/>
      <c r="K98" s="279"/>
      <c r="L98" s="396" t="s">
        <v>116</v>
      </c>
      <c r="M98" s="373" t="s">
        <v>116</v>
      </c>
      <c r="N98" s="365">
        <v>34454666.672075048</v>
      </c>
      <c r="O98" s="365">
        <v>-552780.74116047472</v>
      </c>
      <c r="P98" s="366">
        <v>-1.5790375534534998E-2</v>
      </c>
      <c r="Q98" s="367">
        <v>156407475.33822125</v>
      </c>
      <c r="R98" s="367">
        <v>-7346924.142061621</v>
      </c>
      <c r="S98" s="366">
        <v>-4.4865506913884412E-2</v>
      </c>
    </row>
    <row r="99" spans="1:19">
      <c r="A99" s="398"/>
      <c r="B99" s="97" t="s">
        <v>123</v>
      </c>
      <c r="C99" s="365">
        <v>16008050.214973414</v>
      </c>
      <c r="D99" s="365">
        <v>-258184.82193043455</v>
      </c>
      <c r="E99" s="369">
        <v>-1.5872438910705548E-2</v>
      </c>
      <c r="F99" s="370">
        <v>62738703.892856158</v>
      </c>
      <c r="G99" s="370">
        <v>-1259465.7512673587</v>
      </c>
      <c r="H99" s="369">
        <v>-1.9679715189839124E-2</v>
      </c>
      <c r="I99" s="279"/>
      <c r="J99" s="279"/>
      <c r="K99" s="279"/>
      <c r="L99" s="396" t="s">
        <v>123</v>
      </c>
      <c r="M99" s="372" t="s">
        <v>123</v>
      </c>
      <c r="N99" s="365">
        <v>16008050.214973414</v>
      </c>
      <c r="O99" s="365">
        <v>-258184.82193043455</v>
      </c>
      <c r="P99" s="369">
        <v>-1.5872438910705548E-2</v>
      </c>
      <c r="Q99" s="370">
        <v>62738703.892856158</v>
      </c>
      <c r="R99" s="370">
        <v>-1259465.7512673587</v>
      </c>
      <c r="S99" s="369">
        <v>-1.9679715189839124E-2</v>
      </c>
    </row>
    <row r="100" spans="1:19">
      <c r="A100" s="398"/>
      <c r="B100" s="97" t="s">
        <v>120</v>
      </c>
      <c r="C100" s="365">
        <v>29283058.91641394</v>
      </c>
      <c r="D100" s="365">
        <v>-737187.81215705723</v>
      </c>
      <c r="E100" s="366">
        <v>-2.455635421062205E-2</v>
      </c>
      <c r="F100" s="367">
        <v>133033431.55079031</v>
      </c>
      <c r="G100" s="367">
        <v>-2884756.8332235813</v>
      </c>
      <c r="H100" s="366">
        <v>-2.1224214856904861E-2</v>
      </c>
      <c r="I100" s="279"/>
      <c r="J100" s="279"/>
      <c r="K100" s="279"/>
      <c r="L100" s="396" t="s">
        <v>120</v>
      </c>
      <c r="M100" s="373" t="s">
        <v>120</v>
      </c>
      <c r="N100" s="365">
        <v>29283058.91641394</v>
      </c>
      <c r="O100" s="365">
        <v>-737187.81215705723</v>
      </c>
      <c r="P100" s="366">
        <v>-2.455635421062205E-2</v>
      </c>
      <c r="Q100" s="367">
        <v>133033431.55079031</v>
      </c>
      <c r="R100" s="367">
        <v>-2884756.8332235813</v>
      </c>
      <c r="S100" s="366">
        <v>-2.1224214856904861E-2</v>
      </c>
    </row>
    <row r="101" spans="1:19">
      <c r="A101" s="398"/>
      <c r="B101" s="97" t="s">
        <v>117</v>
      </c>
      <c r="C101" s="365">
        <v>10375458.787345629</v>
      </c>
      <c r="D101" s="365">
        <v>-243434.71157390624</v>
      </c>
      <c r="E101" s="369">
        <v>-2.2924677754671479E-2</v>
      </c>
      <c r="F101" s="370">
        <v>41163684.293953232</v>
      </c>
      <c r="G101" s="370">
        <v>-29172.776444837451</v>
      </c>
      <c r="H101" s="369">
        <v>-7.081998802603458E-4</v>
      </c>
      <c r="I101" s="279"/>
      <c r="J101" s="279"/>
      <c r="K101" s="279"/>
      <c r="L101" s="396" t="s">
        <v>117</v>
      </c>
      <c r="M101" s="372" t="s">
        <v>117</v>
      </c>
      <c r="N101" s="365">
        <v>10375458.787345629</v>
      </c>
      <c r="O101" s="365">
        <v>-243434.71157390624</v>
      </c>
      <c r="P101" s="369">
        <v>-2.2924677754671479E-2</v>
      </c>
      <c r="Q101" s="370">
        <v>41163684.293953232</v>
      </c>
      <c r="R101" s="370">
        <v>-29172.776444837451</v>
      </c>
      <c r="S101" s="369">
        <v>-7.081998802603458E-4</v>
      </c>
    </row>
    <row r="102" spans="1:19">
      <c r="A102" s="398"/>
      <c r="B102" s="97" t="s">
        <v>525</v>
      </c>
      <c r="C102" s="365">
        <v>427042429.05518991</v>
      </c>
      <c r="D102" s="365">
        <v>-1716985.5949178934</v>
      </c>
      <c r="E102" s="366">
        <v>-4.0045431919414568E-3</v>
      </c>
      <c r="F102" s="367">
        <v>1919086584.7183435</v>
      </c>
      <c r="G102" s="367">
        <v>-83714426.03109479</v>
      </c>
      <c r="H102" s="366">
        <v>-4.1798673748306758E-2</v>
      </c>
      <c r="I102" s="279"/>
      <c r="J102" s="279"/>
      <c r="K102" s="279"/>
      <c r="L102" s="396" t="s">
        <v>525</v>
      </c>
      <c r="M102" s="373" t="s">
        <v>546</v>
      </c>
      <c r="N102" s="365">
        <v>427042429.05518991</v>
      </c>
      <c r="O102" s="365">
        <v>-1716985.5949178934</v>
      </c>
      <c r="P102" s="366">
        <v>-4.0045431919414568E-3</v>
      </c>
      <c r="Q102" s="367">
        <v>1919086584.7183435</v>
      </c>
      <c r="R102" s="367">
        <v>-83714426.03109479</v>
      </c>
      <c r="S102" s="366">
        <v>-4.1798673748306758E-2</v>
      </c>
    </row>
    <row r="103" spans="1:19">
      <c r="A103" s="398"/>
      <c r="B103" s="97" t="s">
        <v>118</v>
      </c>
      <c r="C103" s="365">
        <v>68957997.420476407</v>
      </c>
      <c r="D103" s="365">
        <v>-359801.536419034</v>
      </c>
      <c r="E103" s="369">
        <v>-5.1906082107825279E-3</v>
      </c>
      <c r="F103" s="370">
        <v>360377183.3762964</v>
      </c>
      <c r="G103" s="370">
        <v>-7251772.6522396207</v>
      </c>
      <c r="H103" s="369">
        <v>-1.9725792904291047E-2</v>
      </c>
      <c r="I103" s="279"/>
      <c r="J103" s="279"/>
      <c r="K103" s="279"/>
      <c r="L103" s="396" t="s">
        <v>118</v>
      </c>
      <c r="M103" s="372" t="s">
        <v>118</v>
      </c>
      <c r="N103" s="365">
        <v>68957997.420476407</v>
      </c>
      <c r="O103" s="365">
        <v>-359801.536419034</v>
      </c>
      <c r="P103" s="369">
        <v>-5.1906082107825279E-3</v>
      </c>
      <c r="Q103" s="370">
        <v>360377183.3762964</v>
      </c>
      <c r="R103" s="370">
        <v>-7251772.6522396207</v>
      </c>
      <c r="S103" s="369">
        <v>-1.9725792904291047E-2</v>
      </c>
    </row>
    <row r="104" spans="1:19">
      <c r="A104" s="398"/>
      <c r="B104" s="97" t="s">
        <v>119</v>
      </c>
      <c r="C104" s="365">
        <v>32099007.319481708</v>
      </c>
      <c r="D104" s="365">
        <v>-120137.97821544483</v>
      </c>
      <c r="E104" s="366">
        <v>-3.7287760772484438E-3</v>
      </c>
      <c r="F104" s="367">
        <v>144854806.64324033</v>
      </c>
      <c r="G104" s="367">
        <v>-3825760.0312999487</v>
      </c>
      <c r="H104" s="366">
        <v>-2.5731406039596855E-2</v>
      </c>
      <c r="I104" s="279"/>
      <c r="J104" s="279"/>
      <c r="K104" s="279"/>
      <c r="L104" s="396" t="s">
        <v>119</v>
      </c>
      <c r="M104" s="373" t="s">
        <v>119</v>
      </c>
      <c r="N104" s="365">
        <v>32099007.319481708</v>
      </c>
      <c r="O104" s="365">
        <v>-120137.97821544483</v>
      </c>
      <c r="P104" s="366">
        <v>-3.7287760772484438E-3</v>
      </c>
      <c r="Q104" s="367">
        <v>144854806.64324033</v>
      </c>
      <c r="R104" s="367">
        <v>-3825760.0312999487</v>
      </c>
      <c r="S104" s="366">
        <v>-2.5731406039596855E-2</v>
      </c>
    </row>
    <row r="105" spans="1:19">
      <c r="A105" s="398"/>
      <c r="B105" s="97" t="s">
        <v>121</v>
      </c>
      <c r="C105" s="365">
        <v>14496190.076547801</v>
      </c>
      <c r="D105" s="365">
        <v>127665.64816806465</v>
      </c>
      <c r="E105" s="369">
        <v>8.8850910755949378E-3</v>
      </c>
      <c r="F105" s="370">
        <v>66847163.190035909</v>
      </c>
      <c r="G105" s="370">
        <v>-2957527.5637818724</v>
      </c>
      <c r="H105" s="369">
        <v>-4.2368607780417941E-2</v>
      </c>
      <c r="I105" s="279"/>
      <c r="J105" s="279"/>
      <c r="K105" s="279"/>
      <c r="L105" s="396" t="s">
        <v>121</v>
      </c>
      <c r="M105" s="372" t="s">
        <v>121</v>
      </c>
      <c r="N105" s="365">
        <v>14496190.076547801</v>
      </c>
      <c r="O105" s="365">
        <v>127665.64816806465</v>
      </c>
      <c r="P105" s="369">
        <v>8.8850910755949378E-3</v>
      </c>
      <c r="Q105" s="370">
        <v>66847163.190035909</v>
      </c>
      <c r="R105" s="370">
        <v>-2957527.5637818724</v>
      </c>
      <c r="S105" s="369">
        <v>-4.2368607780417941E-2</v>
      </c>
    </row>
    <row r="106" spans="1:19">
      <c r="A106" s="398"/>
      <c r="B106" s="97" t="s">
        <v>122</v>
      </c>
      <c r="C106" s="365">
        <v>17993517.438627649</v>
      </c>
      <c r="D106" s="365">
        <v>64310.033038746566</v>
      </c>
      <c r="E106" s="366">
        <v>3.5868865580025474E-3</v>
      </c>
      <c r="F106" s="367">
        <v>56996024.6882267</v>
      </c>
      <c r="G106" s="367">
        <v>-1932719.6849773899</v>
      </c>
      <c r="H106" s="366">
        <v>-3.2797571126532109E-2</v>
      </c>
      <c r="I106" s="279"/>
      <c r="J106" s="279"/>
      <c r="K106" s="279"/>
      <c r="L106" s="396" t="s">
        <v>122</v>
      </c>
      <c r="M106" s="373" t="s">
        <v>122</v>
      </c>
      <c r="N106" s="365">
        <v>17993517.438627649</v>
      </c>
      <c r="O106" s="365">
        <v>64310.033038746566</v>
      </c>
      <c r="P106" s="366">
        <v>3.5868865580025474E-3</v>
      </c>
      <c r="Q106" s="367">
        <v>56996024.6882267</v>
      </c>
      <c r="R106" s="367">
        <v>-1932719.6849773899</v>
      </c>
      <c r="S106" s="366">
        <v>-3.2797571126532109E-2</v>
      </c>
    </row>
    <row r="107" spans="1:19">
      <c r="A107" s="398"/>
      <c r="B107" s="97" t="s">
        <v>124</v>
      </c>
      <c r="C107" s="365">
        <v>11034616.782773705</v>
      </c>
      <c r="D107" s="365">
        <v>-157749.83091456629</v>
      </c>
      <c r="E107" s="369">
        <v>-1.4094412411548256E-2</v>
      </c>
      <c r="F107" s="370">
        <v>51993922.777126938</v>
      </c>
      <c r="G107" s="370">
        <v>-2762252.3360022381</v>
      </c>
      <c r="H107" s="369">
        <v>-5.0446407739314837E-2</v>
      </c>
      <c r="I107" s="279"/>
      <c r="J107" s="279"/>
      <c r="K107" s="279"/>
      <c r="L107" s="396" t="s">
        <v>124</v>
      </c>
      <c r="M107" s="372" t="s">
        <v>124</v>
      </c>
      <c r="N107" s="365">
        <v>11034616.782773705</v>
      </c>
      <c r="O107" s="365">
        <v>-157749.83091456629</v>
      </c>
      <c r="P107" s="369">
        <v>-1.4094412411548256E-2</v>
      </c>
      <c r="Q107" s="370">
        <v>51993922.777126938</v>
      </c>
      <c r="R107" s="370">
        <v>-2762252.3360022381</v>
      </c>
      <c r="S107" s="369">
        <v>-5.0446407739314837E-2</v>
      </c>
    </row>
    <row r="108" spans="1:19">
      <c r="A108" s="398"/>
      <c r="B108" s="97" t="s">
        <v>125</v>
      </c>
      <c r="C108" s="365">
        <v>22856353.436337326</v>
      </c>
      <c r="D108" s="365">
        <v>225132.25236907601</v>
      </c>
      <c r="E108" s="366">
        <v>9.9478614317356252E-3</v>
      </c>
      <c r="F108" s="367">
        <v>109191476.1420608</v>
      </c>
      <c r="G108" s="367">
        <v>-1707362.1282891035</v>
      </c>
      <c r="H108" s="366">
        <v>-1.5395671901691927E-2</v>
      </c>
      <c r="I108" s="279"/>
      <c r="J108" s="279"/>
      <c r="K108" s="279"/>
      <c r="L108" s="396" t="s">
        <v>125</v>
      </c>
      <c r="M108" s="373" t="s">
        <v>125</v>
      </c>
      <c r="N108" s="365">
        <v>22856353.436337326</v>
      </c>
      <c r="O108" s="365">
        <v>225132.25236907601</v>
      </c>
      <c r="P108" s="366">
        <v>9.9478614317356252E-3</v>
      </c>
      <c r="Q108" s="367">
        <v>109191476.1420608</v>
      </c>
      <c r="R108" s="367">
        <v>-1707362.1282891035</v>
      </c>
      <c r="S108" s="366">
        <v>-1.5395671901691927E-2</v>
      </c>
    </row>
    <row r="109" spans="1:19">
      <c r="A109" s="398"/>
      <c r="B109" s="97" t="s">
        <v>126</v>
      </c>
      <c r="C109" s="365">
        <v>40118124.071153216</v>
      </c>
      <c r="D109" s="365">
        <v>-235947.78784549981</v>
      </c>
      <c r="E109" s="369">
        <v>-5.8469387840197565E-3</v>
      </c>
      <c r="F109" s="370">
        <v>178764919.05696669</v>
      </c>
      <c r="G109" s="370">
        <v>-3715019.4656564593</v>
      </c>
      <c r="H109" s="369">
        <v>-2.0358508972184282E-2</v>
      </c>
      <c r="I109" s="279"/>
      <c r="J109" s="279"/>
      <c r="K109" s="279"/>
      <c r="L109" s="396" t="s">
        <v>126</v>
      </c>
      <c r="M109" s="372" t="s">
        <v>126</v>
      </c>
      <c r="N109" s="365">
        <v>40118124.071153216</v>
      </c>
      <c r="O109" s="365">
        <v>-235947.78784549981</v>
      </c>
      <c r="P109" s="369">
        <v>-5.8469387840197565E-3</v>
      </c>
      <c r="Q109" s="370">
        <v>178764919.05696669</v>
      </c>
      <c r="R109" s="370">
        <v>-3715019.4656564593</v>
      </c>
      <c r="S109" s="369">
        <v>-2.0358508972184282E-2</v>
      </c>
    </row>
    <row r="110" spans="1:19">
      <c r="A110" s="398"/>
      <c r="B110" s="97" t="s">
        <v>127</v>
      </c>
      <c r="C110" s="365">
        <v>27320320.814287417</v>
      </c>
      <c r="D110" s="365">
        <v>-418681.84880616516</v>
      </c>
      <c r="E110" s="366">
        <v>-1.5093615797629828E-2</v>
      </c>
      <c r="F110" s="367">
        <v>132146014.05120844</v>
      </c>
      <c r="G110" s="367">
        <v>-5515094.8311140239</v>
      </c>
      <c r="H110" s="366">
        <v>-4.0062838922999819E-2</v>
      </c>
      <c r="I110" s="279"/>
      <c r="J110" s="279"/>
      <c r="K110" s="279"/>
      <c r="L110" s="396" t="s">
        <v>127</v>
      </c>
      <c r="M110" s="373" t="s">
        <v>127</v>
      </c>
      <c r="N110" s="365">
        <v>27320320.814287417</v>
      </c>
      <c r="O110" s="365">
        <v>-418681.84880616516</v>
      </c>
      <c r="P110" s="366">
        <v>-1.5093615797629828E-2</v>
      </c>
      <c r="Q110" s="367">
        <v>132146014.05120844</v>
      </c>
      <c r="R110" s="367">
        <v>-5515094.8311140239</v>
      </c>
      <c r="S110" s="366">
        <v>-4.0062838922999819E-2</v>
      </c>
    </row>
    <row r="111" spans="1:19">
      <c r="A111" s="398"/>
      <c r="B111" s="97" t="s">
        <v>128</v>
      </c>
      <c r="C111" s="365">
        <v>32302920.449796312</v>
      </c>
      <c r="D111" s="365">
        <v>-318254.34254487231</v>
      </c>
      <c r="E111" s="369">
        <v>-9.7560662536161098E-3</v>
      </c>
      <c r="F111" s="370">
        <v>137833945.27391928</v>
      </c>
      <c r="G111" s="370">
        <v>-10980623.879878759</v>
      </c>
      <c r="H111" s="369">
        <v>-7.3787290735831235E-2</v>
      </c>
      <c r="I111" s="279"/>
      <c r="J111" s="279"/>
      <c r="K111" s="279"/>
      <c r="L111" s="396" t="s">
        <v>128</v>
      </c>
      <c r="M111" s="372" t="s">
        <v>128</v>
      </c>
      <c r="N111" s="365">
        <v>32302920.449796312</v>
      </c>
      <c r="O111" s="365">
        <v>-318254.34254487231</v>
      </c>
      <c r="P111" s="369">
        <v>-9.7560662536161098E-3</v>
      </c>
      <c r="Q111" s="370">
        <v>137833945.27391928</v>
      </c>
      <c r="R111" s="370">
        <v>-10980623.879878759</v>
      </c>
      <c r="S111" s="369">
        <v>-7.3787290735831235E-2</v>
      </c>
    </row>
    <row r="112" spans="1:19">
      <c r="A112" s="398"/>
      <c r="B112" s="97" t="s">
        <v>526</v>
      </c>
      <c r="C112" s="365">
        <v>468111370.28762853</v>
      </c>
      <c r="D112" s="365">
        <v>-3539219.194986999</v>
      </c>
      <c r="E112" s="366">
        <v>-7.5039007135969038E-3</v>
      </c>
      <c r="F112" s="367">
        <v>2602892161.5988379</v>
      </c>
      <c r="G112" s="367">
        <v>-55278441.06546402</v>
      </c>
      <c r="H112" s="366">
        <v>-2.079567090617061E-2</v>
      </c>
      <c r="I112" s="279"/>
      <c r="J112" s="279"/>
      <c r="K112" s="279"/>
      <c r="L112" s="396" t="s">
        <v>526</v>
      </c>
      <c r="M112" s="373" t="s">
        <v>547</v>
      </c>
      <c r="N112" s="365">
        <v>468111370.28762853</v>
      </c>
      <c r="O112" s="365">
        <v>-3539219.194986999</v>
      </c>
      <c r="P112" s="366">
        <v>-7.5039007135969038E-3</v>
      </c>
      <c r="Q112" s="367">
        <v>2602892161.5988379</v>
      </c>
      <c r="R112" s="367">
        <v>-55278441.06546402</v>
      </c>
      <c r="S112" s="366">
        <v>-2.079567090617061E-2</v>
      </c>
    </row>
    <row r="113" spans="1:19">
      <c r="A113" s="398"/>
      <c r="B113" s="97" t="s">
        <v>129</v>
      </c>
      <c r="C113" s="365">
        <v>9249984.358682232</v>
      </c>
      <c r="D113" s="365">
        <v>-45225.580131342635</v>
      </c>
      <c r="E113" s="369">
        <v>-4.8654716169988042E-3</v>
      </c>
      <c r="F113" s="370">
        <v>44616726.517504424</v>
      </c>
      <c r="G113" s="370">
        <v>-2007796.435663417</v>
      </c>
      <c r="H113" s="369">
        <v>-4.306309874055237E-2</v>
      </c>
      <c r="I113" s="279"/>
      <c r="J113" s="279"/>
      <c r="K113" s="279"/>
      <c r="L113" s="396" t="s">
        <v>129</v>
      </c>
      <c r="M113" s="372" t="s">
        <v>129</v>
      </c>
      <c r="N113" s="365">
        <v>9249984.358682232</v>
      </c>
      <c r="O113" s="365">
        <v>-45225.580131342635</v>
      </c>
      <c r="P113" s="369">
        <v>-4.8654716169988042E-3</v>
      </c>
      <c r="Q113" s="370">
        <v>44616726.517504424</v>
      </c>
      <c r="R113" s="370">
        <v>-2007796.435663417</v>
      </c>
      <c r="S113" s="369">
        <v>-4.306309874055237E-2</v>
      </c>
    </row>
    <row r="114" spans="1:19">
      <c r="A114" s="398"/>
      <c r="B114" s="97" t="s">
        <v>130</v>
      </c>
      <c r="C114" s="365">
        <v>54407315.393446781</v>
      </c>
      <c r="D114" s="365">
        <v>-257622.0853324905</v>
      </c>
      <c r="E114" s="366">
        <v>-4.7127481931630941E-3</v>
      </c>
      <c r="F114" s="367">
        <v>288368526.8523733</v>
      </c>
      <c r="G114" s="367">
        <v>-43674.100424408913</v>
      </c>
      <c r="H114" s="366">
        <v>-1.5142944813058282E-4</v>
      </c>
      <c r="I114" s="279"/>
      <c r="J114" s="279"/>
      <c r="K114" s="279"/>
      <c r="L114" s="396" t="s">
        <v>130</v>
      </c>
      <c r="M114" s="373" t="s">
        <v>130</v>
      </c>
      <c r="N114" s="365">
        <v>54407315.393446781</v>
      </c>
      <c r="O114" s="365">
        <v>-257622.0853324905</v>
      </c>
      <c r="P114" s="366">
        <v>-4.7127481931630941E-3</v>
      </c>
      <c r="Q114" s="367">
        <v>288368526.8523733</v>
      </c>
      <c r="R114" s="367">
        <v>-43674.100424408913</v>
      </c>
      <c r="S114" s="366">
        <v>-1.5142944813058282E-4</v>
      </c>
    </row>
    <row r="115" spans="1:19">
      <c r="A115" s="398"/>
      <c r="B115" s="97" t="s">
        <v>131</v>
      </c>
      <c r="C115" s="365">
        <v>28184504.172943167</v>
      </c>
      <c r="D115" s="365">
        <v>-334801.57895686477</v>
      </c>
      <c r="E115" s="369">
        <v>-1.1739471566013118E-2</v>
      </c>
      <c r="F115" s="370">
        <v>117433386.64016756</v>
      </c>
      <c r="G115" s="370">
        <v>-5246713.5593405664</v>
      </c>
      <c r="H115" s="369">
        <v>-4.2767437838802831E-2</v>
      </c>
      <c r="I115" s="279"/>
      <c r="J115" s="279"/>
      <c r="K115" s="279"/>
      <c r="L115" s="396" t="s">
        <v>131</v>
      </c>
      <c r="M115" s="372" t="s">
        <v>131</v>
      </c>
      <c r="N115" s="365">
        <v>28184504.172943167</v>
      </c>
      <c r="O115" s="365">
        <v>-334801.57895686477</v>
      </c>
      <c r="P115" s="369">
        <v>-1.1739471566013118E-2</v>
      </c>
      <c r="Q115" s="370">
        <v>117433386.64016756</v>
      </c>
      <c r="R115" s="370">
        <v>-5246713.5593405664</v>
      </c>
      <c r="S115" s="369">
        <v>-4.2767437838802831E-2</v>
      </c>
    </row>
    <row r="116" spans="1:19">
      <c r="A116" s="398"/>
      <c r="B116" s="97" t="s">
        <v>132</v>
      </c>
      <c r="C116" s="365">
        <v>45932645.920713827</v>
      </c>
      <c r="D116" s="365">
        <v>129887.56024954468</v>
      </c>
      <c r="E116" s="366">
        <v>2.835802141594602E-3</v>
      </c>
      <c r="F116" s="367">
        <v>232377501.54431137</v>
      </c>
      <c r="G116" s="367">
        <v>-15042364.855469942</v>
      </c>
      <c r="H116" s="366">
        <v>-6.0796916085810469E-2</v>
      </c>
      <c r="I116" s="279"/>
      <c r="J116" s="279"/>
      <c r="K116" s="279"/>
      <c r="L116" s="396" t="s">
        <v>132</v>
      </c>
      <c r="M116" s="373" t="s">
        <v>132</v>
      </c>
      <c r="N116" s="365">
        <v>45932645.920713827</v>
      </c>
      <c r="O116" s="365">
        <v>129887.56024954468</v>
      </c>
      <c r="P116" s="366">
        <v>2.835802141594602E-3</v>
      </c>
      <c r="Q116" s="367">
        <v>232377501.54431137</v>
      </c>
      <c r="R116" s="367">
        <v>-15042364.855469942</v>
      </c>
      <c r="S116" s="366">
        <v>-6.0796916085810469E-2</v>
      </c>
    </row>
    <row r="117" spans="1:19">
      <c r="A117" s="398"/>
      <c r="B117" s="97" t="s">
        <v>133</v>
      </c>
      <c r="C117" s="365">
        <v>29268801.924059261</v>
      </c>
      <c r="D117" s="365">
        <v>4407.2590781785548</v>
      </c>
      <c r="E117" s="369">
        <v>1.5060140927679783E-4</v>
      </c>
      <c r="F117" s="370">
        <v>159026198.72069275</v>
      </c>
      <c r="G117" s="370">
        <v>757869.0713788867</v>
      </c>
      <c r="H117" s="369">
        <v>4.7885074231727208E-3</v>
      </c>
      <c r="I117" s="279"/>
      <c r="J117" s="279"/>
      <c r="K117" s="279"/>
      <c r="L117" s="396" t="s">
        <v>133</v>
      </c>
      <c r="M117" s="372" t="s">
        <v>133</v>
      </c>
      <c r="N117" s="365">
        <v>29268801.924059261</v>
      </c>
      <c r="O117" s="365">
        <v>4407.2590781785548</v>
      </c>
      <c r="P117" s="369">
        <v>1.5060140927679783E-4</v>
      </c>
      <c r="Q117" s="370">
        <v>159026198.72069275</v>
      </c>
      <c r="R117" s="370">
        <v>757869.0713788867</v>
      </c>
      <c r="S117" s="369">
        <v>4.7885074231727208E-3</v>
      </c>
    </row>
    <row r="118" spans="1:19">
      <c r="A118" s="398"/>
      <c r="B118" s="97" t="s">
        <v>134</v>
      </c>
      <c r="C118" s="365">
        <v>39074700.038343832</v>
      </c>
      <c r="D118" s="365">
        <v>-330743.16054482758</v>
      </c>
      <c r="E118" s="366">
        <v>-8.3933369020997451E-3</v>
      </c>
      <c r="F118" s="367">
        <v>199213272.25152344</v>
      </c>
      <c r="G118" s="367">
        <v>-5357658.1770013571</v>
      </c>
      <c r="H118" s="366">
        <v>-2.6189733633113985E-2</v>
      </c>
      <c r="I118" s="279"/>
      <c r="J118" s="279"/>
      <c r="K118" s="279"/>
      <c r="L118" s="396" t="s">
        <v>134</v>
      </c>
      <c r="M118" s="373" t="s">
        <v>134</v>
      </c>
      <c r="N118" s="365">
        <v>39074700.038343832</v>
      </c>
      <c r="O118" s="365">
        <v>-330743.16054482758</v>
      </c>
      <c r="P118" s="366">
        <v>-8.3933369020997451E-3</v>
      </c>
      <c r="Q118" s="367">
        <v>199213272.25152344</v>
      </c>
      <c r="R118" s="367">
        <v>-5357658.1770013571</v>
      </c>
      <c r="S118" s="366">
        <v>-2.6189733633113985E-2</v>
      </c>
    </row>
    <row r="119" spans="1:19">
      <c r="A119" s="398"/>
      <c r="B119" s="97" t="s">
        <v>135</v>
      </c>
      <c r="C119" s="365">
        <v>117776307.13167821</v>
      </c>
      <c r="D119" s="365">
        <v>-635723.92225190997</v>
      </c>
      <c r="E119" s="369">
        <v>-5.3687443462765447E-3</v>
      </c>
      <c r="F119" s="370">
        <v>798525363.60555601</v>
      </c>
      <c r="G119" s="370">
        <v>3521718.2729673386</v>
      </c>
      <c r="H119" s="369">
        <v>4.4298139934868253E-3</v>
      </c>
      <c r="I119" s="279"/>
      <c r="J119" s="279"/>
      <c r="K119" s="279"/>
      <c r="L119" s="396" t="s">
        <v>135</v>
      </c>
      <c r="M119" s="372" t="s">
        <v>135</v>
      </c>
      <c r="N119" s="365">
        <v>117776307.13167821</v>
      </c>
      <c r="O119" s="365">
        <v>-635723.92225190997</v>
      </c>
      <c r="P119" s="369">
        <v>-5.3687443462765447E-3</v>
      </c>
      <c r="Q119" s="370">
        <v>798525363.60555601</v>
      </c>
      <c r="R119" s="370">
        <v>3521718.2729673386</v>
      </c>
      <c r="S119" s="369">
        <v>4.4298139934868253E-3</v>
      </c>
    </row>
    <row r="120" spans="1:19">
      <c r="A120" s="398"/>
      <c r="B120" s="97" t="s">
        <v>136</v>
      </c>
      <c r="C120" s="365">
        <v>51810665.677490488</v>
      </c>
      <c r="D120" s="365">
        <v>-698399.42616822571</v>
      </c>
      <c r="E120" s="366">
        <v>-1.330054962489825E-2</v>
      </c>
      <c r="F120" s="367">
        <v>291488185.67632133</v>
      </c>
      <c r="G120" s="367">
        <v>-10332897.788226545</v>
      </c>
      <c r="H120" s="366">
        <v>-3.4235175586864709E-2</v>
      </c>
      <c r="I120" s="279"/>
      <c r="J120" s="279"/>
      <c r="K120" s="279"/>
      <c r="L120" s="396" t="s">
        <v>136</v>
      </c>
      <c r="M120" s="373" t="s">
        <v>136</v>
      </c>
      <c r="N120" s="365">
        <v>51810665.677490488</v>
      </c>
      <c r="O120" s="365">
        <v>-698399.42616822571</v>
      </c>
      <c r="P120" s="366">
        <v>-1.330054962489825E-2</v>
      </c>
      <c r="Q120" s="367">
        <v>291488185.67632133</v>
      </c>
      <c r="R120" s="367">
        <v>-10332897.788226545</v>
      </c>
      <c r="S120" s="366">
        <v>-3.4235175586864709E-2</v>
      </c>
    </row>
    <row r="121" spans="1:19">
      <c r="A121" s="398"/>
      <c r="B121" s="97" t="s">
        <v>137</v>
      </c>
      <c r="C121" s="365">
        <v>24049261.177150205</v>
      </c>
      <c r="D121" s="365">
        <v>-434832.07922811061</v>
      </c>
      <c r="E121" s="369">
        <v>-1.7759778754103263E-2</v>
      </c>
      <c r="F121" s="370">
        <v>127681693.25390856</v>
      </c>
      <c r="G121" s="370">
        <v>-7928683.3293551952</v>
      </c>
      <c r="H121" s="369">
        <v>-5.8466641927559598E-2</v>
      </c>
      <c r="I121" s="279"/>
      <c r="J121" s="279"/>
      <c r="K121" s="279"/>
      <c r="L121" s="396" t="s">
        <v>137</v>
      </c>
      <c r="M121" s="372" t="s">
        <v>137</v>
      </c>
      <c r="N121" s="365">
        <v>24049261.177150205</v>
      </c>
      <c r="O121" s="365">
        <v>-434832.07922811061</v>
      </c>
      <c r="P121" s="369">
        <v>-1.7759778754103263E-2</v>
      </c>
      <c r="Q121" s="370">
        <v>127681693.25390856</v>
      </c>
      <c r="R121" s="370">
        <v>-7928683.3293551952</v>
      </c>
      <c r="S121" s="369">
        <v>-5.8466641927559598E-2</v>
      </c>
    </row>
    <row r="122" spans="1:19">
      <c r="A122" s="398"/>
      <c r="B122" s="97" t="s">
        <v>138</v>
      </c>
      <c r="C122" s="365">
        <v>8354556.0865474818</v>
      </c>
      <c r="D122" s="365">
        <v>69619.667536218651</v>
      </c>
      <c r="E122" s="366">
        <v>8.4031625609659374E-3</v>
      </c>
      <c r="F122" s="367">
        <v>45203314.24621582</v>
      </c>
      <c r="G122" s="367">
        <v>138473.87264449894</v>
      </c>
      <c r="H122" s="366">
        <v>3.0727696247584667E-3</v>
      </c>
      <c r="I122" s="279"/>
      <c r="J122" s="279"/>
      <c r="K122" s="279"/>
      <c r="L122" s="396" t="s">
        <v>138</v>
      </c>
      <c r="M122" s="373" t="s">
        <v>138</v>
      </c>
      <c r="N122" s="365">
        <v>8354556.0865474818</v>
      </c>
      <c r="O122" s="365">
        <v>69619.667536218651</v>
      </c>
      <c r="P122" s="366">
        <v>8.4031625609659374E-3</v>
      </c>
      <c r="Q122" s="367">
        <v>45203314.24621582</v>
      </c>
      <c r="R122" s="367">
        <v>138473.87264449894</v>
      </c>
      <c r="S122" s="366">
        <v>3.0727696247584667E-3</v>
      </c>
    </row>
    <row r="123" spans="1:19">
      <c r="A123" s="398"/>
      <c r="B123" s="97" t="s">
        <v>139</v>
      </c>
      <c r="C123" s="365">
        <v>12843618.396197855</v>
      </c>
      <c r="D123" s="365">
        <v>-201042.59213857166</v>
      </c>
      <c r="E123" s="369">
        <v>-1.5411867914262327E-2</v>
      </c>
      <c r="F123" s="370">
        <v>54025868.245079391</v>
      </c>
      <c r="G123" s="370">
        <v>-3165571.3029198125</v>
      </c>
      <c r="H123" s="369">
        <v>-5.5350439295430494E-2</v>
      </c>
      <c r="I123" s="279"/>
      <c r="J123" s="279"/>
      <c r="K123" s="279"/>
      <c r="L123" s="396" t="s">
        <v>139</v>
      </c>
      <c r="M123" s="372" t="s">
        <v>139</v>
      </c>
      <c r="N123" s="365">
        <v>12843618.396197855</v>
      </c>
      <c r="O123" s="365">
        <v>-201042.59213857166</v>
      </c>
      <c r="P123" s="369">
        <v>-1.5411867914262327E-2</v>
      </c>
      <c r="Q123" s="370">
        <v>54025868.245079391</v>
      </c>
      <c r="R123" s="370">
        <v>-3165571.3029198125</v>
      </c>
      <c r="S123" s="369">
        <v>-5.5350439295430494E-2</v>
      </c>
    </row>
    <row r="124" spans="1:19">
      <c r="A124" s="398"/>
      <c r="B124" s="97" t="s">
        <v>527</v>
      </c>
      <c r="C124" s="365">
        <v>462469506.60858339</v>
      </c>
      <c r="D124" s="365">
        <v>-958565.88059407473</v>
      </c>
      <c r="E124" s="366">
        <v>-2.0684242873881152E-3</v>
      </c>
      <c r="F124" s="367">
        <v>2318744044.9319873</v>
      </c>
      <c r="G124" s="367">
        <v>-63047149.750972748</v>
      </c>
      <c r="H124" s="366">
        <v>-2.6470477299486761E-2</v>
      </c>
      <c r="I124" s="279"/>
      <c r="J124" s="279"/>
      <c r="K124" s="279"/>
      <c r="L124" s="396" t="s">
        <v>527</v>
      </c>
      <c r="M124" s="373" t="s">
        <v>548</v>
      </c>
      <c r="N124" s="365">
        <v>462469506.60858339</v>
      </c>
      <c r="O124" s="365">
        <v>-958565.88059407473</v>
      </c>
      <c r="P124" s="366">
        <v>-2.0684242873881152E-3</v>
      </c>
      <c r="Q124" s="367">
        <v>2318744044.9319873</v>
      </c>
      <c r="R124" s="367">
        <v>-63047149.750972748</v>
      </c>
      <c r="S124" s="366">
        <v>-2.6470477299486761E-2</v>
      </c>
    </row>
    <row r="125" spans="1:19">
      <c r="A125" s="398"/>
      <c r="B125" s="97" t="s">
        <v>140</v>
      </c>
      <c r="C125" s="365">
        <v>50258160.999217413</v>
      </c>
      <c r="D125" s="365">
        <v>-775841.13794028014</v>
      </c>
      <c r="E125" s="369">
        <v>-1.5202435737944853E-2</v>
      </c>
      <c r="F125" s="370">
        <v>239393644.90224567</v>
      </c>
      <c r="G125" s="370">
        <v>69269.808847695589</v>
      </c>
      <c r="H125" s="369">
        <v>2.8943900436661569E-4</v>
      </c>
      <c r="I125" s="279"/>
      <c r="J125" s="279"/>
      <c r="K125" s="279"/>
      <c r="L125" s="396" t="s">
        <v>140</v>
      </c>
      <c r="M125" s="372" t="s">
        <v>140</v>
      </c>
      <c r="N125" s="365">
        <v>50258160.999217413</v>
      </c>
      <c r="O125" s="365">
        <v>-775841.13794028014</v>
      </c>
      <c r="P125" s="369">
        <v>-1.5202435737944853E-2</v>
      </c>
      <c r="Q125" s="370">
        <v>239393644.90224567</v>
      </c>
      <c r="R125" s="370">
        <v>69269.808847695589</v>
      </c>
      <c r="S125" s="369">
        <v>2.8943900436661569E-4</v>
      </c>
    </row>
    <row r="126" spans="1:19">
      <c r="A126" s="398"/>
      <c r="B126" s="97" t="s">
        <v>141</v>
      </c>
      <c r="C126" s="365">
        <v>44614858.048902608</v>
      </c>
      <c r="D126" s="365">
        <v>-447229.42899991572</v>
      </c>
      <c r="E126" s="366">
        <v>-9.9247383783369423E-3</v>
      </c>
      <c r="F126" s="367">
        <v>212297520.05259851</v>
      </c>
      <c r="G126" s="367">
        <v>-9326663.1071988046</v>
      </c>
      <c r="H126" s="366">
        <v>-4.208323737159142E-2</v>
      </c>
      <c r="I126" s="279"/>
      <c r="J126" s="279"/>
      <c r="K126" s="279"/>
      <c r="L126" s="396" t="s">
        <v>141</v>
      </c>
      <c r="M126" s="373" t="s">
        <v>141</v>
      </c>
      <c r="N126" s="365">
        <v>44614858.048902608</v>
      </c>
      <c r="O126" s="365">
        <v>-447229.42899991572</v>
      </c>
      <c r="P126" s="366">
        <v>-9.9247383783369423E-3</v>
      </c>
      <c r="Q126" s="367">
        <v>212297520.05259851</v>
      </c>
      <c r="R126" s="367">
        <v>-9326663.1071988046</v>
      </c>
      <c r="S126" s="366">
        <v>-4.208323737159142E-2</v>
      </c>
    </row>
    <row r="127" spans="1:19">
      <c r="A127" s="398"/>
      <c r="B127" s="97" t="s">
        <v>142</v>
      </c>
      <c r="C127" s="365">
        <v>18794110.146505997</v>
      </c>
      <c r="D127" s="365">
        <v>189392.70966297016</v>
      </c>
      <c r="E127" s="369">
        <v>1.0179821881514561E-2</v>
      </c>
      <c r="F127" s="370">
        <v>98853582.377826259</v>
      </c>
      <c r="G127" s="370">
        <v>-1839720.7849944681</v>
      </c>
      <c r="H127" s="369">
        <v>-1.8270537634659238E-2</v>
      </c>
      <c r="I127" s="279"/>
      <c r="J127" s="279"/>
      <c r="K127" s="279"/>
      <c r="L127" s="396" t="s">
        <v>142</v>
      </c>
      <c r="M127" s="372" t="s">
        <v>142</v>
      </c>
      <c r="N127" s="365">
        <v>18794110.146505997</v>
      </c>
      <c r="O127" s="365">
        <v>189392.70966297016</v>
      </c>
      <c r="P127" s="369">
        <v>1.0179821881514561E-2</v>
      </c>
      <c r="Q127" s="370">
        <v>98853582.377826259</v>
      </c>
      <c r="R127" s="370">
        <v>-1839720.7849944681</v>
      </c>
      <c r="S127" s="369">
        <v>-1.8270537634659238E-2</v>
      </c>
    </row>
    <row r="128" spans="1:19">
      <c r="A128" s="398"/>
      <c r="B128" s="97" t="s">
        <v>143</v>
      </c>
      <c r="C128" s="365">
        <v>51626629.478813328</v>
      </c>
      <c r="D128" s="365">
        <v>108568.6918380335</v>
      </c>
      <c r="E128" s="366">
        <v>2.1073908873814142E-3</v>
      </c>
      <c r="F128" s="367">
        <v>316294234.07028025</v>
      </c>
      <c r="G128" s="367">
        <v>-1325858.1593372822</v>
      </c>
      <c r="H128" s="366">
        <v>-4.1743522899640043E-3</v>
      </c>
      <c r="I128" s="279"/>
      <c r="J128" s="279"/>
      <c r="K128" s="279"/>
      <c r="L128" s="396" t="s">
        <v>143</v>
      </c>
      <c r="M128" s="373" t="s">
        <v>143</v>
      </c>
      <c r="N128" s="365">
        <v>51626629.478813328</v>
      </c>
      <c r="O128" s="365">
        <v>108568.6918380335</v>
      </c>
      <c r="P128" s="366">
        <v>2.1073908873814142E-3</v>
      </c>
      <c r="Q128" s="367">
        <v>316294234.07028025</v>
      </c>
      <c r="R128" s="367">
        <v>-1325858.1593372822</v>
      </c>
      <c r="S128" s="366">
        <v>-4.1743522899640043E-3</v>
      </c>
    </row>
    <row r="129" spans="1:19">
      <c r="A129" s="398"/>
      <c r="B129" s="97" t="s">
        <v>144</v>
      </c>
      <c r="C129" s="365">
        <v>25041512.162301011</v>
      </c>
      <c r="D129" s="365">
        <v>-384172.11544271186</v>
      </c>
      <c r="E129" s="369">
        <v>-1.5109607719741704E-2</v>
      </c>
      <c r="F129" s="370">
        <v>119793994.74580882</v>
      </c>
      <c r="G129" s="370">
        <v>-7114246.0264676511</v>
      </c>
      <c r="H129" s="369">
        <v>-5.6058188051266264E-2</v>
      </c>
      <c r="I129" s="279"/>
      <c r="J129" s="279"/>
      <c r="K129" s="279"/>
      <c r="L129" s="396" t="s">
        <v>144</v>
      </c>
      <c r="M129" s="372" t="s">
        <v>144</v>
      </c>
      <c r="N129" s="365">
        <v>25041512.162301011</v>
      </c>
      <c r="O129" s="365">
        <v>-384172.11544271186</v>
      </c>
      <c r="P129" s="369">
        <v>-1.5109607719741704E-2</v>
      </c>
      <c r="Q129" s="370">
        <v>119793994.74580882</v>
      </c>
      <c r="R129" s="370">
        <v>-7114246.0264676511</v>
      </c>
      <c r="S129" s="369">
        <v>-5.6058188051266264E-2</v>
      </c>
    </row>
    <row r="130" spans="1:19">
      <c r="A130" s="398"/>
      <c r="B130" s="97" t="s">
        <v>145</v>
      </c>
      <c r="C130" s="365">
        <v>42377963.698602401</v>
      </c>
      <c r="D130" s="365">
        <v>59119.610880032182</v>
      </c>
      <c r="E130" s="366">
        <v>1.3970043878675808E-3</v>
      </c>
      <c r="F130" s="367">
        <v>219164052.51852727</v>
      </c>
      <c r="G130" s="367">
        <v>-5219264.6147172451</v>
      </c>
      <c r="H130" s="366">
        <v>-2.3260484252569959E-2</v>
      </c>
      <c r="I130" s="279"/>
      <c r="J130" s="279"/>
      <c r="K130" s="279"/>
      <c r="L130" s="396" t="s">
        <v>145</v>
      </c>
      <c r="M130" s="373" t="s">
        <v>145</v>
      </c>
      <c r="N130" s="365">
        <v>42377963.698602401</v>
      </c>
      <c r="O130" s="365">
        <v>59119.610880032182</v>
      </c>
      <c r="P130" s="366">
        <v>1.3970043878675808E-3</v>
      </c>
      <c r="Q130" s="367">
        <v>219164052.51852727</v>
      </c>
      <c r="R130" s="367">
        <v>-5219264.6147172451</v>
      </c>
      <c r="S130" s="366">
        <v>-2.3260484252569959E-2</v>
      </c>
    </row>
    <row r="131" spans="1:19">
      <c r="A131" s="398"/>
      <c r="B131" s="97" t="s">
        <v>146</v>
      </c>
      <c r="C131" s="365">
        <v>59511443.657363072</v>
      </c>
      <c r="D131" s="365">
        <v>-13490.986193485558</v>
      </c>
      <c r="E131" s="369">
        <v>-2.2664428401763777E-4</v>
      </c>
      <c r="F131" s="370">
        <v>258797422.90366623</v>
      </c>
      <c r="G131" s="370">
        <v>-9112389.2289830446</v>
      </c>
      <c r="H131" s="369">
        <v>-3.4012898431921776E-2</v>
      </c>
      <c r="I131" s="279"/>
      <c r="J131" s="279"/>
      <c r="K131" s="279"/>
      <c r="L131" s="396" t="s">
        <v>146</v>
      </c>
      <c r="M131" s="372" t="s">
        <v>146</v>
      </c>
      <c r="N131" s="365">
        <v>59511443.657363072</v>
      </c>
      <c r="O131" s="365">
        <v>-13490.986193485558</v>
      </c>
      <c r="P131" s="369">
        <v>-2.2664428401763777E-4</v>
      </c>
      <c r="Q131" s="370">
        <v>258797422.90366623</v>
      </c>
      <c r="R131" s="370">
        <v>-9112389.2289830446</v>
      </c>
      <c r="S131" s="369">
        <v>-3.4012898431921776E-2</v>
      </c>
    </row>
    <row r="132" spans="1:19">
      <c r="A132" s="398"/>
      <c r="B132" s="97" t="s">
        <v>147</v>
      </c>
      <c r="C132" s="365">
        <v>41973186.25434088</v>
      </c>
      <c r="D132" s="365">
        <v>365030.67868062854</v>
      </c>
      <c r="E132" s="366">
        <v>8.7730559941994277E-3</v>
      </c>
      <c r="F132" s="367">
        <v>223835520.99313182</v>
      </c>
      <c r="G132" s="367">
        <v>-5229444.0363720357</v>
      </c>
      <c r="H132" s="366">
        <v>-2.2829523649321393E-2</v>
      </c>
      <c r="I132" s="279"/>
      <c r="J132" s="279"/>
      <c r="K132" s="279"/>
      <c r="L132" s="396" t="s">
        <v>147</v>
      </c>
      <c r="M132" s="373" t="s">
        <v>147</v>
      </c>
      <c r="N132" s="365">
        <v>41973186.25434088</v>
      </c>
      <c r="O132" s="365">
        <v>365030.67868062854</v>
      </c>
      <c r="P132" s="366">
        <v>8.7730559941994277E-3</v>
      </c>
      <c r="Q132" s="367">
        <v>223835520.99313182</v>
      </c>
      <c r="R132" s="367">
        <v>-5229444.0363720357</v>
      </c>
      <c r="S132" s="366">
        <v>-2.2829523649321393E-2</v>
      </c>
    </row>
    <row r="133" spans="1:19">
      <c r="A133" s="398"/>
      <c r="B133" s="97" t="s">
        <v>528</v>
      </c>
      <c r="C133" s="365">
        <v>256881377.04229623</v>
      </c>
      <c r="D133" s="365">
        <v>-6983821.5895019472</v>
      </c>
      <c r="E133" s="369">
        <v>-2.6467384201155252E-2</v>
      </c>
      <c r="F133" s="370">
        <v>1531308518.1577654</v>
      </c>
      <c r="G133" s="370">
        <v>-20858168.270423174</v>
      </c>
      <c r="H133" s="369">
        <v>-1.3438098145516527E-2</v>
      </c>
      <c r="I133" s="279"/>
      <c r="J133" s="279"/>
      <c r="K133" s="279"/>
      <c r="L133" s="396" t="s">
        <v>528</v>
      </c>
      <c r="M133" s="372" t="s">
        <v>549</v>
      </c>
      <c r="N133" s="365">
        <v>256881377.04229623</v>
      </c>
      <c r="O133" s="365">
        <v>-6983821.5895019472</v>
      </c>
      <c r="P133" s="369">
        <v>-2.6467384201155252E-2</v>
      </c>
      <c r="Q133" s="370">
        <v>1531308518.1577654</v>
      </c>
      <c r="R133" s="370">
        <v>-20858168.270423174</v>
      </c>
      <c r="S133" s="369">
        <v>-1.3438098145516527E-2</v>
      </c>
    </row>
    <row r="134" spans="1:19">
      <c r="A134" s="398"/>
      <c r="B134" s="97" t="s">
        <v>148</v>
      </c>
      <c r="C134" s="365">
        <v>118465994.75600588</v>
      </c>
      <c r="D134" s="365">
        <v>-2759678.6436307132</v>
      </c>
      <c r="E134" s="366">
        <v>-2.2764803578636885E-2</v>
      </c>
      <c r="F134" s="367">
        <v>674439962.5085969</v>
      </c>
      <c r="G134" s="367">
        <v>-10910506.753332019</v>
      </c>
      <c r="H134" s="366">
        <v>-1.5919602076119997E-2</v>
      </c>
      <c r="I134" s="279"/>
      <c r="J134" s="279"/>
      <c r="K134" s="279"/>
      <c r="L134" s="396" t="s">
        <v>148</v>
      </c>
      <c r="M134" s="373" t="s">
        <v>148</v>
      </c>
      <c r="N134" s="365">
        <v>118465994.75600588</v>
      </c>
      <c r="O134" s="365">
        <v>-2759678.6436307132</v>
      </c>
      <c r="P134" s="366">
        <v>-2.2764803578636885E-2</v>
      </c>
      <c r="Q134" s="367">
        <v>674439962.5085969</v>
      </c>
      <c r="R134" s="367">
        <v>-10910506.753332019</v>
      </c>
      <c r="S134" s="366">
        <v>-1.5919602076119997E-2</v>
      </c>
    </row>
    <row r="135" spans="1:19">
      <c r="A135" s="398"/>
      <c r="B135" s="97" t="s">
        <v>149</v>
      </c>
      <c r="C135" s="365">
        <v>21559821.150128033</v>
      </c>
      <c r="D135" s="365">
        <v>-643699.61875257641</v>
      </c>
      <c r="E135" s="369">
        <v>-2.8990880565876512E-2</v>
      </c>
      <c r="F135" s="370">
        <v>126593086.68202181</v>
      </c>
      <c r="G135" s="370">
        <v>-2621122.6900623739</v>
      </c>
      <c r="H135" s="369">
        <v>-2.0285096374459952E-2</v>
      </c>
      <c r="I135" s="279"/>
      <c r="J135" s="279"/>
      <c r="K135" s="279"/>
      <c r="L135" s="396" t="s">
        <v>149</v>
      </c>
      <c r="M135" s="372" t="s">
        <v>149</v>
      </c>
      <c r="N135" s="365">
        <v>21559821.150128033</v>
      </c>
      <c r="O135" s="365">
        <v>-643699.61875257641</v>
      </c>
      <c r="P135" s="369">
        <v>-2.8990880565876512E-2</v>
      </c>
      <c r="Q135" s="370">
        <v>126593086.68202181</v>
      </c>
      <c r="R135" s="370">
        <v>-2621122.6900623739</v>
      </c>
      <c r="S135" s="369">
        <v>-2.0285096374459952E-2</v>
      </c>
    </row>
    <row r="136" spans="1:19">
      <c r="A136" s="398"/>
      <c r="B136" s="97" t="s">
        <v>150</v>
      </c>
      <c r="C136" s="365">
        <v>21388979.880522441</v>
      </c>
      <c r="D136" s="365">
        <v>-570339.67544749379</v>
      </c>
      <c r="E136" s="366">
        <v>-2.5972556845115874E-2</v>
      </c>
      <c r="F136" s="367">
        <v>127864550.98619474</v>
      </c>
      <c r="G136" s="367">
        <v>-904044.36130972207</v>
      </c>
      <c r="H136" s="366">
        <v>-7.0206897797557002E-3</v>
      </c>
      <c r="I136" s="279"/>
      <c r="J136" s="279"/>
      <c r="K136" s="279"/>
      <c r="L136" s="396" t="s">
        <v>150</v>
      </c>
      <c r="M136" s="373" t="s">
        <v>150</v>
      </c>
      <c r="N136" s="365">
        <v>21388979.880522441</v>
      </c>
      <c r="O136" s="365">
        <v>-570339.67544749379</v>
      </c>
      <c r="P136" s="366">
        <v>-2.5972556845115874E-2</v>
      </c>
      <c r="Q136" s="367">
        <v>127864550.98619474</v>
      </c>
      <c r="R136" s="367">
        <v>-904044.36130972207</v>
      </c>
      <c r="S136" s="366">
        <v>-7.0206897797557002E-3</v>
      </c>
    </row>
    <row r="137" spans="1:19">
      <c r="A137" s="398"/>
      <c r="B137" s="97" t="s">
        <v>151</v>
      </c>
      <c r="C137" s="365">
        <v>32434395.527924206</v>
      </c>
      <c r="D137" s="365">
        <v>-1409587.1721161194</v>
      </c>
      <c r="E137" s="369">
        <v>-4.1649565437061872E-2</v>
      </c>
      <c r="F137" s="370">
        <v>242102611.40957057</v>
      </c>
      <c r="G137" s="370">
        <v>-585819.22793602943</v>
      </c>
      <c r="H137" s="369">
        <v>-2.4138737326586559E-3</v>
      </c>
      <c r="I137" s="279"/>
      <c r="J137" s="279"/>
      <c r="K137" s="279"/>
      <c r="L137" s="396" t="s">
        <v>151</v>
      </c>
      <c r="M137" s="372" t="s">
        <v>151</v>
      </c>
      <c r="N137" s="365">
        <v>32434395.527924206</v>
      </c>
      <c r="O137" s="365">
        <v>-1409587.1721161194</v>
      </c>
      <c r="P137" s="369">
        <v>-4.1649565437061872E-2</v>
      </c>
      <c r="Q137" s="370">
        <v>242102611.40957057</v>
      </c>
      <c r="R137" s="370">
        <v>-585819.22793602943</v>
      </c>
      <c r="S137" s="369">
        <v>-2.4138737326586559E-3</v>
      </c>
    </row>
    <row r="138" spans="1:19">
      <c r="A138" s="398"/>
      <c r="B138" s="97" t="s">
        <v>529</v>
      </c>
      <c r="C138" s="365">
        <v>363135975.22106129</v>
      </c>
      <c r="D138" s="365">
        <v>-5829104.4601277709</v>
      </c>
      <c r="E138" s="366">
        <v>-1.579852615094229E-2</v>
      </c>
      <c r="F138" s="367">
        <v>1648556252.7970178</v>
      </c>
      <c r="G138" s="367">
        <v>-49491169.001314163</v>
      </c>
      <c r="H138" s="366">
        <v>-2.9145928650744106E-2</v>
      </c>
      <c r="I138" s="279"/>
      <c r="J138" s="279"/>
      <c r="K138" s="279"/>
      <c r="L138" s="396" t="s">
        <v>529</v>
      </c>
      <c r="M138" s="373" t="s">
        <v>550</v>
      </c>
      <c r="N138" s="365">
        <v>363135975.22106129</v>
      </c>
      <c r="O138" s="365">
        <v>-5829104.4601277709</v>
      </c>
      <c r="P138" s="366">
        <v>-1.579852615094229E-2</v>
      </c>
      <c r="Q138" s="367">
        <v>1648556252.7970178</v>
      </c>
      <c r="R138" s="367">
        <v>-49491169.001314163</v>
      </c>
      <c r="S138" s="366">
        <v>-2.9145928650744106E-2</v>
      </c>
    </row>
    <row r="139" spans="1:19">
      <c r="A139" s="398"/>
      <c r="B139" s="97" t="s">
        <v>152</v>
      </c>
      <c r="C139" s="365">
        <v>6836832.6610846277</v>
      </c>
      <c r="D139" s="365">
        <v>-97216.404548529536</v>
      </c>
      <c r="E139" s="369">
        <v>-1.402014950115623E-2</v>
      </c>
      <c r="F139" s="370">
        <v>29410032.040587854</v>
      </c>
      <c r="G139" s="370">
        <v>-477292.89139069617</v>
      </c>
      <c r="H139" s="369">
        <v>-1.596974277480441E-2</v>
      </c>
      <c r="I139" s="279"/>
      <c r="J139" s="279"/>
      <c r="K139" s="279"/>
      <c r="L139" s="396" t="s">
        <v>152</v>
      </c>
      <c r="M139" s="372" t="s">
        <v>152</v>
      </c>
      <c r="N139" s="365">
        <v>6836832.6610846277</v>
      </c>
      <c r="O139" s="365">
        <v>-97216.404548529536</v>
      </c>
      <c r="P139" s="369">
        <v>-1.402014950115623E-2</v>
      </c>
      <c r="Q139" s="370">
        <v>29410032.040587854</v>
      </c>
      <c r="R139" s="370">
        <v>-477292.89139069617</v>
      </c>
      <c r="S139" s="369">
        <v>-1.596974277480441E-2</v>
      </c>
    </row>
    <row r="140" spans="1:19">
      <c r="A140" s="398"/>
      <c r="B140" s="97" t="s">
        <v>153</v>
      </c>
      <c r="C140" s="365">
        <v>41575747.777737953</v>
      </c>
      <c r="D140" s="365">
        <v>-438518.06372635812</v>
      </c>
      <c r="E140" s="366">
        <v>-1.0437361094944569E-2</v>
      </c>
      <c r="F140" s="367">
        <v>195618982.68507302</v>
      </c>
      <c r="G140" s="367">
        <v>-6442226.1001110077</v>
      </c>
      <c r="H140" s="366">
        <v>-3.1882547564881139E-2</v>
      </c>
      <c r="I140" s="279"/>
      <c r="J140" s="279"/>
      <c r="K140" s="279"/>
      <c r="L140" s="396" t="s">
        <v>153</v>
      </c>
      <c r="M140" s="373" t="s">
        <v>153</v>
      </c>
      <c r="N140" s="365">
        <v>41575747.777737953</v>
      </c>
      <c r="O140" s="365">
        <v>-438518.06372635812</v>
      </c>
      <c r="P140" s="366">
        <v>-1.0437361094944569E-2</v>
      </c>
      <c r="Q140" s="367">
        <v>195618982.68507302</v>
      </c>
      <c r="R140" s="367">
        <v>-6442226.1001110077</v>
      </c>
      <c r="S140" s="366">
        <v>-3.1882547564881139E-2</v>
      </c>
    </row>
    <row r="141" spans="1:19">
      <c r="A141" s="398"/>
      <c r="B141" s="97" t="s">
        <v>154</v>
      </c>
      <c r="C141" s="365">
        <v>19368332.531784255</v>
      </c>
      <c r="D141" s="365">
        <v>-132003.84510358796</v>
      </c>
      <c r="E141" s="369">
        <v>-6.7693111827568956E-3</v>
      </c>
      <c r="F141" s="370">
        <v>86095078.181998506</v>
      </c>
      <c r="G141" s="370">
        <v>-3464159.3321631998</v>
      </c>
      <c r="H141" s="369">
        <v>-3.8680089606785942E-2</v>
      </c>
      <c r="I141" s="279"/>
      <c r="J141" s="279"/>
      <c r="K141" s="279"/>
      <c r="L141" s="396" t="s">
        <v>154</v>
      </c>
      <c r="M141" s="372" t="s">
        <v>154</v>
      </c>
      <c r="N141" s="365">
        <v>19368332.531784255</v>
      </c>
      <c r="O141" s="365">
        <v>-132003.84510358796</v>
      </c>
      <c r="P141" s="369">
        <v>-6.7693111827568956E-3</v>
      </c>
      <c r="Q141" s="370">
        <v>86095078.181998506</v>
      </c>
      <c r="R141" s="370">
        <v>-3464159.3321631998</v>
      </c>
      <c r="S141" s="369">
        <v>-3.8680089606785942E-2</v>
      </c>
    </row>
    <row r="142" spans="1:19">
      <c r="A142" s="398"/>
      <c r="B142" s="97" t="s">
        <v>155</v>
      </c>
      <c r="C142" s="365">
        <v>58062944.306196563</v>
      </c>
      <c r="D142" s="365">
        <v>-430176.36774089187</v>
      </c>
      <c r="E142" s="366">
        <v>-7.3543070156720809E-3</v>
      </c>
      <c r="F142" s="367">
        <v>231220826.22348654</v>
      </c>
      <c r="G142" s="367">
        <v>-8938886.9986957312</v>
      </c>
      <c r="H142" s="366">
        <v>-3.7220593240907041E-2</v>
      </c>
      <c r="I142" s="279"/>
      <c r="J142" s="279"/>
      <c r="K142" s="279"/>
      <c r="L142" s="396" t="s">
        <v>155</v>
      </c>
      <c r="M142" s="373" t="s">
        <v>155</v>
      </c>
      <c r="N142" s="365">
        <v>58062944.306196563</v>
      </c>
      <c r="O142" s="365">
        <v>-430176.36774089187</v>
      </c>
      <c r="P142" s="366">
        <v>-7.3543070156720809E-3</v>
      </c>
      <c r="Q142" s="367">
        <v>231220826.22348654</v>
      </c>
      <c r="R142" s="367">
        <v>-8938886.9986957312</v>
      </c>
      <c r="S142" s="366">
        <v>-3.7220593240907041E-2</v>
      </c>
    </row>
    <row r="143" spans="1:19">
      <c r="A143" s="398"/>
      <c r="B143" s="97" t="s">
        <v>156</v>
      </c>
      <c r="C143" s="365">
        <v>29930465.133457661</v>
      </c>
      <c r="D143" s="365">
        <v>-1017203.4496287331</v>
      </c>
      <c r="E143" s="369">
        <v>-3.2868500155280131E-2</v>
      </c>
      <c r="F143" s="370">
        <v>150948237.67005256</v>
      </c>
      <c r="G143" s="370">
        <v>118282.50020688772</v>
      </c>
      <c r="H143" s="369">
        <v>7.8421093524620419E-4</v>
      </c>
      <c r="I143" s="279"/>
      <c r="J143" s="279"/>
      <c r="K143" s="279"/>
      <c r="L143" s="396" t="s">
        <v>156</v>
      </c>
      <c r="M143" s="372" t="s">
        <v>156</v>
      </c>
      <c r="N143" s="365">
        <v>29930465.133457661</v>
      </c>
      <c r="O143" s="365">
        <v>-1017203.4496287331</v>
      </c>
      <c r="P143" s="369">
        <v>-3.2868500155280131E-2</v>
      </c>
      <c r="Q143" s="370">
        <v>150948237.67005256</v>
      </c>
      <c r="R143" s="370">
        <v>118282.50020688772</v>
      </c>
      <c r="S143" s="369">
        <v>7.8421093524620419E-4</v>
      </c>
    </row>
    <row r="144" spans="1:19">
      <c r="A144" s="398"/>
      <c r="B144" s="97" t="s">
        <v>157</v>
      </c>
      <c r="C144" s="365">
        <v>26787727.83776471</v>
      </c>
      <c r="D144" s="365">
        <v>-343177.58973525837</v>
      </c>
      <c r="E144" s="366">
        <v>-1.2648954553039446E-2</v>
      </c>
      <c r="F144" s="367">
        <v>102756768.28130917</v>
      </c>
      <c r="G144" s="367">
        <v>-9952619.4629781097</v>
      </c>
      <c r="H144" s="366">
        <v>-8.8303376162049654E-2</v>
      </c>
      <c r="I144" s="279"/>
      <c r="J144" s="279"/>
      <c r="K144" s="279"/>
      <c r="L144" s="396" t="s">
        <v>157</v>
      </c>
      <c r="M144" s="373" t="s">
        <v>157</v>
      </c>
      <c r="N144" s="365">
        <v>26787727.83776471</v>
      </c>
      <c r="O144" s="365">
        <v>-343177.58973525837</v>
      </c>
      <c r="P144" s="366">
        <v>-1.2648954553039446E-2</v>
      </c>
      <c r="Q144" s="367">
        <v>102756768.28130917</v>
      </c>
      <c r="R144" s="367">
        <v>-9952619.4629781097</v>
      </c>
      <c r="S144" s="366">
        <v>-8.8303376162049654E-2</v>
      </c>
    </row>
    <row r="145" spans="1:19">
      <c r="A145" s="398"/>
      <c r="B145" s="97" t="s">
        <v>158</v>
      </c>
      <c r="C145" s="365">
        <v>28684909.951943584</v>
      </c>
      <c r="D145" s="365">
        <v>-1223255.1645407192</v>
      </c>
      <c r="E145" s="369">
        <v>-4.0900374856714466E-2</v>
      </c>
      <c r="F145" s="370">
        <v>163338710.50779283</v>
      </c>
      <c r="G145" s="370">
        <v>-2630394.998791188</v>
      </c>
      <c r="H145" s="369">
        <v>-1.5848702629097679E-2</v>
      </c>
      <c r="I145" s="279"/>
      <c r="J145" s="279"/>
      <c r="K145" s="279"/>
      <c r="L145" s="396" t="s">
        <v>158</v>
      </c>
      <c r="M145" s="372" t="s">
        <v>158</v>
      </c>
      <c r="N145" s="365">
        <v>28684909.951943584</v>
      </c>
      <c r="O145" s="365">
        <v>-1223255.1645407192</v>
      </c>
      <c r="P145" s="369">
        <v>-4.0900374856714466E-2</v>
      </c>
      <c r="Q145" s="370">
        <v>163338710.50779283</v>
      </c>
      <c r="R145" s="370">
        <v>-2630394.998791188</v>
      </c>
      <c r="S145" s="369">
        <v>-1.5848702629097679E-2</v>
      </c>
    </row>
    <row r="146" spans="1:19">
      <c r="A146" s="398"/>
      <c r="B146" s="97" t="s">
        <v>159</v>
      </c>
      <c r="C146" s="365">
        <v>6877563.6986002037</v>
      </c>
      <c r="D146" s="365">
        <v>-114550.81060658768</v>
      </c>
      <c r="E146" s="366">
        <v>-1.638285678184391E-2</v>
      </c>
      <c r="F146" s="367">
        <v>31791788.335567813</v>
      </c>
      <c r="G146" s="367">
        <v>-1070015.3173979707</v>
      </c>
      <c r="H146" s="366">
        <v>-3.2561064775925699E-2</v>
      </c>
      <c r="I146" s="279"/>
      <c r="J146" s="279"/>
      <c r="K146" s="279"/>
      <c r="L146" s="396" t="s">
        <v>159</v>
      </c>
      <c r="M146" s="373" t="s">
        <v>159</v>
      </c>
      <c r="N146" s="365">
        <v>6877563.6986002037</v>
      </c>
      <c r="O146" s="365">
        <v>-114550.81060658768</v>
      </c>
      <c r="P146" s="366">
        <v>-1.638285678184391E-2</v>
      </c>
      <c r="Q146" s="367">
        <v>31791788.335567813</v>
      </c>
      <c r="R146" s="367">
        <v>-1070015.3173979707</v>
      </c>
      <c r="S146" s="366">
        <v>-3.2561064775925699E-2</v>
      </c>
    </row>
    <row r="147" spans="1:19">
      <c r="A147" s="398"/>
      <c r="B147" s="97" t="s">
        <v>160</v>
      </c>
      <c r="C147" s="365">
        <v>41819926.399076886</v>
      </c>
      <c r="D147" s="365">
        <v>-41899.813415788114</v>
      </c>
      <c r="E147" s="369">
        <v>-1.0009074425731599E-3</v>
      </c>
      <c r="F147" s="370">
        <v>183316459.80462384</v>
      </c>
      <c r="G147" s="370">
        <v>-8136056.295564115</v>
      </c>
      <c r="H147" s="369">
        <v>-4.24964709855601E-2</v>
      </c>
      <c r="I147" s="279"/>
      <c r="J147" s="279"/>
      <c r="K147" s="279"/>
      <c r="L147" s="396" t="s">
        <v>160</v>
      </c>
      <c r="M147" s="372" t="s">
        <v>160</v>
      </c>
      <c r="N147" s="365">
        <v>41819926.399076886</v>
      </c>
      <c r="O147" s="365">
        <v>-41899.813415788114</v>
      </c>
      <c r="P147" s="369">
        <v>-1.0009074425731599E-3</v>
      </c>
      <c r="Q147" s="370">
        <v>183316459.80462384</v>
      </c>
      <c r="R147" s="370">
        <v>-8136056.295564115</v>
      </c>
      <c r="S147" s="369">
        <v>-4.24964709855601E-2</v>
      </c>
    </row>
    <row r="148" spans="1:19">
      <c r="A148" s="398" t="s">
        <v>258</v>
      </c>
      <c r="B148" s="97" t="s">
        <v>522</v>
      </c>
      <c r="C148" s="365">
        <v>83580881.648367092</v>
      </c>
      <c r="D148" s="365">
        <v>-80666.884687647223</v>
      </c>
      <c r="E148" s="366">
        <v>-9.6420501535153481E-4</v>
      </c>
      <c r="F148" s="367">
        <v>326487681.87132955</v>
      </c>
      <c r="G148" s="367">
        <v>-7073663.0506455898</v>
      </c>
      <c r="H148" s="366">
        <v>-2.1206483180178516E-2</v>
      </c>
      <c r="I148" s="279"/>
      <c r="J148" s="279"/>
      <c r="K148" s="279"/>
      <c r="L148" s="396" t="s">
        <v>522</v>
      </c>
      <c r="M148" s="373" t="s">
        <v>543</v>
      </c>
      <c r="N148" s="365">
        <v>83580881.648367092</v>
      </c>
      <c r="O148" s="365">
        <v>-80666.884687647223</v>
      </c>
      <c r="P148" s="366">
        <v>-9.6420501535153481E-4</v>
      </c>
      <c r="Q148" s="367">
        <v>326487681.87132955</v>
      </c>
      <c r="R148" s="367">
        <v>-7073663.0506455898</v>
      </c>
      <c r="S148" s="366">
        <v>-2.1206483180178516E-2</v>
      </c>
    </row>
    <row r="149" spans="1:19">
      <c r="A149" s="399"/>
      <c r="B149" s="97" t="s">
        <v>99</v>
      </c>
      <c r="C149" s="365">
        <v>12890700.1322107</v>
      </c>
      <c r="D149" s="365">
        <v>-162061.19440280832</v>
      </c>
      <c r="E149" s="369">
        <v>-1.2415855185552107E-2</v>
      </c>
      <c r="F149" s="370">
        <v>54908682.907470815</v>
      </c>
      <c r="G149" s="370">
        <v>-230594.53605294228</v>
      </c>
      <c r="H149" s="369">
        <v>-4.1820376824692352E-3</v>
      </c>
      <c r="I149" s="279"/>
      <c r="J149" s="279"/>
      <c r="K149" s="279"/>
      <c r="L149" s="396" t="s">
        <v>99</v>
      </c>
      <c r="M149" s="372" t="s">
        <v>99</v>
      </c>
      <c r="N149" s="365">
        <v>12890700.1322107</v>
      </c>
      <c r="O149" s="365">
        <v>-162061.19440280832</v>
      </c>
      <c r="P149" s="369">
        <v>-1.2415855185552107E-2</v>
      </c>
      <c r="Q149" s="370">
        <v>54908682.907470815</v>
      </c>
      <c r="R149" s="370">
        <v>-230594.53605294228</v>
      </c>
      <c r="S149" s="369">
        <v>-4.1820376824692352E-3</v>
      </c>
    </row>
    <row r="150" spans="1:19">
      <c r="A150" s="398"/>
      <c r="B150" s="97" t="s">
        <v>181</v>
      </c>
      <c r="C150" s="365">
        <v>6054755.6914520022</v>
      </c>
      <c r="D150" s="365">
        <v>-40731.940638438798</v>
      </c>
      <c r="E150" s="366">
        <v>-6.682310439611182E-3</v>
      </c>
      <c r="F150" s="367">
        <v>22573336.732132945</v>
      </c>
      <c r="G150" s="367">
        <v>-683551.71370116621</v>
      </c>
      <c r="H150" s="366">
        <v>-2.9391365714858016E-2</v>
      </c>
      <c r="I150" s="279"/>
      <c r="J150" s="279"/>
      <c r="K150" s="279"/>
      <c r="L150" s="396" t="s">
        <v>181</v>
      </c>
      <c r="M150" s="373" t="s">
        <v>181</v>
      </c>
      <c r="N150" s="365">
        <v>6054755.6914520022</v>
      </c>
      <c r="O150" s="365">
        <v>-40731.940638438798</v>
      </c>
      <c r="P150" s="366">
        <v>-6.682310439611182E-3</v>
      </c>
      <c r="Q150" s="367">
        <v>22573336.732132945</v>
      </c>
      <c r="R150" s="367">
        <v>-683551.71370116621</v>
      </c>
      <c r="S150" s="366">
        <v>-2.9391365714858016E-2</v>
      </c>
    </row>
    <row r="151" spans="1:19">
      <c r="A151" s="398"/>
      <c r="B151" s="97" t="s">
        <v>100</v>
      </c>
      <c r="C151" s="365">
        <v>2892595.343177258</v>
      </c>
      <c r="D151" s="365">
        <v>44039.122761806939</v>
      </c>
      <c r="E151" s="369">
        <v>1.5460155725971243E-2</v>
      </c>
      <c r="F151" s="370">
        <v>11981368.334817272</v>
      </c>
      <c r="G151" s="370">
        <v>-14302.148339347914</v>
      </c>
      <c r="H151" s="369">
        <v>-1.1922758598137445E-3</v>
      </c>
      <c r="I151" s="279"/>
      <c r="J151" s="279"/>
      <c r="K151" s="279"/>
      <c r="L151" s="396" t="s">
        <v>100</v>
      </c>
      <c r="M151" s="372" t="s">
        <v>100</v>
      </c>
      <c r="N151" s="365">
        <v>2892595.343177258</v>
      </c>
      <c r="O151" s="365">
        <v>44039.122761806939</v>
      </c>
      <c r="P151" s="369">
        <v>1.5460155725971243E-2</v>
      </c>
      <c r="Q151" s="370">
        <v>11981368.334817272</v>
      </c>
      <c r="R151" s="370">
        <v>-14302.148339347914</v>
      </c>
      <c r="S151" s="369">
        <v>-1.1922758598137445E-3</v>
      </c>
    </row>
    <row r="152" spans="1:19">
      <c r="A152" s="398"/>
      <c r="B152" s="97" t="s">
        <v>182</v>
      </c>
      <c r="C152" s="365">
        <v>4141808.5715602017</v>
      </c>
      <c r="D152" s="365">
        <v>29029.974685462657</v>
      </c>
      <c r="E152" s="366">
        <v>7.0584822405762998E-3</v>
      </c>
      <c r="F152" s="367">
        <v>16006797.674267726</v>
      </c>
      <c r="G152" s="367">
        <v>-76404.456277318299</v>
      </c>
      <c r="H152" s="366">
        <v>-4.7505748952947485E-3</v>
      </c>
      <c r="I152" s="279"/>
      <c r="J152" s="279"/>
      <c r="K152" s="279"/>
      <c r="L152" s="396" t="s">
        <v>182</v>
      </c>
      <c r="M152" s="373" t="s">
        <v>182</v>
      </c>
      <c r="N152" s="365">
        <v>4141808.5715602017</v>
      </c>
      <c r="O152" s="365">
        <v>29029.974685462657</v>
      </c>
      <c r="P152" s="366">
        <v>7.0584822405762998E-3</v>
      </c>
      <c r="Q152" s="367">
        <v>16006797.674267726</v>
      </c>
      <c r="R152" s="367">
        <v>-76404.456277318299</v>
      </c>
      <c r="S152" s="366">
        <v>-4.7505748952947485E-3</v>
      </c>
    </row>
    <row r="153" spans="1:19">
      <c r="A153" s="398"/>
      <c r="B153" s="97" t="s">
        <v>101</v>
      </c>
      <c r="C153" s="365">
        <v>7737298.4513349468</v>
      </c>
      <c r="D153" s="365">
        <v>-46362.948505277745</v>
      </c>
      <c r="E153" s="369">
        <v>-5.9564446760530252E-3</v>
      </c>
      <c r="F153" s="370">
        <v>32297324.893963881</v>
      </c>
      <c r="G153" s="370">
        <v>-517073.29262184724</v>
      </c>
      <c r="H153" s="369">
        <v>-1.5757512591933587E-2</v>
      </c>
      <c r="I153" s="279"/>
      <c r="J153" s="279"/>
      <c r="K153" s="279"/>
      <c r="L153" s="396" t="s">
        <v>101</v>
      </c>
      <c r="M153" s="372" t="s">
        <v>101</v>
      </c>
      <c r="N153" s="365">
        <v>7737298.4513349468</v>
      </c>
      <c r="O153" s="365">
        <v>-46362.948505277745</v>
      </c>
      <c r="P153" s="369">
        <v>-5.9564446760530252E-3</v>
      </c>
      <c r="Q153" s="370">
        <v>32297324.893963881</v>
      </c>
      <c r="R153" s="370">
        <v>-517073.29262184724</v>
      </c>
      <c r="S153" s="369">
        <v>-1.5757512591933587E-2</v>
      </c>
    </row>
    <row r="154" spans="1:19">
      <c r="A154" s="398"/>
      <c r="B154" s="97" t="s">
        <v>102</v>
      </c>
      <c r="C154" s="365">
        <v>3507188.4178768122</v>
      </c>
      <c r="D154" s="365">
        <v>-2372.7958106119186</v>
      </c>
      <c r="E154" s="366">
        <v>-6.7609472128821212E-4</v>
      </c>
      <c r="F154" s="367">
        <v>13634020.021405201</v>
      </c>
      <c r="G154" s="367">
        <v>-517189.02484004013</v>
      </c>
      <c r="H154" s="366">
        <v>-3.6547338333417285E-2</v>
      </c>
      <c r="I154" s="279"/>
      <c r="J154" s="279"/>
      <c r="K154" s="279"/>
      <c r="L154" s="396" t="s">
        <v>102</v>
      </c>
      <c r="M154" s="373" t="s">
        <v>102</v>
      </c>
      <c r="N154" s="365">
        <v>3507188.4178768122</v>
      </c>
      <c r="O154" s="365">
        <v>-2372.7958106119186</v>
      </c>
      <c r="P154" s="366">
        <v>-6.7609472128821212E-4</v>
      </c>
      <c r="Q154" s="367">
        <v>13634020.021405201</v>
      </c>
      <c r="R154" s="367">
        <v>-517189.02484004013</v>
      </c>
      <c r="S154" s="366">
        <v>-3.6547338333417285E-2</v>
      </c>
    </row>
    <row r="155" spans="1:19">
      <c r="A155" s="398"/>
      <c r="B155" s="97" t="s">
        <v>103</v>
      </c>
      <c r="C155" s="365">
        <v>1384886.6447028723</v>
      </c>
      <c r="D155" s="365">
        <v>3709.5275182167534</v>
      </c>
      <c r="E155" s="369">
        <v>2.685772499459105E-3</v>
      </c>
      <c r="F155" s="370">
        <v>5466375.5608759914</v>
      </c>
      <c r="G155" s="370">
        <v>-151706.21928961016</v>
      </c>
      <c r="H155" s="369">
        <v>-2.7003205938582544E-2</v>
      </c>
      <c r="I155" s="279"/>
      <c r="J155" s="279"/>
      <c r="K155" s="279"/>
      <c r="L155" s="396" t="s">
        <v>103</v>
      </c>
      <c r="M155" s="372" t="s">
        <v>103</v>
      </c>
      <c r="N155" s="365">
        <v>1384886.6447028723</v>
      </c>
      <c r="O155" s="365">
        <v>3709.5275182167534</v>
      </c>
      <c r="P155" s="369">
        <v>2.685772499459105E-3</v>
      </c>
      <c r="Q155" s="370">
        <v>5466375.5608759914</v>
      </c>
      <c r="R155" s="370">
        <v>-151706.21928961016</v>
      </c>
      <c r="S155" s="369">
        <v>-2.7003205938582544E-2</v>
      </c>
    </row>
    <row r="156" spans="1:19">
      <c r="A156" s="398"/>
      <c r="B156" s="97" t="s">
        <v>104</v>
      </c>
      <c r="C156" s="365">
        <v>4996584.7133798096</v>
      </c>
      <c r="D156" s="365">
        <v>50066.801540622488</v>
      </c>
      <c r="E156" s="366">
        <v>1.0121625440957299E-2</v>
      </c>
      <c r="F156" s="367">
        <v>18322947.359625515</v>
      </c>
      <c r="G156" s="367">
        <v>-42566.932098992169</v>
      </c>
      <c r="H156" s="366">
        <v>-2.317764230439918E-3</v>
      </c>
      <c r="I156" s="279"/>
      <c r="J156" s="279"/>
      <c r="K156" s="279"/>
      <c r="L156" s="396" t="s">
        <v>104</v>
      </c>
      <c r="M156" s="373" t="s">
        <v>104</v>
      </c>
      <c r="N156" s="365">
        <v>4996584.7133798096</v>
      </c>
      <c r="O156" s="365">
        <v>50066.801540622488</v>
      </c>
      <c r="P156" s="366">
        <v>1.0121625440957299E-2</v>
      </c>
      <c r="Q156" s="367">
        <v>18322947.359625515</v>
      </c>
      <c r="R156" s="367">
        <v>-42566.932098992169</v>
      </c>
      <c r="S156" s="366">
        <v>-2.317764230439918E-3</v>
      </c>
    </row>
    <row r="157" spans="1:19">
      <c r="A157" s="398"/>
      <c r="B157" s="97" t="s">
        <v>105</v>
      </c>
      <c r="C157" s="365">
        <v>4338679.0925431149</v>
      </c>
      <c r="D157" s="365">
        <v>20721.673706241883</v>
      </c>
      <c r="E157" s="369">
        <v>4.7989527677703859E-3</v>
      </c>
      <c r="F157" s="370">
        <v>17181146.965851046</v>
      </c>
      <c r="G157" s="370">
        <v>-836834.15956691653</v>
      </c>
      <c r="H157" s="369">
        <v>-4.644439095267975E-2</v>
      </c>
      <c r="I157" s="279"/>
      <c r="J157" s="279"/>
      <c r="K157" s="279"/>
      <c r="L157" s="396" t="s">
        <v>105</v>
      </c>
      <c r="M157" s="372" t="s">
        <v>105</v>
      </c>
      <c r="N157" s="365">
        <v>4338679.0925431149</v>
      </c>
      <c r="O157" s="365">
        <v>20721.673706241883</v>
      </c>
      <c r="P157" s="369">
        <v>4.7989527677703859E-3</v>
      </c>
      <c r="Q157" s="370">
        <v>17181146.965851046</v>
      </c>
      <c r="R157" s="370">
        <v>-836834.15956691653</v>
      </c>
      <c r="S157" s="369">
        <v>-4.644439095267975E-2</v>
      </c>
    </row>
    <row r="158" spans="1:19">
      <c r="A158" s="398"/>
      <c r="B158" s="97" t="s">
        <v>106</v>
      </c>
      <c r="C158" s="365">
        <v>3906178.692429713</v>
      </c>
      <c r="D158" s="365">
        <v>-12706.078312091064</v>
      </c>
      <c r="E158" s="366">
        <v>-3.2422689248109574E-3</v>
      </c>
      <c r="F158" s="367">
        <v>14949951.39623671</v>
      </c>
      <c r="G158" s="367">
        <v>-385117.40234639682</v>
      </c>
      <c r="H158" s="366">
        <v>-2.5113509916693689E-2</v>
      </c>
      <c r="I158" s="279"/>
      <c r="J158" s="279"/>
      <c r="K158" s="279"/>
      <c r="L158" s="396" t="s">
        <v>106</v>
      </c>
      <c r="M158" s="373" t="s">
        <v>106</v>
      </c>
      <c r="N158" s="365">
        <v>3906178.692429713</v>
      </c>
      <c r="O158" s="365">
        <v>-12706.078312091064</v>
      </c>
      <c r="P158" s="366">
        <v>-3.2422689248109574E-3</v>
      </c>
      <c r="Q158" s="367">
        <v>14949951.39623671</v>
      </c>
      <c r="R158" s="367">
        <v>-385117.40234639682</v>
      </c>
      <c r="S158" s="366">
        <v>-2.5113509916693689E-2</v>
      </c>
    </row>
    <row r="159" spans="1:19">
      <c r="A159" s="398"/>
      <c r="B159" s="97" t="s">
        <v>107</v>
      </c>
      <c r="C159" s="365">
        <v>4069838.6202603146</v>
      </c>
      <c r="D159" s="365">
        <v>-50930.750084255822</v>
      </c>
      <c r="E159" s="369">
        <v>-1.2359524522479426E-2</v>
      </c>
      <c r="F159" s="370">
        <v>14491259.016555196</v>
      </c>
      <c r="G159" s="370">
        <v>-390940.14457388967</v>
      </c>
      <c r="H159" s="369">
        <v>-2.6268976805188096E-2</v>
      </c>
      <c r="I159" s="279"/>
      <c r="J159" s="279"/>
      <c r="K159" s="279"/>
      <c r="L159" s="396" t="s">
        <v>107</v>
      </c>
      <c r="M159" s="372" t="s">
        <v>107</v>
      </c>
      <c r="N159" s="365">
        <v>4069838.6202603146</v>
      </c>
      <c r="O159" s="365">
        <v>-50930.750084255822</v>
      </c>
      <c r="P159" s="369">
        <v>-1.2359524522479426E-2</v>
      </c>
      <c r="Q159" s="370">
        <v>14491259.016555196</v>
      </c>
      <c r="R159" s="370">
        <v>-390940.14457388967</v>
      </c>
      <c r="S159" s="369">
        <v>-2.6268976805188096E-2</v>
      </c>
    </row>
    <row r="160" spans="1:19">
      <c r="A160" s="398"/>
      <c r="B160" s="97" t="s">
        <v>523</v>
      </c>
      <c r="C160" s="365">
        <v>53950388.178898625</v>
      </c>
      <c r="D160" s="365">
        <v>1123480.611606501</v>
      </c>
      <c r="E160" s="366">
        <v>2.1267203842575598E-2</v>
      </c>
      <c r="F160" s="367">
        <v>253126302.29441202</v>
      </c>
      <c r="G160" s="367">
        <v>-1115987.6037826836</v>
      </c>
      <c r="H160" s="366">
        <v>-4.3894648849707668E-3</v>
      </c>
      <c r="I160" s="279"/>
      <c r="J160" s="279"/>
      <c r="K160" s="279"/>
      <c r="L160" s="396" t="s">
        <v>523</v>
      </c>
      <c r="M160" s="373" t="s">
        <v>544</v>
      </c>
      <c r="N160" s="365">
        <v>53950388.178898625</v>
      </c>
      <c r="O160" s="365">
        <v>1123480.611606501</v>
      </c>
      <c r="P160" s="366">
        <v>2.1267203842575598E-2</v>
      </c>
      <c r="Q160" s="367">
        <v>253126302.29441202</v>
      </c>
      <c r="R160" s="367">
        <v>-1115987.6037826836</v>
      </c>
      <c r="S160" s="366">
        <v>-4.3894648849707668E-3</v>
      </c>
    </row>
    <row r="161" spans="1:19">
      <c r="A161" s="398"/>
      <c r="B161" s="97" t="s">
        <v>108</v>
      </c>
      <c r="C161" s="365">
        <v>11425174.579952484</v>
      </c>
      <c r="D161" s="365">
        <v>174472.15008609928</v>
      </c>
      <c r="E161" s="369">
        <v>1.5507667292216469E-2</v>
      </c>
      <c r="F161" s="370">
        <v>51098241.132895917</v>
      </c>
      <c r="G161" s="370">
        <v>-1384624.810313493</v>
      </c>
      <c r="H161" s="369">
        <v>-2.6382416154860255E-2</v>
      </c>
      <c r="I161" s="279"/>
      <c r="J161" s="279"/>
      <c r="K161" s="279"/>
      <c r="L161" s="396" t="s">
        <v>108</v>
      </c>
      <c r="M161" s="372" t="s">
        <v>108</v>
      </c>
      <c r="N161" s="365">
        <v>11425174.579952484</v>
      </c>
      <c r="O161" s="365">
        <v>174472.15008609928</v>
      </c>
      <c r="P161" s="369">
        <v>1.5507667292216469E-2</v>
      </c>
      <c r="Q161" s="370">
        <v>51098241.132895917</v>
      </c>
      <c r="R161" s="370">
        <v>-1384624.810313493</v>
      </c>
      <c r="S161" s="369">
        <v>-2.6382416154860255E-2</v>
      </c>
    </row>
    <row r="162" spans="1:19">
      <c r="A162" s="398"/>
      <c r="B162" s="97" t="s">
        <v>109</v>
      </c>
      <c r="C162" s="365">
        <v>7582622.2852582149</v>
      </c>
      <c r="D162" s="365">
        <v>195267.93234195188</v>
      </c>
      <c r="E162" s="366">
        <v>2.643272855387898E-2</v>
      </c>
      <c r="F162" s="367">
        <v>34332471.652632676</v>
      </c>
      <c r="G162" s="367">
        <v>1004686.9802504219</v>
      </c>
      <c r="H162" s="366">
        <v>3.01456274434879E-2</v>
      </c>
      <c r="I162" s="279"/>
      <c r="J162" s="279"/>
      <c r="K162" s="279"/>
      <c r="L162" s="396" t="s">
        <v>109</v>
      </c>
      <c r="M162" s="373" t="s">
        <v>109</v>
      </c>
      <c r="N162" s="365">
        <v>7582622.2852582149</v>
      </c>
      <c r="O162" s="365">
        <v>195267.93234195188</v>
      </c>
      <c r="P162" s="366">
        <v>2.643272855387898E-2</v>
      </c>
      <c r="Q162" s="367">
        <v>34332471.652632676</v>
      </c>
      <c r="R162" s="367">
        <v>1004686.9802504219</v>
      </c>
      <c r="S162" s="366">
        <v>3.01456274434879E-2</v>
      </c>
    </row>
    <row r="163" spans="1:19">
      <c r="A163" s="398"/>
      <c r="B163" s="97" t="s">
        <v>110</v>
      </c>
      <c r="C163" s="365">
        <v>1334342.7606746173</v>
      </c>
      <c r="D163" s="365">
        <v>7004.6676018377766</v>
      </c>
      <c r="E163" s="369">
        <v>5.2772293949780455E-3</v>
      </c>
      <c r="F163" s="370">
        <v>6499263.2932448313</v>
      </c>
      <c r="G163" s="370">
        <v>-138563.39296450838</v>
      </c>
      <c r="H163" s="369">
        <v>-2.0874813325931791E-2</v>
      </c>
      <c r="I163" s="279"/>
      <c r="J163" s="279"/>
      <c r="K163" s="279"/>
      <c r="L163" s="396" t="s">
        <v>110</v>
      </c>
      <c r="M163" s="372" t="s">
        <v>110</v>
      </c>
      <c r="N163" s="365">
        <v>1334342.7606746173</v>
      </c>
      <c r="O163" s="365">
        <v>7004.6676018377766</v>
      </c>
      <c r="P163" s="369">
        <v>5.2772293949780455E-3</v>
      </c>
      <c r="Q163" s="370">
        <v>6499263.2932448313</v>
      </c>
      <c r="R163" s="370">
        <v>-138563.39296450838</v>
      </c>
      <c r="S163" s="369">
        <v>-2.0874813325931791E-2</v>
      </c>
    </row>
    <row r="164" spans="1:19">
      <c r="A164" s="398"/>
      <c r="B164" s="97" t="s">
        <v>111</v>
      </c>
      <c r="C164" s="365">
        <v>4652050.8958775559</v>
      </c>
      <c r="D164" s="365">
        <v>58738.394638771191</v>
      </c>
      <c r="E164" s="366">
        <v>1.2787807192071048E-2</v>
      </c>
      <c r="F164" s="367">
        <v>25263196.398814674</v>
      </c>
      <c r="G164" s="367">
        <v>-578919.6077138707</v>
      </c>
      <c r="H164" s="366">
        <v>-2.240217509926885E-2</v>
      </c>
      <c r="I164" s="279"/>
      <c r="J164" s="279"/>
      <c r="K164" s="279"/>
      <c r="L164" s="396" t="s">
        <v>111</v>
      </c>
      <c r="M164" s="373" t="s">
        <v>111</v>
      </c>
      <c r="N164" s="365">
        <v>4652050.8958775559</v>
      </c>
      <c r="O164" s="365">
        <v>58738.394638771191</v>
      </c>
      <c r="P164" s="366">
        <v>1.2787807192071048E-2</v>
      </c>
      <c r="Q164" s="367">
        <v>25263196.398814674</v>
      </c>
      <c r="R164" s="367">
        <v>-578919.6077138707</v>
      </c>
      <c r="S164" s="366">
        <v>-2.240217509926885E-2</v>
      </c>
    </row>
    <row r="165" spans="1:19">
      <c r="A165" s="398"/>
      <c r="B165" s="97" t="s">
        <v>112</v>
      </c>
      <c r="C165" s="365">
        <v>2058452.9527677596</v>
      </c>
      <c r="D165" s="365">
        <v>34054.761084107449</v>
      </c>
      <c r="E165" s="369">
        <v>1.6822165334866641E-2</v>
      </c>
      <c r="F165" s="370">
        <v>9657767.9474995546</v>
      </c>
      <c r="G165" s="370">
        <v>-248346.93975092471</v>
      </c>
      <c r="H165" s="369">
        <v>-2.5070064558867171E-2</v>
      </c>
      <c r="I165" s="279"/>
      <c r="J165" s="279"/>
      <c r="K165" s="279"/>
      <c r="L165" s="396" t="s">
        <v>112</v>
      </c>
      <c r="M165" s="372" t="s">
        <v>112</v>
      </c>
      <c r="N165" s="365">
        <v>2058452.9527677596</v>
      </c>
      <c r="O165" s="365">
        <v>34054.761084107449</v>
      </c>
      <c r="P165" s="369">
        <v>1.6822165334866641E-2</v>
      </c>
      <c r="Q165" s="370">
        <v>9657767.9474995546</v>
      </c>
      <c r="R165" s="370">
        <v>-248346.93975092471</v>
      </c>
      <c r="S165" s="369">
        <v>-2.5070064558867171E-2</v>
      </c>
    </row>
    <row r="166" spans="1:19">
      <c r="A166" s="398"/>
      <c r="B166" s="97" t="s">
        <v>113</v>
      </c>
      <c r="C166" s="365">
        <v>1763079.0484722701</v>
      </c>
      <c r="D166" s="365">
        <v>31522.677968758158</v>
      </c>
      <c r="E166" s="366">
        <v>1.8204823421135177E-2</v>
      </c>
      <c r="F166" s="367">
        <v>8273522.5106792841</v>
      </c>
      <c r="G166" s="367">
        <v>-234371.95691500232</v>
      </c>
      <c r="H166" s="366">
        <v>-2.7547586280918447E-2</v>
      </c>
      <c r="I166" s="279"/>
      <c r="J166" s="279"/>
      <c r="K166" s="279"/>
      <c r="L166" s="396" t="s">
        <v>113</v>
      </c>
      <c r="M166" s="373" t="s">
        <v>113</v>
      </c>
      <c r="N166" s="365">
        <v>1763079.0484722701</v>
      </c>
      <c r="O166" s="365">
        <v>31522.677968758158</v>
      </c>
      <c r="P166" s="366">
        <v>1.8204823421135177E-2</v>
      </c>
      <c r="Q166" s="367">
        <v>8273522.5106792841</v>
      </c>
      <c r="R166" s="367">
        <v>-234371.95691500232</v>
      </c>
      <c r="S166" s="366">
        <v>-2.7547586280918447E-2</v>
      </c>
    </row>
    <row r="167" spans="1:19">
      <c r="A167" s="398"/>
      <c r="B167" s="97" t="s">
        <v>524</v>
      </c>
      <c r="C167" s="365">
        <v>41520775.894235402</v>
      </c>
      <c r="D167" s="365">
        <v>121170.11678814143</v>
      </c>
      <c r="E167" s="369">
        <v>2.9268422853956193E-3</v>
      </c>
      <c r="F167" s="370">
        <v>184286208.24796772</v>
      </c>
      <c r="G167" s="370">
        <v>-5082501.8266206086</v>
      </c>
      <c r="H167" s="369">
        <v>-2.6839184914016254E-2</v>
      </c>
      <c r="I167" s="279"/>
      <c r="J167" s="279"/>
      <c r="K167" s="279"/>
      <c r="L167" s="396" t="s">
        <v>524</v>
      </c>
      <c r="M167" s="372" t="s">
        <v>545</v>
      </c>
      <c r="N167" s="365">
        <v>41520775.894235402</v>
      </c>
      <c r="O167" s="365">
        <v>121170.11678814143</v>
      </c>
      <c r="P167" s="369">
        <v>2.9268422853956193E-3</v>
      </c>
      <c r="Q167" s="370">
        <v>184286208.24796772</v>
      </c>
      <c r="R167" s="370">
        <v>-5082501.8266206086</v>
      </c>
      <c r="S167" s="369">
        <v>-2.6839184914016254E-2</v>
      </c>
    </row>
    <row r="168" spans="1:19">
      <c r="A168" s="398"/>
      <c r="B168" s="97" t="s">
        <v>114</v>
      </c>
      <c r="C168" s="365">
        <v>1782310.9412675253</v>
      </c>
      <c r="D168" s="365">
        <v>28104.22602287773</v>
      </c>
      <c r="E168" s="366">
        <v>1.6021045740301033E-2</v>
      </c>
      <c r="F168" s="367">
        <v>7877288.0734919664</v>
      </c>
      <c r="G168" s="367">
        <v>-272024.0987428287</v>
      </c>
      <c r="H168" s="366">
        <v>-3.3380007170375856E-2</v>
      </c>
      <c r="I168" s="279"/>
      <c r="J168" s="279"/>
      <c r="K168" s="279"/>
      <c r="L168" s="396" t="s">
        <v>114</v>
      </c>
      <c r="M168" s="373" t="s">
        <v>114</v>
      </c>
      <c r="N168" s="365">
        <v>1782310.9412675253</v>
      </c>
      <c r="O168" s="365">
        <v>28104.22602287773</v>
      </c>
      <c r="P168" s="366">
        <v>1.6021045740301033E-2</v>
      </c>
      <c r="Q168" s="367">
        <v>7877288.0734919664</v>
      </c>
      <c r="R168" s="367">
        <v>-272024.0987428287</v>
      </c>
      <c r="S168" s="366">
        <v>-3.3380007170375856E-2</v>
      </c>
    </row>
    <row r="169" spans="1:19">
      <c r="A169" s="398"/>
      <c r="B169" s="97" t="s">
        <v>115</v>
      </c>
      <c r="C169" s="365">
        <v>3623384.2831374891</v>
      </c>
      <c r="D169" s="365">
        <v>63424.356758866925</v>
      </c>
      <c r="E169" s="369">
        <v>1.7816031098806639E-2</v>
      </c>
      <c r="F169" s="370">
        <v>18356005.057124756</v>
      </c>
      <c r="G169" s="370">
        <v>79374.358276195824</v>
      </c>
      <c r="H169" s="369">
        <v>4.3429426125678877E-3</v>
      </c>
      <c r="I169" s="279"/>
      <c r="J169" s="279"/>
      <c r="K169" s="279"/>
      <c r="L169" s="396" t="s">
        <v>115</v>
      </c>
      <c r="M169" s="372" t="s">
        <v>115</v>
      </c>
      <c r="N169" s="365">
        <v>3623384.2831374891</v>
      </c>
      <c r="O169" s="365">
        <v>63424.356758866925</v>
      </c>
      <c r="P169" s="369">
        <v>1.7816031098806639E-2</v>
      </c>
      <c r="Q169" s="370">
        <v>18356005.057124756</v>
      </c>
      <c r="R169" s="370">
        <v>79374.358276195824</v>
      </c>
      <c r="S169" s="369">
        <v>4.3429426125678877E-3</v>
      </c>
    </row>
    <row r="170" spans="1:19">
      <c r="A170" s="398"/>
      <c r="B170" s="97" t="s">
        <v>116</v>
      </c>
      <c r="C170" s="365">
        <v>5432702.3011564733</v>
      </c>
      <c r="D170" s="365">
        <v>-43198.954294207506</v>
      </c>
      <c r="E170" s="366">
        <v>-7.8889213444467265E-3</v>
      </c>
      <c r="F170" s="367">
        <v>23854550.932591483</v>
      </c>
      <c r="G170" s="367">
        <v>-2002420.2162331976</v>
      </c>
      <c r="H170" s="366">
        <v>-7.7442180087833559E-2</v>
      </c>
      <c r="I170" s="279"/>
      <c r="J170" s="279"/>
      <c r="K170" s="279"/>
      <c r="L170" s="396" t="s">
        <v>116</v>
      </c>
      <c r="M170" s="373" t="s">
        <v>116</v>
      </c>
      <c r="N170" s="365">
        <v>5432702.3011564733</v>
      </c>
      <c r="O170" s="365">
        <v>-43198.954294207506</v>
      </c>
      <c r="P170" s="366">
        <v>-7.8889213444467265E-3</v>
      </c>
      <c r="Q170" s="367">
        <v>23854550.932591483</v>
      </c>
      <c r="R170" s="367">
        <v>-2002420.2162331976</v>
      </c>
      <c r="S170" s="366">
        <v>-7.7442180087833559E-2</v>
      </c>
    </row>
    <row r="171" spans="1:19">
      <c r="A171" s="398"/>
      <c r="B171" s="97" t="s">
        <v>123</v>
      </c>
      <c r="C171" s="365">
        <v>2565709.6350529883</v>
      </c>
      <c r="D171" s="365">
        <v>8333.5285328198224</v>
      </c>
      <c r="E171" s="369">
        <v>3.2586245376943351E-3</v>
      </c>
      <c r="F171" s="370">
        <v>10126363.676527139</v>
      </c>
      <c r="G171" s="370">
        <v>222968.18475501798</v>
      </c>
      <c r="H171" s="369">
        <v>2.2514316926983583E-2</v>
      </c>
      <c r="I171" s="279"/>
      <c r="J171" s="279"/>
      <c r="K171" s="279"/>
      <c r="L171" s="396" t="s">
        <v>123</v>
      </c>
      <c r="M171" s="372" t="s">
        <v>123</v>
      </c>
      <c r="N171" s="365">
        <v>2565709.6350529883</v>
      </c>
      <c r="O171" s="365">
        <v>8333.5285328198224</v>
      </c>
      <c r="P171" s="369">
        <v>3.2586245376943351E-3</v>
      </c>
      <c r="Q171" s="370">
        <v>10126363.676527139</v>
      </c>
      <c r="R171" s="370">
        <v>222968.18475501798</v>
      </c>
      <c r="S171" s="369">
        <v>2.2514316926983583E-2</v>
      </c>
    </row>
    <row r="172" spans="1:19">
      <c r="A172" s="398"/>
      <c r="B172" s="97" t="s">
        <v>120</v>
      </c>
      <c r="C172" s="365">
        <v>4616438.3005184093</v>
      </c>
      <c r="D172" s="365">
        <v>-90760.870760671794</v>
      </c>
      <c r="E172" s="366">
        <v>-1.9281289671031588E-2</v>
      </c>
      <c r="F172" s="367">
        <v>20938373.135185007</v>
      </c>
      <c r="G172" s="367">
        <v>-322909.53175438941</v>
      </c>
      <c r="H172" s="366">
        <v>-1.5187678787437563E-2</v>
      </c>
      <c r="I172" s="279"/>
      <c r="J172" s="279"/>
      <c r="K172" s="279"/>
      <c r="L172" s="396" t="s">
        <v>120</v>
      </c>
      <c r="M172" s="373" t="s">
        <v>120</v>
      </c>
      <c r="N172" s="365">
        <v>4616438.3005184093</v>
      </c>
      <c r="O172" s="365">
        <v>-90760.870760671794</v>
      </c>
      <c r="P172" s="366">
        <v>-1.9281289671031588E-2</v>
      </c>
      <c r="Q172" s="367">
        <v>20938373.135185007</v>
      </c>
      <c r="R172" s="367">
        <v>-322909.53175438941</v>
      </c>
      <c r="S172" s="366">
        <v>-1.5187678787437563E-2</v>
      </c>
    </row>
    <row r="173" spans="1:19">
      <c r="A173" s="398"/>
      <c r="B173" s="97" t="s">
        <v>117</v>
      </c>
      <c r="C173" s="365">
        <v>1634153.4159388442</v>
      </c>
      <c r="D173" s="365">
        <v>10959.146043450339</v>
      </c>
      <c r="E173" s="369">
        <v>6.7515923674105853E-3</v>
      </c>
      <c r="F173" s="370">
        <v>6598625.8745068107</v>
      </c>
      <c r="G173" s="370">
        <v>200677.90732588433</v>
      </c>
      <c r="H173" s="369">
        <v>3.1365979897818287E-2</v>
      </c>
      <c r="I173" s="279"/>
      <c r="J173" s="279"/>
      <c r="K173" s="279"/>
      <c r="L173" s="396" t="s">
        <v>117</v>
      </c>
      <c r="M173" s="372" t="s">
        <v>117</v>
      </c>
      <c r="N173" s="365">
        <v>1634153.4159388442</v>
      </c>
      <c r="O173" s="365">
        <v>10959.146043450339</v>
      </c>
      <c r="P173" s="369">
        <v>6.7515923674105853E-3</v>
      </c>
      <c r="Q173" s="370">
        <v>6598625.8745068107</v>
      </c>
      <c r="R173" s="370">
        <v>200677.90732588433</v>
      </c>
      <c r="S173" s="369">
        <v>3.1365979897818287E-2</v>
      </c>
    </row>
    <row r="174" spans="1:19">
      <c r="A174" s="398"/>
      <c r="B174" s="97" t="s">
        <v>525</v>
      </c>
      <c r="C174" s="365">
        <v>68059996.934965611</v>
      </c>
      <c r="D174" s="365">
        <v>1517395.9518221691</v>
      </c>
      <c r="E174" s="366">
        <v>2.2803376023828037E-2</v>
      </c>
      <c r="F174" s="367">
        <v>301257966.59408271</v>
      </c>
      <c r="G174" s="367">
        <v>-3332473.0215979218</v>
      </c>
      <c r="H174" s="366">
        <v>-1.0940832633495311E-2</v>
      </c>
      <c r="I174" s="279"/>
      <c r="J174" s="279"/>
      <c r="K174" s="279"/>
      <c r="L174" s="396" t="s">
        <v>525</v>
      </c>
      <c r="M174" s="373" t="s">
        <v>546</v>
      </c>
      <c r="N174" s="365">
        <v>68059996.934965611</v>
      </c>
      <c r="O174" s="365">
        <v>1517395.9518221691</v>
      </c>
      <c r="P174" s="366">
        <v>2.2803376023828037E-2</v>
      </c>
      <c r="Q174" s="367">
        <v>301257966.59408271</v>
      </c>
      <c r="R174" s="367">
        <v>-3332473.0215979218</v>
      </c>
      <c r="S174" s="366">
        <v>-1.0940832633495311E-2</v>
      </c>
    </row>
    <row r="175" spans="1:19">
      <c r="A175" s="398"/>
      <c r="B175" s="97" t="s">
        <v>118</v>
      </c>
      <c r="C175" s="365">
        <v>11073154.06752306</v>
      </c>
      <c r="D175" s="365">
        <v>295661.98830052838</v>
      </c>
      <c r="E175" s="369">
        <v>2.7433282820084139E-2</v>
      </c>
      <c r="F175" s="370">
        <v>57121699.153314076</v>
      </c>
      <c r="G175" s="370">
        <v>964396.34484288096</v>
      </c>
      <c r="H175" s="369">
        <v>1.7173124359836672E-2</v>
      </c>
      <c r="I175" s="279"/>
      <c r="J175" s="279"/>
      <c r="K175" s="279"/>
      <c r="L175" s="396" t="s">
        <v>118</v>
      </c>
      <c r="M175" s="372" t="s">
        <v>118</v>
      </c>
      <c r="N175" s="365">
        <v>11073154.06752306</v>
      </c>
      <c r="O175" s="365">
        <v>295661.98830052838</v>
      </c>
      <c r="P175" s="369">
        <v>2.7433282820084139E-2</v>
      </c>
      <c r="Q175" s="370">
        <v>57121699.153314076</v>
      </c>
      <c r="R175" s="370">
        <v>964396.34484288096</v>
      </c>
      <c r="S175" s="369">
        <v>1.7173124359836672E-2</v>
      </c>
    </row>
    <row r="176" spans="1:19">
      <c r="A176" s="398"/>
      <c r="B176" s="97" t="s">
        <v>119</v>
      </c>
      <c r="C176" s="365">
        <v>5114870.1414040793</v>
      </c>
      <c r="D176" s="365">
        <v>99975.117556800134</v>
      </c>
      <c r="E176" s="366">
        <v>1.993563515913882E-2</v>
      </c>
      <c r="F176" s="367">
        <v>22452799.611293759</v>
      </c>
      <c r="G176" s="367">
        <v>-386401.41141469404</v>
      </c>
      <c r="H176" s="366">
        <v>-1.6918341890791392E-2</v>
      </c>
      <c r="I176" s="279"/>
      <c r="J176" s="279"/>
      <c r="K176" s="279"/>
      <c r="L176" s="396" t="s">
        <v>119</v>
      </c>
      <c r="M176" s="373" t="s">
        <v>119</v>
      </c>
      <c r="N176" s="365">
        <v>5114870.1414040793</v>
      </c>
      <c r="O176" s="365">
        <v>99975.117556800134</v>
      </c>
      <c r="P176" s="366">
        <v>1.993563515913882E-2</v>
      </c>
      <c r="Q176" s="367">
        <v>22452799.611293759</v>
      </c>
      <c r="R176" s="367">
        <v>-386401.41141469404</v>
      </c>
      <c r="S176" s="366">
        <v>-1.6918341890791392E-2</v>
      </c>
    </row>
    <row r="177" spans="1:19">
      <c r="A177" s="398"/>
      <c r="B177" s="97" t="s">
        <v>121</v>
      </c>
      <c r="C177" s="365">
        <v>2310685.4910842795</v>
      </c>
      <c r="D177" s="365">
        <v>125374.66499162605</v>
      </c>
      <c r="E177" s="369">
        <v>5.7371548017174548E-2</v>
      </c>
      <c r="F177" s="370">
        <v>10337679.590878045</v>
      </c>
      <c r="G177" s="370">
        <v>-223590.65043766983</v>
      </c>
      <c r="H177" s="369">
        <v>-2.1170810454502212E-2</v>
      </c>
      <c r="I177" s="279"/>
      <c r="J177" s="279"/>
      <c r="K177" s="279"/>
      <c r="L177" s="396" t="s">
        <v>121</v>
      </c>
      <c r="M177" s="372" t="s">
        <v>121</v>
      </c>
      <c r="N177" s="365">
        <v>2310685.4910842795</v>
      </c>
      <c r="O177" s="365">
        <v>125374.66499162605</v>
      </c>
      <c r="P177" s="369">
        <v>5.7371548017174548E-2</v>
      </c>
      <c r="Q177" s="370">
        <v>10337679.590878045</v>
      </c>
      <c r="R177" s="370">
        <v>-223590.65043766983</v>
      </c>
      <c r="S177" s="369">
        <v>-2.1170810454502212E-2</v>
      </c>
    </row>
    <row r="178" spans="1:19">
      <c r="A178" s="398"/>
      <c r="B178" s="97" t="s">
        <v>122</v>
      </c>
      <c r="C178" s="365">
        <v>2849752.7687361618</v>
      </c>
      <c r="D178" s="365">
        <v>41348.789423387963</v>
      </c>
      <c r="E178" s="366">
        <v>1.47232341671536E-2</v>
      </c>
      <c r="F178" s="367">
        <v>9127777.6335797254</v>
      </c>
      <c r="G178" s="367">
        <v>158198.46619345248</v>
      </c>
      <c r="H178" s="366">
        <v>1.7637222799556533E-2</v>
      </c>
      <c r="I178" s="279"/>
      <c r="J178" s="279"/>
      <c r="K178" s="279"/>
      <c r="L178" s="396" t="s">
        <v>122</v>
      </c>
      <c r="M178" s="373" t="s">
        <v>122</v>
      </c>
      <c r="N178" s="365">
        <v>2849752.7687361618</v>
      </c>
      <c r="O178" s="365">
        <v>41348.789423387963</v>
      </c>
      <c r="P178" s="366">
        <v>1.47232341671536E-2</v>
      </c>
      <c r="Q178" s="367">
        <v>9127777.6335797254</v>
      </c>
      <c r="R178" s="367">
        <v>158198.46619345248</v>
      </c>
      <c r="S178" s="366">
        <v>1.7637222799556533E-2</v>
      </c>
    </row>
    <row r="179" spans="1:19">
      <c r="A179" s="398"/>
      <c r="B179" s="97" t="s">
        <v>124</v>
      </c>
      <c r="C179" s="365">
        <v>1777847.5402575303</v>
      </c>
      <c r="D179" s="365">
        <v>43619.515817395644</v>
      </c>
      <c r="E179" s="369">
        <v>2.515212255982165E-2</v>
      </c>
      <c r="F179" s="370">
        <v>8225423.9977412857</v>
      </c>
      <c r="G179" s="370">
        <v>-205876.94840157218</v>
      </c>
      <c r="H179" s="369">
        <v>-2.4418171017339445E-2</v>
      </c>
      <c r="I179" s="279"/>
      <c r="J179" s="279"/>
      <c r="K179" s="279"/>
      <c r="L179" s="396" t="s">
        <v>124</v>
      </c>
      <c r="M179" s="372" t="s">
        <v>124</v>
      </c>
      <c r="N179" s="365">
        <v>1777847.5402575303</v>
      </c>
      <c r="O179" s="365">
        <v>43619.515817395644</v>
      </c>
      <c r="P179" s="369">
        <v>2.515212255982165E-2</v>
      </c>
      <c r="Q179" s="370">
        <v>8225423.9977412857</v>
      </c>
      <c r="R179" s="370">
        <v>-205876.94840157218</v>
      </c>
      <c r="S179" s="369">
        <v>-2.4418171017339445E-2</v>
      </c>
    </row>
    <row r="180" spans="1:19">
      <c r="A180" s="398"/>
      <c r="B180" s="97" t="s">
        <v>125</v>
      </c>
      <c r="C180" s="365">
        <v>3718652.9989926605</v>
      </c>
      <c r="D180" s="365">
        <v>187661.56024739938</v>
      </c>
      <c r="E180" s="366">
        <v>5.3146988176806506E-2</v>
      </c>
      <c r="F180" s="367">
        <v>17472286.680609435</v>
      </c>
      <c r="G180" s="367">
        <v>172375.81621045619</v>
      </c>
      <c r="H180" s="366">
        <v>9.9639713500017935E-3</v>
      </c>
      <c r="I180" s="279"/>
      <c r="J180" s="279"/>
      <c r="K180" s="279"/>
      <c r="L180" s="396" t="s">
        <v>125</v>
      </c>
      <c r="M180" s="373" t="s">
        <v>125</v>
      </c>
      <c r="N180" s="365">
        <v>3718652.9989926605</v>
      </c>
      <c r="O180" s="365">
        <v>187661.56024739938</v>
      </c>
      <c r="P180" s="366">
        <v>5.3146988176806506E-2</v>
      </c>
      <c r="Q180" s="367">
        <v>17472286.680609435</v>
      </c>
      <c r="R180" s="367">
        <v>172375.81621045619</v>
      </c>
      <c r="S180" s="366">
        <v>9.9639713500017935E-3</v>
      </c>
    </row>
    <row r="181" spans="1:19">
      <c r="A181" s="398"/>
      <c r="B181" s="97" t="s">
        <v>126</v>
      </c>
      <c r="C181" s="365">
        <v>6392530.4174343199</v>
      </c>
      <c r="D181" s="365">
        <v>114597.77569759823</v>
      </c>
      <c r="E181" s="369">
        <v>1.8254062640897659E-2</v>
      </c>
      <c r="F181" s="370">
        <v>27803689.069320306</v>
      </c>
      <c r="G181" s="370">
        <v>-236498.34333843365</v>
      </c>
      <c r="H181" s="369">
        <v>-8.4342640032308239E-3</v>
      </c>
      <c r="I181" s="279"/>
      <c r="J181" s="279"/>
      <c r="K181" s="279"/>
      <c r="L181" s="396" t="s">
        <v>126</v>
      </c>
      <c r="M181" s="372" t="s">
        <v>126</v>
      </c>
      <c r="N181" s="365">
        <v>6392530.4174343199</v>
      </c>
      <c r="O181" s="365">
        <v>114597.77569759823</v>
      </c>
      <c r="P181" s="369">
        <v>1.8254062640897659E-2</v>
      </c>
      <c r="Q181" s="370">
        <v>27803689.069320306</v>
      </c>
      <c r="R181" s="370">
        <v>-236498.34333843365</v>
      </c>
      <c r="S181" s="369">
        <v>-8.4342640032308239E-3</v>
      </c>
    </row>
    <row r="182" spans="1:19">
      <c r="A182" s="398"/>
      <c r="B182" s="97" t="s">
        <v>127</v>
      </c>
      <c r="C182" s="365">
        <v>4279336.603966766</v>
      </c>
      <c r="D182" s="365">
        <v>8410.5216743834317</v>
      </c>
      <c r="E182" s="366">
        <v>1.9692501139867906E-3</v>
      </c>
      <c r="F182" s="367">
        <v>20667135.368012931</v>
      </c>
      <c r="G182" s="367">
        <v>-141236.97880721465</v>
      </c>
      <c r="H182" s="366">
        <v>-6.7875072808757158E-3</v>
      </c>
      <c r="I182" s="279"/>
      <c r="J182" s="279"/>
      <c r="K182" s="279"/>
      <c r="L182" s="396" t="s">
        <v>127</v>
      </c>
      <c r="M182" s="373" t="s">
        <v>127</v>
      </c>
      <c r="N182" s="365">
        <v>4279336.603966766</v>
      </c>
      <c r="O182" s="365">
        <v>8410.5216743834317</v>
      </c>
      <c r="P182" s="366">
        <v>1.9692501139867906E-3</v>
      </c>
      <c r="Q182" s="367">
        <v>20667135.368012931</v>
      </c>
      <c r="R182" s="367">
        <v>-141236.97880721465</v>
      </c>
      <c r="S182" s="366">
        <v>-6.7875072808757158E-3</v>
      </c>
    </row>
    <row r="183" spans="1:19">
      <c r="A183" s="398"/>
      <c r="B183" s="97" t="s">
        <v>128</v>
      </c>
      <c r="C183" s="365">
        <v>5177794.0528186914</v>
      </c>
      <c r="D183" s="365">
        <v>69404.038564704359</v>
      </c>
      <c r="E183" s="369">
        <v>1.3586284205208616E-2</v>
      </c>
      <c r="F183" s="370">
        <v>21709129.587788057</v>
      </c>
      <c r="G183" s="370">
        <v>-1213699.6778826453</v>
      </c>
      <c r="H183" s="369">
        <v>-5.2947202276652887E-2</v>
      </c>
      <c r="I183" s="279"/>
      <c r="J183" s="279"/>
      <c r="K183" s="279"/>
      <c r="L183" s="396" t="s">
        <v>128</v>
      </c>
      <c r="M183" s="372" t="s">
        <v>128</v>
      </c>
      <c r="N183" s="365">
        <v>5177794.0528186914</v>
      </c>
      <c r="O183" s="365">
        <v>69404.038564704359</v>
      </c>
      <c r="P183" s="369">
        <v>1.3586284205208616E-2</v>
      </c>
      <c r="Q183" s="370">
        <v>21709129.587788057</v>
      </c>
      <c r="R183" s="370">
        <v>-1213699.6778826453</v>
      </c>
      <c r="S183" s="369">
        <v>-5.2947202276652887E-2</v>
      </c>
    </row>
    <row r="184" spans="1:19">
      <c r="A184" s="398"/>
      <c r="B184" s="97" t="s">
        <v>526</v>
      </c>
      <c r="C184" s="365">
        <v>73990761.795532122</v>
      </c>
      <c r="D184" s="365">
        <v>808855.79005202651</v>
      </c>
      <c r="E184" s="366">
        <v>1.1052674550338397E-2</v>
      </c>
      <c r="F184" s="367">
        <v>410282684.39880151</v>
      </c>
      <c r="G184" s="367">
        <v>1621387.8192797899</v>
      </c>
      <c r="H184" s="366">
        <v>3.9675590344638439E-3</v>
      </c>
      <c r="I184" s="279"/>
      <c r="J184" s="279"/>
      <c r="K184" s="279"/>
      <c r="L184" s="396" t="s">
        <v>526</v>
      </c>
      <c r="M184" s="373" t="s">
        <v>547</v>
      </c>
      <c r="N184" s="365">
        <v>73990761.795532122</v>
      </c>
      <c r="O184" s="365">
        <v>808855.79005202651</v>
      </c>
      <c r="P184" s="366">
        <v>1.1052674550338397E-2</v>
      </c>
      <c r="Q184" s="367">
        <v>410282684.39880151</v>
      </c>
      <c r="R184" s="367">
        <v>1621387.8192797899</v>
      </c>
      <c r="S184" s="366">
        <v>3.9675590344638439E-3</v>
      </c>
    </row>
    <row r="185" spans="1:19">
      <c r="A185" s="398"/>
      <c r="B185" s="97" t="s">
        <v>129</v>
      </c>
      <c r="C185" s="365">
        <v>1457952.9211347278</v>
      </c>
      <c r="D185" s="365">
        <v>11101.254727842286</v>
      </c>
      <c r="E185" s="369">
        <v>7.6726971987468254E-3</v>
      </c>
      <c r="F185" s="370">
        <v>6740684.3983797273</v>
      </c>
      <c r="G185" s="370">
        <v>-410081.09631096758</v>
      </c>
      <c r="H185" s="369">
        <v>-5.7347859696342283E-2</v>
      </c>
      <c r="I185" s="279"/>
      <c r="J185" s="279"/>
      <c r="K185" s="279"/>
      <c r="L185" s="396" t="s">
        <v>129</v>
      </c>
      <c r="M185" s="372" t="s">
        <v>129</v>
      </c>
      <c r="N185" s="365">
        <v>1457952.9211347278</v>
      </c>
      <c r="O185" s="365">
        <v>11101.254727842286</v>
      </c>
      <c r="P185" s="369">
        <v>7.6726971987468254E-3</v>
      </c>
      <c r="Q185" s="370">
        <v>6740684.3983797273</v>
      </c>
      <c r="R185" s="370">
        <v>-410081.09631096758</v>
      </c>
      <c r="S185" s="369">
        <v>-5.7347859696342283E-2</v>
      </c>
    </row>
    <row r="186" spans="1:19">
      <c r="A186" s="398"/>
      <c r="B186" s="97" t="s">
        <v>130</v>
      </c>
      <c r="C186" s="365">
        <v>8595689.0408045389</v>
      </c>
      <c r="D186" s="365">
        <v>45302.418914176524</v>
      </c>
      <c r="E186" s="366">
        <v>5.2982889449928565E-3</v>
      </c>
      <c r="F186" s="367">
        <v>45646149.044591561</v>
      </c>
      <c r="G186" s="367">
        <v>383524.1258186847</v>
      </c>
      <c r="H186" s="366">
        <v>8.4733072044970228E-3</v>
      </c>
      <c r="I186" s="279"/>
      <c r="J186" s="279"/>
      <c r="K186" s="279"/>
      <c r="L186" s="396" t="s">
        <v>130</v>
      </c>
      <c r="M186" s="373" t="s">
        <v>130</v>
      </c>
      <c r="N186" s="365">
        <v>8595689.0408045389</v>
      </c>
      <c r="O186" s="365">
        <v>45302.418914176524</v>
      </c>
      <c r="P186" s="366">
        <v>5.2982889449928565E-3</v>
      </c>
      <c r="Q186" s="367">
        <v>45646149.044591561</v>
      </c>
      <c r="R186" s="367">
        <v>383524.1258186847</v>
      </c>
      <c r="S186" s="366">
        <v>8.4733072044970228E-3</v>
      </c>
    </row>
    <row r="187" spans="1:19">
      <c r="A187" s="398"/>
      <c r="B187" s="97" t="s">
        <v>131</v>
      </c>
      <c r="C187" s="365">
        <v>4436672.1307226466</v>
      </c>
      <c r="D187" s="365">
        <v>30511.238438446075</v>
      </c>
      <c r="E187" s="369">
        <v>6.9246764211165074E-3</v>
      </c>
      <c r="F187" s="370">
        <v>18532512.916840337</v>
      </c>
      <c r="G187" s="370">
        <v>446456.36487378553</v>
      </c>
      <c r="H187" s="369">
        <v>2.4685113838441523E-2</v>
      </c>
      <c r="I187" s="279"/>
      <c r="J187" s="279"/>
      <c r="K187" s="279"/>
      <c r="L187" s="396" t="s">
        <v>131</v>
      </c>
      <c r="M187" s="372" t="s">
        <v>131</v>
      </c>
      <c r="N187" s="365">
        <v>4436672.1307226466</v>
      </c>
      <c r="O187" s="365">
        <v>30511.238438446075</v>
      </c>
      <c r="P187" s="369">
        <v>6.9246764211165074E-3</v>
      </c>
      <c r="Q187" s="370">
        <v>18532512.916840337</v>
      </c>
      <c r="R187" s="370">
        <v>446456.36487378553</v>
      </c>
      <c r="S187" s="369">
        <v>2.4685113838441523E-2</v>
      </c>
    </row>
    <row r="188" spans="1:19">
      <c r="A188" s="398"/>
      <c r="B188" s="97" t="s">
        <v>132</v>
      </c>
      <c r="C188" s="365">
        <v>7382857.0290248515</v>
      </c>
      <c r="D188" s="365">
        <v>205474.49634173326</v>
      </c>
      <c r="E188" s="366">
        <v>2.8628054225350145E-2</v>
      </c>
      <c r="F188" s="367">
        <v>37291513.968645036</v>
      </c>
      <c r="G188" s="367">
        <v>-411165.16403194517</v>
      </c>
      <c r="H188" s="366">
        <v>-1.0905462781173754E-2</v>
      </c>
      <c r="I188" s="279"/>
      <c r="J188" s="279"/>
      <c r="K188" s="279"/>
      <c r="L188" s="396" t="s">
        <v>132</v>
      </c>
      <c r="M188" s="373" t="s">
        <v>132</v>
      </c>
      <c r="N188" s="365">
        <v>7382857.0290248515</v>
      </c>
      <c r="O188" s="365">
        <v>205474.49634173326</v>
      </c>
      <c r="P188" s="366">
        <v>2.8628054225350145E-2</v>
      </c>
      <c r="Q188" s="367">
        <v>37291513.968645036</v>
      </c>
      <c r="R188" s="367">
        <v>-411165.16403194517</v>
      </c>
      <c r="S188" s="366">
        <v>-1.0905462781173754E-2</v>
      </c>
    </row>
    <row r="189" spans="1:19">
      <c r="A189" s="398"/>
      <c r="B189" s="97" t="s">
        <v>133</v>
      </c>
      <c r="C189" s="365">
        <v>4635509.9163014041</v>
      </c>
      <c r="D189" s="365">
        <v>69122.217098366469</v>
      </c>
      <c r="E189" s="369">
        <v>1.5137176615649658E-2</v>
      </c>
      <c r="F189" s="370">
        <v>25043589.840964705</v>
      </c>
      <c r="G189" s="370">
        <v>652556.78345385194</v>
      </c>
      <c r="H189" s="369">
        <v>2.6753962487575198E-2</v>
      </c>
      <c r="I189" s="279"/>
      <c r="J189" s="279"/>
      <c r="K189" s="279"/>
      <c r="L189" s="396" t="s">
        <v>133</v>
      </c>
      <c r="M189" s="372" t="s">
        <v>133</v>
      </c>
      <c r="N189" s="365">
        <v>4635509.9163014041</v>
      </c>
      <c r="O189" s="365">
        <v>69122.217098366469</v>
      </c>
      <c r="P189" s="369">
        <v>1.5137176615649658E-2</v>
      </c>
      <c r="Q189" s="370">
        <v>25043589.840964705</v>
      </c>
      <c r="R189" s="370">
        <v>652556.78345385194</v>
      </c>
      <c r="S189" s="369">
        <v>2.6753962487575198E-2</v>
      </c>
    </row>
    <row r="190" spans="1:19">
      <c r="A190" s="398"/>
      <c r="B190" s="97" t="s">
        <v>134</v>
      </c>
      <c r="C190" s="365">
        <v>6068077.2218429614</v>
      </c>
      <c r="D190" s="365">
        <v>-43627.630237672478</v>
      </c>
      <c r="E190" s="366">
        <v>-7.1383732188605503E-3</v>
      </c>
      <c r="F190" s="367">
        <v>30191645.469193708</v>
      </c>
      <c r="G190" s="367">
        <v>-1136598.1865425482</v>
      </c>
      <c r="H190" s="366">
        <v>-3.6280303455008246E-2</v>
      </c>
      <c r="I190" s="279"/>
      <c r="J190" s="279"/>
      <c r="K190" s="279"/>
      <c r="L190" s="396" t="s">
        <v>134</v>
      </c>
      <c r="M190" s="373" t="s">
        <v>134</v>
      </c>
      <c r="N190" s="365">
        <v>6068077.2218429614</v>
      </c>
      <c r="O190" s="365">
        <v>-43627.630237672478</v>
      </c>
      <c r="P190" s="366">
        <v>-7.1383732188605503E-3</v>
      </c>
      <c r="Q190" s="367">
        <v>30191645.469193708</v>
      </c>
      <c r="R190" s="367">
        <v>-1136598.1865425482</v>
      </c>
      <c r="S190" s="366">
        <v>-3.6280303455008246E-2</v>
      </c>
    </row>
    <row r="191" spans="1:19">
      <c r="A191" s="398"/>
      <c r="B191" s="97" t="s">
        <v>135</v>
      </c>
      <c r="C191" s="365">
        <v>18688528.667483397</v>
      </c>
      <c r="D191" s="365">
        <v>374614.5661294274</v>
      </c>
      <c r="E191" s="369">
        <v>2.045518855533628E-2</v>
      </c>
      <c r="F191" s="370">
        <v>126562073.56926809</v>
      </c>
      <c r="G191" s="370">
        <v>2200268.2906492203</v>
      </c>
      <c r="H191" s="369">
        <v>1.7692476284979643E-2</v>
      </c>
      <c r="I191" s="279"/>
      <c r="J191" s="279"/>
      <c r="K191" s="279"/>
      <c r="L191" s="396" t="s">
        <v>135</v>
      </c>
      <c r="M191" s="372" t="s">
        <v>135</v>
      </c>
      <c r="N191" s="365">
        <v>18688528.667483397</v>
      </c>
      <c r="O191" s="365">
        <v>374614.5661294274</v>
      </c>
      <c r="P191" s="369">
        <v>2.045518855533628E-2</v>
      </c>
      <c r="Q191" s="370">
        <v>126562073.56926809</v>
      </c>
      <c r="R191" s="370">
        <v>2200268.2906492203</v>
      </c>
      <c r="S191" s="369">
        <v>1.7692476284979643E-2</v>
      </c>
    </row>
    <row r="192" spans="1:19">
      <c r="A192" s="398"/>
      <c r="B192" s="97" t="s">
        <v>136</v>
      </c>
      <c r="C192" s="365">
        <v>8235724.5775505491</v>
      </c>
      <c r="D192" s="365">
        <v>76502.82330339402</v>
      </c>
      <c r="E192" s="366">
        <v>9.3762402356047832E-3</v>
      </c>
      <c r="F192" s="367">
        <v>46290576.948140256</v>
      </c>
      <c r="G192" s="367">
        <v>56000.134392440319</v>
      </c>
      <c r="H192" s="366">
        <v>1.211217626540246E-3</v>
      </c>
      <c r="I192" s="279"/>
      <c r="J192" s="279"/>
      <c r="K192" s="279"/>
      <c r="L192" s="396" t="s">
        <v>136</v>
      </c>
      <c r="M192" s="373" t="s">
        <v>136</v>
      </c>
      <c r="N192" s="365">
        <v>8235724.5775505491</v>
      </c>
      <c r="O192" s="365">
        <v>76502.82330339402</v>
      </c>
      <c r="P192" s="366">
        <v>9.3762402356047832E-3</v>
      </c>
      <c r="Q192" s="367">
        <v>46290576.948140256</v>
      </c>
      <c r="R192" s="367">
        <v>56000.134392440319</v>
      </c>
      <c r="S192" s="366">
        <v>1.211217626540246E-3</v>
      </c>
    </row>
    <row r="193" spans="1:19">
      <c r="A193" s="398"/>
      <c r="B193" s="97" t="s">
        <v>137</v>
      </c>
      <c r="C193" s="365">
        <v>3840536.6714472305</v>
      </c>
      <c r="D193" s="365">
        <v>49684.618969682138</v>
      </c>
      <c r="E193" s="369">
        <v>1.3106451605572491E-2</v>
      </c>
      <c r="F193" s="370">
        <v>20620093.474701326</v>
      </c>
      <c r="G193" s="370">
        <v>128596.50304488465</v>
      </c>
      <c r="H193" s="369">
        <v>6.2756031549455644E-3</v>
      </c>
      <c r="I193" s="279"/>
      <c r="J193" s="279"/>
      <c r="K193" s="279"/>
      <c r="L193" s="396" t="s">
        <v>137</v>
      </c>
      <c r="M193" s="372" t="s">
        <v>137</v>
      </c>
      <c r="N193" s="365">
        <v>3840536.6714472305</v>
      </c>
      <c r="O193" s="365">
        <v>49684.618969682138</v>
      </c>
      <c r="P193" s="369">
        <v>1.3106451605572491E-2</v>
      </c>
      <c r="Q193" s="370">
        <v>20620093.474701326</v>
      </c>
      <c r="R193" s="370">
        <v>128596.50304488465</v>
      </c>
      <c r="S193" s="369">
        <v>6.2756031549455644E-3</v>
      </c>
    </row>
    <row r="194" spans="1:19">
      <c r="A194" s="398"/>
      <c r="B194" s="97" t="s">
        <v>138</v>
      </c>
      <c r="C194" s="365">
        <v>1331729.9042632033</v>
      </c>
      <c r="D194" s="365">
        <v>37606.821886424674</v>
      </c>
      <c r="E194" s="366">
        <v>2.9059694860983556E-2</v>
      </c>
      <c r="F194" s="367">
        <v>7192372.8185501639</v>
      </c>
      <c r="G194" s="367">
        <v>169425.48801869806</v>
      </c>
      <c r="H194" s="366">
        <v>2.4124556264595635E-2</v>
      </c>
      <c r="I194" s="279"/>
      <c r="J194" s="279"/>
      <c r="K194" s="279"/>
      <c r="L194" s="396" t="s">
        <v>138</v>
      </c>
      <c r="M194" s="373" t="s">
        <v>138</v>
      </c>
      <c r="N194" s="365">
        <v>1331729.9042632033</v>
      </c>
      <c r="O194" s="365">
        <v>37606.821886424674</v>
      </c>
      <c r="P194" s="366">
        <v>2.9059694860983556E-2</v>
      </c>
      <c r="Q194" s="367">
        <v>7192372.8185501639</v>
      </c>
      <c r="R194" s="367">
        <v>169425.48801869806</v>
      </c>
      <c r="S194" s="366">
        <v>2.4124556264595635E-2</v>
      </c>
    </row>
    <row r="195" spans="1:19">
      <c r="A195" s="398"/>
      <c r="B195" s="97" t="s">
        <v>139</v>
      </c>
      <c r="C195" s="365">
        <v>1999847.8082325452</v>
      </c>
      <c r="D195" s="365">
        <v>-34278.485021804925</v>
      </c>
      <c r="E195" s="369">
        <v>-1.685169949156087E-2</v>
      </c>
      <c r="F195" s="370">
        <v>8379606.7373590423</v>
      </c>
      <c r="G195" s="370">
        <v>-53045.193138080649</v>
      </c>
      <c r="H195" s="369">
        <v>-6.290452111066029E-3</v>
      </c>
      <c r="I195" s="279"/>
      <c r="J195" s="279"/>
      <c r="K195" s="279"/>
      <c r="L195" s="396" t="s">
        <v>139</v>
      </c>
      <c r="M195" s="372" t="s">
        <v>139</v>
      </c>
      <c r="N195" s="365">
        <v>1999847.8082325452</v>
      </c>
      <c r="O195" s="365">
        <v>-34278.485021804925</v>
      </c>
      <c r="P195" s="369">
        <v>-1.685169949156087E-2</v>
      </c>
      <c r="Q195" s="370">
        <v>8379606.7373590423</v>
      </c>
      <c r="R195" s="370">
        <v>-53045.193138080649</v>
      </c>
      <c r="S195" s="369">
        <v>-6.290452111066029E-3</v>
      </c>
    </row>
    <row r="196" spans="1:19">
      <c r="A196" s="398"/>
      <c r="B196" s="97" t="s">
        <v>527</v>
      </c>
      <c r="C196" s="365">
        <v>73341662.777389765</v>
      </c>
      <c r="D196" s="365">
        <v>1303468.2812102735</v>
      </c>
      <c r="E196" s="366">
        <v>1.8094127571165075E-2</v>
      </c>
      <c r="F196" s="367">
        <v>364072885.003676</v>
      </c>
      <c r="G196" s="367">
        <v>-3744425.4249333739</v>
      </c>
      <c r="H196" s="366">
        <v>-1.0180122900061659E-2</v>
      </c>
      <c r="I196" s="279"/>
      <c r="J196" s="279"/>
      <c r="K196" s="279"/>
      <c r="L196" s="396" t="s">
        <v>527</v>
      </c>
      <c r="M196" s="373" t="s">
        <v>548</v>
      </c>
      <c r="N196" s="365">
        <v>73341662.777389765</v>
      </c>
      <c r="O196" s="365">
        <v>1303468.2812102735</v>
      </c>
      <c r="P196" s="366">
        <v>1.8094127571165075E-2</v>
      </c>
      <c r="Q196" s="367">
        <v>364072885.003676</v>
      </c>
      <c r="R196" s="367">
        <v>-3744425.4249333739</v>
      </c>
      <c r="S196" s="366">
        <v>-1.0180122900061659E-2</v>
      </c>
    </row>
    <row r="197" spans="1:19">
      <c r="A197" s="398"/>
      <c r="B197" s="97" t="s">
        <v>140</v>
      </c>
      <c r="C197" s="365">
        <v>7955655.0782890217</v>
      </c>
      <c r="D197" s="365">
        <v>139369.81990629248</v>
      </c>
      <c r="E197" s="369">
        <v>1.7830697741848991E-2</v>
      </c>
      <c r="F197" s="370">
        <v>36775557.595526636</v>
      </c>
      <c r="G197" s="370">
        <v>-1045700.6889078692</v>
      </c>
      <c r="H197" s="369">
        <v>-2.7648490196801084E-2</v>
      </c>
      <c r="I197" s="279"/>
      <c r="J197" s="279"/>
      <c r="K197" s="279"/>
      <c r="L197" s="396" t="s">
        <v>140</v>
      </c>
      <c r="M197" s="372" t="s">
        <v>140</v>
      </c>
      <c r="N197" s="365">
        <v>7955655.0782890217</v>
      </c>
      <c r="O197" s="365">
        <v>139369.81990629248</v>
      </c>
      <c r="P197" s="369">
        <v>1.7830697741848991E-2</v>
      </c>
      <c r="Q197" s="370">
        <v>36775557.595526636</v>
      </c>
      <c r="R197" s="370">
        <v>-1045700.6889078692</v>
      </c>
      <c r="S197" s="369">
        <v>-2.7648490196801084E-2</v>
      </c>
    </row>
    <row r="198" spans="1:19">
      <c r="A198" s="398"/>
      <c r="B198" s="97" t="s">
        <v>141</v>
      </c>
      <c r="C198" s="365">
        <v>7113848.8709032387</v>
      </c>
      <c r="D198" s="365">
        <v>270740.46277908329</v>
      </c>
      <c r="E198" s="366">
        <v>3.956395933427849E-2</v>
      </c>
      <c r="F198" s="367">
        <v>33808154.273973964</v>
      </c>
      <c r="G198" s="367">
        <v>809919.90809993446</v>
      </c>
      <c r="H198" s="366">
        <v>2.4544340740168022E-2</v>
      </c>
      <c r="I198" s="279"/>
      <c r="J198" s="279"/>
      <c r="K198" s="279"/>
      <c r="L198" s="396" t="s">
        <v>141</v>
      </c>
      <c r="M198" s="373" t="s">
        <v>141</v>
      </c>
      <c r="N198" s="365">
        <v>7113848.8709032387</v>
      </c>
      <c r="O198" s="365">
        <v>270740.46277908329</v>
      </c>
      <c r="P198" s="366">
        <v>3.956395933427849E-2</v>
      </c>
      <c r="Q198" s="367">
        <v>33808154.273973964</v>
      </c>
      <c r="R198" s="367">
        <v>809919.90809993446</v>
      </c>
      <c r="S198" s="366">
        <v>2.4544340740168022E-2</v>
      </c>
    </row>
    <row r="199" spans="1:19">
      <c r="A199" s="398"/>
      <c r="B199" s="97" t="s">
        <v>142</v>
      </c>
      <c r="C199" s="365">
        <v>2928997.5664074966</v>
      </c>
      <c r="D199" s="365">
        <v>48458.46983920224</v>
      </c>
      <c r="E199" s="369">
        <v>1.6822708602335177E-2</v>
      </c>
      <c r="F199" s="370">
        <v>15326190.887661587</v>
      </c>
      <c r="G199" s="370">
        <v>43306.356361504644</v>
      </c>
      <c r="H199" s="369">
        <v>2.8336506942005053E-3</v>
      </c>
      <c r="I199" s="279"/>
      <c r="J199" s="279"/>
      <c r="K199" s="279"/>
      <c r="L199" s="396" t="s">
        <v>142</v>
      </c>
      <c r="M199" s="372" t="s">
        <v>142</v>
      </c>
      <c r="N199" s="365">
        <v>2928997.5664074966</v>
      </c>
      <c r="O199" s="365">
        <v>48458.46983920224</v>
      </c>
      <c r="P199" s="369">
        <v>1.6822708602335177E-2</v>
      </c>
      <c r="Q199" s="370">
        <v>15326190.887661587</v>
      </c>
      <c r="R199" s="370">
        <v>43306.356361504644</v>
      </c>
      <c r="S199" s="369">
        <v>2.8336506942005053E-3</v>
      </c>
    </row>
    <row r="200" spans="1:19">
      <c r="A200" s="398"/>
      <c r="B200" s="97" t="s">
        <v>143</v>
      </c>
      <c r="C200" s="365">
        <v>8232978.5253653666</v>
      </c>
      <c r="D200" s="365">
        <v>40484.4015559135</v>
      </c>
      <c r="E200" s="366">
        <v>4.9416454798857437E-3</v>
      </c>
      <c r="F200" s="367">
        <v>50431827.748149633</v>
      </c>
      <c r="G200" s="367">
        <v>-332514.98148820549</v>
      </c>
      <c r="H200" s="366">
        <v>-6.5501681615208361E-3</v>
      </c>
      <c r="I200" s="279"/>
      <c r="J200" s="279"/>
      <c r="K200" s="279"/>
      <c r="L200" s="396" t="s">
        <v>143</v>
      </c>
      <c r="M200" s="373" t="s">
        <v>143</v>
      </c>
      <c r="N200" s="365">
        <v>8232978.5253653666</v>
      </c>
      <c r="O200" s="365">
        <v>40484.4015559135</v>
      </c>
      <c r="P200" s="366">
        <v>4.9416454798857437E-3</v>
      </c>
      <c r="Q200" s="367">
        <v>50431827.748149633</v>
      </c>
      <c r="R200" s="367">
        <v>-332514.98148820549</v>
      </c>
      <c r="S200" s="366">
        <v>-6.5501681615208361E-3</v>
      </c>
    </row>
    <row r="201" spans="1:19">
      <c r="A201" s="398"/>
      <c r="B201" s="97" t="s">
        <v>144</v>
      </c>
      <c r="C201" s="365">
        <v>4013746.5030163713</v>
      </c>
      <c r="D201" s="365">
        <v>121137.20482366625</v>
      </c>
      <c r="E201" s="369">
        <v>3.111979537219646E-2</v>
      </c>
      <c r="F201" s="370">
        <v>19225551.11322787</v>
      </c>
      <c r="G201" s="370">
        <v>237348.12985337153</v>
      </c>
      <c r="H201" s="369">
        <v>1.2499767885417406E-2</v>
      </c>
      <c r="I201" s="279"/>
      <c r="J201" s="279"/>
      <c r="K201" s="279"/>
      <c r="L201" s="396" t="s">
        <v>144</v>
      </c>
      <c r="M201" s="372" t="s">
        <v>144</v>
      </c>
      <c r="N201" s="365">
        <v>4013746.5030163713</v>
      </c>
      <c r="O201" s="365">
        <v>121137.20482366625</v>
      </c>
      <c r="P201" s="369">
        <v>3.111979537219646E-2</v>
      </c>
      <c r="Q201" s="370">
        <v>19225551.11322787</v>
      </c>
      <c r="R201" s="370">
        <v>237348.12985337153</v>
      </c>
      <c r="S201" s="369">
        <v>1.2499767885417406E-2</v>
      </c>
    </row>
    <row r="202" spans="1:19">
      <c r="A202" s="398"/>
      <c r="B202" s="97" t="s">
        <v>145</v>
      </c>
      <c r="C202" s="365">
        <v>6632221.6020484818</v>
      </c>
      <c r="D202" s="365">
        <v>36595.576199652627</v>
      </c>
      <c r="E202" s="366">
        <v>5.5484613676141424E-3</v>
      </c>
      <c r="F202" s="367">
        <v>34246558.774333283</v>
      </c>
      <c r="G202" s="367">
        <v>72969.28309801966</v>
      </c>
      <c r="H202" s="366">
        <v>2.1352536910626435E-3</v>
      </c>
      <c r="I202" s="279"/>
      <c r="J202" s="279"/>
      <c r="K202" s="279"/>
      <c r="L202" s="396" t="s">
        <v>145</v>
      </c>
      <c r="M202" s="373" t="s">
        <v>145</v>
      </c>
      <c r="N202" s="365">
        <v>6632221.6020484818</v>
      </c>
      <c r="O202" s="365">
        <v>36595.576199652627</v>
      </c>
      <c r="P202" s="366">
        <v>5.5484613676141424E-3</v>
      </c>
      <c r="Q202" s="367">
        <v>34246558.774333283</v>
      </c>
      <c r="R202" s="367">
        <v>72969.28309801966</v>
      </c>
      <c r="S202" s="366">
        <v>2.1352536910626435E-3</v>
      </c>
    </row>
    <row r="203" spans="1:19">
      <c r="A203" s="398"/>
      <c r="B203" s="97" t="s">
        <v>146</v>
      </c>
      <c r="C203" s="365">
        <v>9270717.4239908755</v>
      </c>
      <c r="D203" s="365">
        <v>241975.02881307527</v>
      </c>
      <c r="E203" s="369">
        <v>2.6800524172924986E-2</v>
      </c>
      <c r="F203" s="370">
        <v>39196306.573256291</v>
      </c>
      <c r="G203" s="370">
        <v>-1207837.1958688423</v>
      </c>
      <c r="H203" s="369">
        <v>-2.9893894120627606E-2</v>
      </c>
      <c r="I203" s="279"/>
      <c r="J203" s="279"/>
      <c r="K203" s="279"/>
      <c r="L203" s="396" t="s">
        <v>146</v>
      </c>
      <c r="M203" s="372" t="s">
        <v>146</v>
      </c>
      <c r="N203" s="365">
        <v>9270717.4239908755</v>
      </c>
      <c r="O203" s="365">
        <v>241975.02881307527</v>
      </c>
      <c r="P203" s="369">
        <v>2.6800524172924986E-2</v>
      </c>
      <c r="Q203" s="370">
        <v>39196306.573256291</v>
      </c>
      <c r="R203" s="370">
        <v>-1207837.1958688423</v>
      </c>
      <c r="S203" s="369">
        <v>-2.9893894120627606E-2</v>
      </c>
    </row>
    <row r="204" spans="1:19">
      <c r="A204" s="398"/>
      <c r="B204" s="97" t="s">
        <v>147</v>
      </c>
      <c r="C204" s="365">
        <v>6733456.5090210177</v>
      </c>
      <c r="D204" s="365">
        <v>34707.054985046387</v>
      </c>
      <c r="E204" s="366">
        <v>5.1811245103570063E-3</v>
      </c>
      <c r="F204" s="367">
        <v>35428253.547764122</v>
      </c>
      <c r="G204" s="367">
        <v>-881669.36879952997</v>
      </c>
      <c r="H204" s="366">
        <v>-2.4281774732089423E-2</v>
      </c>
      <c r="I204" s="279"/>
      <c r="J204" s="279"/>
      <c r="K204" s="279"/>
      <c r="L204" s="396" t="s">
        <v>147</v>
      </c>
      <c r="M204" s="373" t="s">
        <v>147</v>
      </c>
      <c r="N204" s="365">
        <v>6733456.5090210177</v>
      </c>
      <c r="O204" s="365">
        <v>34707.054985046387</v>
      </c>
      <c r="P204" s="366">
        <v>5.1811245103570063E-3</v>
      </c>
      <c r="Q204" s="367">
        <v>35428253.547764122</v>
      </c>
      <c r="R204" s="367">
        <v>-881669.36879952997</v>
      </c>
      <c r="S204" s="366">
        <v>-2.4281774732089423E-2</v>
      </c>
    </row>
    <row r="205" spans="1:19">
      <c r="A205" s="398"/>
      <c r="B205" s="97" t="s">
        <v>528</v>
      </c>
      <c r="C205" s="365">
        <v>39500287.886329599</v>
      </c>
      <c r="D205" s="365">
        <v>-690465.26489807665</v>
      </c>
      <c r="E205" s="369">
        <v>-1.717970455293609E-2</v>
      </c>
      <c r="F205" s="370">
        <v>239301079.56659377</v>
      </c>
      <c r="G205" s="370">
        <v>741479.76210522652</v>
      </c>
      <c r="H205" s="369">
        <v>3.1081531102202806E-3</v>
      </c>
      <c r="I205" s="279"/>
      <c r="J205" s="279"/>
      <c r="K205" s="279"/>
      <c r="L205" s="396" t="s">
        <v>528</v>
      </c>
      <c r="M205" s="372" t="s">
        <v>549</v>
      </c>
      <c r="N205" s="365">
        <v>39500287.886329599</v>
      </c>
      <c r="O205" s="365">
        <v>-690465.26489807665</v>
      </c>
      <c r="P205" s="369">
        <v>-1.717970455293609E-2</v>
      </c>
      <c r="Q205" s="370">
        <v>239301079.56659377</v>
      </c>
      <c r="R205" s="370">
        <v>741479.76210522652</v>
      </c>
      <c r="S205" s="369">
        <v>3.1081531102202806E-3</v>
      </c>
    </row>
    <row r="206" spans="1:19">
      <c r="A206" s="398"/>
      <c r="B206" s="97" t="s">
        <v>148</v>
      </c>
      <c r="C206" s="365">
        <v>18291597.785864841</v>
      </c>
      <c r="D206" s="365">
        <v>-238173.84099158272</v>
      </c>
      <c r="E206" s="366">
        <v>-1.2853576708219201E-2</v>
      </c>
      <c r="F206" s="367">
        <v>106828530.09934412</v>
      </c>
      <c r="G206" s="367">
        <v>1302851.2737821341</v>
      </c>
      <c r="H206" s="366">
        <v>1.2346296070132819E-2</v>
      </c>
      <c r="I206" s="279"/>
      <c r="J206" s="279"/>
      <c r="K206" s="279"/>
      <c r="L206" s="396" t="s">
        <v>148</v>
      </c>
      <c r="M206" s="373" t="s">
        <v>148</v>
      </c>
      <c r="N206" s="365">
        <v>18291597.785864841</v>
      </c>
      <c r="O206" s="365">
        <v>-238173.84099158272</v>
      </c>
      <c r="P206" s="366">
        <v>-1.2853576708219201E-2</v>
      </c>
      <c r="Q206" s="367">
        <v>106828530.09934412</v>
      </c>
      <c r="R206" s="367">
        <v>1302851.2737821341</v>
      </c>
      <c r="S206" s="366">
        <v>1.2346296070132819E-2</v>
      </c>
    </row>
    <row r="207" spans="1:19">
      <c r="A207" s="398"/>
      <c r="B207" s="97" t="s">
        <v>149</v>
      </c>
      <c r="C207" s="365">
        <v>3307154.6989610703</v>
      </c>
      <c r="D207" s="365">
        <v>-75872.847654086538</v>
      </c>
      <c r="E207" s="369">
        <v>-2.2427499217380038E-2</v>
      </c>
      <c r="F207" s="370">
        <v>19446681.252393261</v>
      </c>
      <c r="G207" s="370">
        <v>-335514.81003338844</v>
      </c>
      <c r="H207" s="369">
        <v>-1.6960443065805474E-2</v>
      </c>
      <c r="I207" s="279"/>
      <c r="J207" s="279"/>
      <c r="K207" s="279"/>
      <c r="L207" s="396" t="s">
        <v>149</v>
      </c>
      <c r="M207" s="372" t="s">
        <v>149</v>
      </c>
      <c r="N207" s="365">
        <v>3307154.6989610703</v>
      </c>
      <c r="O207" s="365">
        <v>-75872.847654086538</v>
      </c>
      <c r="P207" s="369">
        <v>-2.2427499217380038E-2</v>
      </c>
      <c r="Q207" s="370">
        <v>19446681.252393261</v>
      </c>
      <c r="R207" s="370">
        <v>-335514.81003338844</v>
      </c>
      <c r="S207" s="369">
        <v>-1.6960443065805474E-2</v>
      </c>
    </row>
    <row r="208" spans="1:19">
      <c r="A208" s="398"/>
      <c r="B208" s="97" t="s">
        <v>150</v>
      </c>
      <c r="C208" s="365">
        <v>3291726.6119034677</v>
      </c>
      <c r="D208" s="365">
        <v>-67319.767794801854</v>
      </c>
      <c r="E208" s="366">
        <v>-2.004133321935523E-2</v>
      </c>
      <c r="F208" s="367">
        <v>20114438.238739539</v>
      </c>
      <c r="G208" s="367">
        <v>186747.33817420155</v>
      </c>
      <c r="H208" s="366">
        <v>9.3712482347316842E-3</v>
      </c>
      <c r="I208" s="279"/>
      <c r="J208" s="279"/>
      <c r="K208" s="279"/>
      <c r="L208" s="396" t="s">
        <v>150</v>
      </c>
      <c r="M208" s="373" t="s">
        <v>150</v>
      </c>
      <c r="N208" s="365">
        <v>3291726.6119034677</v>
      </c>
      <c r="O208" s="365">
        <v>-67319.767794801854</v>
      </c>
      <c r="P208" s="366">
        <v>-2.004133321935523E-2</v>
      </c>
      <c r="Q208" s="367">
        <v>20114438.238739539</v>
      </c>
      <c r="R208" s="367">
        <v>186747.33817420155</v>
      </c>
      <c r="S208" s="366">
        <v>9.3712482347316842E-3</v>
      </c>
    </row>
    <row r="209" spans="1:19">
      <c r="A209" s="398"/>
      <c r="B209" s="97" t="s">
        <v>151</v>
      </c>
      <c r="C209" s="365">
        <v>4939614.613178039</v>
      </c>
      <c r="D209" s="365">
        <v>-170998.72088112589</v>
      </c>
      <c r="E209" s="369">
        <v>-3.3459530139273545E-2</v>
      </c>
      <c r="F209" s="370">
        <v>37134696.544694044</v>
      </c>
      <c r="G209" s="370">
        <v>-177991.76887962222</v>
      </c>
      <c r="H209" s="369">
        <v>-4.7702745881987845E-3</v>
      </c>
      <c r="I209" s="279"/>
      <c r="J209" s="279"/>
      <c r="K209" s="279"/>
      <c r="L209" s="396" t="s">
        <v>151</v>
      </c>
      <c r="M209" s="372" t="s">
        <v>151</v>
      </c>
      <c r="N209" s="365">
        <v>4939614.613178039</v>
      </c>
      <c r="O209" s="365">
        <v>-170998.72088112589</v>
      </c>
      <c r="P209" s="369">
        <v>-3.3459530139273545E-2</v>
      </c>
      <c r="Q209" s="370">
        <v>37134696.544694044</v>
      </c>
      <c r="R209" s="370">
        <v>-177991.76887962222</v>
      </c>
      <c r="S209" s="369">
        <v>-4.7702745881987845E-3</v>
      </c>
    </row>
    <row r="210" spans="1:19">
      <c r="A210" s="398"/>
      <c r="B210" s="97" t="s">
        <v>529</v>
      </c>
      <c r="C210" s="365">
        <v>57044696.327807955</v>
      </c>
      <c r="D210" s="365">
        <v>91641.924688480794</v>
      </c>
      <c r="E210" s="366">
        <v>1.6090783128123382E-3</v>
      </c>
      <c r="F210" s="367">
        <v>257465090.13519347</v>
      </c>
      <c r="G210" s="367">
        <v>-2241106.0253843367</v>
      </c>
      <c r="H210" s="366">
        <v>-8.6293898971846177E-3</v>
      </c>
      <c r="I210" s="279"/>
      <c r="J210" s="279"/>
      <c r="K210" s="279"/>
      <c r="L210" s="396" t="s">
        <v>529</v>
      </c>
      <c r="M210" s="373" t="s">
        <v>550</v>
      </c>
      <c r="N210" s="365">
        <v>57044696.327807955</v>
      </c>
      <c r="O210" s="365">
        <v>91641.924688480794</v>
      </c>
      <c r="P210" s="366">
        <v>1.6090783128123382E-3</v>
      </c>
      <c r="Q210" s="367">
        <v>257465090.13519347</v>
      </c>
      <c r="R210" s="367">
        <v>-2241106.0253843367</v>
      </c>
      <c r="S210" s="366">
        <v>-8.6293898971846177E-3</v>
      </c>
    </row>
    <row r="211" spans="1:19">
      <c r="A211" s="398"/>
      <c r="B211" s="97" t="s">
        <v>152</v>
      </c>
      <c r="C211" s="365">
        <v>1088031.4774878332</v>
      </c>
      <c r="D211" s="365">
        <v>32953.042389484821</v>
      </c>
      <c r="E211" s="369">
        <v>3.1232789234681993E-2</v>
      </c>
      <c r="F211" s="370">
        <v>4601464.0376305841</v>
      </c>
      <c r="G211" s="370">
        <v>84575.15124095045</v>
      </c>
      <c r="H211" s="369">
        <v>1.8724204506290542E-2</v>
      </c>
      <c r="I211" s="279"/>
      <c r="J211" s="279"/>
      <c r="K211" s="279"/>
      <c r="L211" s="396" t="s">
        <v>152</v>
      </c>
      <c r="M211" s="372" t="s">
        <v>152</v>
      </c>
      <c r="N211" s="365">
        <v>1088031.4774878332</v>
      </c>
      <c r="O211" s="365">
        <v>32953.042389484821</v>
      </c>
      <c r="P211" s="369">
        <v>3.1232789234681993E-2</v>
      </c>
      <c r="Q211" s="370">
        <v>4601464.0376305841</v>
      </c>
      <c r="R211" s="370">
        <v>84575.15124095045</v>
      </c>
      <c r="S211" s="369">
        <v>1.8724204506290542E-2</v>
      </c>
    </row>
    <row r="212" spans="1:19">
      <c r="A212" s="398"/>
      <c r="B212" s="97" t="s">
        <v>153</v>
      </c>
      <c r="C212" s="365">
        <v>6540625.1586405002</v>
      </c>
      <c r="D212" s="365">
        <v>-24780.952606577426</v>
      </c>
      <c r="E212" s="366">
        <v>-3.7744736862698604E-3</v>
      </c>
      <c r="F212" s="367">
        <v>30707209.78953803</v>
      </c>
      <c r="G212" s="367">
        <v>-461577.07185669616</v>
      </c>
      <c r="H212" s="366">
        <v>-1.4808952106775764E-2</v>
      </c>
      <c r="I212" s="279"/>
      <c r="J212" s="279"/>
      <c r="K212" s="279"/>
      <c r="L212" s="396" t="s">
        <v>153</v>
      </c>
      <c r="M212" s="373" t="s">
        <v>153</v>
      </c>
      <c r="N212" s="365">
        <v>6540625.1586405002</v>
      </c>
      <c r="O212" s="365">
        <v>-24780.952606577426</v>
      </c>
      <c r="P212" s="366">
        <v>-3.7744736862698604E-3</v>
      </c>
      <c r="Q212" s="367">
        <v>30707209.78953803</v>
      </c>
      <c r="R212" s="367">
        <v>-461577.07185669616</v>
      </c>
      <c r="S212" s="366">
        <v>-1.4808952106775764E-2</v>
      </c>
    </row>
    <row r="213" spans="1:19">
      <c r="A213" s="398"/>
      <c r="B213" s="97" t="s">
        <v>154</v>
      </c>
      <c r="C213" s="365">
        <v>3005469.1995693231</v>
      </c>
      <c r="D213" s="365">
        <v>7878.9740003179759</v>
      </c>
      <c r="E213" s="369">
        <v>2.6284359793781963E-3</v>
      </c>
      <c r="F213" s="370">
        <v>13379026.375616305</v>
      </c>
      <c r="G213" s="370">
        <v>-322894.01648075879</v>
      </c>
      <c r="H213" s="369">
        <v>-2.3565603013355432E-2</v>
      </c>
      <c r="I213" s="279"/>
      <c r="J213" s="279"/>
      <c r="K213" s="279"/>
      <c r="L213" s="396" t="s">
        <v>154</v>
      </c>
      <c r="M213" s="372" t="s">
        <v>154</v>
      </c>
      <c r="N213" s="365">
        <v>3005469.1995693231</v>
      </c>
      <c r="O213" s="365">
        <v>7878.9740003179759</v>
      </c>
      <c r="P213" s="369">
        <v>2.6284359793781963E-3</v>
      </c>
      <c r="Q213" s="370">
        <v>13379026.375616305</v>
      </c>
      <c r="R213" s="370">
        <v>-322894.01648075879</v>
      </c>
      <c r="S213" s="369">
        <v>-2.3565603013355432E-2</v>
      </c>
    </row>
    <row r="214" spans="1:19">
      <c r="A214" s="398"/>
      <c r="B214" s="97" t="s">
        <v>155</v>
      </c>
      <c r="C214" s="365">
        <v>9208058.4354897197</v>
      </c>
      <c r="D214" s="365">
        <v>136895.10857035033</v>
      </c>
      <c r="E214" s="366">
        <v>1.5091240631078006E-2</v>
      </c>
      <c r="F214" s="367">
        <v>35602239.80533208</v>
      </c>
      <c r="G214" s="367">
        <v>-1677072.6841894314</v>
      </c>
      <c r="H214" s="366">
        <v>-4.4986684898248162E-2</v>
      </c>
      <c r="I214" s="279"/>
      <c r="J214" s="279"/>
      <c r="K214" s="279"/>
      <c r="L214" s="396" t="s">
        <v>155</v>
      </c>
      <c r="M214" s="373" t="s">
        <v>155</v>
      </c>
      <c r="N214" s="365">
        <v>9208058.4354897197</v>
      </c>
      <c r="O214" s="365">
        <v>136895.10857035033</v>
      </c>
      <c r="P214" s="366">
        <v>1.5091240631078006E-2</v>
      </c>
      <c r="Q214" s="367">
        <v>35602239.80533208</v>
      </c>
      <c r="R214" s="367">
        <v>-1677072.6841894314</v>
      </c>
      <c r="S214" s="366">
        <v>-4.4986684898248162E-2</v>
      </c>
    </row>
    <row r="215" spans="1:19">
      <c r="A215" s="398"/>
      <c r="B215" s="97" t="s">
        <v>156</v>
      </c>
      <c r="C215" s="365">
        <v>4677466.2204254307</v>
      </c>
      <c r="D215" s="365">
        <v>-29609.513939132914</v>
      </c>
      <c r="E215" s="369">
        <v>-6.2904265004629419E-3</v>
      </c>
      <c r="F215" s="370">
        <v>24082744.6397672</v>
      </c>
      <c r="G215" s="370">
        <v>505824.39847518131</v>
      </c>
      <c r="H215" s="369">
        <v>2.1454218502605499E-2</v>
      </c>
      <c r="I215" s="279"/>
      <c r="J215" s="279"/>
      <c r="K215" s="279"/>
      <c r="L215" s="396" t="s">
        <v>156</v>
      </c>
      <c r="M215" s="372" t="s">
        <v>156</v>
      </c>
      <c r="N215" s="365">
        <v>4677466.2204254307</v>
      </c>
      <c r="O215" s="365">
        <v>-29609.513939132914</v>
      </c>
      <c r="P215" s="369">
        <v>-6.2904265004629419E-3</v>
      </c>
      <c r="Q215" s="370">
        <v>24082744.6397672</v>
      </c>
      <c r="R215" s="370">
        <v>505824.39847518131</v>
      </c>
      <c r="S215" s="369">
        <v>2.1454218502605499E-2</v>
      </c>
    </row>
    <row r="216" spans="1:19">
      <c r="A216" s="398"/>
      <c r="B216" s="97" t="s">
        <v>157</v>
      </c>
      <c r="C216" s="365">
        <v>4215386.963150165</v>
      </c>
      <c r="D216" s="365">
        <v>51169.599370823707</v>
      </c>
      <c r="E216" s="366">
        <v>1.2287927094272389E-2</v>
      </c>
      <c r="F216" s="367">
        <v>16125087.816569882</v>
      </c>
      <c r="G216" s="367">
        <v>-564684.01189153269</v>
      </c>
      <c r="H216" s="366">
        <v>-3.3834136122134713E-2</v>
      </c>
      <c r="I216" s="279"/>
      <c r="J216" s="279"/>
      <c r="K216" s="279"/>
      <c r="L216" s="396" t="s">
        <v>157</v>
      </c>
      <c r="M216" s="373" t="s">
        <v>157</v>
      </c>
      <c r="N216" s="365">
        <v>4215386.963150165</v>
      </c>
      <c r="O216" s="365">
        <v>51169.599370823707</v>
      </c>
      <c r="P216" s="366">
        <v>1.2287927094272389E-2</v>
      </c>
      <c r="Q216" s="367">
        <v>16125087.816569882</v>
      </c>
      <c r="R216" s="367">
        <v>-564684.01189153269</v>
      </c>
      <c r="S216" s="366">
        <v>-3.3834136122134713E-2</v>
      </c>
    </row>
    <row r="217" spans="1:19">
      <c r="A217" s="398"/>
      <c r="B217" s="97" t="s">
        <v>158</v>
      </c>
      <c r="C217" s="365">
        <v>4414565.987124241</v>
      </c>
      <c r="D217" s="365">
        <v>-109649.1455761008</v>
      </c>
      <c r="E217" s="369">
        <v>-2.4236059152796113E-2</v>
      </c>
      <c r="F217" s="370">
        <v>25106519.813412286</v>
      </c>
      <c r="G217" s="370">
        <v>-114210.74249298498</v>
      </c>
      <c r="H217" s="369">
        <v>-4.5284470344671788E-3</v>
      </c>
      <c r="I217" s="279"/>
      <c r="J217" s="279"/>
      <c r="K217" s="279"/>
      <c r="L217" s="396" t="s">
        <v>158</v>
      </c>
      <c r="M217" s="372" t="s">
        <v>158</v>
      </c>
      <c r="N217" s="365">
        <v>4414565.987124241</v>
      </c>
      <c r="O217" s="365">
        <v>-109649.1455761008</v>
      </c>
      <c r="P217" s="369">
        <v>-2.4236059152796113E-2</v>
      </c>
      <c r="Q217" s="370">
        <v>25106519.813412286</v>
      </c>
      <c r="R217" s="370">
        <v>-114210.74249298498</v>
      </c>
      <c r="S217" s="369">
        <v>-4.5284470344671788E-3</v>
      </c>
    </row>
    <row r="218" spans="1:19">
      <c r="A218" s="398"/>
      <c r="B218" s="97" t="s">
        <v>159</v>
      </c>
      <c r="C218" s="365">
        <v>1077881.0630678695</v>
      </c>
      <c r="D218" s="365">
        <v>4547.9655825125519</v>
      </c>
      <c r="E218" s="366">
        <v>4.2372359458286418E-3</v>
      </c>
      <c r="F218" s="367">
        <v>4900849.6193582444</v>
      </c>
      <c r="G218" s="367">
        <v>-124956.81628160179</v>
      </c>
      <c r="H218" s="366">
        <v>-2.4863037978440024E-2</v>
      </c>
      <c r="I218" s="279"/>
      <c r="J218" s="279"/>
      <c r="K218" s="279"/>
      <c r="L218" s="396" t="s">
        <v>159</v>
      </c>
      <c r="M218" s="373" t="s">
        <v>159</v>
      </c>
      <c r="N218" s="365">
        <v>1077881.0630678695</v>
      </c>
      <c r="O218" s="365">
        <v>4547.9655825125519</v>
      </c>
      <c r="P218" s="366">
        <v>4.2372359458286418E-3</v>
      </c>
      <c r="Q218" s="367">
        <v>4900849.6193582444</v>
      </c>
      <c r="R218" s="367">
        <v>-124956.81628160179</v>
      </c>
      <c r="S218" s="366">
        <v>-2.4863037978440024E-2</v>
      </c>
    </row>
    <row r="219" spans="1:19">
      <c r="A219" s="398"/>
      <c r="B219" s="97" t="s">
        <v>160</v>
      </c>
      <c r="C219" s="365">
        <v>6558948.0286501776</v>
      </c>
      <c r="D219" s="365">
        <v>61597.911416274495</v>
      </c>
      <c r="E219" s="369">
        <v>9.4804666987067625E-3</v>
      </c>
      <c r="F219" s="370">
        <v>28720258.023293123</v>
      </c>
      <c r="G219" s="370">
        <v>66049.681730210781</v>
      </c>
      <c r="H219" s="369">
        <v>2.3050604275256055E-3</v>
      </c>
      <c r="I219" s="282"/>
      <c r="J219" s="279"/>
      <c r="K219" s="279"/>
      <c r="L219" s="396" t="s">
        <v>160</v>
      </c>
      <c r="M219" s="372" t="s">
        <v>160</v>
      </c>
      <c r="N219" s="365">
        <v>6558948.0286501776</v>
      </c>
      <c r="O219" s="365">
        <v>61597.911416274495</v>
      </c>
      <c r="P219" s="369">
        <v>9.4804666987067625E-3</v>
      </c>
      <c r="Q219" s="370">
        <v>28720258.023293123</v>
      </c>
      <c r="R219" s="370">
        <v>66049.681730210781</v>
      </c>
      <c r="S219" s="369">
        <v>2.3050604275256055E-3</v>
      </c>
    </row>
    <row r="220" spans="1:19">
      <c r="C220" s="275"/>
      <c r="D220" s="275"/>
      <c r="E220" s="275"/>
      <c r="F220" s="275"/>
      <c r="G220" s="275"/>
      <c r="H220" s="275"/>
    </row>
    <row r="221" spans="1:19">
      <c r="C221" s="275"/>
      <c r="D221" s="275"/>
      <c r="E221" s="275"/>
      <c r="F221" s="275"/>
      <c r="G221" s="275"/>
      <c r="H221" s="275"/>
    </row>
    <row r="222" spans="1:19">
      <c r="C222" s="275"/>
      <c r="D222" s="275"/>
      <c r="E222" s="275"/>
      <c r="F222" s="275"/>
      <c r="G222" s="275"/>
      <c r="H222" s="275"/>
    </row>
    <row r="223" spans="1:19">
      <c r="C223" s="275"/>
      <c r="D223" s="275"/>
      <c r="E223" s="275"/>
      <c r="F223" s="275"/>
      <c r="G223" s="275"/>
      <c r="H223" s="275"/>
    </row>
    <row r="224" spans="1:19">
      <c r="C224" s="275"/>
      <c r="D224" s="275"/>
      <c r="E224" s="275"/>
      <c r="F224" s="275"/>
      <c r="G224" s="275"/>
      <c r="H224" s="275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S191"/>
  <sheetViews>
    <sheetView zoomScale="63" zoomScaleNormal="60" workbookViewId="0">
      <selection activeCell="C4" sqref="C4:J138"/>
    </sheetView>
  </sheetViews>
  <sheetFormatPr defaultRowHeight="15"/>
  <cols>
    <col min="1" max="1" width="31.28515625" bestFit="1" customWidth="1"/>
    <col min="2" max="2" width="21" bestFit="1" customWidth="1"/>
    <col min="3" max="3" width="16.85546875" bestFit="1" customWidth="1"/>
    <col min="4" max="4" width="16.5703125" bestFit="1" customWidth="1"/>
    <col min="5" max="5" width="13.5703125" bestFit="1" customWidth="1"/>
    <col min="6" max="6" width="12.7109375" bestFit="1" customWidth="1"/>
    <col min="8" max="8" width="7.7109375" bestFit="1" customWidth="1"/>
    <col min="9" max="9" width="7.5703125" bestFit="1" customWidth="1"/>
    <col min="10" max="10" width="7.7109375" bestFit="1" customWidth="1"/>
    <col min="11" max="11" width="7.5703125" bestFit="1" customWidth="1"/>
    <col min="13" max="13" width="15.85546875" bestFit="1" customWidth="1"/>
    <col min="14" max="14" width="14.5703125" bestFit="1" customWidth="1"/>
    <col min="16" max="16" width="13.5703125" bestFit="1" customWidth="1"/>
    <col min="17" max="17" width="12.7109375" bestFit="1" customWidth="1"/>
  </cols>
  <sheetData>
    <row r="1" spans="1:18">
      <c r="A1" s="400" t="s">
        <v>0</v>
      </c>
      <c r="B1" s="400" t="s">
        <v>1</v>
      </c>
      <c r="C1" s="400" t="s">
        <v>188</v>
      </c>
      <c r="D1" s="400" t="s">
        <v>200</v>
      </c>
      <c r="E1" s="400" t="s">
        <v>3</v>
      </c>
      <c r="F1" s="400"/>
      <c r="G1" s="400"/>
      <c r="H1" s="400" t="s">
        <v>4</v>
      </c>
      <c r="I1" s="400"/>
      <c r="J1" s="400" t="s">
        <v>5</v>
      </c>
      <c r="K1" s="400"/>
      <c r="L1" s="400"/>
      <c r="M1" s="400" t="s">
        <v>6</v>
      </c>
      <c r="N1" s="400"/>
      <c r="O1" s="400"/>
      <c r="P1" s="400" t="s">
        <v>7</v>
      </c>
      <c r="Q1" s="400"/>
      <c r="R1" s="400"/>
    </row>
    <row r="2" spans="1:18" ht="30">
      <c r="A2" s="399"/>
      <c r="B2" s="399"/>
      <c r="C2" s="399"/>
      <c r="D2" s="399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8">
      <c r="A3" s="398" t="s">
        <v>93</v>
      </c>
      <c r="B3" s="401" t="s">
        <v>270</v>
      </c>
      <c r="C3" s="398" t="s">
        <v>201</v>
      </c>
      <c r="D3" s="111" t="s">
        <v>202</v>
      </c>
      <c r="E3" s="365">
        <v>252384622.25447094</v>
      </c>
      <c r="F3" s="365">
        <v>-3225770.7565227151</v>
      </c>
      <c r="G3" s="366">
        <v>-1.2619873231774173E-2</v>
      </c>
      <c r="H3" s="374">
        <v>100.00000000000003</v>
      </c>
      <c r="I3" s="374">
        <v>4.2632564145606011E-14</v>
      </c>
      <c r="J3" s="375">
        <v>4.9703701933238822</v>
      </c>
      <c r="K3" s="375">
        <v>-7.9439905915034359E-2</v>
      </c>
      <c r="L3" s="366">
        <v>-1.5731265998895121E-2</v>
      </c>
      <c r="M3" s="367">
        <v>1254445003.7069297</v>
      </c>
      <c r="N3" s="367">
        <v>-36338940.390414715</v>
      </c>
      <c r="O3" s="366">
        <v>-2.8152612647987987E-2</v>
      </c>
      <c r="P3" s="365">
        <v>372302367.43597937</v>
      </c>
      <c r="Q3" s="365">
        <v>-3570626.124401927</v>
      </c>
      <c r="R3" s="366">
        <v>-9.4995548644766677E-3</v>
      </c>
    </row>
    <row r="4" spans="1:18">
      <c r="A4" s="398"/>
      <c r="B4" s="401"/>
      <c r="C4" s="398"/>
      <c r="D4" s="111" t="s">
        <v>203</v>
      </c>
      <c r="E4" s="365">
        <v>249937974.88407785</v>
      </c>
      <c r="F4" s="365">
        <v>-2987781.5455429256</v>
      </c>
      <c r="G4" s="369">
        <v>-1.1812879746686877E-2</v>
      </c>
      <c r="H4" s="376">
        <v>99.030587779660294</v>
      </c>
      <c r="I4" s="376">
        <v>8.0872374800932789E-2</v>
      </c>
      <c r="J4" s="377">
        <v>4.8297984670331937</v>
      </c>
      <c r="K4" s="377">
        <v>-7.5624916868724412E-2</v>
      </c>
      <c r="L4" s="369">
        <v>-1.5416593217397297E-2</v>
      </c>
      <c r="M4" s="370">
        <v>1207150047.9485002</v>
      </c>
      <c r="N4" s="370">
        <v>-33557872.03244257</v>
      </c>
      <c r="O4" s="369">
        <v>-2.7047358602303447E-2</v>
      </c>
      <c r="P4" s="365">
        <v>356169410.09826243</v>
      </c>
      <c r="Q4" s="365">
        <v>-2431450.5441451073</v>
      </c>
      <c r="R4" s="369">
        <v>-6.7803812288384901E-3</v>
      </c>
    </row>
    <row r="5" spans="1:18">
      <c r="A5" s="398"/>
      <c r="B5" s="401"/>
      <c r="C5" s="398"/>
      <c r="D5" s="111" t="s">
        <v>204</v>
      </c>
      <c r="E5" s="365">
        <v>2446647.370397158</v>
      </c>
      <c r="F5" s="365">
        <v>-237989.21097592264</v>
      </c>
      <c r="G5" s="366">
        <v>-8.8648576357475167E-2</v>
      </c>
      <c r="H5" s="374">
        <v>0.96941222034133523</v>
      </c>
      <c r="I5" s="374">
        <v>-8.0872374799369928E-2</v>
      </c>
      <c r="J5" s="375">
        <v>19.330515844115904</v>
      </c>
      <c r="K5" s="375">
        <v>0.67770284743515319</v>
      </c>
      <c r="L5" s="366">
        <v>3.6332474225509566E-2</v>
      </c>
      <c r="M5" s="367">
        <v>47294955.758426778</v>
      </c>
      <c r="N5" s="367">
        <v>-2781068.3579735979</v>
      </c>
      <c r="O5" s="366">
        <v>-5.5536924247601586E-2</v>
      </c>
      <c r="P5" s="365">
        <v>16132957.337716937</v>
      </c>
      <c r="Q5" s="365">
        <v>-1139175.5802568346</v>
      </c>
      <c r="R5" s="366">
        <v>-6.5954539932435483E-2</v>
      </c>
    </row>
    <row r="6" spans="1:18">
      <c r="A6" s="398"/>
      <c r="B6" s="401"/>
      <c r="C6" s="398" t="s">
        <v>205</v>
      </c>
      <c r="D6" s="111" t="s">
        <v>202</v>
      </c>
      <c r="E6" s="365">
        <v>235378403.96642846</v>
      </c>
      <c r="F6" s="365">
        <v>-3270620.7460581064</v>
      </c>
      <c r="G6" s="369">
        <v>-1.3704731247062086E-2</v>
      </c>
      <c r="H6" s="376">
        <v>93.261785073856188</v>
      </c>
      <c r="I6" s="376">
        <v>-0.10258164898766609</v>
      </c>
      <c r="J6" s="377">
        <v>4.6574616883453368</v>
      </c>
      <c r="K6" s="377">
        <v>-8.4464251339083418E-2</v>
      </c>
      <c r="L6" s="369">
        <v>-1.7812224908916353E-2</v>
      </c>
      <c r="M6" s="370">
        <v>1096265898.7375126</v>
      </c>
      <c r="N6" s="370">
        <v>-35390102.027015686</v>
      </c>
      <c r="O6" s="369">
        <v>-3.1272844400689531E-2</v>
      </c>
      <c r="P6" s="365">
        <v>316926601.25605178</v>
      </c>
      <c r="Q6" s="365">
        <v>-2913988.0138376355</v>
      </c>
      <c r="R6" s="369">
        <v>-9.1107511416530697E-3</v>
      </c>
    </row>
    <row r="7" spans="1:18">
      <c r="A7" s="398"/>
      <c r="B7" s="401"/>
      <c r="C7" s="398"/>
      <c r="D7" s="111" t="s">
        <v>203</v>
      </c>
      <c r="E7" s="365">
        <v>234770227.79191518</v>
      </c>
      <c r="F7" s="365">
        <v>-3187842.4206591249</v>
      </c>
      <c r="G7" s="366">
        <v>-1.3396656048737242E-2</v>
      </c>
      <c r="H7" s="374">
        <v>93.020813112458285</v>
      </c>
      <c r="I7" s="374">
        <v>-7.3238115083086086E-2</v>
      </c>
      <c r="J7" s="375">
        <v>4.6330172768018736</v>
      </c>
      <c r="K7" s="375">
        <v>-8.1344855674822192E-2</v>
      </c>
      <c r="L7" s="366">
        <v>-1.7254689688440964E-2</v>
      </c>
      <c r="M7" s="367">
        <v>1087694521.4386544</v>
      </c>
      <c r="N7" s="367">
        <v>-34125993.888736725</v>
      </c>
      <c r="O7" s="366">
        <v>-3.0420190594194495E-2</v>
      </c>
      <c r="P7" s="365">
        <v>314163279.40303206</v>
      </c>
      <c r="Q7" s="365">
        <v>-2514107.5812321901</v>
      </c>
      <c r="R7" s="366">
        <v>-7.9390183340028522E-3</v>
      </c>
    </row>
    <row r="8" spans="1:18">
      <c r="A8" s="398"/>
      <c r="B8" s="401"/>
      <c r="C8" s="398"/>
      <c r="D8" s="111" t="s">
        <v>204</v>
      </c>
      <c r="E8" s="365">
        <v>608176.17451334</v>
      </c>
      <c r="F8" s="365">
        <v>-82778.325398899149</v>
      </c>
      <c r="G8" s="369">
        <v>-0.119802860259848</v>
      </c>
      <c r="H8" s="376">
        <v>0.24097196139792404</v>
      </c>
      <c r="I8" s="376">
        <v>-2.9343533904538699E-2</v>
      </c>
      <c r="J8" s="377">
        <v>14.093576266312697</v>
      </c>
      <c r="K8" s="377">
        <v>-0.14105921024300727</v>
      </c>
      <c r="L8" s="369">
        <v>-9.9095765729533651E-3</v>
      </c>
      <c r="M8" s="370">
        <v>8571377.2988580577</v>
      </c>
      <c r="N8" s="370">
        <v>-1264108.1382785067</v>
      </c>
      <c r="O8" s="369">
        <v>-0.12852524121539755</v>
      </c>
      <c r="P8" s="365">
        <v>2763321.8530197144</v>
      </c>
      <c r="Q8" s="365">
        <v>-399880.4326053313</v>
      </c>
      <c r="R8" s="369">
        <v>-0.12641633272160946</v>
      </c>
    </row>
    <row r="9" spans="1:18">
      <c r="A9" s="398"/>
      <c r="B9" s="401"/>
      <c r="C9" s="398" t="s">
        <v>206</v>
      </c>
      <c r="D9" s="111" t="s">
        <v>202</v>
      </c>
      <c r="E9" s="365">
        <v>15439842.499255199</v>
      </c>
      <c r="F9" s="365">
        <v>66316.625967590138</v>
      </c>
      <c r="G9" s="366">
        <v>4.3136900743647308E-3</v>
      </c>
      <c r="H9" s="374">
        <v>6.1175844872544287</v>
      </c>
      <c r="I9" s="374">
        <v>0.10314755760016414</v>
      </c>
      <c r="J9" s="375">
        <v>9.3345808309826079</v>
      </c>
      <c r="K9" s="375">
        <v>-9.408466748369726E-2</v>
      </c>
      <c r="L9" s="366">
        <v>-9.9785772969675675E-3</v>
      </c>
      <c r="M9" s="367">
        <v>144124457.82693818</v>
      </c>
      <c r="N9" s="367">
        <v>-827375.16430777311</v>
      </c>
      <c r="O9" s="366">
        <v>-5.7079317124450616E-3</v>
      </c>
      <c r="P9" s="365">
        <v>50174771.256954908</v>
      </c>
      <c r="Q9" s="365">
        <v>-594160.93276645243</v>
      </c>
      <c r="R9" s="366">
        <v>-1.1703238715876436E-2</v>
      </c>
    </row>
    <row r="10" spans="1:18">
      <c r="A10" s="398"/>
      <c r="B10" s="401"/>
      <c r="C10" s="398"/>
      <c r="D10" s="111" t="s">
        <v>203</v>
      </c>
      <c r="E10" s="365">
        <v>13610999.052404856</v>
      </c>
      <c r="F10" s="365">
        <v>227037.63149914891</v>
      </c>
      <c r="G10" s="369">
        <v>1.6963410485068855E-2</v>
      </c>
      <c r="H10" s="376">
        <v>5.3929589413262056</v>
      </c>
      <c r="I10" s="376">
        <v>0.15688021101805738</v>
      </c>
      <c r="J10" s="377">
        <v>7.7618795394298106</v>
      </c>
      <c r="K10" s="377">
        <v>-6.970054854102159E-2</v>
      </c>
      <c r="L10" s="369">
        <v>-8.8999343373989612E-3</v>
      </c>
      <c r="M10" s="370">
        <v>105646935.05605979</v>
      </c>
      <c r="N10" s="370">
        <v>829369.29392485321</v>
      </c>
      <c r="O10" s="369">
        <v>7.9125029082144603E-3</v>
      </c>
      <c r="P10" s="365">
        <v>36908060.695501685</v>
      </c>
      <c r="Q10" s="365">
        <v>190774.55869728327</v>
      </c>
      <c r="R10" s="369">
        <v>5.1957695889200285E-3</v>
      </c>
    </row>
    <row r="11" spans="1:18">
      <c r="A11" s="398"/>
      <c r="B11" s="401"/>
      <c r="C11" s="398"/>
      <c r="D11" s="111" t="s">
        <v>204</v>
      </c>
      <c r="E11" s="365">
        <v>1828843.4468501778</v>
      </c>
      <c r="F11" s="365">
        <v>-160721.00553179253</v>
      </c>
      <c r="G11" s="366">
        <v>-8.0782004995803069E-2</v>
      </c>
      <c r="H11" s="374">
        <v>0.72462554592815753</v>
      </c>
      <c r="I11" s="374">
        <v>-5.373265341798561E-2</v>
      </c>
      <c r="J11" s="375">
        <v>21.039265464273775</v>
      </c>
      <c r="K11" s="375">
        <v>0.86687688894463477</v>
      </c>
      <c r="L11" s="366">
        <v>4.2973437959886736E-2</v>
      </c>
      <c r="M11" s="367">
        <v>38477522.77087836</v>
      </c>
      <c r="N11" s="367">
        <v>-1656744.4582326785</v>
      </c>
      <c r="O11" s="366">
        <v>-4.1280047515878736E-2</v>
      </c>
      <c r="P11" s="365">
        <v>13266710.561453223</v>
      </c>
      <c r="Q11" s="365">
        <v>-784935.49146373011</v>
      </c>
      <c r="R11" s="366">
        <v>-5.5860750299840271E-2</v>
      </c>
    </row>
    <row r="12" spans="1:18">
      <c r="A12" s="398"/>
      <c r="B12" s="398" t="s">
        <v>257</v>
      </c>
      <c r="C12" s="398" t="s">
        <v>201</v>
      </c>
      <c r="D12" s="111" t="s">
        <v>202</v>
      </c>
      <c r="E12" s="365">
        <v>3292800085.988914</v>
      </c>
      <c r="F12" s="365">
        <v>-53169944.700544834</v>
      </c>
      <c r="G12" s="369">
        <v>-1.589074146297384E-2</v>
      </c>
      <c r="H12" s="376">
        <v>99.999999999999972</v>
      </c>
      <c r="I12" s="376">
        <v>0</v>
      </c>
      <c r="J12" s="377">
        <v>5.0110007726769652</v>
      </c>
      <c r="K12" s="377">
        <v>-0.10430705177454946</v>
      </c>
      <c r="L12" s="369">
        <v>-2.0391158333806374E-2</v>
      </c>
      <c r="M12" s="370">
        <v>16500223775.161226</v>
      </c>
      <c r="N12" s="370">
        <v>-615442903.20483589</v>
      </c>
      <c r="O12" s="369">
        <v>-3.5957869171567021E-2</v>
      </c>
      <c r="P12" s="365">
        <v>4910550418.9250736</v>
      </c>
      <c r="Q12" s="365">
        <v>-81857359.106075287</v>
      </c>
      <c r="R12" s="369">
        <v>-1.6396368795490758E-2</v>
      </c>
    </row>
    <row r="13" spans="1:18">
      <c r="A13" s="398"/>
      <c r="B13" s="398"/>
      <c r="C13" s="398"/>
      <c r="D13" s="111" t="s">
        <v>203</v>
      </c>
      <c r="E13" s="365">
        <v>3259128386.6887927</v>
      </c>
      <c r="F13" s="365">
        <v>-49335303.345220089</v>
      </c>
      <c r="G13" s="366">
        <v>-1.4911846696045467E-2</v>
      </c>
      <c r="H13" s="374">
        <v>98.977414406559404</v>
      </c>
      <c r="I13" s="374">
        <v>9.8355129621353399E-2</v>
      </c>
      <c r="J13" s="375">
        <v>4.8626594816191346</v>
      </c>
      <c r="K13" s="375">
        <v>-0.10638407230148417</v>
      </c>
      <c r="L13" s="366">
        <v>-2.1409366037362706E-2</v>
      </c>
      <c r="M13" s="367">
        <v>15848031551.346331</v>
      </c>
      <c r="N13" s="367">
        <v>-591868620.99760437</v>
      </c>
      <c r="O13" s="366">
        <v>-3.6001959549199505E-2</v>
      </c>
      <c r="P13" s="365">
        <v>4687976451.3903913</v>
      </c>
      <c r="Q13" s="365">
        <v>-60960930.639976501</v>
      </c>
      <c r="R13" s="366">
        <v>-1.2836751832241084E-2</v>
      </c>
    </row>
    <row r="14" spans="1:18">
      <c r="A14" s="398"/>
      <c r="B14" s="398"/>
      <c r="C14" s="398"/>
      <c r="D14" s="111" t="s">
        <v>204</v>
      </c>
      <c r="E14" s="365">
        <v>33671699.300025113</v>
      </c>
      <c r="F14" s="365">
        <v>-3834641.3553585038</v>
      </c>
      <c r="G14" s="369">
        <v>-0.10223981567788816</v>
      </c>
      <c r="H14" s="376">
        <v>1.0225855934376475</v>
      </c>
      <c r="I14" s="376">
        <v>-9.8355129622420545E-2</v>
      </c>
      <c r="J14" s="377">
        <v>19.369150870710858</v>
      </c>
      <c r="K14" s="377">
        <v>1.3517571657025194</v>
      </c>
      <c r="L14" s="369">
        <v>7.5025122269863492E-2</v>
      </c>
      <c r="M14" s="370">
        <v>652192223.81539559</v>
      </c>
      <c r="N14" s="370">
        <v>-23574282.206811428</v>
      </c>
      <c r="O14" s="369">
        <v>-3.4885248080106429E-2</v>
      </c>
      <c r="P14" s="365">
        <v>222573967.53468013</v>
      </c>
      <c r="Q14" s="365">
        <v>-20896428.466098428</v>
      </c>
      <c r="R14" s="369">
        <v>-8.5827389322649342E-2</v>
      </c>
    </row>
    <row r="15" spans="1:18">
      <c r="A15" s="398"/>
      <c r="B15" s="398"/>
      <c r="C15" s="398" t="s">
        <v>205</v>
      </c>
      <c r="D15" s="111" t="s">
        <v>202</v>
      </c>
      <c r="E15" s="365">
        <v>3055325971.226891</v>
      </c>
      <c r="F15" s="365">
        <v>-46775876.586830616</v>
      </c>
      <c r="G15" s="366">
        <v>-1.5078768809540215E-2</v>
      </c>
      <c r="H15" s="374">
        <v>92.788079793471454</v>
      </c>
      <c r="I15" s="374">
        <v>7.6494831232182037E-2</v>
      </c>
      <c r="J15" s="375">
        <v>4.649266724036516</v>
      </c>
      <c r="K15" s="375">
        <v>-0.1151568343095688</v>
      </c>
      <c r="L15" s="366">
        <v>-2.4170150470321363E-2</v>
      </c>
      <c r="M15" s="367">
        <v>14205025369.109734</v>
      </c>
      <c r="N15" s="367">
        <v>-574701755.002882</v>
      </c>
      <c r="O15" s="366">
        <v>-3.8884463168827786E-2</v>
      </c>
      <c r="P15" s="365">
        <v>4124437269.0363202</v>
      </c>
      <c r="Q15" s="365">
        <v>-46707871.20356369</v>
      </c>
      <c r="R15" s="366">
        <v>-1.1197853259279657E-2</v>
      </c>
    </row>
    <row r="16" spans="1:18">
      <c r="A16" s="398"/>
      <c r="B16" s="398"/>
      <c r="C16" s="398"/>
      <c r="D16" s="111" t="s">
        <v>203</v>
      </c>
      <c r="E16" s="365">
        <v>3046828482.8072238</v>
      </c>
      <c r="F16" s="365">
        <v>-46525025.432323456</v>
      </c>
      <c r="G16" s="369">
        <v>-1.5040319610545007E-2</v>
      </c>
      <c r="H16" s="376">
        <v>92.530017105249811</v>
      </c>
      <c r="I16" s="376">
        <v>7.9891136783189154E-2</v>
      </c>
      <c r="J16" s="377">
        <v>4.6219822457907656</v>
      </c>
      <c r="K16" s="377">
        <v>-0.11671781675273962</v>
      </c>
      <c r="L16" s="369">
        <v>-2.4630766921781316E-2</v>
      </c>
      <c r="M16" s="370">
        <v>14082387153.504604</v>
      </c>
      <c r="N16" s="370">
        <v>-576087309.45930862</v>
      </c>
      <c r="O16" s="369">
        <v>-3.9300631925569762E-2</v>
      </c>
      <c r="P16" s="365">
        <v>4085333936.2264309</v>
      </c>
      <c r="Q16" s="365">
        <v>-44850639.127106667</v>
      </c>
      <c r="R16" s="369">
        <v>-1.085923360296011E-2</v>
      </c>
    </row>
    <row r="17" spans="1:18">
      <c r="A17" s="398"/>
      <c r="B17" s="398"/>
      <c r="C17" s="398"/>
      <c r="D17" s="111" t="s">
        <v>204</v>
      </c>
      <c r="E17" s="365">
        <v>8497488.4196667131</v>
      </c>
      <c r="F17" s="365">
        <v>-250851.15450549312</v>
      </c>
      <c r="G17" s="366">
        <v>-2.8674144662386335E-2</v>
      </c>
      <c r="H17" s="374">
        <v>0.2580626882216171</v>
      </c>
      <c r="I17" s="374">
        <v>-3.396305550946721E-3</v>
      </c>
      <c r="J17" s="375">
        <v>14.432289818872368</v>
      </c>
      <c r="K17" s="375">
        <v>0.57221270130231972</v>
      </c>
      <c r="L17" s="366">
        <v>4.1284957973065028E-2</v>
      </c>
      <c r="M17" s="367">
        <v>122638215.60514176</v>
      </c>
      <c r="N17" s="367">
        <v>1385554.4564250559</v>
      </c>
      <c r="O17" s="366">
        <v>1.1427002453378484E-2</v>
      </c>
      <c r="P17" s="365">
        <v>39103332.809887566</v>
      </c>
      <c r="Q17" s="365">
        <v>-1857232.0764566213</v>
      </c>
      <c r="R17" s="366">
        <v>-4.5341954672988474E-2</v>
      </c>
    </row>
    <row r="18" spans="1:18">
      <c r="A18" s="398"/>
      <c r="B18" s="398"/>
      <c r="C18" s="398" t="s">
        <v>206</v>
      </c>
      <c r="D18" s="111" t="s">
        <v>202</v>
      </c>
      <c r="E18" s="365">
        <v>198711779.26253939</v>
      </c>
      <c r="F18" s="365">
        <v>-6079210.6734116673</v>
      </c>
      <c r="G18" s="369">
        <v>-2.9684951839497223E-2</v>
      </c>
      <c r="H18" s="376">
        <v>6.0347356071834213</v>
      </c>
      <c r="I18" s="376">
        <v>-8.5791117730264155E-2</v>
      </c>
      <c r="J18" s="377">
        <v>9.4434442890626684</v>
      </c>
      <c r="K18" s="377">
        <v>8.3944315496475852E-2</v>
      </c>
      <c r="L18" s="369">
        <v>8.9688889079072315E-3</v>
      </c>
      <c r="M18" s="370">
        <v>1876523617.046309</v>
      </c>
      <c r="N18" s="370">
        <v>-40217647.845819235</v>
      </c>
      <c r="O18" s="369">
        <v>-2.0982303966875067E-2</v>
      </c>
      <c r="P18" s="365">
        <v>665463654.44634295</v>
      </c>
      <c r="Q18" s="365">
        <v>-29911660.924987912</v>
      </c>
      <c r="R18" s="369">
        <v>-4.3015131920544326E-2</v>
      </c>
    </row>
    <row r="19" spans="1:18">
      <c r="A19" s="398"/>
      <c r="B19" s="398"/>
      <c r="C19" s="398"/>
      <c r="D19" s="111" t="s">
        <v>203</v>
      </c>
      <c r="E19" s="365">
        <v>173638557.53024024</v>
      </c>
      <c r="F19" s="365">
        <v>-2453123.0468219221</v>
      </c>
      <c r="G19" s="366">
        <v>-1.3930942329489403E-2</v>
      </c>
      <c r="H19" s="374">
        <v>5.2732796706694689</v>
      </c>
      <c r="I19" s="374">
        <v>1.0480573189887821E-2</v>
      </c>
      <c r="J19" s="375">
        <v>7.7703793269621331</v>
      </c>
      <c r="K19" s="375">
        <v>2.6824998601806094E-2</v>
      </c>
      <c r="L19" s="366">
        <v>3.4641712919299943E-3</v>
      </c>
      <c r="M19" s="367">
        <v>1349237457.7965038</v>
      </c>
      <c r="N19" s="367">
        <v>-14338037.524250031</v>
      </c>
      <c r="O19" s="366">
        <v>-1.0515030208046746E-2</v>
      </c>
      <c r="P19" s="365">
        <v>482943641.09224081</v>
      </c>
      <c r="Q19" s="365">
        <v>-10627075.381735921</v>
      </c>
      <c r="R19" s="366">
        <v>-2.1531008682311541E-2</v>
      </c>
    </row>
    <row r="20" spans="1:18">
      <c r="A20" s="398"/>
      <c r="B20" s="398"/>
      <c r="C20" s="398"/>
      <c r="D20" s="111" t="s">
        <v>204</v>
      </c>
      <c r="E20" s="365">
        <v>25073221.732320938</v>
      </c>
      <c r="F20" s="365">
        <v>-3626087.6265854463</v>
      </c>
      <c r="G20" s="369">
        <v>-0.1263475570522796</v>
      </c>
      <c r="H20" s="376">
        <v>0.76145593651461496</v>
      </c>
      <c r="I20" s="376">
        <v>-9.6271690920012643E-2</v>
      </c>
      <c r="J20" s="377">
        <v>21.029852680243742</v>
      </c>
      <c r="K20" s="377">
        <v>1.7553202288315575</v>
      </c>
      <c r="L20" s="369">
        <v>9.1069406391901905E-2</v>
      </c>
      <c r="M20" s="370">
        <v>527286159.24979514</v>
      </c>
      <c r="N20" s="370">
        <v>-25879610.321563423</v>
      </c>
      <c r="O20" s="369">
        <v>-4.6784547680195791E-2</v>
      </c>
      <c r="P20" s="365">
        <v>182520013.35410216</v>
      </c>
      <c r="Q20" s="365">
        <v>-19284585.543251842</v>
      </c>
      <c r="R20" s="369">
        <v>-9.5560684189663903E-2</v>
      </c>
    </row>
    <row r="21" spans="1:18">
      <c r="A21" s="398"/>
      <c r="B21" s="398" t="s">
        <v>258</v>
      </c>
      <c r="C21" s="398" t="s">
        <v>201</v>
      </c>
      <c r="D21" s="111" t="s">
        <v>202</v>
      </c>
      <c r="E21" s="365">
        <v>517624976.79012161</v>
      </c>
      <c r="F21" s="365">
        <v>1564490.0242328048</v>
      </c>
      <c r="G21" s="366">
        <v>3.0316020395929608E-3</v>
      </c>
      <c r="H21" s="374">
        <v>99.999999999999972</v>
      </c>
      <c r="I21" s="374">
        <v>-4.2632564145606011E-14</v>
      </c>
      <c r="J21" s="375">
        <v>4.9626546774090601</v>
      </c>
      <c r="K21" s="375">
        <v>-8.9503839727801626E-2</v>
      </c>
      <c r="L21" s="366">
        <v>-1.7715960301761251E-2</v>
      </c>
      <c r="M21" s="367">
        <v>2568794012.2112532</v>
      </c>
      <c r="N21" s="367">
        <v>-38425371.360826492</v>
      </c>
      <c r="O21" s="366">
        <v>-1.4738066003552392E-2</v>
      </c>
      <c r="P21" s="365">
        <v>759678785.94620466</v>
      </c>
      <c r="Q21" s="365">
        <v>1797493.4240152836</v>
      </c>
      <c r="R21" s="366">
        <v>2.3717347845245255E-3</v>
      </c>
    </row>
    <row r="22" spans="1:18">
      <c r="A22" s="398"/>
      <c r="B22" s="398"/>
      <c r="C22" s="398"/>
      <c r="D22" s="111" t="s">
        <v>203</v>
      </c>
      <c r="E22" s="365">
        <v>512791221.97356343</v>
      </c>
      <c r="F22" s="365">
        <v>2026808.4981103539</v>
      </c>
      <c r="G22" s="369">
        <v>3.9681865937352756E-3</v>
      </c>
      <c r="H22" s="376">
        <v>99.066166619985523</v>
      </c>
      <c r="I22" s="376">
        <v>9.2417113144904306E-2</v>
      </c>
      <c r="J22" s="377">
        <v>4.8278636095932264</v>
      </c>
      <c r="K22" s="377">
        <v>-8.3077090563039135E-2</v>
      </c>
      <c r="L22" s="369">
        <v>-1.6916736657071756E-2</v>
      </c>
      <c r="M22" s="370">
        <v>2475686079.8850093</v>
      </c>
      <c r="N22" s="370">
        <v>-32647666.443036556</v>
      </c>
      <c r="O22" s="369">
        <v>-1.3015678830948845E-2</v>
      </c>
      <c r="P22" s="365">
        <v>728125298.07130921</v>
      </c>
      <c r="Q22" s="365">
        <v>4080495.2868916988</v>
      </c>
      <c r="R22" s="369">
        <v>5.6356944642093586E-3</v>
      </c>
    </row>
    <row r="23" spans="1:18">
      <c r="A23" s="398"/>
      <c r="B23" s="398"/>
      <c r="C23" s="398"/>
      <c r="D23" s="111" t="s">
        <v>204</v>
      </c>
      <c r="E23" s="365">
        <v>4833754.8165718615</v>
      </c>
      <c r="F23" s="365">
        <v>-462318.47386288643</v>
      </c>
      <c r="G23" s="366">
        <v>-8.7294576285014983E-2</v>
      </c>
      <c r="H23" s="374">
        <v>0.93383338001708793</v>
      </c>
      <c r="I23" s="374">
        <v>-9.2417113142121199E-2</v>
      </c>
      <c r="J23" s="375">
        <v>19.262030421367637</v>
      </c>
      <c r="K23" s="375">
        <v>0.59052951471963411</v>
      </c>
      <c r="L23" s="366">
        <v>3.1627318964453234E-2</v>
      </c>
      <c r="M23" s="367">
        <v>93107932.326239541</v>
      </c>
      <c r="N23" s="367">
        <v>-5777704.9177871346</v>
      </c>
      <c r="O23" s="366">
        <v>-5.8428150728594766E-2</v>
      </c>
      <c r="P23" s="365">
        <v>31553487.874895573</v>
      </c>
      <c r="Q23" s="365">
        <v>-2283001.862876296</v>
      </c>
      <c r="R23" s="366">
        <v>-6.7471592962782073E-2</v>
      </c>
    </row>
    <row r="24" spans="1:18">
      <c r="A24" s="398"/>
      <c r="B24" s="398"/>
      <c r="C24" s="398" t="s">
        <v>205</v>
      </c>
      <c r="D24" s="111" t="s">
        <v>202</v>
      </c>
      <c r="E24" s="365">
        <v>483211020.48700809</v>
      </c>
      <c r="F24" s="365">
        <v>1139327.2594342232</v>
      </c>
      <c r="G24" s="369">
        <v>2.3633979664024279E-3</v>
      </c>
      <c r="H24" s="376">
        <v>93.351565738477234</v>
      </c>
      <c r="I24" s="376">
        <v>-6.2230820271125253E-2</v>
      </c>
      <c r="J24" s="377">
        <v>4.657124235675032</v>
      </c>
      <c r="K24" s="377">
        <v>-8.863845057494224E-2</v>
      </c>
      <c r="L24" s="369">
        <v>-1.8677387900527941E-2</v>
      </c>
      <c r="M24" s="370">
        <v>2250373754.4553099</v>
      </c>
      <c r="N24" s="370">
        <v>-37424099.361454487</v>
      </c>
      <c r="O24" s="369">
        <v>-1.6358132034707241E-2</v>
      </c>
      <c r="P24" s="365">
        <v>648992709.941208</v>
      </c>
      <c r="Q24" s="365">
        <v>3164117.9435845613</v>
      </c>
      <c r="R24" s="369">
        <v>4.899315364464701E-3</v>
      </c>
    </row>
    <row r="25" spans="1:18">
      <c r="A25" s="398"/>
      <c r="B25" s="398"/>
      <c r="C25" s="398"/>
      <c r="D25" s="111" t="s">
        <v>203</v>
      </c>
      <c r="E25" s="365">
        <v>481965015.12298173</v>
      </c>
      <c r="F25" s="365">
        <v>1260137.2992253304</v>
      </c>
      <c r="G25" s="366">
        <v>2.621436472478113E-3</v>
      </c>
      <c r="H25" s="374">
        <v>93.110849888219576</v>
      </c>
      <c r="I25" s="374">
        <v>-3.8091011382476836E-2</v>
      </c>
      <c r="J25" s="375">
        <v>4.632862833507283</v>
      </c>
      <c r="K25" s="375">
        <v>-8.5913310850920688E-2</v>
      </c>
      <c r="L25" s="366">
        <v>-1.8206693477850002E-2</v>
      </c>
      <c r="M25" s="367">
        <v>2232877805.6140375</v>
      </c>
      <c r="N25" s="367">
        <v>-35460904.337328911</v>
      </c>
      <c r="O25" s="366">
        <v>-1.5632984695697936E-2</v>
      </c>
      <c r="P25" s="365">
        <v>643374950.81237543</v>
      </c>
      <c r="Q25" s="365">
        <v>3797140.8341554403</v>
      </c>
      <c r="R25" s="366">
        <v>5.9369489918431459E-3</v>
      </c>
    </row>
    <row r="26" spans="1:18">
      <c r="A26" s="398"/>
      <c r="B26" s="398"/>
      <c r="C26" s="398"/>
      <c r="D26" s="111" t="s">
        <v>204</v>
      </c>
      <c r="E26" s="365">
        <v>1246005.3640261495</v>
      </c>
      <c r="F26" s="365">
        <v>-120810.03979058564</v>
      </c>
      <c r="G26" s="369">
        <v>-8.8387970645657177E-2</v>
      </c>
      <c r="H26" s="376">
        <v>0.24071585025761993</v>
      </c>
      <c r="I26" s="376">
        <v>-2.4139808888551439E-2</v>
      </c>
      <c r="J26" s="377">
        <v>14.041632039800472</v>
      </c>
      <c r="K26" s="377">
        <v>-0.19521648492342969</v>
      </c>
      <c r="L26" s="369">
        <v>-1.371205745319367E-2</v>
      </c>
      <c r="M26" s="370">
        <v>17495948.841272831</v>
      </c>
      <c r="N26" s="370">
        <v>-1963195.02412536</v>
      </c>
      <c r="O26" s="369">
        <v>-0.10088804716718647</v>
      </c>
      <c r="P26" s="365">
        <v>5617759.1288325787</v>
      </c>
      <c r="Q26" s="365">
        <v>-633022.89057075232</v>
      </c>
      <c r="R26" s="369">
        <v>-0.10127099115050849</v>
      </c>
    </row>
    <row r="27" spans="1:18">
      <c r="A27" s="398"/>
      <c r="B27" s="398"/>
      <c r="C27" s="398" t="s">
        <v>206</v>
      </c>
      <c r="D27" s="111" t="s">
        <v>202</v>
      </c>
      <c r="E27" s="365">
        <v>30757617.922197636</v>
      </c>
      <c r="F27" s="365">
        <v>198789.71112751216</v>
      </c>
      <c r="G27" s="366">
        <v>6.5051483569484305E-3</v>
      </c>
      <c r="H27" s="374">
        <v>5.9420660326189667</v>
      </c>
      <c r="I27" s="374">
        <v>2.0506642831164434E-2</v>
      </c>
      <c r="J27" s="375">
        <v>9.2650447382390144</v>
      </c>
      <c r="K27" s="375">
        <v>-0.1558564498648547</v>
      </c>
      <c r="L27" s="366">
        <v>-1.6543687992573424E-2</v>
      </c>
      <c r="M27" s="367">
        <v>284970706.09082323</v>
      </c>
      <c r="N27" s="367">
        <v>-2920994.909909308</v>
      </c>
      <c r="O27" s="366">
        <v>-1.0146158780387613E-2</v>
      </c>
      <c r="P27" s="365">
        <v>98847011.111021519</v>
      </c>
      <c r="Q27" s="365">
        <v>-1877096.7982985675</v>
      </c>
      <c r="R27" s="366">
        <v>-1.8636023065982183E-2</v>
      </c>
    </row>
    <row r="28" spans="1:18">
      <c r="A28" s="398"/>
      <c r="B28" s="398"/>
      <c r="C28" s="398"/>
      <c r="D28" s="111" t="s">
        <v>203</v>
      </c>
      <c r="E28" s="365">
        <v>27189387.681559414</v>
      </c>
      <c r="F28" s="365">
        <v>551735.40385719389</v>
      </c>
      <c r="G28" s="369">
        <v>2.0712613788379512E-2</v>
      </c>
      <c r="H28" s="376">
        <v>5.2527194205668577</v>
      </c>
      <c r="I28" s="376">
        <v>9.0988778362814493E-2</v>
      </c>
      <c r="J28" s="377">
        <v>7.7167934536256819</v>
      </c>
      <c r="K28" s="377">
        <v>-0.11687888488861553</v>
      </c>
      <c r="L28" s="369">
        <v>-1.4920063009781477E-2</v>
      </c>
      <c r="M28" s="370">
        <v>209814888.86914843</v>
      </c>
      <c r="N28" s="370">
        <v>1144249.0583501756</v>
      </c>
      <c r="O28" s="369">
        <v>5.4835172757780716E-3</v>
      </c>
      <c r="P28" s="365">
        <v>73103897.76875937</v>
      </c>
      <c r="Q28" s="365">
        <v>-148587.58714835346</v>
      </c>
      <c r="R28" s="369">
        <v>-2.0284306590611814E-3</v>
      </c>
    </row>
    <row r="29" spans="1:18">
      <c r="A29" s="398"/>
      <c r="B29" s="398"/>
      <c r="C29" s="398"/>
      <c r="D29" s="111" t="s">
        <v>204</v>
      </c>
      <c r="E29" s="365">
        <v>3568230.2406378072</v>
      </c>
      <c r="F29" s="365">
        <v>-352945.69273022888</v>
      </c>
      <c r="G29" s="366">
        <v>-9.0010164993303776E-2</v>
      </c>
      <c r="H29" s="374">
        <v>0.68934661205202918</v>
      </c>
      <c r="I29" s="374">
        <v>-7.0482135531755641E-2</v>
      </c>
      <c r="J29" s="375">
        <v>21.062490969820697</v>
      </c>
      <c r="K29" s="375">
        <v>0.85909725933025527</v>
      </c>
      <c r="L29" s="366">
        <v>4.2522423293873457E-2</v>
      </c>
      <c r="M29" s="367">
        <v>75155817.221674949</v>
      </c>
      <c r="N29" s="367">
        <v>-4065243.9682593197</v>
      </c>
      <c r="O29" s="366">
        <v>-5.1315192036026962E-2</v>
      </c>
      <c r="P29" s="365">
        <v>25743113.342262149</v>
      </c>
      <c r="Q29" s="365">
        <v>-1728509.2111501843</v>
      </c>
      <c r="R29" s="366">
        <v>-6.2919807804926356E-2</v>
      </c>
    </row>
    <row r="30" spans="1:18">
      <c r="A30" s="398" t="s">
        <v>94</v>
      </c>
      <c r="B30" s="398" t="s">
        <v>270</v>
      </c>
      <c r="C30" s="398" t="s">
        <v>201</v>
      </c>
      <c r="D30" s="111" t="s">
        <v>202</v>
      </c>
      <c r="E30" s="365">
        <v>239382917.1445553</v>
      </c>
      <c r="F30" s="365">
        <v>-1810537.4051783979</v>
      </c>
      <c r="G30" s="369">
        <v>-7.5065776911664413E-3</v>
      </c>
      <c r="H30" s="376">
        <v>99.999999999999986</v>
      </c>
      <c r="I30" s="376">
        <v>-1.4210854715202004E-14</v>
      </c>
      <c r="J30" s="377">
        <v>4.7565140219547262</v>
      </c>
      <c r="K30" s="377">
        <v>-7.9184028283997954E-2</v>
      </c>
      <c r="L30" s="369">
        <v>-1.6374890959142678E-2</v>
      </c>
      <c r="M30" s="370">
        <v>1138628202.0145037</v>
      </c>
      <c r="N30" s="370">
        <v>-27710515.881985903</v>
      </c>
      <c r="O30" s="369">
        <v>-2.3758549259139967E-2</v>
      </c>
      <c r="P30" s="365">
        <v>334940681.55979896</v>
      </c>
      <c r="Q30" s="365">
        <v>-639008.55975329876</v>
      </c>
      <c r="R30" s="369">
        <v>-1.9041931873935761E-3</v>
      </c>
    </row>
    <row r="31" spans="1:18">
      <c r="A31" s="398"/>
      <c r="B31" s="398"/>
      <c r="C31" s="398"/>
      <c r="D31" s="111" t="s">
        <v>203</v>
      </c>
      <c r="E31" s="365">
        <v>237896991.52206942</v>
      </c>
      <c r="F31" s="365">
        <v>-1625713.5153420568</v>
      </c>
      <c r="G31" s="366">
        <v>-6.7873044231365606E-3</v>
      </c>
      <c r="H31" s="374">
        <v>99.379268311953695</v>
      </c>
      <c r="I31" s="374">
        <v>7.1969328837084845E-2</v>
      </c>
      <c r="J31" s="375">
        <v>4.6859786930555556</v>
      </c>
      <c r="K31" s="375">
        <v>-7.2430519756104594E-2</v>
      </c>
      <c r="L31" s="366">
        <v>-1.5221582784660648E-2</v>
      </c>
      <c r="M31" s="367">
        <v>1114780233.4144354</v>
      </c>
      <c r="N31" s="367">
        <v>-24966812.913153172</v>
      </c>
      <c r="O31" s="366">
        <v>-2.1905573691635746E-2</v>
      </c>
      <c r="P31" s="365">
        <v>327346491.73051608</v>
      </c>
      <c r="Q31" s="365">
        <v>19832.548635065556</v>
      </c>
      <c r="R31" s="366">
        <v>6.0589469506195897E-5</v>
      </c>
    </row>
    <row r="32" spans="1:18">
      <c r="A32" s="398"/>
      <c r="B32" s="398"/>
      <c r="C32" s="398"/>
      <c r="D32" s="111" t="s">
        <v>204</v>
      </c>
      <c r="E32" s="365">
        <v>1485925.622486674</v>
      </c>
      <c r="F32" s="365">
        <v>-184823.88983616279</v>
      </c>
      <c r="G32" s="369">
        <v>-0.11062333909001286</v>
      </c>
      <c r="H32" s="376">
        <v>0.62073168804663414</v>
      </c>
      <c r="I32" s="376">
        <v>-7.1969328837027224E-2</v>
      </c>
      <c r="J32" s="377">
        <v>16.049234389106424</v>
      </c>
      <c r="K32" s="377">
        <v>0.13322102338644726</v>
      </c>
      <c r="L32" s="369">
        <v>8.3702507861283682E-3</v>
      </c>
      <c r="M32" s="370">
        <v>23847968.6000675</v>
      </c>
      <c r="N32" s="370">
        <v>-2743702.9688329026</v>
      </c>
      <c r="O32" s="369">
        <v>-0.10317903339486673</v>
      </c>
      <c r="P32" s="365">
        <v>7594189.8292828798</v>
      </c>
      <c r="Q32" s="365">
        <v>-658841.10838825908</v>
      </c>
      <c r="R32" s="369">
        <v>-7.9830199761031367E-2</v>
      </c>
    </row>
    <row r="33" spans="1:18">
      <c r="A33" s="398"/>
      <c r="B33" s="398"/>
      <c r="C33" s="398" t="s">
        <v>205</v>
      </c>
      <c r="D33" s="111" t="s">
        <v>202</v>
      </c>
      <c r="E33" s="365">
        <v>225330027.82094237</v>
      </c>
      <c r="F33" s="365">
        <v>-1997636.5620585978</v>
      </c>
      <c r="G33" s="366">
        <v>-8.7874767353127142E-3</v>
      </c>
      <c r="H33" s="374">
        <v>94.12953543584446</v>
      </c>
      <c r="I33" s="374">
        <v>-0.12163933479028799</v>
      </c>
      <c r="J33" s="375">
        <v>4.573675831122876</v>
      </c>
      <c r="K33" s="375">
        <v>-8.1220411234309786E-2</v>
      </c>
      <c r="L33" s="366">
        <v>-1.7448382736277857E-2</v>
      </c>
      <c r="M33" s="367">
        <v>1030586502.2708894</v>
      </c>
      <c r="N33" s="367">
        <v>-27600188.449377179</v>
      </c>
      <c r="O33" s="366">
        <v>-2.6082532214226586E-2</v>
      </c>
      <c r="P33" s="365">
        <v>299492383.09550762</v>
      </c>
      <c r="Q33" s="365">
        <v>-974987.53394562006</v>
      </c>
      <c r="R33" s="366">
        <v>-3.2449032049739882E-3</v>
      </c>
    </row>
    <row r="34" spans="1:18">
      <c r="A34" s="398"/>
      <c r="B34" s="398"/>
      <c r="C34" s="398"/>
      <c r="D34" s="111" t="s">
        <v>203</v>
      </c>
      <c r="E34" s="365">
        <v>224789629.34032637</v>
      </c>
      <c r="F34" s="365">
        <v>-1947495.8077456355</v>
      </c>
      <c r="G34" s="369">
        <v>-8.5892233416729261E-3</v>
      </c>
      <c r="H34" s="376">
        <v>93.903788967774773</v>
      </c>
      <c r="I34" s="376">
        <v>-0.10254531329054828</v>
      </c>
      <c r="J34" s="377">
        <v>4.5525086359048119</v>
      </c>
      <c r="K34" s="377">
        <v>-7.9796972720468595E-2</v>
      </c>
      <c r="L34" s="369">
        <v>-1.7226189172814481E-2</v>
      </c>
      <c r="M34" s="370">
        <v>1023356728.8336774</v>
      </c>
      <c r="N34" s="370">
        <v>-26958927.67330873</v>
      </c>
      <c r="O34" s="369">
        <v>-2.5667452928356319E-2</v>
      </c>
      <c r="P34" s="365">
        <v>297166497.69283724</v>
      </c>
      <c r="Q34" s="365">
        <v>-817225.62273538113</v>
      </c>
      <c r="R34" s="369">
        <v>-2.7425176571470571E-3</v>
      </c>
    </row>
    <row r="35" spans="1:18">
      <c r="A35" s="398"/>
      <c r="B35" s="398"/>
      <c r="C35" s="398"/>
      <c r="D35" s="111" t="s">
        <v>204</v>
      </c>
      <c r="E35" s="365">
        <v>540398.48061606125</v>
      </c>
      <c r="F35" s="365">
        <v>-50140.754313019221</v>
      </c>
      <c r="G35" s="366">
        <v>-8.490672820247204E-2</v>
      </c>
      <c r="H35" s="374">
        <v>0.22574646806970469</v>
      </c>
      <c r="I35" s="374">
        <v>-1.9094021499763386E-2</v>
      </c>
      <c r="J35" s="375">
        <v>13.378596899402751</v>
      </c>
      <c r="K35" s="375">
        <v>5.0042676879177961E-2</v>
      </c>
      <c r="L35" s="366">
        <v>3.7545465204779794E-3</v>
      </c>
      <c r="M35" s="367">
        <v>7229773.437211995</v>
      </c>
      <c r="N35" s="367">
        <v>-641260.77606784087</v>
      </c>
      <c r="O35" s="366">
        <v>-8.1470967942931793E-2</v>
      </c>
      <c r="P35" s="365">
        <v>2325885.4026703835</v>
      </c>
      <c r="Q35" s="365">
        <v>-157761.91121018212</v>
      </c>
      <c r="R35" s="366">
        <v>-6.3520255202292639E-2</v>
      </c>
    </row>
    <row r="36" spans="1:18">
      <c r="A36" s="398"/>
      <c r="B36" s="398"/>
      <c r="C36" s="398" t="s">
        <v>206</v>
      </c>
      <c r="D36" s="111" t="s">
        <v>202</v>
      </c>
      <c r="E36" s="365">
        <v>12518824.330898821</v>
      </c>
      <c r="F36" s="365">
        <v>209308.19726708159</v>
      </c>
      <c r="G36" s="369">
        <v>1.7003771309516802E-2</v>
      </c>
      <c r="H36" s="376">
        <v>5.2296230993538781</v>
      </c>
      <c r="I36" s="376">
        <v>0.12603678661107676</v>
      </c>
      <c r="J36" s="377">
        <v>7.558638823708467</v>
      </c>
      <c r="K36" s="377">
        <v>-0.12238910185906882</v>
      </c>
      <c r="L36" s="369">
        <v>-1.5933948300288953E-2</v>
      </c>
      <c r="M36" s="370">
        <v>94625271.614718005</v>
      </c>
      <c r="N36" s="370">
        <v>75534.442068487406</v>
      </c>
      <c r="O36" s="369">
        <v>7.9888579627207382E-4</v>
      </c>
      <c r="P36" s="365">
        <v>30385387.175337315</v>
      </c>
      <c r="Q36" s="365">
        <v>412387.53970037028</v>
      </c>
      <c r="R36" s="369">
        <v>1.3758634261285433E-2</v>
      </c>
    </row>
    <row r="37" spans="1:18">
      <c r="A37" s="398"/>
      <c r="B37" s="398"/>
      <c r="C37" s="398"/>
      <c r="D37" s="111" t="s">
        <v>203</v>
      </c>
      <c r="E37" s="365">
        <v>11578502.826191869</v>
      </c>
      <c r="F37" s="365">
        <v>346008.6171186436</v>
      </c>
      <c r="G37" s="366">
        <v>3.0804255108286605E-2</v>
      </c>
      <c r="H37" s="374">
        <v>4.8368124861641641</v>
      </c>
      <c r="I37" s="374">
        <v>0.17976479386988498</v>
      </c>
      <c r="J37" s="375">
        <v>6.7483131484715146</v>
      </c>
      <c r="K37" s="375">
        <v>-9.6022730676832424E-3</v>
      </c>
      <c r="L37" s="366">
        <v>-1.4208927559345226E-3</v>
      </c>
      <c r="M37" s="367">
        <v>78135362.861605182</v>
      </c>
      <c r="N37" s="367">
        <v>2227117.0237594992</v>
      </c>
      <c r="O37" s="366">
        <v>2.9339592809416792E-2</v>
      </c>
      <c r="P37" s="365">
        <v>25177967.608484149</v>
      </c>
      <c r="Q37" s="365">
        <v>926348.64815670252</v>
      </c>
      <c r="R37" s="366">
        <v>3.8197394148081029E-2</v>
      </c>
    </row>
    <row r="38" spans="1:18">
      <c r="A38" s="398"/>
      <c r="B38" s="398"/>
      <c r="C38" s="398"/>
      <c r="D38" s="111" t="s">
        <v>204</v>
      </c>
      <c r="E38" s="365">
        <v>940321.50470690907</v>
      </c>
      <c r="F38" s="365">
        <v>-136700.41985156375</v>
      </c>
      <c r="G38" s="369">
        <v>-0.12692445412158565</v>
      </c>
      <c r="H38" s="376">
        <v>0.39281061318969573</v>
      </c>
      <c r="I38" s="376">
        <v>-5.3728007258809274E-2</v>
      </c>
      <c r="J38" s="377">
        <v>17.536458190704238</v>
      </c>
      <c r="K38" s="377">
        <v>0.22809063593419054</v>
      </c>
      <c r="L38" s="369">
        <v>1.3178055943891173E-2</v>
      </c>
      <c r="M38" s="370">
        <v>16489908.753112808</v>
      </c>
      <c r="N38" s="370">
        <v>-2151582.5816910565</v>
      </c>
      <c r="O38" s="369">
        <v>-0.11541901573475663</v>
      </c>
      <c r="P38" s="365">
        <v>5207419.5668531656</v>
      </c>
      <c r="Q38" s="365">
        <v>-513961.10845632385</v>
      </c>
      <c r="R38" s="369">
        <v>-8.9831657361013104E-2</v>
      </c>
    </row>
    <row r="39" spans="1:18">
      <c r="A39" s="398"/>
      <c r="B39" s="398" t="s">
        <v>257</v>
      </c>
      <c r="C39" s="398" t="s">
        <v>201</v>
      </c>
      <c r="D39" s="111" t="s">
        <v>202</v>
      </c>
      <c r="E39" s="365">
        <v>3108288115.8170772</v>
      </c>
      <c r="F39" s="365">
        <v>-32737222.575367451</v>
      </c>
      <c r="G39" s="366">
        <v>-1.0422463701652958E-2</v>
      </c>
      <c r="H39" s="374">
        <v>100</v>
      </c>
      <c r="I39" s="374">
        <v>-1.4210854715202004E-14</v>
      </c>
      <c r="J39" s="375">
        <v>4.7825109559996859</v>
      </c>
      <c r="K39" s="375">
        <v>-0.11573457149360689</v>
      </c>
      <c r="L39" s="366">
        <v>-2.3627760357050692E-2</v>
      </c>
      <c r="M39" s="367">
        <v>14865421968.298792</v>
      </c>
      <c r="N39" s="367">
        <v>-520091347.22510719</v>
      </c>
      <c r="O39" s="366">
        <v>-3.3803964584030996E-2</v>
      </c>
      <c r="P39" s="365">
        <v>4379718535.6380424</v>
      </c>
      <c r="Q39" s="365">
        <v>-34015593.122049332</v>
      </c>
      <c r="R39" s="366">
        <v>-7.7067607902347778E-3</v>
      </c>
    </row>
    <row r="40" spans="1:18">
      <c r="A40" s="398"/>
      <c r="B40" s="398"/>
      <c r="C40" s="398"/>
      <c r="D40" s="111" t="s">
        <v>203</v>
      </c>
      <c r="E40" s="365">
        <v>3088511788.5399981</v>
      </c>
      <c r="F40" s="365">
        <v>-29141627.399829865</v>
      </c>
      <c r="G40" s="369">
        <v>-9.34729538916532E-3</v>
      </c>
      <c r="H40" s="376">
        <v>99.36375501432947</v>
      </c>
      <c r="I40" s="376">
        <v>0.10784078043086254</v>
      </c>
      <c r="J40" s="377">
        <v>4.7093153521776108</v>
      </c>
      <c r="K40" s="377">
        <v>-0.1092524263505199</v>
      </c>
      <c r="L40" s="369">
        <v>-2.2673215646640113E-2</v>
      </c>
      <c r="M40" s="370">
        <v>14544775981.152945</v>
      </c>
      <c r="N40" s="370">
        <v>-477848313.51286888</v>
      </c>
      <c r="O40" s="369">
        <v>-3.1808577791733884E-2</v>
      </c>
      <c r="P40" s="365">
        <v>4280440499.3942652</v>
      </c>
      <c r="Q40" s="365">
        <v>-17394130.323430061</v>
      </c>
      <c r="R40" s="369">
        <v>-4.047184645764884E-3</v>
      </c>
    </row>
    <row r="41" spans="1:18">
      <c r="A41" s="398"/>
      <c r="B41" s="398"/>
      <c r="C41" s="398"/>
      <c r="D41" s="111" t="s">
        <v>204</v>
      </c>
      <c r="E41" s="365">
        <v>19776327.27696573</v>
      </c>
      <c r="F41" s="365">
        <v>-3595595.1755635627</v>
      </c>
      <c r="G41" s="366">
        <v>-0.15384250837159738</v>
      </c>
      <c r="H41" s="374">
        <v>0.63624498566688104</v>
      </c>
      <c r="I41" s="374">
        <v>-0.10784078043174228</v>
      </c>
      <c r="J41" s="375">
        <v>16.213626658538836</v>
      </c>
      <c r="K41" s="375">
        <v>0.68691842154585103</v>
      </c>
      <c r="L41" s="366">
        <v>4.4241085171500889E-2</v>
      </c>
      <c r="M41" s="367">
        <v>320645987.14580029</v>
      </c>
      <c r="N41" s="367">
        <v>-42243033.71224755</v>
      </c>
      <c r="O41" s="366">
        <v>-0.11640758271596169</v>
      </c>
      <c r="P41" s="365">
        <v>99278036.24377808</v>
      </c>
      <c r="Q41" s="365">
        <v>-16621462.798618466</v>
      </c>
      <c r="R41" s="366">
        <v>-0.1434127234021802</v>
      </c>
    </row>
    <row r="42" spans="1:18">
      <c r="A42" s="398"/>
      <c r="B42" s="398"/>
      <c r="C42" s="398" t="s">
        <v>205</v>
      </c>
      <c r="D42" s="111" t="s">
        <v>202</v>
      </c>
      <c r="E42" s="365">
        <v>2912246463.4738755</v>
      </c>
      <c r="F42" s="365">
        <v>-29528939.440999508</v>
      </c>
      <c r="G42" s="369">
        <v>-1.0037795343499231E-2</v>
      </c>
      <c r="H42" s="376">
        <v>93.692938201397467</v>
      </c>
      <c r="I42" s="376">
        <v>3.6406146152856422E-2</v>
      </c>
      <c r="J42" s="377">
        <v>4.5565991866017344</v>
      </c>
      <c r="K42" s="377">
        <v>-0.11954172131896978</v>
      </c>
      <c r="L42" s="369">
        <v>-2.5564182874917959E-2</v>
      </c>
      <c r="M42" s="370">
        <v>13269939866.64884</v>
      </c>
      <c r="N42" s="370">
        <v>-486216436.83631897</v>
      </c>
      <c r="O42" s="369">
        <v>-3.5345370182594885E-2</v>
      </c>
      <c r="P42" s="365">
        <v>3874933158.9552774</v>
      </c>
      <c r="Q42" s="365">
        <v>-19375624.801812172</v>
      </c>
      <c r="R42" s="369">
        <v>-4.9753694115440075E-3</v>
      </c>
    </row>
    <row r="43" spans="1:18">
      <c r="A43" s="398"/>
      <c r="B43" s="398"/>
      <c r="C43" s="398"/>
      <c r="D43" s="111" t="s">
        <v>203</v>
      </c>
      <c r="E43" s="365">
        <v>2904950033.0558734</v>
      </c>
      <c r="F43" s="365">
        <v>-29197633.274089336</v>
      </c>
      <c r="G43" s="366">
        <v>-9.9509760906511535E-3</v>
      </c>
      <c r="H43" s="374">
        <v>93.45819707875593</v>
      </c>
      <c r="I43" s="374">
        <v>4.4507272877439163E-2</v>
      </c>
      <c r="J43" s="375">
        <v>4.5339296222231873</v>
      </c>
      <c r="K43" s="375">
        <v>-0.12083168253304688</v>
      </c>
      <c r="L43" s="366">
        <v>-2.5958727982373895E-2</v>
      </c>
      <c r="M43" s="367">
        <v>13170839005.950251</v>
      </c>
      <c r="N43" s="367">
        <v>-486918013.7232666</v>
      </c>
      <c r="O43" s="366">
        <v>-3.5651389391528815E-2</v>
      </c>
      <c r="P43" s="365">
        <v>3843783004.8794999</v>
      </c>
      <c r="Q43" s="365">
        <v>-18157279.548595905</v>
      </c>
      <c r="R43" s="366">
        <v>-4.7015951079846302E-3</v>
      </c>
    </row>
    <row r="44" spans="1:18">
      <c r="A44" s="398"/>
      <c r="B44" s="398"/>
      <c r="C44" s="398"/>
      <c r="D44" s="111" t="s">
        <v>204</v>
      </c>
      <c r="E44" s="365">
        <v>7296430.4179929122</v>
      </c>
      <c r="F44" s="365">
        <v>-331306.16691349726</v>
      </c>
      <c r="G44" s="369">
        <v>-4.3434400654196466E-2</v>
      </c>
      <c r="H44" s="376">
        <v>0.23474112264122904</v>
      </c>
      <c r="I44" s="376">
        <v>-8.1011267247131924E-3</v>
      </c>
      <c r="J44" s="377">
        <v>13.582101797908331</v>
      </c>
      <c r="K44" s="377">
        <v>0.68190752450654379</v>
      </c>
      <c r="L44" s="369">
        <v>5.286025233841106E-2</v>
      </c>
      <c r="M44" s="370">
        <v>99100860.698534563</v>
      </c>
      <c r="N44" s="370">
        <v>701576.88690759242</v>
      </c>
      <c r="O44" s="369">
        <v>7.1298983054660535E-3</v>
      </c>
      <c r="P44" s="365">
        <v>31150154.075776767</v>
      </c>
      <c r="Q44" s="365">
        <v>-1218345.2532190531</v>
      </c>
      <c r="R44" s="369">
        <v>-3.7639843628081177E-2</v>
      </c>
    </row>
    <row r="45" spans="1:18">
      <c r="A45" s="398"/>
      <c r="B45" s="398"/>
      <c r="C45" s="398" t="s">
        <v>206</v>
      </c>
      <c r="D45" s="111" t="s">
        <v>202</v>
      </c>
      <c r="E45" s="365">
        <v>158130958.85550988</v>
      </c>
      <c r="F45" s="365">
        <v>-2978253.35956797</v>
      </c>
      <c r="G45" s="366">
        <v>-1.848592838745966E-2</v>
      </c>
      <c r="H45" s="374">
        <v>5.0873970804325488</v>
      </c>
      <c r="I45" s="374">
        <v>-4.1794659788574329E-2</v>
      </c>
      <c r="J45" s="375">
        <v>7.5363710805992703</v>
      </c>
      <c r="K45" s="375">
        <v>-7.589476350907276E-2</v>
      </c>
      <c r="L45" s="366">
        <v>-9.9700621422480866E-3</v>
      </c>
      <c r="M45" s="367">
        <v>1191733585.2660978</v>
      </c>
      <c r="N45" s="367">
        <v>-34672568.049942017</v>
      </c>
      <c r="O45" s="366">
        <v>-2.8271684674927623E-2</v>
      </c>
      <c r="P45" s="365">
        <v>387568678.97768915</v>
      </c>
      <c r="Q45" s="365">
        <v>-10391389.15872699</v>
      </c>
      <c r="R45" s="366">
        <v>-2.6111637801722713E-2</v>
      </c>
    </row>
    <row r="46" spans="1:18">
      <c r="A46" s="398"/>
      <c r="B46" s="398"/>
      <c r="C46" s="398"/>
      <c r="D46" s="111" t="s">
        <v>203</v>
      </c>
      <c r="E46" s="365">
        <v>145735527.76763988</v>
      </c>
      <c r="F46" s="365">
        <v>323459.38851842284</v>
      </c>
      <c r="G46" s="369">
        <v>2.2244328969662449E-3</v>
      </c>
      <c r="H46" s="376">
        <v>4.6886106543997235</v>
      </c>
      <c r="I46" s="376">
        <v>5.9164766085356035E-2</v>
      </c>
      <c r="J46" s="377">
        <v>6.6694013856940293</v>
      </c>
      <c r="K46" s="377">
        <v>4.7125627503036505E-2</v>
      </c>
      <c r="L46" s="369">
        <v>7.1162285026786344E-3</v>
      </c>
      <c r="M46" s="370">
        <v>971968730.83834803</v>
      </c>
      <c r="N46" s="370">
        <v>9009915.462880969</v>
      </c>
      <c r="O46" s="369">
        <v>9.3564909724284679E-3</v>
      </c>
      <c r="P46" s="365">
        <v>320219243.07989931</v>
      </c>
      <c r="Q46" s="365">
        <v>5200050.6899823546</v>
      </c>
      <c r="R46" s="369">
        <v>1.6507091680769595E-2</v>
      </c>
    </row>
    <row r="47" spans="1:18">
      <c r="A47" s="398"/>
      <c r="B47" s="398"/>
      <c r="C47" s="398"/>
      <c r="D47" s="111" t="s">
        <v>204</v>
      </c>
      <c r="E47" s="365">
        <v>12395431.087880913</v>
      </c>
      <c r="F47" s="365">
        <v>-3301712.7480875682</v>
      </c>
      <c r="G47" s="366">
        <v>-0.21033844007481245</v>
      </c>
      <c r="H47" s="374">
        <v>0.39878642603317749</v>
      </c>
      <c r="I47" s="374">
        <v>-0.10095942587396367</v>
      </c>
      <c r="J47" s="375">
        <v>17.729504756201319</v>
      </c>
      <c r="K47" s="375">
        <v>0.94636632710001578</v>
      </c>
      <c r="L47" s="366">
        <v>5.6387923575667694E-2</v>
      </c>
      <c r="M47" s="367">
        <v>219764854.42775032</v>
      </c>
      <c r="N47" s="367">
        <v>-43682483.512822956</v>
      </c>
      <c r="O47" s="366">
        <v>-0.16581106438310858</v>
      </c>
      <c r="P47" s="365">
        <v>67349435.897789791</v>
      </c>
      <c r="Q47" s="365">
        <v>-15591439.848709375</v>
      </c>
      <c r="R47" s="366">
        <v>-0.18798258046325814</v>
      </c>
    </row>
    <row r="48" spans="1:18">
      <c r="A48" s="398"/>
      <c r="B48" s="398" t="s">
        <v>258</v>
      </c>
      <c r="C48" s="398" t="s">
        <v>201</v>
      </c>
      <c r="D48" s="111" t="s">
        <v>202</v>
      </c>
      <c r="E48" s="365">
        <v>490989451.44352084</v>
      </c>
      <c r="F48" s="365">
        <v>4194880.5265806913</v>
      </c>
      <c r="G48" s="369">
        <v>8.6173527339861132E-3</v>
      </c>
      <c r="H48" s="376">
        <v>100</v>
      </c>
      <c r="I48" s="376">
        <v>1.4210854715202004E-14</v>
      </c>
      <c r="J48" s="377">
        <v>4.7583097584751268</v>
      </c>
      <c r="K48" s="377">
        <v>-8.255603640186493E-2</v>
      </c>
      <c r="L48" s="369">
        <v>-1.7053981642959948E-2</v>
      </c>
      <c r="M48" s="370">
        <v>2336279898.1120548</v>
      </c>
      <c r="N48" s="370">
        <v>-20227289.371582985</v>
      </c>
      <c r="O48" s="369">
        <v>-8.5835890843101587E-3</v>
      </c>
      <c r="P48" s="365">
        <v>685407053.35760915</v>
      </c>
      <c r="Q48" s="365">
        <v>8484030.1808232069</v>
      </c>
      <c r="R48" s="369">
        <v>1.2533227398601137E-2</v>
      </c>
    </row>
    <row r="49" spans="1:18">
      <c r="A49" s="398"/>
      <c r="B49" s="398"/>
      <c r="C49" s="398"/>
      <c r="D49" s="111" t="s">
        <v>203</v>
      </c>
      <c r="E49" s="365">
        <v>488024202.93495548</v>
      </c>
      <c r="F49" s="365">
        <v>4531579.0189170241</v>
      </c>
      <c r="G49" s="366">
        <v>9.3725918344184731E-3</v>
      </c>
      <c r="H49" s="374">
        <v>99.396066758695625</v>
      </c>
      <c r="I49" s="374">
        <v>7.4370749367119515E-2</v>
      </c>
      <c r="J49" s="375">
        <v>4.689327462312689</v>
      </c>
      <c r="K49" s="375">
        <v>-7.5140560559854741E-2</v>
      </c>
      <c r="L49" s="366">
        <v>-1.5771028412643596E-2</v>
      </c>
      <c r="M49" s="367">
        <v>2288505297.0961475</v>
      </c>
      <c r="N49" s="367">
        <v>-15079848.846558571</v>
      </c>
      <c r="O49" s="366">
        <v>-6.5462519903458482E-3</v>
      </c>
      <c r="P49" s="365">
        <v>670416244.14251876</v>
      </c>
      <c r="Q49" s="365">
        <v>9569862.3251023293</v>
      </c>
      <c r="R49" s="366">
        <v>1.4481220732091959E-2</v>
      </c>
    </row>
    <row r="50" spans="1:18">
      <c r="A50" s="398"/>
      <c r="B50" s="398"/>
      <c r="C50" s="398"/>
      <c r="D50" s="111" t="s">
        <v>204</v>
      </c>
      <c r="E50" s="365">
        <v>2965248.50856619</v>
      </c>
      <c r="F50" s="365">
        <v>-336698.49233602919</v>
      </c>
      <c r="G50" s="369">
        <v>-0.10196968402098222</v>
      </c>
      <c r="H50" s="376">
        <v>0.60393324130453063</v>
      </c>
      <c r="I50" s="376">
        <v>-7.4370749367053346E-2</v>
      </c>
      <c r="J50" s="377">
        <v>16.111499888759059</v>
      </c>
      <c r="K50" s="377">
        <v>8.3973848373506854E-2</v>
      </c>
      <c r="L50" s="369">
        <v>5.2393518601631175E-3</v>
      </c>
      <c r="M50" s="370">
        <v>47774601.015907139</v>
      </c>
      <c r="N50" s="370">
        <v>-5147440.5250261575</v>
      </c>
      <c r="O50" s="369">
        <v>-9.726458721447466E-2</v>
      </c>
      <c r="P50" s="365">
        <v>14990809.215090513</v>
      </c>
      <c r="Q50" s="365">
        <v>-1085832.1442788057</v>
      </c>
      <c r="R50" s="369">
        <v>-6.7540981975441824E-2</v>
      </c>
    </row>
    <row r="51" spans="1:18">
      <c r="A51" s="398"/>
      <c r="B51" s="398"/>
      <c r="C51" s="398" t="s">
        <v>205</v>
      </c>
      <c r="D51" s="111" t="s">
        <v>202</v>
      </c>
      <c r="E51" s="365">
        <v>462376593.42677677</v>
      </c>
      <c r="F51" s="365">
        <v>3374953.740786314</v>
      </c>
      <c r="G51" s="366">
        <v>7.352814127407405E-3</v>
      </c>
      <c r="H51" s="374">
        <v>94.1724088098794</v>
      </c>
      <c r="I51" s="374">
        <v>-0.11821543052694494</v>
      </c>
      <c r="J51" s="375">
        <v>4.5753161589903106</v>
      </c>
      <c r="K51" s="375">
        <v>-8.3723519020389325E-2</v>
      </c>
      <c r="L51" s="366">
        <v>-1.7970123632030818E-2</v>
      </c>
      <c r="M51" s="367">
        <v>2115519099.4444246</v>
      </c>
      <c r="N51" s="367">
        <v>-22987752.124575615</v>
      </c>
      <c r="O51" s="366">
        <v>-1.0749440483536323E-2</v>
      </c>
      <c r="P51" s="365">
        <v>613522733.09055412</v>
      </c>
      <c r="Q51" s="365">
        <v>6889461.1619874239</v>
      </c>
      <c r="R51" s="366">
        <v>1.1356879816507466E-2</v>
      </c>
    </row>
    <row r="52" spans="1:18">
      <c r="A52" s="398"/>
      <c r="B52" s="398"/>
      <c r="C52" s="398"/>
      <c r="D52" s="111" t="s">
        <v>203</v>
      </c>
      <c r="E52" s="365">
        <v>461270811.15773976</v>
      </c>
      <c r="F52" s="365">
        <v>3440096.9169697165</v>
      </c>
      <c r="G52" s="369">
        <v>7.5139059262865297E-3</v>
      </c>
      <c r="H52" s="376">
        <v>93.947193733305767</v>
      </c>
      <c r="I52" s="376">
        <v>-0.1028926056579138</v>
      </c>
      <c r="J52" s="377">
        <v>4.5542471333182242</v>
      </c>
      <c r="K52" s="377">
        <v>-8.2567823428354004E-2</v>
      </c>
      <c r="L52" s="369">
        <v>-1.7807012830696984E-2</v>
      </c>
      <c r="M52" s="370">
        <v>2100741269.3985083</v>
      </c>
      <c r="N52" s="370">
        <v>-22135034.051062822</v>
      </c>
      <c r="O52" s="369">
        <v>-1.042690712364845E-2</v>
      </c>
      <c r="P52" s="365">
        <v>608788511.70690084</v>
      </c>
      <c r="Q52" s="365">
        <v>7078910.8788868189</v>
      </c>
      <c r="R52" s="369">
        <v>1.1764663334514711E-2</v>
      </c>
    </row>
    <row r="53" spans="1:18">
      <c r="A53" s="398"/>
      <c r="B53" s="398"/>
      <c r="C53" s="398"/>
      <c r="D53" s="111" t="s">
        <v>204</v>
      </c>
      <c r="E53" s="365">
        <v>1105782.269037006</v>
      </c>
      <c r="F53" s="365">
        <v>-65143.176183116855</v>
      </c>
      <c r="G53" s="366">
        <v>-5.5633923106753018E-2</v>
      </c>
      <c r="H53" s="374">
        <v>0.22521507657363704</v>
      </c>
      <c r="I53" s="374">
        <v>-1.5322824868964108E-2</v>
      </c>
      <c r="J53" s="375">
        <v>13.364140897996529</v>
      </c>
      <c r="K53" s="375">
        <v>1.5256745520360937E-2</v>
      </c>
      <c r="L53" s="366">
        <v>1.1429229099670377E-3</v>
      </c>
      <c r="M53" s="367">
        <v>14777830.045916853</v>
      </c>
      <c r="N53" s="367">
        <v>-852718.07351314649</v>
      </c>
      <c r="O53" s="366">
        <v>-5.4554585482076021E-2</v>
      </c>
      <c r="P53" s="365">
        <v>4734221.3836532831</v>
      </c>
      <c r="Q53" s="365">
        <v>-189449.71689919848</v>
      </c>
      <c r="R53" s="366">
        <v>-3.8477329827725587E-2</v>
      </c>
    </row>
    <row r="54" spans="1:18">
      <c r="A54" s="398"/>
      <c r="B54" s="398"/>
      <c r="C54" s="398" t="s">
        <v>206</v>
      </c>
      <c r="D54" s="111" t="s">
        <v>202</v>
      </c>
      <c r="E54" s="365">
        <v>25051495.870818537</v>
      </c>
      <c r="F54" s="365">
        <v>611132.23966568708</v>
      </c>
      <c r="G54" s="369">
        <v>2.5005038750189005E-2</v>
      </c>
      <c r="H54" s="376">
        <v>5.1022472676686919</v>
      </c>
      <c r="I54" s="376">
        <v>8.1574258699779634E-2</v>
      </c>
      <c r="J54" s="377">
        <v>7.5433714325582821</v>
      </c>
      <c r="K54" s="377">
        <v>-0.14401137938333974</v>
      </c>
      <c r="L54" s="369">
        <v>-1.8733473134657962E-2</v>
      </c>
      <c r="M54" s="370">
        <v>188972738.29478431</v>
      </c>
      <c r="N54" s="370">
        <v>1090306.9990567565</v>
      </c>
      <c r="O54" s="369">
        <v>5.8031343938732081E-3</v>
      </c>
      <c r="P54" s="365">
        <v>60418637.073250771</v>
      </c>
      <c r="Q54" s="365">
        <v>1127904.4166277051</v>
      </c>
      <c r="R54" s="369">
        <v>1.9023283506376314E-2</v>
      </c>
    </row>
    <row r="55" spans="1:18">
      <c r="A55" s="398"/>
      <c r="B55" s="398"/>
      <c r="C55" s="398"/>
      <c r="D55" s="111" t="s">
        <v>203</v>
      </c>
      <c r="E55" s="365">
        <v>23205268.85620496</v>
      </c>
      <c r="F55" s="365">
        <v>889572.59726917371</v>
      </c>
      <c r="G55" s="366">
        <v>3.986308950198969E-2</v>
      </c>
      <c r="H55" s="374">
        <v>4.7262255406874649</v>
      </c>
      <c r="I55" s="374">
        <v>0.14201330986876481</v>
      </c>
      <c r="J55" s="375">
        <v>6.7339659125204152</v>
      </c>
      <c r="K55" s="375">
        <v>-2.1263745363466313E-2</v>
      </c>
      <c r="L55" s="366">
        <v>-3.1477457378003217E-3</v>
      </c>
      <c r="M55" s="367">
        <v>156263489.46855581</v>
      </c>
      <c r="N55" s="367">
        <v>5515836.263864398</v>
      </c>
      <c r="O55" s="366">
        <v>3.6589864894113922E-2</v>
      </c>
      <c r="P55" s="365">
        <v>50294205.267890573</v>
      </c>
      <c r="Q55" s="365">
        <v>2059647.4594941661</v>
      </c>
      <c r="R55" s="366">
        <v>4.2700660129937666E-2</v>
      </c>
    </row>
    <row r="56" spans="1:18">
      <c r="A56" s="398"/>
      <c r="B56" s="398"/>
      <c r="C56" s="398"/>
      <c r="D56" s="111" t="s">
        <v>204</v>
      </c>
      <c r="E56" s="365">
        <v>1846227.0146136407</v>
      </c>
      <c r="F56" s="365">
        <v>-278440.35760349291</v>
      </c>
      <c r="G56" s="369">
        <v>-0.13105127006912839</v>
      </c>
      <c r="H56" s="376">
        <v>0.37602172698123931</v>
      </c>
      <c r="I56" s="376">
        <v>-6.0439051168987235E-2</v>
      </c>
      <c r="J56" s="377">
        <v>17.716807612130818</v>
      </c>
      <c r="K56" s="377">
        <v>0.2388820899418036</v>
      </c>
      <c r="L56" s="369">
        <v>1.3667645490223196E-2</v>
      </c>
      <c r="M56" s="370">
        <v>32709248.826228503</v>
      </c>
      <c r="N56" s="370">
        <v>-4425529.2648076005</v>
      </c>
      <c r="O56" s="369">
        <v>-0.11917478687925352</v>
      </c>
      <c r="P56" s="365">
        <v>10124431.805360198</v>
      </c>
      <c r="Q56" s="365">
        <v>-931743.04286646657</v>
      </c>
      <c r="R56" s="369">
        <v>-8.4273544481427209E-2</v>
      </c>
    </row>
    <row r="57" spans="1:18">
      <c r="A57" s="398" t="s">
        <v>95</v>
      </c>
      <c r="B57" s="398" t="s">
        <v>270</v>
      </c>
      <c r="C57" s="398" t="s">
        <v>201</v>
      </c>
      <c r="D57" s="111" t="s">
        <v>202</v>
      </c>
      <c r="E57" s="365">
        <v>137876025.57437059</v>
      </c>
      <c r="F57" s="365">
        <v>-4144345.4143658876</v>
      </c>
      <c r="G57" s="366">
        <v>-2.9181344799434246E-2</v>
      </c>
      <c r="H57" s="374">
        <v>100.00000000000004</v>
      </c>
      <c r="I57" s="374">
        <v>2.8421709430404007E-14</v>
      </c>
      <c r="J57" s="375">
        <v>5.1493540475076705</v>
      </c>
      <c r="K57" s="375">
        <v>-2.3526151963414677E-2</v>
      </c>
      <c r="L57" s="366">
        <v>-4.5479792796709597E-3</v>
      </c>
      <c r="M57" s="367">
        <v>709972470.34565628</v>
      </c>
      <c r="N57" s="367">
        <v>-24681894.663516402</v>
      </c>
      <c r="O57" s="366">
        <v>-3.3596607927604473E-2</v>
      </c>
      <c r="P57" s="365">
        <v>203086260.10536361</v>
      </c>
      <c r="Q57" s="365">
        <v>-4857529.9665586054</v>
      </c>
      <c r="R57" s="366">
        <v>-2.3359822213870948E-2</v>
      </c>
    </row>
    <row r="58" spans="1:18">
      <c r="A58" s="398"/>
      <c r="B58" s="398"/>
      <c r="C58" s="398"/>
      <c r="D58" s="111" t="s">
        <v>203</v>
      </c>
      <c r="E58" s="365">
        <v>137104784.94211909</v>
      </c>
      <c r="F58" s="365">
        <v>-4064640.0131191015</v>
      </c>
      <c r="G58" s="369">
        <v>-2.879263703459805E-2</v>
      </c>
      <c r="H58" s="376">
        <v>99.44062745568813</v>
      </c>
      <c r="I58" s="376">
        <v>3.9799269966621864E-2</v>
      </c>
      <c r="J58" s="377">
        <v>5.0882586560784793</v>
      </c>
      <c r="K58" s="377">
        <v>-2.0368152398913431E-2</v>
      </c>
      <c r="L58" s="369">
        <v>-3.9870112189667037E-3</v>
      </c>
      <c r="M58" s="370">
        <v>697624608.77151585</v>
      </c>
      <c r="N58" s="370">
        <v>-23557300.092151403</v>
      </c>
      <c r="O58" s="369">
        <v>-3.2664851686684079E-2</v>
      </c>
      <c r="P58" s="365">
        <v>198632654.96836412</v>
      </c>
      <c r="Q58" s="365">
        <v>-4296395.2285811305</v>
      </c>
      <c r="R58" s="369">
        <v>-2.1171908233007665E-2</v>
      </c>
    </row>
    <row r="59" spans="1:18">
      <c r="A59" s="398"/>
      <c r="B59" s="398"/>
      <c r="C59" s="398"/>
      <c r="D59" s="111" t="s">
        <v>204</v>
      </c>
      <c r="E59" s="365">
        <v>771240.63225146686</v>
      </c>
      <c r="F59" s="365">
        <v>-79705.401246706024</v>
      </c>
      <c r="G59" s="366">
        <v>-9.366681094809659E-2</v>
      </c>
      <c r="H59" s="374">
        <v>0.55937254431188865</v>
      </c>
      <c r="I59" s="374">
        <v>-3.9799269966543926E-2</v>
      </c>
      <c r="J59" s="375">
        <v>16.010387754200149</v>
      </c>
      <c r="K59" s="375">
        <v>0.17806042067804739</v>
      </c>
      <c r="L59" s="366">
        <v>1.1246635881576079E-2</v>
      </c>
      <c r="M59" s="367">
        <v>12347861.574140467</v>
      </c>
      <c r="N59" s="367">
        <v>-1124594.5713648703</v>
      </c>
      <c r="O59" s="366">
        <v>-8.3473611583442117E-2</v>
      </c>
      <c r="P59" s="365">
        <v>4453605.1369994879</v>
      </c>
      <c r="Q59" s="365">
        <v>-561134.7379774563</v>
      </c>
      <c r="R59" s="366">
        <v>-0.11189707780805604</v>
      </c>
    </row>
    <row r="60" spans="1:18">
      <c r="A60" s="398"/>
      <c r="B60" s="398"/>
      <c r="C60" s="398" t="s">
        <v>205</v>
      </c>
      <c r="D60" s="111" t="s">
        <v>202</v>
      </c>
      <c r="E60" s="365">
        <v>129606610.50499693</v>
      </c>
      <c r="F60" s="365">
        <v>-4028975.232827276</v>
      </c>
      <c r="G60" s="369">
        <v>-3.0148969756690455E-2</v>
      </c>
      <c r="H60" s="376">
        <v>94.002282097322947</v>
      </c>
      <c r="I60" s="376">
        <v>-9.3786521187254834E-2</v>
      </c>
      <c r="J60" s="377">
        <v>4.9490028389796494</v>
      </c>
      <c r="K60" s="377">
        <v>-3.0278888267813109E-2</v>
      </c>
      <c r="L60" s="369">
        <v>-6.0809751137642937E-3</v>
      </c>
      <c r="M60" s="370">
        <v>641423483.33975947</v>
      </c>
      <c r="N60" s="370">
        <v>-23985746.83460021</v>
      </c>
      <c r="O60" s="369">
        <v>-3.6046609735658666E-2</v>
      </c>
      <c r="P60" s="365">
        <v>181193761.13319576</v>
      </c>
      <c r="Q60" s="365">
        <v>-4209606.1652926207</v>
      </c>
      <c r="R60" s="369">
        <v>-2.2705122493894114E-2</v>
      </c>
    </row>
    <row r="61" spans="1:18">
      <c r="A61" s="398"/>
      <c r="B61" s="398"/>
      <c r="C61" s="398"/>
      <c r="D61" s="111" t="s">
        <v>203</v>
      </c>
      <c r="E61" s="365">
        <v>129223790.42643513</v>
      </c>
      <c r="F61" s="365">
        <v>-4010961.3939419836</v>
      </c>
      <c r="G61" s="366">
        <v>-3.0104468534976784E-2</v>
      </c>
      <c r="H61" s="374">
        <v>93.724626807386187</v>
      </c>
      <c r="I61" s="374">
        <v>-8.9204893520928863E-2</v>
      </c>
      <c r="J61" s="375">
        <v>4.926424989655267</v>
      </c>
      <c r="K61" s="375">
        <v>-3.1217663246541072E-2</v>
      </c>
      <c r="L61" s="366">
        <v>-6.2968764455559835E-3</v>
      </c>
      <c r="M61" s="367">
        <v>636611310.41476512</v>
      </c>
      <c r="N61" s="367">
        <v>-23918978.058723211</v>
      </c>
      <c r="O61" s="366">
        <v>-3.6211780861708731E-2</v>
      </c>
      <c r="P61" s="365">
        <v>179422308.51503181</v>
      </c>
      <c r="Q61" s="365">
        <v>-4132657.8791979551</v>
      </c>
      <c r="R61" s="366">
        <v>-2.251455223675097E-2</v>
      </c>
    </row>
    <row r="62" spans="1:18">
      <c r="A62" s="398"/>
      <c r="B62" s="398"/>
      <c r="C62" s="398"/>
      <c r="D62" s="111" t="s">
        <v>204</v>
      </c>
      <c r="E62" s="365">
        <v>382820.07856178604</v>
      </c>
      <c r="F62" s="365">
        <v>-18013.838885269826</v>
      </c>
      <c r="G62" s="369">
        <v>-4.4940904701881133E-2</v>
      </c>
      <c r="H62" s="376">
        <v>0.27765528993674998</v>
      </c>
      <c r="I62" s="376">
        <v>-4.5816276663210309E-3</v>
      </c>
      <c r="J62" s="377">
        <v>12.570325315937543</v>
      </c>
      <c r="K62" s="377">
        <v>0.39834712620331914</v>
      </c>
      <c r="L62" s="369">
        <v>3.2726572459625569E-2</v>
      </c>
      <c r="M62" s="370">
        <v>4812172.9249944184</v>
      </c>
      <c r="N62" s="370">
        <v>-66768.775876874104</v>
      </c>
      <c r="O62" s="369">
        <v>-1.368509401638277E-2</v>
      </c>
      <c r="P62" s="365">
        <v>1771452.6181639433</v>
      </c>
      <c r="Q62" s="365">
        <v>-76948.28609464597</v>
      </c>
      <c r="R62" s="369">
        <v>-4.1629651834384183E-2</v>
      </c>
    </row>
    <row r="63" spans="1:18">
      <c r="A63" s="398"/>
      <c r="B63" s="398"/>
      <c r="C63" s="398" t="s">
        <v>206</v>
      </c>
      <c r="D63" s="111" t="s">
        <v>202</v>
      </c>
      <c r="E63" s="365">
        <v>7170533.8588613961</v>
      </c>
      <c r="F63" s="365">
        <v>-70921.44518883992</v>
      </c>
      <c r="G63" s="366">
        <v>-9.7938110795453889E-3</v>
      </c>
      <c r="H63" s="374">
        <v>5.2007111671445738</v>
      </c>
      <c r="I63" s="374">
        <v>0.10182622997978452</v>
      </c>
      <c r="J63" s="375">
        <v>8.1700660728693588</v>
      </c>
      <c r="K63" s="375">
        <v>-1.754012421254636E-2</v>
      </c>
      <c r="L63" s="366">
        <v>-2.1422774606328441E-3</v>
      </c>
      <c r="M63" s="367">
        <v>58583735.404644497</v>
      </c>
      <c r="N63" s="367">
        <v>-706448.91868884116</v>
      </c>
      <c r="O63" s="366">
        <v>-1.1915107479448701E-2</v>
      </c>
      <c r="P63" s="365">
        <v>18249313.175029159</v>
      </c>
      <c r="Q63" s="365">
        <v>-535537.2095593363</v>
      </c>
      <c r="R63" s="366">
        <v>-2.8508995205982733E-2</v>
      </c>
    </row>
    <row r="64" spans="1:18">
      <c r="A64" s="398"/>
      <c r="B64" s="398"/>
      <c r="C64" s="398"/>
      <c r="D64" s="111" t="s">
        <v>203</v>
      </c>
      <c r="E64" s="365">
        <v>6787308.3134336639</v>
      </c>
      <c r="F64" s="365">
        <v>-7222.9242000803351</v>
      </c>
      <c r="G64" s="369">
        <v>-1.0630496714878277E-3</v>
      </c>
      <c r="H64" s="376">
        <v>4.9227617964463155</v>
      </c>
      <c r="I64" s="376">
        <v>0.13856697261177242</v>
      </c>
      <c r="J64" s="377">
        <v>7.5399501263120063</v>
      </c>
      <c r="K64" s="377">
        <v>6.6909062306951483E-2</v>
      </c>
      <c r="L64" s="369">
        <v>8.9533914953616837E-3</v>
      </c>
      <c r="M64" s="370">
        <v>51175966.175192684</v>
      </c>
      <c r="N64" s="370">
        <v>400155.22569062561</v>
      </c>
      <c r="O64" s="369">
        <v>7.8808239239859905E-3</v>
      </c>
      <c r="P64" s="365">
        <v>15627924.515936732</v>
      </c>
      <c r="Q64" s="365">
        <v>-38586.84640841186</v>
      </c>
      <c r="R64" s="369">
        <v>-2.4630146122484116E-3</v>
      </c>
    </row>
    <row r="65" spans="1:18">
      <c r="A65" s="398"/>
      <c r="B65" s="398"/>
      <c r="C65" s="398"/>
      <c r="D65" s="111" t="s">
        <v>204</v>
      </c>
      <c r="E65" s="365">
        <v>383225.54542774538</v>
      </c>
      <c r="F65" s="365">
        <v>-63698.520988748292</v>
      </c>
      <c r="G65" s="366">
        <v>-0.1425264956069448</v>
      </c>
      <c r="H65" s="374">
        <v>0.27794937069826758</v>
      </c>
      <c r="I65" s="374">
        <v>-3.6740742631980627E-2</v>
      </c>
      <c r="J65" s="375">
        <v>19.330050717739827</v>
      </c>
      <c r="K65" s="375">
        <v>0.27899928947186581</v>
      </c>
      <c r="L65" s="366">
        <v>1.4644823700275488E-2</v>
      </c>
      <c r="M65" s="367">
        <v>7407769.2294518268</v>
      </c>
      <c r="N65" s="367">
        <v>-1106604.1443794398</v>
      </c>
      <c r="O65" s="366">
        <v>-0.12996894730745101</v>
      </c>
      <c r="P65" s="365">
        <v>2621388.6590924263</v>
      </c>
      <c r="Q65" s="365">
        <v>-496950.36315092538</v>
      </c>
      <c r="R65" s="366">
        <v>-0.15936380220564225</v>
      </c>
    </row>
    <row r="66" spans="1:18">
      <c r="A66" s="398"/>
      <c r="B66" s="398" t="s">
        <v>257</v>
      </c>
      <c r="C66" s="398" t="s">
        <v>201</v>
      </c>
      <c r="D66" s="111" t="s">
        <v>202</v>
      </c>
      <c r="E66" s="365">
        <v>1811537165.3158345</v>
      </c>
      <c r="F66" s="365">
        <v>-73650252.683775902</v>
      </c>
      <c r="G66" s="369">
        <v>-3.9067867725282646E-2</v>
      </c>
      <c r="H66" s="376">
        <v>100</v>
      </c>
      <c r="I66" s="376">
        <v>2.8421709430404007E-14</v>
      </c>
      <c r="J66" s="377">
        <v>5.1627145966240366</v>
      </c>
      <c r="K66" s="377">
        <v>6.3831984383995177E-3</v>
      </c>
      <c r="L66" s="369">
        <v>1.2379340941207888E-3</v>
      </c>
      <c r="M66" s="370">
        <v>9352449365.7029896</v>
      </c>
      <c r="N66" s="370">
        <v>-368201709.19291306</v>
      </c>
      <c r="O66" s="369">
        <v>-3.7878297076603597E-2</v>
      </c>
      <c r="P66" s="365">
        <v>2686852008.9165397</v>
      </c>
      <c r="Q66" s="365">
        <v>-86737987.8479352</v>
      </c>
      <c r="R66" s="369">
        <v>-3.1272822568987918E-2</v>
      </c>
    </row>
    <row r="67" spans="1:18">
      <c r="A67" s="398"/>
      <c r="B67" s="398"/>
      <c r="C67" s="398"/>
      <c r="D67" s="111" t="s">
        <v>203</v>
      </c>
      <c r="E67" s="365">
        <v>1801404226.3063591</v>
      </c>
      <c r="F67" s="365">
        <v>-72720686.381332874</v>
      </c>
      <c r="G67" s="366">
        <v>-3.8802475698935017E-2</v>
      </c>
      <c r="H67" s="374">
        <v>99.440644155500436</v>
      </c>
      <c r="I67" s="374">
        <v>2.7456119461959361E-2</v>
      </c>
      <c r="J67" s="375">
        <v>5.1006850211933328</v>
      </c>
      <c r="K67" s="375">
        <v>5.8131831170200599E-3</v>
      </c>
      <c r="L67" s="366">
        <v>1.140987114450157E-3</v>
      </c>
      <c r="M67" s="367">
        <v>9188395554.2352104</v>
      </c>
      <c r="N67" s="367">
        <v>-360030684.45454025</v>
      </c>
      <c r="O67" s="366">
        <v>-3.7705761709266157E-2</v>
      </c>
      <c r="P67" s="365">
        <v>2628833687.8162737</v>
      </c>
      <c r="Q67" s="365">
        <v>-81453028.8207407</v>
      </c>
      <c r="R67" s="366">
        <v>-3.00532885767191E-2</v>
      </c>
    </row>
    <row r="68" spans="1:18">
      <c r="A68" s="398"/>
      <c r="B68" s="398"/>
      <c r="C68" s="398"/>
      <c r="D68" s="111" t="s">
        <v>204</v>
      </c>
      <c r="E68" s="365">
        <v>10132939.009470602</v>
      </c>
      <c r="F68" s="365">
        <v>-929566.30244661495</v>
      </c>
      <c r="G68" s="369">
        <v>-8.4028551963290662E-2</v>
      </c>
      <c r="H68" s="376">
        <v>0.55935584449927434</v>
      </c>
      <c r="I68" s="376">
        <v>-2.7456119462151762E-2</v>
      </c>
      <c r="J68" s="377">
        <v>16.1901508845989</v>
      </c>
      <c r="K68" s="377">
        <v>0.62181158440172624</v>
      </c>
      <c r="L68" s="369">
        <v>3.9940778037504038E-2</v>
      </c>
      <c r="M68" s="370">
        <v>164053811.46776718</v>
      </c>
      <c r="N68" s="370">
        <v>-8171024.7383936346</v>
      </c>
      <c r="O68" s="369">
        <v>-4.7443939668565298E-2</v>
      </c>
      <c r="P68" s="365">
        <v>58018321.100266591</v>
      </c>
      <c r="Q68" s="365">
        <v>-5284959.027194649</v>
      </c>
      <c r="R68" s="369">
        <v>-8.3486337778285374E-2</v>
      </c>
    </row>
    <row r="69" spans="1:18">
      <c r="A69" s="398"/>
      <c r="B69" s="398"/>
      <c r="C69" s="398" t="s">
        <v>205</v>
      </c>
      <c r="D69" s="111" t="s">
        <v>202</v>
      </c>
      <c r="E69" s="365">
        <v>1692486399.0775764</v>
      </c>
      <c r="F69" s="365">
        <v>-69404433.716210365</v>
      </c>
      <c r="G69" s="366">
        <v>-3.9392017044641452E-2</v>
      </c>
      <c r="H69" s="374">
        <v>93.428190791906701</v>
      </c>
      <c r="I69" s="374">
        <v>-3.1526580032092966E-2</v>
      </c>
      <c r="J69" s="375">
        <v>4.9130263869281876</v>
      </c>
      <c r="K69" s="375">
        <v>-1.0496868800377257E-2</v>
      </c>
      <c r="L69" s="366">
        <v>-2.1319831866669975E-3</v>
      </c>
      <c r="M69" s="367">
        <v>8315230338.1852036</v>
      </c>
      <c r="N69" s="367">
        <v>-359480151.12997437</v>
      </c>
      <c r="O69" s="366">
        <v>-4.1440017113280443E-2</v>
      </c>
      <c r="P69" s="365">
        <v>2367994577.7521701</v>
      </c>
      <c r="Q69" s="365">
        <v>-74300537.166128159</v>
      </c>
      <c r="R69" s="366">
        <v>-3.0422423855445382E-2</v>
      </c>
    </row>
    <row r="70" spans="1:18">
      <c r="A70" s="398"/>
      <c r="B70" s="398"/>
      <c r="C70" s="398"/>
      <c r="D70" s="111" t="s">
        <v>203</v>
      </c>
      <c r="E70" s="365">
        <v>1687448413.2940464</v>
      </c>
      <c r="F70" s="365">
        <v>-69109390.773712158</v>
      </c>
      <c r="G70" s="369">
        <v>-3.9343647338944215E-2</v>
      </c>
      <c r="H70" s="376">
        <v>93.150085220572663</v>
      </c>
      <c r="I70" s="376">
        <v>-2.674098229142885E-2</v>
      </c>
      <c r="J70" s="377">
        <v>4.8899115661920147</v>
      </c>
      <c r="K70" s="377">
        <v>-1.2249552171430089E-2</v>
      </c>
      <c r="L70" s="369">
        <v>-2.4988065213816398E-3</v>
      </c>
      <c r="M70" s="370">
        <v>8251473513.5189209</v>
      </c>
      <c r="N70" s="370">
        <v>-359455855.73991966</v>
      </c>
      <c r="O70" s="369">
        <v>-4.1744141697780381E-2</v>
      </c>
      <c r="P70" s="365">
        <v>2344620763.7524724</v>
      </c>
      <c r="Q70" s="365">
        <v>-72990396.387237072</v>
      </c>
      <c r="R70" s="369">
        <v>-3.0191123200729718E-2</v>
      </c>
    </row>
    <row r="71" spans="1:18">
      <c r="A71" s="398"/>
      <c r="B71" s="398"/>
      <c r="C71" s="398"/>
      <c r="D71" s="111" t="s">
        <v>204</v>
      </c>
      <c r="E71" s="365">
        <v>5037985.7835286604</v>
      </c>
      <c r="F71" s="365">
        <v>-295042.9424990816</v>
      </c>
      <c r="G71" s="366">
        <v>-5.5323711469831449E-2</v>
      </c>
      <c r="H71" s="374">
        <v>0.27810557133396191</v>
      </c>
      <c r="I71" s="374">
        <v>-4.7855977407111339E-3</v>
      </c>
      <c r="J71" s="375">
        <v>12.655221234394226</v>
      </c>
      <c r="K71" s="375">
        <v>0.69557816233370673</v>
      </c>
      <c r="L71" s="366">
        <v>5.8160444934906075E-2</v>
      </c>
      <c r="M71" s="367">
        <v>63756824.666288137</v>
      </c>
      <c r="N71" s="367">
        <v>-24295.390049286187</v>
      </c>
      <c r="O71" s="366">
        <v>-3.8091820946114206E-4</v>
      </c>
      <c r="P71" s="365">
        <v>23373813.999698263</v>
      </c>
      <c r="Q71" s="365">
        <v>-1310140.7788894884</v>
      </c>
      <c r="R71" s="366">
        <v>-5.3076615584548799E-2</v>
      </c>
    </row>
    <row r="72" spans="1:18">
      <c r="A72" s="398"/>
      <c r="B72" s="398"/>
      <c r="C72" s="398" t="s">
        <v>206</v>
      </c>
      <c r="D72" s="111" t="s">
        <v>202</v>
      </c>
      <c r="E72" s="365">
        <v>91749879.016119301</v>
      </c>
      <c r="F72" s="365">
        <v>-3684084.0357050747</v>
      </c>
      <c r="G72" s="369">
        <v>-3.8603489972479428E-2</v>
      </c>
      <c r="H72" s="376">
        <v>5.0647527841430211</v>
      </c>
      <c r="I72" s="376">
        <v>2.4463980177520384E-3</v>
      </c>
      <c r="J72" s="377">
        <v>8.0864569142863374</v>
      </c>
      <c r="K72" s="377">
        <v>0.19949182658150644</v>
      </c>
      <c r="L72" s="369">
        <v>2.5293864542712225E-2</v>
      </c>
      <c r="M72" s="370">
        <v>741931443.55483282</v>
      </c>
      <c r="N72" s="370">
        <v>-10752891.216218829</v>
      </c>
      <c r="O72" s="369">
        <v>-1.4286056876007123E-2</v>
      </c>
      <c r="P72" s="365">
        <v>235154750.86154205</v>
      </c>
      <c r="Q72" s="365">
        <v>-8909834.8170826137</v>
      </c>
      <c r="R72" s="369">
        <v>-3.6506053478872022E-2</v>
      </c>
    </row>
    <row r="73" spans="1:18">
      <c r="A73" s="398"/>
      <c r="B73" s="398"/>
      <c r="C73" s="398"/>
      <c r="D73" s="111" t="s">
        <v>203</v>
      </c>
      <c r="E73" s="365">
        <v>86738432.637639731</v>
      </c>
      <c r="F73" s="365">
        <v>-3012647.038283512</v>
      </c>
      <c r="G73" s="366">
        <v>-3.3566694118462949E-2</v>
      </c>
      <c r="H73" s="374">
        <v>4.7881122340935915</v>
      </c>
      <c r="I73" s="374">
        <v>2.7255100262361331E-2</v>
      </c>
      <c r="J73" s="375">
        <v>7.4176790778158752</v>
      </c>
      <c r="K73" s="375">
        <v>0.22806678865857322</v>
      </c>
      <c r="L73" s="366">
        <v>3.1721708972057103E-2</v>
      </c>
      <c r="M73" s="367">
        <v>643397857.01876187</v>
      </c>
      <c r="N73" s="367">
        <v>-1877608.3843920231</v>
      </c>
      <c r="O73" s="366">
        <v>-2.9097780483857924E-3</v>
      </c>
      <c r="P73" s="365">
        <v>201284856.29481232</v>
      </c>
      <c r="Q73" s="365">
        <v>-4748681.995742768</v>
      </c>
      <c r="R73" s="366">
        <v>-2.3048101950499073E-2</v>
      </c>
    </row>
    <row r="74" spans="1:18">
      <c r="A74" s="398"/>
      <c r="B74" s="398"/>
      <c r="C74" s="398"/>
      <c r="D74" s="111" t="s">
        <v>204</v>
      </c>
      <c r="E74" s="365">
        <v>5011446.3784799008</v>
      </c>
      <c r="F74" s="365">
        <v>-671436.99742137641</v>
      </c>
      <c r="G74" s="369">
        <v>-0.11815076133159073</v>
      </c>
      <c r="H74" s="376">
        <v>0.27664055004944788</v>
      </c>
      <c r="I74" s="376">
        <v>-2.4808702244599079E-2</v>
      </c>
      <c r="J74" s="377">
        <v>19.661706240975068</v>
      </c>
      <c r="K74" s="377">
        <v>0.76128857212527734</v>
      </c>
      <c r="L74" s="369">
        <v>4.0278928511721428E-2</v>
      </c>
      <c r="M74" s="370">
        <v>98533586.536070168</v>
      </c>
      <c r="N74" s="370">
        <v>-8875282.8318270743</v>
      </c>
      <c r="O74" s="369">
        <v>-8.2630818889149873E-2</v>
      </c>
      <c r="P74" s="365">
        <v>33869894.566729777</v>
      </c>
      <c r="Q74" s="365">
        <v>-4161152.8213397861</v>
      </c>
      <c r="R74" s="369">
        <v>-0.10941462586815714</v>
      </c>
    </row>
    <row r="75" spans="1:18">
      <c r="A75" s="398"/>
      <c r="B75" s="398" t="s">
        <v>258</v>
      </c>
      <c r="C75" s="398" t="s">
        <v>201</v>
      </c>
      <c r="D75" s="111" t="s">
        <v>202</v>
      </c>
      <c r="E75" s="365">
        <v>284472435.9826386</v>
      </c>
      <c r="F75" s="365">
        <v>-3901177.3253824711</v>
      </c>
      <c r="G75" s="366">
        <v>-1.3528204888897026E-2</v>
      </c>
      <c r="H75" s="374">
        <v>100.00000000000001</v>
      </c>
      <c r="I75" s="374">
        <v>2.8421709430404007E-14</v>
      </c>
      <c r="J75" s="375">
        <v>5.1501366572447651</v>
      </c>
      <c r="K75" s="375">
        <v>-1.8648952403528263E-2</v>
      </c>
      <c r="L75" s="366">
        <v>-3.6079949550852464E-3</v>
      </c>
      <c r="M75" s="367">
        <v>1465071920.5299017</v>
      </c>
      <c r="N75" s="367">
        <v>-25469462.138879061</v>
      </c>
      <c r="O75" s="366">
        <v>-1.7087390148991747E-2</v>
      </c>
      <c r="P75" s="365">
        <v>417898464.11645401</v>
      </c>
      <c r="Q75" s="365">
        <v>-3962273.6729485393</v>
      </c>
      <c r="R75" s="366">
        <v>-9.392373639014847E-3</v>
      </c>
    </row>
    <row r="76" spans="1:18">
      <c r="A76" s="398"/>
      <c r="B76" s="398"/>
      <c r="C76" s="398"/>
      <c r="D76" s="111" t="s">
        <v>203</v>
      </c>
      <c r="E76" s="365">
        <v>282922624.68974465</v>
      </c>
      <c r="F76" s="365">
        <v>-3800968.4937015772</v>
      </c>
      <c r="G76" s="369">
        <v>-1.3256559920654006E-2</v>
      </c>
      <c r="H76" s="376">
        <v>99.455198080073927</v>
      </c>
      <c r="I76" s="376">
        <v>2.737946159736282E-2</v>
      </c>
      <c r="J76" s="377">
        <v>5.0902784583296095</v>
      </c>
      <c r="K76" s="377">
        <v>-1.5768534336284112E-2</v>
      </c>
      <c r="L76" s="369">
        <v>-3.0882078364992249E-3</v>
      </c>
      <c r="M76" s="370">
        <v>1440154941.8322802</v>
      </c>
      <c r="N76" s="370">
        <v>-23869198.86841464</v>
      </c>
      <c r="O76" s="369">
        <v>-1.6303828744921263E-2</v>
      </c>
      <c r="P76" s="365">
        <v>409114577.24685967</v>
      </c>
      <c r="Q76" s="365">
        <v>-3218454.8207250834</v>
      </c>
      <c r="R76" s="369">
        <v>-7.8054741444957831E-3</v>
      </c>
    </row>
    <row r="77" spans="1:18">
      <c r="A77" s="398"/>
      <c r="B77" s="398"/>
      <c r="C77" s="398"/>
      <c r="D77" s="111" t="s">
        <v>204</v>
      </c>
      <c r="E77" s="365">
        <v>1549811.292893718</v>
      </c>
      <c r="F77" s="365">
        <v>-100208.83168094559</v>
      </c>
      <c r="G77" s="366">
        <v>-6.0731884531879311E-2</v>
      </c>
      <c r="H77" s="374">
        <v>0.54480191992601468</v>
      </c>
      <c r="I77" s="374">
        <v>-2.7379461597344057E-2</v>
      </c>
      <c r="J77" s="375">
        <v>16.077427498349245</v>
      </c>
      <c r="K77" s="375">
        <v>6.5677717622882881E-3</v>
      </c>
      <c r="L77" s="366">
        <v>4.0867581909279202E-4</v>
      </c>
      <c r="M77" s="367">
        <v>24916978.697621658</v>
      </c>
      <c r="N77" s="367">
        <v>-1600263.2704632953</v>
      </c>
      <c r="O77" s="366">
        <v>-6.0348028365442584E-2</v>
      </c>
      <c r="P77" s="365">
        <v>8783886.8695943356</v>
      </c>
      <c r="Q77" s="365">
        <v>-743818.85222352669</v>
      </c>
      <c r="R77" s="366">
        <v>-7.8069041376900114E-2</v>
      </c>
    </row>
    <row r="78" spans="1:18">
      <c r="A78" s="398"/>
      <c r="B78" s="398"/>
      <c r="C78" s="398" t="s">
        <v>205</v>
      </c>
      <c r="D78" s="111" t="s">
        <v>202</v>
      </c>
      <c r="E78" s="365">
        <v>267374384.89983878</v>
      </c>
      <c r="F78" s="365">
        <v>-4082567.7646408975</v>
      </c>
      <c r="G78" s="369">
        <v>-1.5039466569445154E-2</v>
      </c>
      <c r="H78" s="376">
        <v>93.989557890296538</v>
      </c>
      <c r="I78" s="376">
        <v>-0.14421168401183593</v>
      </c>
      <c r="J78" s="377">
        <v>4.9478094833624873</v>
      </c>
      <c r="K78" s="377">
        <v>-2.6845994499872461E-2</v>
      </c>
      <c r="L78" s="369">
        <v>-5.3965535139748715E-3</v>
      </c>
      <c r="M78" s="370">
        <v>1322917517.2156341</v>
      </c>
      <c r="N78" s="370">
        <v>-27487299.360543013</v>
      </c>
      <c r="O78" s="369">
        <v>-2.03548587972564E-2</v>
      </c>
      <c r="P78" s="365">
        <v>372984300.20691073</v>
      </c>
      <c r="Q78" s="365">
        <v>-3626307.9415605068</v>
      </c>
      <c r="R78" s="369">
        <v>-9.6287992507393932E-3</v>
      </c>
    </row>
    <row r="79" spans="1:18">
      <c r="A79" s="398"/>
      <c r="B79" s="398"/>
      <c r="C79" s="398"/>
      <c r="D79" s="111" t="s">
        <v>203</v>
      </c>
      <c r="E79" s="365">
        <v>266592976.89908183</v>
      </c>
      <c r="F79" s="365">
        <v>-4064999.0905022621</v>
      </c>
      <c r="G79" s="366">
        <v>-1.501895178089523E-2</v>
      </c>
      <c r="H79" s="374">
        <v>93.714871171332788</v>
      </c>
      <c r="I79" s="374">
        <v>-0.14183537153859049</v>
      </c>
      <c r="J79" s="375">
        <v>4.9254284583643217</v>
      </c>
      <c r="K79" s="375">
        <v>-2.7761984924162597E-2</v>
      </c>
      <c r="L79" s="366">
        <v>-5.604869274061482E-3</v>
      </c>
      <c r="M79" s="367">
        <v>1313084635.2187998</v>
      </c>
      <c r="N79" s="367">
        <v>-27535864.852612019</v>
      </c>
      <c r="O79" s="366">
        <v>-2.0539641793591284E-2</v>
      </c>
      <c r="P79" s="365">
        <v>369382899.66211963</v>
      </c>
      <c r="Q79" s="365">
        <v>-3543622.0103296638</v>
      </c>
      <c r="R79" s="366">
        <v>-9.5021989705578406E-3</v>
      </c>
    </row>
    <row r="80" spans="1:18">
      <c r="A80" s="398"/>
      <c r="B80" s="398"/>
      <c r="C80" s="398"/>
      <c r="D80" s="111" t="s">
        <v>204</v>
      </c>
      <c r="E80" s="365">
        <v>781408.00075703068</v>
      </c>
      <c r="F80" s="365">
        <v>-17568.674138756702</v>
      </c>
      <c r="G80" s="369">
        <v>-2.1988970004722892E-2</v>
      </c>
      <c r="H80" s="376">
        <v>0.27468671896377345</v>
      </c>
      <c r="I80" s="376">
        <v>-2.3763124732861796E-3</v>
      </c>
      <c r="J80" s="377">
        <v>12.583544047806109</v>
      </c>
      <c r="K80" s="377">
        <v>0.33748379073847801</v>
      </c>
      <c r="L80" s="369">
        <v>2.7558560357703963E-2</v>
      </c>
      <c r="M80" s="370">
        <v>9832881.9968342055</v>
      </c>
      <c r="N80" s="370">
        <v>48565.492068858817</v>
      </c>
      <c r="O80" s="369">
        <v>4.9636059959022698E-3</v>
      </c>
      <c r="P80" s="365">
        <v>3601400.5447911024</v>
      </c>
      <c r="Q80" s="365">
        <v>-82685.931230863556</v>
      </c>
      <c r="R80" s="369">
        <v>-2.2444079901226117E-2</v>
      </c>
    </row>
    <row r="81" spans="1:18">
      <c r="A81" s="398"/>
      <c r="B81" s="398"/>
      <c r="C81" s="398" t="s">
        <v>206</v>
      </c>
      <c r="D81" s="111" t="s">
        <v>202</v>
      </c>
      <c r="E81" s="365">
        <v>14487575.906124171</v>
      </c>
      <c r="F81" s="365">
        <v>48096.635964049026</v>
      </c>
      <c r="G81" s="366">
        <v>3.3309120823659505E-3</v>
      </c>
      <c r="H81" s="374">
        <v>5.0927872347563232</v>
      </c>
      <c r="I81" s="374">
        <v>8.557485338741877E-2</v>
      </c>
      <c r="J81" s="375">
        <v>8.1595560044140143</v>
      </c>
      <c r="K81" s="375">
        <v>-1.5195102817273209E-2</v>
      </c>
      <c r="L81" s="366">
        <v>-1.8587847651816338E-3</v>
      </c>
      <c r="M81" s="367">
        <v>118212186.97421928</v>
      </c>
      <c r="N81" s="367">
        <v>173037.82263459265</v>
      </c>
      <c r="O81" s="366">
        <v>1.4659358685513669E-3</v>
      </c>
      <c r="P81" s="365">
        <v>36537130.434234738</v>
      </c>
      <c r="Q81" s="365">
        <v>-669278.96692577004</v>
      </c>
      <c r="R81" s="366">
        <v>-1.7988270776402693E-2</v>
      </c>
    </row>
    <row r="82" spans="1:18">
      <c r="A82" s="398"/>
      <c r="B82" s="398"/>
      <c r="C82" s="398"/>
      <c r="D82" s="111" t="s">
        <v>203</v>
      </c>
      <c r="E82" s="365">
        <v>13732394.539794123</v>
      </c>
      <c r="F82" s="365">
        <v>137605.38605310023</v>
      </c>
      <c r="G82" s="369">
        <v>1.0121921310948313E-2</v>
      </c>
      <c r="H82" s="376">
        <v>4.8273199096984625</v>
      </c>
      <c r="I82" s="376">
        <v>0.11302271801331631</v>
      </c>
      <c r="J82" s="377">
        <v>7.5307350773587585</v>
      </c>
      <c r="K82" s="377">
        <v>6.7366468166052407E-2</v>
      </c>
      <c r="L82" s="369">
        <v>9.0262817895764187E-3</v>
      </c>
      <c r="M82" s="370">
        <v>103415025.25695749</v>
      </c>
      <c r="N82" s="370">
        <v>1952102.638333261</v>
      </c>
      <c r="O82" s="369">
        <v>1.9239566414529233E-2</v>
      </c>
      <c r="P82" s="365">
        <v>31486606.135427237</v>
      </c>
      <c r="Q82" s="365">
        <v>27028.569519661367</v>
      </c>
      <c r="R82" s="369">
        <v>8.5915233486643999E-4</v>
      </c>
    </row>
    <row r="83" spans="1:18">
      <c r="A83" s="398"/>
      <c r="B83" s="398"/>
      <c r="C83" s="398"/>
      <c r="D83" s="111" t="s">
        <v>204</v>
      </c>
      <c r="E83" s="365">
        <v>755181.36633006728</v>
      </c>
      <c r="F83" s="365">
        <v>-89508.750089049456</v>
      </c>
      <c r="G83" s="366">
        <v>-0.10596637553722385</v>
      </c>
      <c r="H83" s="374">
        <v>0.26546732505786824</v>
      </c>
      <c r="I83" s="374">
        <v>-2.7447864625896656E-2</v>
      </c>
      <c r="J83" s="375">
        <v>19.59418277118133</v>
      </c>
      <c r="K83" s="375">
        <v>-2.985000811987959E-2</v>
      </c>
      <c r="L83" s="366">
        <v>-1.5210944893734792E-3</v>
      </c>
      <c r="M83" s="367">
        <v>14797161.71726178</v>
      </c>
      <c r="N83" s="367">
        <v>-1779064.8156987224</v>
      </c>
      <c r="O83" s="366">
        <v>-0.10732628515670886</v>
      </c>
      <c r="P83" s="365">
        <v>5050524.2988075018</v>
      </c>
      <c r="Q83" s="365">
        <v>-696307.53644543048</v>
      </c>
      <c r="R83" s="366">
        <v>-0.12116372227460249</v>
      </c>
    </row>
    <row r="84" spans="1:18">
      <c r="A84" s="398" t="s">
        <v>96</v>
      </c>
      <c r="B84" s="398" t="s">
        <v>270</v>
      </c>
      <c r="C84" s="398" t="s">
        <v>201</v>
      </c>
      <c r="D84" s="111" t="s">
        <v>202</v>
      </c>
      <c r="E84" s="365">
        <v>1675466.2756461753</v>
      </c>
      <c r="F84" s="365">
        <v>-293367.07389819599</v>
      </c>
      <c r="G84" s="369">
        <v>-0.14900553871971298</v>
      </c>
      <c r="H84" s="376">
        <v>100</v>
      </c>
      <c r="I84" s="376">
        <v>-1.4210854715202004E-14</v>
      </c>
      <c r="J84" s="377">
        <v>7.1210152141678842</v>
      </c>
      <c r="K84" s="377">
        <v>0.2281871951369423</v>
      </c>
      <c r="L84" s="369">
        <v>3.3105017926883223E-2</v>
      </c>
      <c r="M84" s="370">
        <v>11931020.839701615</v>
      </c>
      <c r="N84" s="370">
        <v>-1639808.8368403669</v>
      </c>
      <c r="O84" s="369">
        <v>-0.12083335182335078</v>
      </c>
      <c r="P84" s="365">
        <v>2936547.9849960804</v>
      </c>
      <c r="Q84" s="365">
        <v>-419794.0085441377</v>
      </c>
      <c r="R84" s="369">
        <v>-0.12507486106960913</v>
      </c>
    </row>
    <row r="85" spans="1:18">
      <c r="A85" s="398"/>
      <c r="B85" s="398"/>
      <c r="C85" s="398"/>
      <c r="D85" s="111" t="s">
        <v>203</v>
      </c>
      <c r="E85" s="365">
        <v>1633827.649436201</v>
      </c>
      <c r="F85" s="365">
        <v>-283708.60674960772</v>
      </c>
      <c r="G85" s="366">
        <v>-0.14795475487589238</v>
      </c>
      <c r="H85" s="374">
        <v>97.514803680908727</v>
      </c>
      <c r="I85" s="374">
        <v>0.12026002237274724</v>
      </c>
      <c r="J85" s="375">
        <v>6.6908412553567578</v>
      </c>
      <c r="K85" s="375">
        <v>0.21128148300362337</v>
      </c>
      <c r="L85" s="366">
        <v>3.260738235722669E-2</v>
      </c>
      <c r="M85" s="367">
        <v>10931681.440990292</v>
      </c>
      <c r="N85" s="367">
        <v>-1493109.3466199078</v>
      </c>
      <c r="O85" s="366">
        <v>-0.12017178978247363</v>
      </c>
      <c r="P85" s="365">
        <v>2548987.8204489946</v>
      </c>
      <c r="Q85" s="365">
        <v>-351291.2866679728</v>
      </c>
      <c r="R85" s="366">
        <v>-0.12112326906949833</v>
      </c>
    </row>
    <row r="86" spans="1:18">
      <c r="A86" s="398"/>
      <c r="B86" s="398"/>
      <c r="C86" s="398"/>
      <c r="D86" s="111" t="s">
        <v>204</v>
      </c>
      <c r="E86" s="365">
        <v>41638.626209975046</v>
      </c>
      <c r="F86" s="365">
        <v>-9658.4671485869621</v>
      </c>
      <c r="G86" s="369">
        <v>-0.18828488158335127</v>
      </c>
      <c r="H86" s="376">
        <v>2.4851963190913122</v>
      </c>
      <c r="I86" s="376">
        <v>-0.12026002237269351</v>
      </c>
      <c r="J86" s="377">
        <v>24.000297072046891</v>
      </c>
      <c r="K86" s="377">
        <v>1.6590918711776581</v>
      </c>
      <c r="L86" s="369">
        <v>7.4261520641380058E-2</v>
      </c>
      <c r="M86" s="370">
        <v>999339.39871131897</v>
      </c>
      <c r="N86" s="370">
        <v>-146699.49022046116</v>
      </c>
      <c r="O86" s="369">
        <v>-0.1280056825621331</v>
      </c>
      <c r="P86" s="365">
        <v>387560.16454708576</v>
      </c>
      <c r="Q86" s="365">
        <v>-68502.72187616484</v>
      </c>
      <c r="R86" s="369">
        <v>-0.15020455273922612</v>
      </c>
    </row>
    <row r="87" spans="1:18">
      <c r="A87" s="398"/>
      <c r="B87" s="398"/>
      <c r="C87" s="398" t="s">
        <v>205</v>
      </c>
      <c r="D87" s="111" t="s">
        <v>202</v>
      </c>
      <c r="E87" s="365">
        <v>1579304.1212308586</v>
      </c>
      <c r="F87" s="365">
        <v>-281695.11845875159</v>
      </c>
      <c r="G87" s="366">
        <v>-0.15136766982545063</v>
      </c>
      <c r="H87" s="374">
        <v>94.260573560143428</v>
      </c>
      <c r="I87" s="374">
        <v>-0.26237019841715892</v>
      </c>
      <c r="J87" s="375">
        <v>6.577532599743904</v>
      </c>
      <c r="K87" s="375">
        <v>0.17142169999161361</v>
      </c>
      <c r="L87" s="366">
        <v>2.6759090292714428E-2</v>
      </c>
      <c r="M87" s="367">
        <v>10387924.342305871</v>
      </c>
      <c r="N87" s="367">
        <v>-1533843.1715004668</v>
      </c>
      <c r="O87" s="366">
        <v>-0.1286590406769933</v>
      </c>
      <c r="P87" s="365">
        <v>2416003.0929280519</v>
      </c>
      <c r="Q87" s="365">
        <v>-362049.42098037899</v>
      </c>
      <c r="R87" s="366">
        <v>-0.13032490176761025</v>
      </c>
    </row>
    <row r="88" spans="1:18">
      <c r="A88" s="398"/>
      <c r="B88" s="398"/>
      <c r="C88" s="398"/>
      <c r="D88" s="111" t="s">
        <v>203</v>
      </c>
      <c r="E88" s="365">
        <v>1573654.4204724962</v>
      </c>
      <c r="F88" s="365">
        <v>-277816.68448164989</v>
      </c>
      <c r="G88" s="369">
        <v>-0.15005186078155422</v>
      </c>
      <c r="H88" s="376">
        <v>93.923371860504119</v>
      </c>
      <c r="I88" s="376">
        <v>-0.1156236381557818</v>
      </c>
      <c r="J88" s="377">
        <v>6.5080079604903673</v>
      </c>
      <c r="K88" s="377">
        <v>0.1826776878986438</v>
      </c>
      <c r="L88" s="369">
        <v>2.8880339844103341E-2</v>
      </c>
      <c r="M88" s="370">
        <v>10241355.495495861</v>
      </c>
      <c r="N88" s="370">
        <v>-1469810.7334994469</v>
      </c>
      <c r="O88" s="369">
        <v>-0.1255050696710622</v>
      </c>
      <c r="P88" s="365">
        <v>2364031.7686743736</v>
      </c>
      <c r="Q88" s="365">
        <v>-337003.9475566037</v>
      </c>
      <c r="R88" s="369">
        <v>-0.12476841588265211</v>
      </c>
    </row>
    <row r="89" spans="1:18">
      <c r="A89" s="398"/>
      <c r="B89" s="398"/>
      <c r="C89" s="398"/>
      <c r="D89" s="111" t="s">
        <v>204</v>
      </c>
      <c r="E89" s="365">
        <v>5649.7007583626746</v>
      </c>
      <c r="F89" s="365">
        <v>-3878.4339771006926</v>
      </c>
      <c r="G89" s="366">
        <v>-0.40705070664726267</v>
      </c>
      <c r="H89" s="374">
        <v>0.33720169963932939</v>
      </c>
      <c r="I89" s="374">
        <v>-0.1467465602613055</v>
      </c>
      <c r="J89" s="375">
        <v>25.942762825634578</v>
      </c>
      <c r="K89" s="375">
        <v>3.8396659805425415</v>
      </c>
      <c r="L89" s="366">
        <v>0.17371619947433448</v>
      </c>
      <c r="M89" s="367">
        <v>146568.84681001067</v>
      </c>
      <c r="N89" s="367">
        <v>-64032.43800102151</v>
      </c>
      <c r="O89" s="366">
        <v>-0.30404580892503286</v>
      </c>
      <c r="P89" s="365">
        <v>51971.324253678322</v>
      </c>
      <c r="Q89" s="365">
        <v>-25045.473423774616</v>
      </c>
      <c r="R89" s="366">
        <v>-0.32519494680453076</v>
      </c>
    </row>
    <row r="90" spans="1:18">
      <c r="A90" s="398"/>
      <c r="B90" s="398"/>
      <c r="C90" s="398" t="s">
        <v>206</v>
      </c>
      <c r="D90" s="111" t="s">
        <v>202</v>
      </c>
      <c r="E90" s="365">
        <v>95832.363362764023</v>
      </c>
      <c r="F90" s="365">
        <v>-11624.746921076032</v>
      </c>
      <c r="G90" s="369">
        <v>-0.1081803418160987</v>
      </c>
      <c r="H90" s="376">
        <v>5.7197429011696741</v>
      </c>
      <c r="I90" s="376">
        <v>0.26183503361410576</v>
      </c>
      <c r="J90" s="377">
        <v>16.042300234109362</v>
      </c>
      <c r="K90" s="377">
        <v>0.75312975525546833</v>
      </c>
      <c r="L90" s="369">
        <v>4.9259033137023692E-2</v>
      </c>
      <c r="M90" s="370">
        <v>1537371.5452097226</v>
      </c>
      <c r="N90" s="370">
        <v>-105558.53308491199</v>
      </c>
      <c r="O90" s="369">
        <v>-6.4250167721368892E-2</v>
      </c>
      <c r="P90" s="365">
        <v>518767.72573149204</v>
      </c>
      <c r="Q90" s="365">
        <v>-57967.400587317185</v>
      </c>
      <c r="R90" s="369">
        <v>-0.10050957179825701</v>
      </c>
    </row>
    <row r="91" spans="1:18">
      <c r="A91" s="398"/>
      <c r="B91" s="398"/>
      <c r="C91" s="398"/>
      <c r="D91" s="111" t="s">
        <v>203</v>
      </c>
      <c r="E91" s="365">
        <v>59844.531912925275</v>
      </c>
      <c r="F91" s="365">
        <v>-5843.8385484811588</v>
      </c>
      <c r="G91" s="366">
        <v>-8.8963061610952285E-2</v>
      </c>
      <c r="H91" s="374">
        <v>3.5718135770799142</v>
      </c>
      <c r="I91" s="374">
        <v>0.235402677873636</v>
      </c>
      <c r="J91" s="375">
        <v>11.440157880306225</v>
      </c>
      <c r="K91" s="375">
        <v>0.66965087551637126</v>
      </c>
      <c r="L91" s="366">
        <v>6.2174498862362232E-2</v>
      </c>
      <c r="M91" s="367">
        <v>684630.89335688949</v>
      </c>
      <c r="N91" s="367">
        <v>-22866.160830919398</v>
      </c>
      <c r="O91" s="366">
        <v>-3.2319796521512373E-2</v>
      </c>
      <c r="P91" s="365">
        <v>183188.88545429707</v>
      </c>
      <c r="Q91" s="365">
        <v>-14502.152124794375</v>
      </c>
      <c r="R91" s="366">
        <v>-7.3357661037073627E-2</v>
      </c>
    </row>
    <row r="92" spans="1:18">
      <c r="A92" s="398"/>
      <c r="B92" s="398"/>
      <c r="C92" s="398"/>
      <c r="D92" s="111" t="s">
        <v>204</v>
      </c>
      <c r="E92" s="365">
        <v>35987.831449838719</v>
      </c>
      <c r="F92" s="365">
        <v>-5780.9083725947712</v>
      </c>
      <c r="G92" s="369">
        <v>-0.13840274801611119</v>
      </c>
      <c r="H92" s="376">
        <v>2.1479293240897572</v>
      </c>
      <c r="I92" s="376">
        <v>2.6432355740473312E-2</v>
      </c>
      <c r="J92" s="377">
        <v>23.69524968575606</v>
      </c>
      <c r="K92" s="377">
        <v>1.2997206828816275</v>
      </c>
      <c r="L92" s="369">
        <v>5.8034828412171474E-2</v>
      </c>
      <c r="M92" s="370">
        <v>852740.65185283299</v>
      </c>
      <c r="N92" s="370">
        <v>-82692.372253992478</v>
      </c>
      <c r="O92" s="369">
        <v>-8.8400099336827659E-2</v>
      </c>
      <c r="P92" s="365">
        <v>335578.84027719498</v>
      </c>
      <c r="Q92" s="365">
        <v>-43465.248462522868</v>
      </c>
      <c r="R92" s="369">
        <v>-0.11467069334082032</v>
      </c>
    </row>
    <row r="93" spans="1:18">
      <c r="A93" s="398"/>
      <c r="B93" s="398" t="s">
        <v>257</v>
      </c>
      <c r="C93" s="398" t="s">
        <v>201</v>
      </c>
      <c r="D93" s="111" t="s">
        <v>202</v>
      </c>
      <c r="E93" s="365">
        <v>23455528.422408499</v>
      </c>
      <c r="F93" s="365">
        <v>-5055935.1003608033</v>
      </c>
      <c r="G93" s="366">
        <v>-0.17732990438470916</v>
      </c>
      <c r="H93" s="374">
        <v>100.00000000000001</v>
      </c>
      <c r="I93" s="374">
        <v>0</v>
      </c>
      <c r="J93" s="375">
        <v>6.9558736978414037</v>
      </c>
      <c r="K93" s="375">
        <v>0.32048761851265262</v>
      </c>
      <c r="L93" s="366">
        <v>4.8299769550873485E-2</v>
      </c>
      <c r="M93" s="367">
        <v>163153693.22240275</v>
      </c>
      <c r="N93" s="367">
        <v>-26030874.937870145</v>
      </c>
      <c r="O93" s="366">
        <v>-0.13759512835009552</v>
      </c>
      <c r="P93" s="365">
        <v>40650133.063866444</v>
      </c>
      <c r="Q93" s="365">
        <v>-6773654.4047771022</v>
      </c>
      <c r="R93" s="366">
        <v>-0.14283242158285692</v>
      </c>
    </row>
    <row r="94" spans="1:18">
      <c r="A94" s="398"/>
      <c r="B94" s="398"/>
      <c r="C94" s="398"/>
      <c r="D94" s="111" t="s">
        <v>203</v>
      </c>
      <c r="E94" s="365">
        <v>22877856.857389458</v>
      </c>
      <c r="F94" s="365">
        <v>-4923567.3316616341</v>
      </c>
      <c r="G94" s="369">
        <v>-0.17709766586708389</v>
      </c>
      <c r="H94" s="376">
        <v>97.53716243515899</v>
      </c>
      <c r="I94" s="376">
        <v>2.7526821929825473E-2</v>
      </c>
      <c r="J94" s="377">
        <v>6.5532626179183842</v>
      </c>
      <c r="K94" s="377">
        <v>0.27053874009995837</v>
      </c>
      <c r="L94" s="369">
        <v>4.3060740112280498E-2</v>
      </c>
      <c r="M94" s="370">
        <v>149924604.12161809</v>
      </c>
      <c r="N94" s="370">
        <v>-24744067.468291968</v>
      </c>
      <c r="O94" s="369">
        <v>-0.14166288231919741</v>
      </c>
      <c r="P94" s="365">
        <v>35306469.174841695</v>
      </c>
      <c r="Q94" s="365">
        <v>-5857691.1455953717</v>
      </c>
      <c r="R94" s="369">
        <v>-0.14230075628889147</v>
      </c>
    </row>
    <row r="95" spans="1:18">
      <c r="A95" s="398"/>
      <c r="B95" s="398"/>
      <c r="C95" s="398"/>
      <c r="D95" s="111" t="s">
        <v>204</v>
      </c>
      <c r="E95" s="365">
        <v>577671.56501921359</v>
      </c>
      <c r="F95" s="365">
        <v>-132367.76869924343</v>
      </c>
      <c r="G95" s="366">
        <v>-0.18642314927264236</v>
      </c>
      <c r="H95" s="374">
        <v>2.4628375648417653</v>
      </c>
      <c r="I95" s="374">
        <v>-2.7526821929957368E-2</v>
      </c>
      <c r="J95" s="375">
        <v>22.900710199133087</v>
      </c>
      <c r="K95" s="375">
        <v>2.4569180301225408</v>
      </c>
      <c r="L95" s="366">
        <v>0.12017917271957146</v>
      </c>
      <c r="M95" s="367">
        <v>13229089.100784676</v>
      </c>
      <c r="N95" s="367">
        <v>-1286807.4695781823</v>
      </c>
      <c r="O95" s="366">
        <v>-8.8648156408434348E-2</v>
      </c>
      <c r="P95" s="365">
        <v>5343663.8890247466</v>
      </c>
      <c r="Q95" s="365">
        <v>-915963.25918173604</v>
      </c>
      <c r="R95" s="366">
        <v>-0.14632872493758339</v>
      </c>
    </row>
    <row r="96" spans="1:18">
      <c r="A96" s="398"/>
      <c r="B96" s="398"/>
      <c r="C96" s="398" t="s">
        <v>205</v>
      </c>
      <c r="D96" s="111" t="s">
        <v>202</v>
      </c>
      <c r="E96" s="365">
        <v>22125085.256541122</v>
      </c>
      <c r="F96" s="365">
        <v>-4808580.3972020186</v>
      </c>
      <c r="G96" s="369">
        <v>-0.17853419801896664</v>
      </c>
      <c r="H96" s="376">
        <v>94.327805616196144</v>
      </c>
      <c r="I96" s="376">
        <v>-0.13828740717275423</v>
      </c>
      <c r="J96" s="377">
        <v>6.4323573834389194</v>
      </c>
      <c r="K96" s="377">
        <v>0.24432825527808077</v>
      </c>
      <c r="L96" s="369">
        <v>3.9484018290440445E-2</v>
      </c>
      <c r="M96" s="370">
        <v>142316455.50912786</v>
      </c>
      <c r="N96" s="370">
        <v>-24349852.084379822</v>
      </c>
      <c r="O96" s="369">
        <v>-0.14609942726857619</v>
      </c>
      <c r="P96" s="365">
        <v>33467537.161711961</v>
      </c>
      <c r="Q96" s="365">
        <v>-5531666.49779322</v>
      </c>
      <c r="R96" s="369">
        <v>-0.14184049874682506</v>
      </c>
    </row>
    <row r="97" spans="1:18">
      <c r="A97" s="398"/>
      <c r="B97" s="398"/>
      <c r="C97" s="398"/>
      <c r="D97" s="111" t="s">
        <v>203</v>
      </c>
      <c r="E97" s="365">
        <v>22041210.97515766</v>
      </c>
      <c r="F97" s="365">
        <v>-4789656.742410969</v>
      </c>
      <c r="G97" s="366">
        <v>-0.17851292745462502</v>
      </c>
      <c r="H97" s="374">
        <v>93.970217077268444</v>
      </c>
      <c r="I97" s="374">
        <v>-0.13532645662084519</v>
      </c>
      <c r="J97" s="375">
        <v>6.3660730051605778</v>
      </c>
      <c r="K97" s="375">
        <v>0.23139008407610451</v>
      </c>
      <c r="L97" s="366">
        <v>3.7718344542442946E-2</v>
      </c>
      <c r="M97" s="367">
        <v>140315958.19000024</v>
      </c>
      <c r="N97" s="367">
        <v>-24282907.754844785</v>
      </c>
      <c r="O97" s="366">
        <v>-0.14752779501519578</v>
      </c>
      <c r="P97" s="365">
        <v>32711842.56592837</v>
      </c>
      <c r="Q97" s="365">
        <v>-5495652.0523352697</v>
      </c>
      <c r="R97" s="366">
        <v>-0.14383701698431392</v>
      </c>
    </row>
    <row r="98" spans="1:18">
      <c r="A98" s="398"/>
      <c r="B98" s="398"/>
      <c r="C98" s="398"/>
      <c r="D98" s="111" t="s">
        <v>204</v>
      </c>
      <c r="E98" s="365">
        <v>83874.281383483918</v>
      </c>
      <c r="F98" s="365">
        <v>-18923.65479106523</v>
      </c>
      <c r="G98" s="369">
        <v>-0.18408594078127391</v>
      </c>
      <c r="H98" s="376">
        <v>0.35758853892779374</v>
      </c>
      <c r="I98" s="376">
        <v>-2.9609505519537782E-3</v>
      </c>
      <c r="J98" s="377">
        <v>23.851141090331271</v>
      </c>
      <c r="K98" s="377">
        <v>3.7394372410226815</v>
      </c>
      <c r="L98" s="369">
        <v>0.18593338829177508</v>
      </c>
      <c r="M98" s="370">
        <v>2000497.3191276204</v>
      </c>
      <c r="N98" s="370">
        <v>-66944.329535038443</v>
      </c>
      <c r="O98" s="369">
        <v>-3.2380275195840191E-2</v>
      </c>
      <c r="P98" s="365">
        <v>755694.5957835865</v>
      </c>
      <c r="Q98" s="365">
        <v>-36014.445457959082</v>
      </c>
      <c r="R98" s="369">
        <v>-4.5489496244076992E-2</v>
      </c>
    </row>
    <row r="99" spans="1:18">
      <c r="A99" s="398"/>
      <c r="B99" s="398"/>
      <c r="C99" s="398" t="s">
        <v>206</v>
      </c>
      <c r="D99" s="111" t="s">
        <v>202</v>
      </c>
      <c r="E99" s="365">
        <v>1287989.601008025</v>
      </c>
      <c r="F99" s="365">
        <v>-244970.41878426773</v>
      </c>
      <c r="G99" s="366">
        <v>-0.15980222290302118</v>
      </c>
      <c r="H99" s="374">
        <v>5.4911983981462127</v>
      </c>
      <c r="I99" s="374">
        <v>0.11455395277051839</v>
      </c>
      <c r="J99" s="375">
        <v>15.562007427577054</v>
      </c>
      <c r="K99" s="375">
        <v>1.3976677058076383</v>
      </c>
      <c r="L99" s="366">
        <v>9.867510475335034E-2</v>
      </c>
      <c r="M99" s="367">
        <v>20043703.73752889</v>
      </c>
      <c r="N99" s="367">
        <v>-1669662.7626995109</v>
      </c>
      <c r="O99" s="366">
        <v>-7.6895619234444726E-2</v>
      </c>
      <c r="P99" s="365">
        <v>7012703.7761147749</v>
      </c>
      <c r="Q99" s="365">
        <v>-1203532.2871429967</v>
      </c>
      <c r="R99" s="366">
        <v>-0.14648219426472894</v>
      </c>
    </row>
    <row r="100" spans="1:18">
      <c r="A100" s="398"/>
      <c r="B100" s="398"/>
      <c r="C100" s="398"/>
      <c r="D100" s="111" t="s">
        <v>203</v>
      </c>
      <c r="E100" s="365">
        <v>794205.86386155291</v>
      </c>
      <c r="F100" s="365">
        <v>-131517.2444539204</v>
      </c>
      <c r="G100" s="369">
        <v>-0.14206974339577702</v>
      </c>
      <c r="H100" s="376">
        <v>3.3860071261613518</v>
      </c>
      <c r="I100" s="376">
        <v>0.13916184382012986</v>
      </c>
      <c r="J100" s="377">
        <v>11.099703108859805</v>
      </c>
      <c r="K100" s="377">
        <v>1.0913074026006218</v>
      </c>
      <c r="L100" s="369">
        <v>0.10903919415557535</v>
      </c>
      <c r="M100" s="370">
        <v>8815449.2961787656</v>
      </c>
      <c r="N100" s="370">
        <v>-449553.88627072237</v>
      </c>
      <c r="O100" s="369">
        <v>-4.8521719573966622E-2</v>
      </c>
      <c r="P100" s="365">
        <v>2424845.4714340535</v>
      </c>
      <c r="Q100" s="365">
        <v>-323513.49095645314</v>
      </c>
      <c r="R100" s="369">
        <v>-0.11771151271850712</v>
      </c>
    </row>
    <row r="101" spans="1:18">
      <c r="A101" s="398"/>
      <c r="B101" s="398"/>
      <c r="C101" s="398"/>
      <c r="D101" s="111" t="s">
        <v>204</v>
      </c>
      <c r="E101" s="365">
        <v>493783.73714647355</v>
      </c>
      <c r="F101" s="365">
        <v>-113453.17433035019</v>
      </c>
      <c r="G101" s="366">
        <v>-0.18683510864717967</v>
      </c>
      <c r="H101" s="374">
        <v>2.1051912719848676</v>
      </c>
      <c r="I101" s="374">
        <v>-2.4607891049619912E-2</v>
      </c>
      <c r="J101" s="375">
        <v>22.739214754696196</v>
      </c>
      <c r="K101" s="375">
        <v>2.2392038322639465</v>
      </c>
      <c r="L101" s="366">
        <v>0.10922939703479306</v>
      </c>
      <c r="M101" s="367">
        <v>11228254.441350119</v>
      </c>
      <c r="N101" s="367">
        <v>-1220108.8764287923</v>
      </c>
      <c r="O101" s="366">
        <v>-9.8013597874848105E-2</v>
      </c>
      <c r="P101" s="365">
        <v>4587858.3046807218</v>
      </c>
      <c r="Q101" s="365">
        <v>-880018.79618654214</v>
      </c>
      <c r="R101" s="366">
        <v>-0.1609434118493559</v>
      </c>
    </row>
    <row r="102" spans="1:18">
      <c r="A102" s="398"/>
      <c r="B102" s="398" t="s">
        <v>258</v>
      </c>
      <c r="C102" s="398" t="s">
        <v>201</v>
      </c>
      <c r="D102" s="111" t="s">
        <v>202</v>
      </c>
      <c r="E102" s="365">
        <v>3430078.1033615223</v>
      </c>
      <c r="F102" s="365">
        <v>-525229.14731473709</v>
      </c>
      <c r="G102" s="369">
        <v>-0.13279098538424189</v>
      </c>
      <c r="H102" s="376">
        <v>100.00000000000001</v>
      </c>
      <c r="I102" s="376">
        <v>-2.8421709430404007E-14</v>
      </c>
      <c r="J102" s="377">
        <v>7.0408266438879679</v>
      </c>
      <c r="K102" s="377">
        <v>0.20973967676674921</v>
      </c>
      <c r="L102" s="369">
        <v>3.0703704663145061E-2</v>
      </c>
      <c r="M102" s="370">
        <v>24150585.300764512</v>
      </c>
      <c r="N102" s="370">
        <v>-2868462.5102901421</v>
      </c>
      <c r="O102" s="369">
        <v>-0.10616445591826262</v>
      </c>
      <c r="P102" s="365">
        <v>5929398.1221565008</v>
      </c>
      <c r="Q102" s="365">
        <v>-750418.95509489626</v>
      </c>
      <c r="R102" s="369">
        <v>-0.11234124324309756</v>
      </c>
    </row>
    <row r="103" spans="1:18">
      <c r="A103" s="398"/>
      <c r="B103" s="398"/>
      <c r="C103" s="398"/>
      <c r="D103" s="111" t="s">
        <v>203</v>
      </c>
      <c r="E103" s="365">
        <v>3349878.6285639852</v>
      </c>
      <c r="F103" s="365">
        <v>-506292.55728513142</v>
      </c>
      <c r="G103" s="366">
        <v>-0.13129410829660754</v>
      </c>
      <c r="H103" s="374">
        <v>97.661876132822158</v>
      </c>
      <c r="I103" s="374">
        <v>0.16828229912418635</v>
      </c>
      <c r="J103" s="375">
        <v>6.6389101924226912</v>
      </c>
      <c r="K103" s="375">
        <v>0.20742689854320506</v>
      </c>
      <c r="L103" s="366">
        <v>3.2251797768114029E-2</v>
      </c>
      <c r="M103" s="367">
        <v>22239543.370552387</v>
      </c>
      <c r="N103" s="367">
        <v>-2561357.1895756535</v>
      </c>
      <c r="O103" s="366">
        <v>-0.10327678155742058</v>
      </c>
      <c r="P103" s="365">
        <v>5181911.5210065842</v>
      </c>
      <c r="Q103" s="365">
        <v>-619132.20456080791</v>
      </c>
      <c r="R103" s="366">
        <v>-0.10672772588009607</v>
      </c>
    </row>
    <row r="104" spans="1:18">
      <c r="A104" s="398"/>
      <c r="B104" s="398"/>
      <c r="C104" s="398"/>
      <c r="D104" s="111" t="s">
        <v>204</v>
      </c>
      <c r="E104" s="365">
        <v>80199.474797531031</v>
      </c>
      <c r="F104" s="365">
        <v>-18936.590029598214</v>
      </c>
      <c r="G104" s="369">
        <v>-0.19101615605399833</v>
      </c>
      <c r="H104" s="376">
        <v>2.3381238671776741</v>
      </c>
      <c r="I104" s="376">
        <v>-0.16828229912405845</v>
      </c>
      <c r="J104" s="377">
        <v>23.828609040604007</v>
      </c>
      <c r="K104" s="377">
        <v>1.4538329710216118</v>
      </c>
      <c r="L104" s="369">
        <v>6.4976425529372744E-2</v>
      </c>
      <c r="M104" s="370">
        <v>1911041.9302121412</v>
      </c>
      <c r="N104" s="370">
        <v>-307105.32071447908</v>
      </c>
      <c r="O104" s="369">
        <v>-0.13845127756337516</v>
      </c>
      <c r="P104" s="365">
        <v>747486.60114991665</v>
      </c>
      <c r="Q104" s="365">
        <v>-131286.75053408579</v>
      </c>
      <c r="R104" s="369">
        <v>-0.1493977375195773</v>
      </c>
    </row>
    <row r="105" spans="1:18">
      <c r="A105" s="398"/>
      <c r="B105" s="398"/>
      <c r="C105" s="398" t="s">
        <v>205</v>
      </c>
      <c r="D105" s="111" t="s">
        <v>202</v>
      </c>
      <c r="E105" s="365">
        <v>3242083.6872100872</v>
      </c>
      <c r="F105" s="365">
        <v>-501526.25550927455</v>
      </c>
      <c r="G105" s="366">
        <v>-0.13396861937623913</v>
      </c>
      <c r="H105" s="374">
        <v>94.519238032300265</v>
      </c>
      <c r="I105" s="374">
        <v>-0.12852775326037147</v>
      </c>
      <c r="J105" s="375">
        <v>6.5281378822695704</v>
      </c>
      <c r="K105" s="375">
        <v>0.17301382757137418</v>
      </c>
      <c r="L105" s="366">
        <v>2.7224303740140062E-2</v>
      </c>
      <c r="M105" s="367">
        <v>21164769.335964378</v>
      </c>
      <c r="N105" s="367">
        <v>-2626336.262418773</v>
      </c>
      <c r="O105" s="366">
        <v>-0.11039151802164501</v>
      </c>
      <c r="P105" s="365">
        <v>4915533.7967400551</v>
      </c>
      <c r="Q105" s="365">
        <v>-635942.33785333391</v>
      </c>
      <c r="R105" s="366">
        <v>-0.11455373713858408</v>
      </c>
    </row>
    <row r="106" spans="1:18">
      <c r="A106" s="398"/>
      <c r="B106" s="398"/>
      <c r="C106" s="398"/>
      <c r="D106" s="111" t="s">
        <v>203</v>
      </c>
      <c r="E106" s="365">
        <v>3231543.1378941475</v>
      </c>
      <c r="F106" s="365">
        <v>-493828.0819040793</v>
      </c>
      <c r="G106" s="369">
        <v>-0.13255808690410883</v>
      </c>
      <c r="H106" s="376">
        <v>94.211940384890724</v>
      </c>
      <c r="I106" s="376">
        <v>2.529485536118159E-2</v>
      </c>
      <c r="J106" s="377">
        <v>6.4650321722513429</v>
      </c>
      <c r="K106" s="377">
        <v>0.18644907078297823</v>
      </c>
      <c r="L106" s="369">
        <v>2.9696042525800704E-2</v>
      </c>
      <c r="M106" s="370">
        <v>20892030.352503721</v>
      </c>
      <c r="N106" s="370">
        <v>-2498022.4348180145</v>
      </c>
      <c r="O106" s="369">
        <v>-0.10679849496415135</v>
      </c>
      <c r="P106" s="365">
        <v>4817984.8482205868</v>
      </c>
      <c r="Q106" s="365">
        <v>-587578.31009156164</v>
      </c>
      <c r="R106" s="369">
        <v>-0.10869881506944211</v>
      </c>
    </row>
    <row r="107" spans="1:18">
      <c r="A107" s="398"/>
      <c r="B107" s="398"/>
      <c r="C107" s="398"/>
      <c r="D107" s="111" t="s">
        <v>204</v>
      </c>
      <c r="E107" s="365">
        <v>10540.549315937971</v>
      </c>
      <c r="F107" s="365">
        <v>-7698.1736051939461</v>
      </c>
      <c r="G107" s="366">
        <v>-0.42207854346395146</v>
      </c>
      <c r="H107" s="374">
        <v>0.30729764740948884</v>
      </c>
      <c r="I107" s="374">
        <v>-0.15382260862153269</v>
      </c>
      <c r="J107" s="375">
        <v>25.875215350330542</v>
      </c>
      <c r="K107" s="375">
        <v>3.8861313121753582</v>
      </c>
      <c r="L107" s="366">
        <v>0.17673002228888623</v>
      </c>
      <c r="M107" s="367">
        <v>272738.9834606743</v>
      </c>
      <c r="N107" s="367">
        <v>-128313.82760072267</v>
      </c>
      <c r="O107" s="366">
        <v>-0.31994247156911004</v>
      </c>
      <c r="P107" s="365">
        <v>97548.948519468307</v>
      </c>
      <c r="Q107" s="365">
        <v>-48364.027761771576</v>
      </c>
      <c r="R107" s="366">
        <v>-0.33145803063157564</v>
      </c>
    </row>
    <row r="108" spans="1:18">
      <c r="A108" s="398"/>
      <c r="B108" s="398"/>
      <c r="C108" s="398" t="s">
        <v>206</v>
      </c>
      <c r="D108" s="111" t="s">
        <v>202</v>
      </c>
      <c r="E108" s="365">
        <v>185993.70460003824</v>
      </c>
      <c r="F108" s="365">
        <v>-23775.728475882323</v>
      </c>
      <c r="G108" s="369">
        <v>-0.11334219732232065</v>
      </c>
      <c r="H108" s="376">
        <v>5.4224335130375589</v>
      </c>
      <c r="I108" s="376">
        <v>0.11894076819314048</v>
      </c>
      <c r="J108" s="377">
        <v>15.850975941638112</v>
      </c>
      <c r="K108" s="377">
        <v>0.6329300367208468</v>
      </c>
      <c r="L108" s="369">
        <v>4.1590756176936888E-2</v>
      </c>
      <c r="M108" s="370">
        <v>2948181.7369113518</v>
      </c>
      <c r="N108" s="370">
        <v>-244099.12508647749</v>
      </c>
      <c r="O108" s="369">
        <v>-7.6465428838774732E-2</v>
      </c>
      <c r="P108" s="365">
        <v>1005190.2510027885</v>
      </c>
      <c r="Q108" s="365">
        <v>-114316.40400971635</v>
      </c>
      <c r="R108" s="369">
        <v>-0.10211319736052792</v>
      </c>
    </row>
    <row r="109" spans="1:18">
      <c r="A109" s="398"/>
      <c r="B109" s="398"/>
      <c r="C109" s="398"/>
      <c r="D109" s="111" t="s">
        <v>203</v>
      </c>
      <c r="E109" s="365">
        <v>116337.73292733949</v>
      </c>
      <c r="F109" s="365">
        <v>-12535.124047748352</v>
      </c>
      <c r="G109" s="366">
        <v>-9.7267371438591543E-2</v>
      </c>
      <c r="H109" s="374">
        <v>3.3916934081858652</v>
      </c>
      <c r="I109" s="374">
        <v>0.13346721215384161</v>
      </c>
      <c r="J109" s="375">
        <v>11.25995915026227</v>
      </c>
      <c r="K109" s="375">
        <v>0.58895763357713449</v>
      </c>
      <c r="L109" s="366">
        <v>5.519234840855778E-2</v>
      </c>
      <c r="M109" s="367">
        <v>1309958.1203959645</v>
      </c>
      <c r="N109" s="367">
        <v>-65244.331844744505</v>
      </c>
      <c r="O109" s="366">
        <v>-4.7443437683257157E-2</v>
      </c>
      <c r="P109" s="365">
        <v>355279.59845364094</v>
      </c>
      <c r="Q109" s="365">
        <v>-31373.681203308341</v>
      </c>
      <c r="R109" s="366">
        <v>-8.1141639949734917E-2</v>
      </c>
    </row>
    <row r="110" spans="1:18">
      <c r="A110" s="398"/>
      <c r="B110" s="398"/>
      <c r="C110" s="398"/>
      <c r="D110" s="111" t="s">
        <v>204</v>
      </c>
      <c r="E110" s="365">
        <v>69655.971672698754</v>
      </c>
      <c r="F110" s="365">
        <v>-11240.604428134058</v>
      </c>
      <c r="G110" s="369">
        <v>-0.13895031124831919</v>
      </c>
      <c r="H110" s="376">
        <v>2.0307401048516938</v>
      </c>
      <c r="I110" s="376">
        <v>-1.4526443960703794E-2</v>
      </c>
      <c r="J110" s="377">
        <v>23.518782053793089</v>
      </c>
      <c r="K110" s="377">
        <v>1.0570352489315518</v>
      </c>
      <c r="L110" s="369">
        <v>4.7059351978038101E-2</v>
      </c>
      <c r="M110" s="370">
        <v>1638223.6165153873</v>
      </c>
      <c r="N110" s="370">
        <v>-178854.79324173229</v>
      </c>
      <c r="O110" s="369">
        <v>-9.8429870874773631E-2</v>
      </c>
      <c r="P110" s="365">
        <v>649910.65254914761</v>
      </c>
      <c r="Q110" s="365">
        <v>-82942.72280640807</v>
      </c>
      <c r="R110" s="369">
        <v>-0.1131777864380676</v>
      </c>
    </row>
    <row r="111" spans="1:18">
      <c r="A111" s="398" t="s">
        <v>97</v>
      </c>
      <c r="B111" s="398" t="s">
        <v>270</v>
      </c>
      <c r="C111" s="398" t="s">
        <v>201</v>
      </c>
      <c r="D111" s="111" t="s">
        <v>202</v>
      </c>
      <c r="E111" s="365">
        <v>13001705.109919213</v>
      </c>
      <c r="F111" s="365">
        <v>-1415233.3513394706</v>
      </c>
      <c r="G111" s="366">
        <v>-9.816462455898646E-2</v>
      </c>
      <c r="H111" s="374">
        <v>100</v>
      </c>
      <c r="I111" s="374">
        <v>0</v>
      </c>
      <c r="J111" s="375">
        <v>8.9078163758741145</v>
      </c>
      <c r="K111" s="375">
        <v>0.27594029932257946</v>
      </c>
      <c r="L111" s="366">
        <v>3.1967592777677897E-2</v>
      </c>
      <c r="M111" s="367">
        <v>115816801.69242451</v>
      </c>
      <c r="N111" s="367">
        <v>-8628424.508430019</v>
      </c>
      <c r="O111" s="366">
        <v>-6.933511852438394E-2</v>
      </c>
      <c r="P111" s="365">
        <v>37361685.87618041</v>
      </c>
      <c r="Q111" s="365">
        <v>-2931617.5646488145</v>
      </c>
      <c r="R111" s="366">
        <v>-7.2756942576175196E-2</v>
      </c>
    </row>
    <row r="112" spans="1:18">
      <c r="A112" s="398"/>
      <c r="B112" s="398"/>
      <c r="C112" s="398"/>
      <c r="D112" s="111" t="s">
        <v>203</v>
      </c>
      <c r="E112" s="365">
        <v>12040983.362008644</v>
      </c>
      <c r="F112" s="365">
        <v>-1362068.0301999133</v>
      </c>
      <c r="G112" s="369">
        <v>-0.10162372659346131</v>
      </c>
      <c r="H112" s="376">
        <v>92.61080189261007</v>
      </c>
      <c r="I112" s="376">
        <v>-0.35658801631787185</v>
      </c>
      <c r="J112" s="377">
        <v>7.6712849571329631</v>
      </c>
      <c r="K112" s="377">
        <v>0.13860671104006705</v>
      </c>
      <c r="L112" s="369">
        <v>1.8400721033313826E-2</v>
      </c>
      <c r="M112" s="370">
        <v>92369814.534065202</v>
      </c>
      <c r="N112" s="370">
        <v>-8591059.1192893088</v>
      </c>
      <c r="O112" s="369">
        <v>-8.5092955403559586E-2</v>
      </c>
      <c r="P112" s="365">
        <v>28822918.367746353</v>
      </c>
      <c r="Q112" s="365">
        <v>-2451283.092780225</v>
      </c>
      <c r="R112" s="369">
        <v>-7.838035755682414E-2</v>
      </c>
    </row>
    <row r="113" spans="1:18">
      <c r="A113" s="398"/>
      <c r="B113" s="398"/>
      <c r="C113" s="398"/>
      <c r="D113" s="111" t="s">
        <v>204</v>
      </c>
      <c r="E113" s="365">
        <v>960721.74791050446</v>
      </c>
      <c r="F113" s="365">
        <v>-53165.321139724809</v>
      </c>
      <c r="G113" s="366">
        <v>-5.2437123189200997E-2</v>
      </c>
      <c r="H113" s="374">
        <v>7.389198107389424</v>
      </c>
      <c r="I113" s="374">
        <v>0.35658801631665504</v>
      </c>
      <c r="J113" s="375">
        <v>24.405596323133782</v>
      </c>
      <c r="K113" s="375">
        <v>1.2429056602582556</v>
      </c>
      <c r="L113" s="366">
        <v>5.3659813462446651E-2</v>
      </c>
      <c r="M113" s="367">
        <v>23446987.158359267</v>
      </c>
      <c r="N113" s="367">
        <v>-37365.38914071396</v>
      </c>
      <c r="O113" s="366">
        <v>-1.5910759755942976E-3</v>
      </c>
      <c r="P113" s="365">
        <v>8538767.5084340572</v>
      </c>
      <c r="Q113" s="365">
        <v>-480334.47186857834</v>
      </c>
      <c r="R113" s="366">
        <v>-5.3257460988644985E-2</v>
      </c>
    </row>
    <row r="114" spans="1:18">
      <c r="A114" s="398"/>
      <c r="B114" s="398"/>
      <c r="C114" s="398" t="s">
        <v>205</v>
      </c>
      <c r="D114" s="111" t="s">
        <v>202</v>
      </c>
      <c r="E114" s="365">
        <v>10048376.145486366</v>
      </c>
      <c r="F114" s="365">
        <v>-1272984.183998961</v>
      </c>
      <c r="G114" s="369">
        <v>-0.11244092113945033</v>
      </c>
      <c r="H114" s="376">
        <v>77.285064232231321</v>
      </c>
      <c r="I114" s="376">
        <v>-1.2431223165853993</v>
      </c>
      <c r="J114" s="377">
        <v>6.5363194525840695</v>
      </c>
      <c r="K114" s="377">
        <v>4.6877556373243756E-2</v>
      </c>
      <c r="L114" s="369">
        <v>7.2236653202204463E-3</v>
      </c>
      <c r="M114" s="370">
        <v>65679396.466624267</v>
      </c>
      <c r="N114" s="370">
        <v>-7789913.5776370093</v>
      </c>
      <c r="O114" s="369">
        <v>-0.10602949140183852</v>
      </c>
      <c r="P114" s="365">
        <v>17434218.160544157</v>
      </c>
      <c r="Q114" s="365">
        <v>-1939000.4798919819</v>
      </c>
      <c r="R114" s="369">
        <v>-0.10008664620368576</v>
      </c>
    </row>
    <row r="115" spans="1:18">
      <c r="A115" s="398"/>
      <c r="B115" s="398"/>
      <c r="C115" s="398"/>
      <c r="D115" s="111" t="s">
        <v>203</v>
      </c>
      <c r="E115" s="365">
        <v>9980598.4515890833</v>
      </c>
      <c r="F115" s="365">
        <v>-1240346.6129130889</v>
      </c>
      <c r="G115" s="366">
        <v>-0.11053851576521537</v>
      </c>
      <c r="H115" s="374">
        <v>76.763765730809581</v>
      </c>
      <c r="I115" s="374">
        <v>-1.0679118799063758</v>
      </c>
      <c r="J115" s="375">
        <v>6.4462860535917592</v>
      </c>
      <c r="K115" s="375">
        <v>7.3840737322231398E-2</v>
      </c>
      <c r="L115" s="366">
        <v>1.1587504271509114E-2</v>
      </c>
      <c r="M115" s="367">
        <v>64337792.604978211</v>
      </c>
      <c r="N115" s="367">
        <v>-7167066.2154263332</v>
      </c>
      <c r="O115" s="366">
        <v>-0.10023187701730205</v>
      </c>
      <c r="P115" s="365">
        <v>16996781.710194826</v>
      </c>
      <c r="Q115" s="365">
        <v>-1696881.9584968351</v>
      </c>
      <c r="R115" s="366">
        <v>-9.0773108394947233E-2</v>
      </c>
    </row>
    <row r="116" spans="1:18">
      <c r="A116" s="398"/>
      <c r="B116" s="398"/>
      <c r="C116" s="398"/>
      <c r="D116" s="111" t="s">
        <v>204</v>
      </c>
      <c r="E116" s="365">
        <v>67777.693897278266</v>
      </c>
      <c r="F116" s="365">
        <v>-32637.571085880219</v>
      </c>
      <c r="G116" s="369">
        <v>-0.32502599172898811</v>
      </c>
      <c r="H116" s="376">
        <v>0.52129850142170631</v>
      </c>
      <c r="I116" s="376">
        <v>-0.17521043667909242</v>
      </c>
      <c r="J116" s="377">
        <v>19.794179832665222</v>
      </c>
      <c r="K116" s="377">
        <v>0.23090701566671612</v>
      </c>
      <c r="L116" s="369">
        <v>1.1803087235285155E-2</v>
      </c>
      <c r="M116" s="370">
        <v>1341603.8616460622</v>
      </c>
      <c r="N116" s="370">
        <v>-622847.36221066397</v>
      </c>
      <c r="O116" s="369">
        <v>-0.31705921462781517</v>
      </c>
      <c r="P116" s="365">
        <v>437436.4503493309</v>
      </c>
      <c r="Q116" s="365">
        <v>-242118.52139514906</v>
      </c>
      <c r="R116" s="369">
        <v>-0.35628982416773231</v>
      </c>
    </row>
    <row r="117" spans="1:18">
      <c r="A117" s="398"/>
      <c r="B117" s="398"/>
      <c r="C117" s="398" t="s">
        <v>206</v>
      </c>
      <c r="D117" s="111" t="s">
        <v>202</v>
      </c>
      <c r="E117" s="365">
        <v>2921018.1683562673</v>
      </c>
      <c r="F117" s="365">
        <v>-142991.57129976293</v>
      </c>
      <c r="G117" s="366">
        <v>-4.6668119049717953E-2</v>
      </c>
      <c r="H117" s="374">
        <v>22.466423777968743</v>
      </c>
      <c r="I117" s="374">
        <v>1.2135777046525362</v>
      </c>
      <c r="J117" s="375">
        <v>16.945867283007921</v>
      </c>
      <c r="K117" s="375">
        <v>0.49614939658414059</v>
      </c>
      <c r="L117" s="366">
        <v>3.0161574806922418E-2</v>
      </c>
      <c r="M117" s="367">
        <v>49499186.212220192</v>
      </c>
      <c r="N117" s="367">
        <v>-902909.60637627542</v>
      </c>
      <c r="O117" s="366">
        <v>-1.7914128206611913E-2</v>
      </c>
      <c r="P117" s="365">
        <v>19789384.081617594</v>
      </c>
      <c r="Q117" s="365">
        <v>-1006548.472466819</v>
      </c>
      <c r="R117" s="366">
        <v>-4.8401218355996659E-2</v>
      </c>
    </row>
    <row r="118" spans="1:18">
      <c r="A118" s="398"/>
      <c r="B118" s="398"/>
      <c r="C118" s="398"/>
      <c r="D118" s="111" t="s">
        <v>203</v>
      </c>
      <c r="E118" s="365">
        <v>2032496.2262130172</v>
      </c>
      <c r="F118" s="365">
        <v>-118970.98561950191</v>
      </c>
      <c r="G118" s="369">
        <v>-5.5297605729332955E-2</v>
      </c>
      <c r="H118" s="376">
        <v>15.632535956090811</v>
      </c>
      <c r="I118" s="376">
        <v>0.70934531049043059</v>
      </c>
      <c r="J118" s="377">
        <v>13.53585401027518</v>
      </c>
      <c r="K118" s="377">
        <v>9.8828446838560069E-2</v>
      </c>
      <c r="L118" s="369">
        <v>7.354934793566319E-3</v>
      </c>
      <c r="M118" s="370">
        <v>27511572.19445464</v>
      </c>
      <c r="N118" s="370">
        <v>-1397747.7298346311</v>
      </c>
      <c r="O118" s="369">
        <v>-4.8349381220146238E-2</v>
      </c>
      <c r="P118" s="365">
        <v>11730093.087017536</v>
      </c>
      <c r="Q118" s="365">
        <v>-735574.08945941366</v>
      </c>
      <c r="R118" s="369">
        <v>-5.9008000056945349E-2</v>
      </c>
    </row>
    <row r="119" spans="1:18">
      <c r="A119" s="398"/>
      <c r="B119" s="398"/>
      <c r="C119" s="398"/>
      <c r="D119" s="111" t="s">
        <v>204</v>
      </c>
      <c r="E119" s="365">
        <v>888521.94214326644</v>
      </c>
      <c r="F119" s="365">
        <v>-24020.585680230288</v>
      </c>
      <c r="G119" s="366">
        <v>-2.6322702721068503E-2</v>
      </c>
      <c r="H119" s="374">
        <v>6.8338878218780597</v>
      </c>
      <c r="I119" s="374">
        <v>0.50423239416233034</v>
      </c>
      <c r="J119" s="375">
        <v>24.746281408343926</v>
      </c>
      <c r="K119" s="375">
        <v>1.1936520908155082</v>
      </c>
      <c r="L119" s="366">
        <v>5.0680205369986624E-2</v>
      </c>
      <c r="M119" s="367">
        <v>21987614.017765552</v>
      </c>
      <c r="N119" s="367">
        <v>494838.12345837057</v>
      </c>
      <c r="O119" s="366">
        <v>2.3023462669121253E-2</v>
      </c>
      <c r="P119" s="365">
        <v>8059290.9946000576</v>
      </c>
      <c r="Q119" s="365">
        <v>-270974.38300740905</v>
      </c>
      <c r="R119" s="366">
        <v>-3.252890162848996E-2</v>
      </c>
    </row>
    <row r="120" spans="1:18">
      <c r="A120" s="398"/>
      <c r="B120" s="398" t="s">
        <v>257</v>
      </c>
      <c r="C120" s="398" t="s">
        <v>201</v>
      </c>
      <c r="D120" s="111" t="s">
        <v>202</v>
      </c>
      <c r="E120" s="365">
        <v>184535505.31643578</v>
      </c>
      <c r="F120" s="365">
        <v>-20409186.980608344</v>
      </c>
      <c r="G120" s="369">
        <v>-9.9583876761382722E-2</v>
      </c>
      <c r="H120" s="376">
        <v>100</v>
      </c>
      <c r="I120" s="376">
        <v>0</v>
      </c>
      <c r="J120" s="377">
        <v>8.8596902801338491</v>
      </c>
      <c r="K120" s="377">
        <v>0.41764016675642779</v>
      </c>
      <c r="L120" s="369">
        <v>4.9471415254290878E-2</v>
      </c>
      <c r="M120" s="370">
        <v>1634927422.7916143</v>
      </c>
      <c r="N120" s="370">
        <v>-95225940.050747871</v>
      </c>
      <c r="O120" s="369">
        <v>-5.5039016826986399E-2</v>
      </c>
      <c r="P120" s="365">
        <v>530866687.4045707</v>
      </c>
      <c r="Q120" s="365">
        <v>-47806961.866483688</v>
      </c>
      <c r="R120" s="369">
        <v>-8.2614720623109983E-2</v>
      </c>
    </row>
    <row r="121" spans="1:18">
      <c r="A121" s="398"/>
      <c r="B121" s="398"/>
      <c r="C121" s="398"/>
      <c r="D121" s="111" t="s">
        <v>203</v>
      </c>
      <c r="E121" s="365">
        <v>170640014.81968483</v>
      </c>
      <c r="F121" s="365">
        <v>-20170259.274507195</v>
      </c>
      <c r="G121" s="366">
        <v>-0.10570845500987175</v>
      </c>
      <c r="H121" s="374">
        <v>92.470017911770753</v>
      </c>
      <c r="I121" s="374">
        <v>-0.63328325478697423</v>
      </c>
      <c r="J121" s="375">
        <v>7.6381807158795665</v>
      </c>
      <c r="K121" s="375">
        <v>0.21051003930707513</v>
      </c>
      <c r="L121" s="366">
        <v>2.8341326436434749E-2</v>
      </c>
      <c r="M121" s="367">
        <v>1303379270.5531201</v>
      </c>
      <c r="N121" s="367">
        <v>-113896607.12506962</v>
      </c>
      <c r="O121" s="366">
        <v>-8.0363046403962912E-2</v>
      </c>
      <c r="P121" s="365">
        <v>407570181.59863871</v>
      </c>
      <c r="Q121" s="365">
        <v>-43532570.714033425</v>
      </c>
      <c r="R121" s="366">
        <v>-9.6502560649108532E-2</v>
      </c>
    </row>
    <row r="122" spans="1:18">
      <c r="A122" s="398"/>
      <c r="B122" s="398"/>
      <c r="C122" s="398"/>
      <c r="D122" s="111" t="s">
        <v>204</v>
      </c>
      <c r="E122" s="365">
        <v>13895490.496755274</v>
      </c>
      <c r="F122" s="365">
        <v>-238927.70610013232</v>
      </c>
      <c r="G122" s="369">
        <v>-1.69039646818901E-2</v>
      </c>
      <c r="H122" s="376">
        <v>7.5299820882315931</v>
      </c>
      <c r="I122" s="376">
        <v>0.63328325478770697</v>
      </c>
      <c r="J122" s="377">
        <v>23.860125867159031</v>
      </c>
      <c r="K122" s="377">
        <v>1.7242670950623662</v>
      </c>
      <c r="L122" s="369">
        <v>7.7894745933050916E-2</v>
      </c>
      <c r="M122" s="370">
        <v>331548152.23849303</v>
      </c>
      <c r="N122" s="370">
        <v>18670667.074333429</v>
      </c>
      <c r="O122" s="369">
        <v>5.9674051217003872E-2</v>
      </c>
      <c r="P122" s="365">
        <v>123296505.80593215</v>
      </c>
      <c r="Q122" s="365">
        <v>-4274391.1524498016</v>
      </c>
      <c r="R122" s="369">
        <v>-3.350600532223471E-2</v>
      </c>
    </row>
    <row r="123" spans="1:18">
      <c r="A123" s="398"/>
      <c r="B123" s="398"/>
      <c r="C123" s="398" t="s">
        <v>205</v>
      </c>
      <c r="D123" s="111" t="s">
        <v>202</v>
      </c>
      <c r="E123" s="365">
        <v>143101723.0671258</v>
      </c>
      <c r="F123" s="365">
        <v>-17224721.83172977</v>
      </c>
      <c r="G123" s="366">
        <v>-0.1074353132609923</v>
      </c>
      <c r="H123" s="374">
        <v>77.546986322084408</v>
      </c>
      <c r="I123" s="374">
        <v>-0.68214130347054436</v>
      </c>
      <c r="J123" s="375">
        <v>6.5351996726543291</v>
      </c>
      <c r="K123" s="375">
        <v>0.15090779071786731</v>
      </c>
      <c r="L123" s="366">
        <v>2.3637357675459925E-2</v>
      </c>
      <c r="M123" s="367">
        <v>935198333.74455094</v>
      </c>
      <c r="N123" s="367">
        <v>-88372486.882946134</v>
      </c>
      <c r="O123" s="366">
        <v>-8.6337442512057577E-2</v>
      </c>
      <c r="P123" s="365">
        <v>249535043.74293879</v>
      </c>
      <c r="Q123" s="365">
        <v>-27301312.739853591</v>
      </c>
      <c r="R123" s="366">
        <v>-9.8618957013872521E-2</v>
      </c>
    </row>
    <row r="124" spans="1:18">
      <c r="A124" s="398"/>
      <c r="B124" s="398"/>
      <c r="C124" s="398"/>
      <c r="D124" s="111" t="s">
        <v>203</v>
      </c>
      <c r="E124" s="365">
        <v>141900624.95022085</v>
      </c>
      <c r="F124" s="365">
        <v>-17305216.959369481</v>
      </c>
      <c r="G124" s="369">
        <v>-0.10869712286812158</v>
      </c>
      <c r="H124" s="376">
        <v>76.896109887847345</v>
      </c>
      <c r="I124" s="376">
        <v>-0.78623461456088251</v>
      </c>
      <c r="J124" s="377">
        <v>6.4246402330132435</v>
      </c>
      <c r="K124" s="377">
        <v>0.13895730023057329</v>
      </c>
      <c r="L124" s="369">
        <v>2.210695348724135E-2</v>
      </c>
      <c r="M124" s="370">
        <v>911660464.14491177</v>
      </c>
      <c r="N124" s="370">
        <v>-89056979.14549613</v>
      </c>
      <c r="O124" s="369">
        <v>-8.8993131620322741E-2</v>
      </c>
      <c r="P124" s="365">
        <v>241581715.93947586</v>
      </c>
      <c r="Q124" s="365">
        <v>-26662574.985968113</v>
      </c>
      <c r="R124" s="369">
        <v>-9.9396616770415183E-2</v>
      </c>
    </row>
    <row r="125" spans="1:18">
      <c r="A125" s="398"/>
      <c r="B125" s="398"/>
      <c r="C125" s="398"/>
      <c r="D125" s="111" t="s">
        <v>204</v>
      </c>
      <c r="E125" s="365">
        <v>1201098.1169049824</v>
      </c>
      <c r="F125" s="365">
        <v>80495.127639230806</v>
      </c>
      <c r="G125" s="366">
        <v>7.1831976543247772E-2</v>
      </c>
      <c r="H125" s="374">
        <v>0.65087643423707342</v>
      </c>
      <c r="I125" s="374">
        <v>0.10409331109009079</v>
      </c>
      <c r="J125" s="375">
        <v>19.596958207122643</v>
      </c>
      <c r="K125" s="375">
        <v>-0.79686329433872061</v>
      </c>
      <c r="L125" s="366">
        <v>-3.9073760368139913E-2</v>
      </c>
      <c r="M125" s="367">
        <v>23537869.599640645</v>
      </c>
      <c r="N125" s="367">
        <v>684492.262550883</v>
      </c>
      <c r="O125" s="366">
        <v>2.9951470736887108E-2</v>
      </c>
      <c r="P125" s="365">
        <v>7953327.8034628276</v>
      </c>
      <c r="Q125" s="365">
        <v>-638737.75388552435</v>
      </c>
      <c r="R125" s="366">
        <v>-7.4340419032213362E-2</v>
      </c>
    </row>
    <row r="126" spans="1:18">
      <c r="A126" s="398"/>
      <c r="B126" s="398"/>
      <c r="C126" s="398" t="s">
        <v>206</v>
      </c>
      <c r="D126" s="111" t="s">
        <v>202</v>
      </c>
      <c r="E126" s="365">
        <v>40582066.864301123</v>
      </c>
      <c r="F126" s="365">
        <v>-3099710.8565785512</v>
      </c>
      <c r="G126" s="369">
        <v>-7.0961188356052293E-2</v>
      </c>
      <c r="H126" s="376">
        <v>21.991468143061276</v>
      </c>
      <c r="I126" s="376">
        <v>0.67753352426769808</v>
      </c>
      <c r="J126" s="377">
        <v>16.874500854592707</v>
      </c>
      <c r="K126" s="377">
        <v>1.0707687815251408</v>
      </c>
      <c r="L126" s="369">
        <v>6.7754172025601814E-2</v>
      </c>
      <c r="M126" s="370">
        <v>684802121.98278761</v>
      </c>
      <c r="N126" s="370">
        <v>-5532989.5932867527</v>
      </c>
      <c r="O126" s="369">
        <v>-8.0149328934676703E-3</v>
      </c>
      <c r="P126" s="365">
        <v>277898621.25006545</v>
      </c>
      <c r="Q126" s="365">
        <v>-19516625.984849155</v>
      </c>
      <c r="R126" s="369">
        <v>-6.5620798416679255E-2</v>
      </c>
    </row>
    <row r="127" spans="1:18">
      <c r="A127" s="398"/>
      <c r="B127" s="398"/>
      <c r="C127" s="398"/>
      <c r="D127" s="111" t="s">
        <v>203</v>
      </c>
      <c r="E127" s="365">
        <v>27904197.861395963</v>
      </c>
      <c r="F127" s="365">
        <v>-2775414.3365454488</v>
      </c>
      <c r="G127" s="366">
        <v>-9.0464453026289485E-2</v>
      </c>
      <c r="H127" s="374">
        <v>15.121316525807165</v>
      </c>
      <c r="I127" s="374">
        <v>0.15161330779223725</v>
      </c>
      <c r="J127" s="375">
        <v>13.520525411942565</v>
      </c>
      <c r="K127" s="375">
        <v>0.46245031762409283</v>
      </c>
      <c r="L127" s="366">
        <v>3.5414891879837908E-2</v>
      </c>
      <c r="M127" s="367">
        <v>377279416.28487748</v>
      </c>
      <c r="N127" s="367">
        <v>-23337263.660410464</v>
      </c>
      <c r="O127" s="366">
        <v>-5.8253349969346321E-2</v>
      </c>
      <c r="P127" s="365">
        <v>162727618.34807488</v>
      </c>
      <c r="Q127" s="365">
        <v>-15823905.735984772</v>
      </c>
      <c r="R127" s="366">
        <v>-8.8623750579329086E-2</v>
      </c>
    </row>
    <row r="128" spans="1:18">
      <c r="A128" s="398"/>
      <c r="B128" s="398"/>
      <c r="C128" s="398"/>
      <c r="D128" s="111" t="s">
        <v>204</v>
      </c>
      <c r="E128" s="365">
        <v>12677869.002903849</v>
      </c>
      <c r="F128" s="365">
        <v>-324296.52003403194</v>
      </c>
      <c r="G128" s="369">
        <v>-2.4941731395583411E-2</v>
      </c>
      <c r="H128" s="376">
        <v>6.8701516172534003</v>
      </c>
      <c r="I128" s="376">
        <v>0.52592021647493414</v>
      </c>
      <c r="J128" s="377">
        <v>24.256655880217121</v>
      </c>
      <c r="K128" s="377">
        <v>1.9743344377100023</v>
      </c>
      <c r="L128" s="369">
        <v>8.8605419448964648E-2</v>
      </c>
      <c r="M128" s="370">
        <v>307522705.69791001</v>
      </c>
      <c r="N128" s="370">
        <v>17804274.067124486</v>
      </c>
      <c r="O128" s="369">
        <v>6.1453715481292151E-2</v>
      </c>
      <c r="P128" s="365">
        <v>115171002.90199056</v>
      </c>
      <c r="Q128" s="365">
        <v>-3692720.2488643527</v>
      </c>
      <c r="R128" s="369">
        <v>-3.1066839831171762E-2</v>
      </c>
    </row>
    <row r="129" spans="1:18">
      <c r="A129" s="398"/>
      <c r="B129" s="398" t="s">
        <v>258</v>
      </c>
      <c r="C129" s="398" t="s">
        <v>201</v>
      </c>
      <c r="D129" s="111" t="s">
        <v>202</v>
      </c>
      <c r="E129" s="365">
        <v>26635525.346613567</v>
      </c>
      <c r="F129" s="365">
        <v>-2630390.5023320504</v>
      </c>
      <c r="G129" s="366">
        <v>-8.9878974432533162E-2</v>
      </c>
      <c r="H129" s="374">
        <v>100.00000000000001</v>
      </c>
      <c r="I129" s="374">
        <v>0</v>
      </c>
      <c r="J129" s="375">
        <v>8.7294735535882566</v>
      </c>
      <c r="K129" s="375">
        <v>0.16277783210560415</v>
      </c>
      <c r="L129" s="366">
        <v>1.900123891378646E-2</v>
      </c>
      <c r="M129" s="367">
        <v>232514114.0991928</v>
      </c>
      <c r="N129" s="367">
        <v>-18198081.989240974</v>
      </c>
      <c r="O129" s="366">
        <v>-7.2585547385265459E-2</v>
      </c>
      <c r="P129" s="365">
        <v>74271732.58859551</v>
      </c>
      <c r="Q129" s="365">
        <v>-6686536.7568082809</v>
      </c>
      <c r="R129" s="366">
        <v>-8.2592387545743565E-2</v>
      </c>
    </row>
    <row r="130" spans="1:18">
      <c r="A130" s="398"/>
      <c r="B130" s="398"/>
      <c r="C130" s="398"/>
      <c r="D130" s="111" t="s">
        <v>203</v>
      </c>
      <c r="E130" s="365">
        <v>24767019.038607277</v>
      </c>
      <c r="F130" s="365">
        <v>-2504770.5208059102</v>
      </c>
      <c r="G130" s="369">
        <v>-9.1844743644311319E-2</v>
      </c>
      <c r="H130" s="376">
        <v>92.984909125346576</v>
      </c>
      <c r="I130" s="376">
        <v>-0.2012727121704927</v>
      </c>
      <c r="J130" s="377">
        <v>7.5576629749861954</v>
      </c>
      <c r="K130" s="377">
        <v>4.995615804689546E-2</v>
      </c>
      <c r="L130" s="369">
        <v>6.6539836017812572E-3</v>
      </c>
      <c r="M130" s="370">
        <v>187180782.78886041</v>
      </c>
      <c r="N130" s="370">
        <v>-17567817.596480012</v>
      </c>
      <c r="O130" s="369">
        <v>-8.5801893460649176E-2</v>
      </c>
      <c r="P130" s="365">
        <v>57709053.92879045</v>
      </c>
      <c r="Q130" s="365">
        <v>-5489367.0382107943</v>
      </c>
      <c r="R130" s="369">
        <v>-8.6859243541496725E-2</v>
      </c>
    </row>
    <row r="131" spans="1:18">
      <c r="A131" s="398"/>
      <c r="B131" s="398"/>
      <c r="C131" s="398"/>
      <c r="D131" s="111" t="s">
        <v>204</v>
      </c>
      <c r="E131" s="365">
        <v>1868506.3080057781</v>
      </c>
      <c r="F131" s="365">
        <v>-125619.98152663815</v>
      </c>
      <c r="G131" s="366">
        <v>-6.2994997952759341E-2</v>
      </c>
      <c r="H131" s="374">
        <v>7.0150908746515093</v>
      </c>
      <c r="I131" s="374">
        <v>0.20127271216861509</v>
      </c>
      <c r="J131" s="375">
        <v>24.261802658143466</v>
      </c>
      <c r="K131" s="375">
        <v>1.2123117887006245</v>
      </c>
      <c r="L131" s="366">
        <v>5.2596033273247252E-2</v>
      </c>
      <c r="M131" s="367">
        <v>45333331.310332425</v>
      </c>
      <c r="N131" s="367">
        <v>-630264.3927609399</v>
      </c>
      <c r="O131" s="366">
        <v>-1.3712251687883568E-2</v>
      </c>
      <c r="P131" s="365">
        <v>16562678.659805059</v>
      </c>
      <c r="Q131" s="365">
        <v>-1197169.7185974978</v>
      </c>
      <c r="R131" s="366">
        <v>-6.7408780361737489E-2</v>
      </c>
    </row>
    <row r="132" spans="1:18">
      <c r="A132" s="398"/>
      <c r="B132" s="398"/>
      <c r="C132" s="398" t="s">
        <v>205</v>
      </c>
      <c r="D132" s="111" t="s">
        <v>202</v>
      </c>
      <c r="E132" s="365">
        <v>20834427.060230959</v>
      </c>
      <c r="F132" s="365">
        <v>-2235626.4813516438</v>
      </c>
      <c r="G132" s="369">
        <v>-9.6905994488571096E-2</v>
      </c>
      <c r="H132" s="376">
        <v>78.22044727523965</v>
      </c>
      <c r="I132" s="376">
        <v>-0.60863724976682931</v>
      </c>
      <c r="J132" s="377">
        <v>6.4726836318094216</v>
      </c>
      <c r="K132" s="377">
        <v>1.4805208727128871E-3</v>
      </c>
      <c r="L132" s="369">
        <v>2.2878603056218725E-4</v>
      </c>
      <c r="M132" s="370">
        <v>134854655.01088423</v>
      </c>
      <c r="N132" s="370">
        <v>-14436347.236881554</v>
      </c>
      <c r="O132" s="369">
        <v>-9.6699379195825594E-2</v>
      </c>
      <c r="P132" s="365">
        <v>35469976.850653887</v>
      </c>
      <c r="Q132" s="365">
        <v>-3725343.2184028476</v>
      </c>
      <c r="R132" s="369">
        <v>-9.5045612890500911E-2</v>
      </c>
    </row>
    <row r="133" spans="1:18">
      <c r="A133" s="398"/>
      <c r="B133" s="398"/>
      <c r="C133" s="398"/>
      <c r="D133" s="111" t="s">
        <v>203</v>
      </c>
      <c r="E133" s="365">
        <v>20694203.965241801</v>
      </c>
      <c r="F133" s="365">
        <v>-2179959.6177441925</v>
      </c>
      <c r="G133" s="366">
        <v>-9.5302265800252736E-2</v>
      </c>
      <c r="H133" s="374">
        <v>77.693995879352372</v>
      </c>
      <c r="I133" s="374">
        <v>-0.46574359727875958</v>
      </c>
      <c r="J133" s="375">
        <v>6.3851954120808978</v>
      </c>
      <c r="K133" s="375">
        <v>2.5950582250533927E-2</v>
      </c>
      <c r="L133" s="366">
        <v>4.0807647676660017E-3</v>
      </c>
      <c r="M133" s="367">
        <v>132136536.21552826</v>
      </c>
      <c r="N133" s="367">
        <v>-13325870.286269411</v>
      </c>
      <c r="O133" s="366">
        <v>-9.1610407161143215E-2</v>
      </c>
      <c r="P133" s="365">
        <v>34586439.105474591</v>
      </c>
      <c r="Q133" s="365">
        <v>-3281770.0447312742</v>
      </c>
      <c r="R133" s="366">
        <v>-8.6662932268964543E-2</v>
      </c>
    </row>
    <row r="134" spans="1:18">
      <c r="A134" s="398"/>
      <c r="B134" s="398"/>
      <c r="C134" s="398"/>
      <c r="D134" s="111" t="s">
        <v>204</v>
      </c>
      <c r="E134" s="365">
        <v>140223.09498914285</v>
      </c>
      <c r="F134" s="365">
        <v>-55666.863607470499</v>
      </c>
      <c r="G134" s="369">
        <v>-0.28417415576723132</v>
      </c>
      <c r="H134" s="376">
        <v>0.52645139588722534</v>
      </c>
      <c r="I134" s="376">
        <v>-0.14289365248812158</v>
      </c>
      <c r="J134" s="377">
        <v>19.384244767714211</v>
      </c>
      <c r="K134" s="377">
        <v>-0.16038004816126517</v>
      </c>
      <c r="L134" s="369">
        <v>-8.2058391845410902E-3</v>
      </c>
      <c r="M134" s="370">
        <v>2718118.7953559849</v>
      </c>
      <c r="N134" s="370">
        <v>-1110476.9506122041</v>
      </c>
      <c r="O134" s="369">
        <v>-0.29004810752914389</v>
      </c>
      <c r="P134" s="365">
        <v>883537.74517929554</v>
      </c>
      <c r="Q134" s="365">
        <v>-443573.17367155524</v>
      </c>
      <c r="R134" s="369">
        <v>-0.3342397137804024</v>
      </c>
    </row>
    <row r="135" spans="1:18">
      <c r="A135" s="398"/>
      <c r="B135" s="398"/>
      <c r="C135" s="398" t="s">
        <v>206</v>
      </c>
      <c r="D135" s="111" t="s">
        <v>202</v>
      </c>
      <c r="E135" s="365">
        <v>5706122.0513784876</v>
      </c>
      <c r="F135" s="365">
        <v>-412342.52853891253</v>
      </c>
      <c r="G135" s="366">
        <v>-6.7393138123630222E-2</v>
      </c>
      <c r="H135" s="374">
        <v>21.422975432710818</v>
      </c>
      <c r="I135" s="374">
        <v>0.51652366985633336</v>
      </c>
      <c r="J135" s="375">
        <v>16.823679362562501</v>
      </c>
      <c r="K135" s="375">
        <v>0.47819457651587172</v>
      </c>
      <c r="L135" s="366">
        <v>2.9255453892935858E-2</v>
      </c>
      <c r="M135" s="367">
        <v>95997967.79603906</v>
      </c>
      <c r="N135" s="367">
        <v>-4011301.9089659899</v>
      </c>
      <c r="O135" s="366">
        <v>-4.0109301075770591E-2</v>
      </c>
      <c r="P135" s="365">
        <v>38428374.037770748</v>
      </c>
      <c r="Q135" s="365">
        <v>-3005001.2149262354</v>
      </c>
      <c r="R135" s="366">
        <v>-7.2526102365523162E-2</v>
      </c>
    </row>
    <row r="136" spans="1:18">
      <c r="A136" s="398"/>
      <c r="B136" s="398"/>
      <c r="C136" s="398"/>
      <c r="D136" s="111" t="s">
        <v>203</v>
      </c>
      <c r="E136" s="365">
        <v>3984118.8253543861</v>
      </c>
      <c r="F136" s="365">
        <v>-337837.19341210183</v>
      </c>
      <c r="G136" s="369">
        <v>-7.8167661111119446E-2</v>
      </c>
      <c r="H136" s="376">
        <v>14.957913438943773</v>
      </c>
      <c r="I136" s="376">
        <v>0.19003109733511891</v>
      </c>
      <c r="J136" s="377">
        <v>13.441215422541839</v>
      </c>
      <c r="K136" s="377">
        <v>3.9184870958754559E-2</v>
      </c>
      <c r="L136" s="369">
        <v>2.9238010470082039E-3</v>
      </c>
      <c r="M136" s="370">
        <v>53551399.400592655</v>
      </c>
      <c r="N136" s="370">
        <v>-4371587.2055142149</v>
      </c>
      <c r="O136" s="369">
        <v>-7.5472406753510093E-2</v>
      </c>
      <c r="P136" s="365">
        <v>22809692.500868797</v>
      </c>
      <c r="Q136" s="365">
        <v>-2208235.0466425456</v>
      </c>
      <c r="R136" s="369">
        <v>-8.8266106073291023E-2</v>
      </c>
    </row>
    <row r="137" spans="1:18">
      <c r="A137" s="398"/>
      <c r="B137" s="398"/>
      <c r="C137" s="398"/>
      <c r="D137" s="111" t="s">
        <v>204</v>
      </c>
      <c r="E137" s="365">
        <v>1722003.2260242137</v>
      </c>
      <c r="F137" s="365">
        <v>-74505.335126643768</v>
      </c>
      <c r="G137" s="366">
        <v>-4.1472296173704327E-2</v>
      </c>
      <c r="H137" s="374">
        <v>6.4650619937674652</v>
      </c>
      <c r="I137" s="374">
        <v>0.32649257252182284</v>
      </c>
      <c r="J137" s="375">
        <v>24.649528963687061</v>
      </c>
      <c r="K137" s="375">
        <v>1.2228200634314703</v>
      </c>
      <c r="L137" s="366">
        <v>5.2197688913022226E-2</v>
      </c>
      <c r="M137" s="367">
        <v>42446568.395446412</v>
      </c>
      <c r="N137" s="367">
        <v>360285.29654825479</v>
      </c>
      <c r="O137" s="366">
        <v>8.5606347251341672E-3</v>
      </c>
      <c r="P137" s="365">
        <v>15618681.536901951</v>
      </c>
      <c r="Q137" s="365">
        <v>-796766.16828371212</v>
      </c>
      <c r="R137" s="366">
        <v>-4.853758378042973E-2</v>
      </c>
    </row>
    <row r="138" spans="1:18">
      <c r="A138" s="398" t="s">
        <v>189</v>
      </c>
      <c r="B138" s="398" t="s">
        <v>270</v>
      </c>
      <c r="C138" s="398" t="s">
        <v>201</v>
      </c>
      <c r="D138" s="111" t="s">
        <v>202</v>
      </c>
      <c r="E138" s="365">
        <v>99831425.294534877</v>
      </c>
      <c r="F138" s="365">
        <v>2627175.0830807537</v>
      </c>
      <c r="G138" s="369">
        <v>2.7027368426439227E-2</v>
      </c>
      <c r="H138" s="376">
        <v>99.999999999999972</v>
      </c>
      <c r="I138" s="376">
        <v>5.6843418860808015E-14</v>
      </c>
      <c r="J138" s="377">
        <v>4.1742838950728673</v>
      </c>
      <c r="K138" s="377">
        <v>-0.12710747723059068</v>
      </c>
      <c r="L138" s="369">
        <v>-2.9550316683348617E-2</v>
      </c>
      <c r="M138" s="370">
        <v>416724710.82914698</v>
      </c>
      <c r="N138" s="370">
        <v>-1388812.3816283941</v>
      </c>
      <c r="O138" s="369">
        <v>-3.3216155530283562E-3</v>
      </c>
      <c r="P138" s="365">
        <v>128917873.46943927</v>
      </c>
      <c r="Q138" s="365">
        <v>4638315.4153496176</v>
      </c>
      <c r="R138" s="369">
        <v>3.7321627852352872E-2</v>
      </c>
    </row>
    <row r="139" spans="1:18">
      <c r="A139" s="398"/>
      <c r="B139" s="398"/>
      <c r="C139" s="398"/>
      <c r="D139" s="111" t="s">
        <v>203</v>
      </c>
      <c r="E139" s="365">
        <v>99158378.930514082</v>
      </c>
      <c r="F139" s="365">
        <v>2722635.1045257896</v>
      </c>
      <c r="G139" s="366">
        <v>2.8232634462161649E-2</v>
      </c>
      <c r="H139" s="374">
        <v>99.325817134198857</v>
      </c>
      <c r="I139" s="374">
        <v>0.11642699312389482</v>
      </c>
      <c r="J139" s="375">
        <v>4.0967182761891765</v>
      </c>
      <c r="K139" s="375">
        <v>-0.11479428713135853</v>
      </c>
      <c r="L139" s="366">
        <v>-2.7257258622742857E-2</v>
      </c>
      <c r="M139" s="367">
        <v>406223943.20192885</v>
      </c>
      <c r="N139" s="367">
        <v>83596.525618433952</v>
      </c>
      <c r="O139" s="366">
        <v>2.0583162028238358E-4</v>
      </c>
      <c r="P139" s="365">
        <v>126164848.94170296</v>
      </c>
      <c r="Q139" s="365">
        <v>4667519.0638841093</v>
      </c>
      <c r="R139" s="366">
        <v>3.8416639020609739E-2</v>
      </c>
    </row>
    <row r="140" spans="1:18">
      <c r="A140" s="398"/>
      <c r="B140" s="398"/>
      <c r="C140" s="398"/>
      <c r="D140" s="111" t="s">
        <v>204</v>
      </c>
      <c r="E140" s="365">
        <v>673046.36402521073</v>
      </c>
      <c r="F140" s="365">
        <v>-95460.02144090645</v>
      </c>
      <c r="G140" s="369">
        <v>-0.12421500100224633</v>
      </c>
      <c r="H140" s="376">
        <v>0.67418286580553854</v>
      </c>
      <c r="I140" s="376">
        <v>-0.11642699311970317</v>
      </c>
      <c r="J140" s="377">
        <v>15.601848830168233</v>
      </c>
      <c r="K140" s="377">
        <v>2.2047854017227309E-2</v>
      </c>
      <c r="L140" s="369">
        <v>1.415156332932453E-3</v>
      </c>
      <c r="M140" s="370">
        <v>10500767.627215717</v>
      </c>
      <c r="N140" s="370">
        <v>-1472408.9072475769</v>
      </c>
      <c r="O140" s="369">
        <v>-0.12297562831462742</v>
      </c>
      <c r="P140" s="365">
        <v>2753024.5277363062</v>
      </c>
      <c r="Q140" s="365">
        <v>-29203.648534635082</v>
      </c>
      <c r="R140" s="369">
        <v>-1.0496496579147269E-2</v>
      </c>
    </row>
    <row r="141" spans="1:18">
      <c r="A141" s="398"/>
      <c r="B141" s="398"/>
      <c r="C141" s="398" t="s">
        <v>205</v>
      </c>
      <c r="D141" s="111" t="s">
        <v>202</v>
      </c>
      <c r="E141" s="365">
        <v>94144113.194714293</v>
      </c>
      <c r="F141" s="365">
        <v>2313033.7892268598</v>
      </c>
      <c r="G141" s="366">
        <v>2.5187918994325171E-2</v>
      </c>
      <c r="H141" s="374">
        <v>94.30308434138729</v>
      </c>
      <c r="I141" s="374">
        <v>-0.16920386177440605</v>
      </c>
      <c r="J141" s="375">
        <v>4.0233540020225993</v>
      </c>
      <c r="K141" s="375">
        <v>-0.12399671516109212</v>
      </c>
      <c r="L141" s="366">
        <v>-2.9897812752448769E-2</v>
      </c>
      <c r="M141" s="367">
        <v>378775094.58882236</v>
      </c>
      <c r="N141" s="367">
        <v>-2080598.4432784915</v>
      </c>
      <c r="O141" s="366">
        <v>-5.4629574438398269E-3</v>
      </c>
      <c r="P141" s="365">
        <v>115882618.86938381</v>
      </c>
      <c r="Q141" s="365">
        <v>3596668.0523273498</v>
      </c>
      <c r="R141" s="366">
        <v>3.2031327393640494E-2</v>
      </c>
    </row>
    <row r="142" spans="1:18">
      <c r="A142" s="398"/>
      <c r="B142" s="398"/>
      <c r="C142" s="398"/>
      <c r="D142" s="111" t="s">
        <v>203</v>
      </c>
      <c r="E142" s="365">
        <v>93992184.49341847</v>
      </c>
      <c r="F142" s="365">
        <v>2341282.2706775665</v>
      </c>
      <c r="G142" s="369">
        <v>2.5545654367782483E-2</v>
      </c>
      <c r="H142" s="376">
        <v>94.150899094259344</v>
      </c>
      <c r="I142" s="376">
        <v>-0.13602974204896157</v>
      </c>
      <c r="J142" s="377">
        <v>4.0056954198120494</v>
      </c>
      <c r="K142" s="377">
        <v>-0.1194598447336519</v>
      </c>
      <c r="L142" s="369">
        <v>-2.8958872350907227E-2</v>
      </c>
      <c r="M142" s="370">
        <v>376504062.92341548</v>
      </c>
      <c r="N142" s="370">
        <v>-1570138.881087482</v>
      </c>
      <c r="O142" s="369">
        <v>-4.1529913270818182E-3</v>
      </c>
      <c r="P142" s="365">
        <v>115380157.40913105</v>
      </c>
      <c r="Q142" s="365">
        <v>3652436.2040191293</v>
      </c>
      <c r="R142" s="369">
        <v>3.2690510149347055E-2</v>
      </c>
    </row>
    <row r="143" spans="1:18">
      <c r="A143" s="398"/>
      <c r="B143" s="398"/>
      <c r="C143" s="398"/>
      <c r="D143" s="111" t="s">
        <v>204</v>
      </c>
      <c r="E143" s="365">
        <v>151928.70129591288</v>
      </c>
      <c r="F143" s="365">
        <v>-28248.481450648949</v>
      </c>
      <c r="G143" s="366">
        <v>-0.15678168023297051</v>
      </c>
      <c r="H143" s="374">
        <v>0.15218524712802026</v>
      </c>
      <c r="I143" s="374">
        <v>-3.3174119725395773E-2</v>
      </c>
      <c r="J143" s="375">
        <v>14.948009467837535</v>
      </c>
      <c r="K143" s="375">
        <v>-0.489523660372015</v>
      </c>
      <c r="L143" s="366">
        <v>-3.1709966631747084E-2</v>
      </c>
      <c r="M143" s="367">
        <v>2271031.6654075664</v>
      </c>
      <c r="N143" s="367">
        <v>-510459.56218994781</v>
      </c>
      <c r="O143" s="366">
        <v>-0.18352010501606086</v>
      </c>
      <c r="P143" s="365">
        <v>502461.46025276184</v>
      </c>
      <c r="Q143" s="365">
        <v>-55768.151691761683</v>
      </c>
      <c r="R143" s="366">
        <v>-9.9901815486821366E-2</v>
      </c>
    </row>
    <row r="144" spans="1:18">
      <c r="A144" s="398"/>
      <c r="B144" s="398"/>
      <c r="C144" s="398" t="s">
        <v>206</v>
      </c>
      <c r="D144" s="111" t="s">
        <v>202</v>
      </c>
      <c r="E144" s="365">
        <v>5252458.1086747721</v>
      </c>
      <c r="F144" s="365">
        <v>291854.38937727176</v>
      </c>
      <c r="G144" s="369">
        <v>5.8834449573529519E-2</v>
      </c>
      <c r="H144" s="376">
        <v>5.2613273758020842</v>
      </c>
      <c r="I144" s="376">
        <v>0.1580487552619303</v>
      </c>
      <c r="J144" s="377">
        <v>6.5691460933078059</v>
      </c>
      <c r="K144" s="377">
        <v>-0.20757397410007439</v>
      </c>
      <c r="L144" s="369">
        <v>-3.0630448363712946E-2</v>
      </c>
      <c r="M144" s="370">
        <v>34504164.664863788</v>
      </c>
      <c r="N144" s="370">
        <v>887541.89384225011</v>
      </c>
      <c r="O144" s="369">
        <v>2.6401875640147166E-2</v>
      </c>
      <c r="P144" s="365">
        <v>11617306.274576664</v>
      </c>
      <c r="Q144" s="365">
        <v>1005892.1498470195</v>
      </c>
      <c r="R144" s="369">
        <v>9.4793411888695597E-2</v>
      </c>
    </row>
    <row r="145" spans="1:18">
      <c r="A145" s="398"/>
      <c r="B145" s="398"/>
      <c r="C145" s="398"/>
      <c r="D145" s="111" t="s">
        <v>203</v>
      </c>
      <c r="E145" s="365">
        <v>4731349.9808452474</v>
      </c>
      <c r="F145" s="365">
        <v>359075.37986720446</v>
      </c>
      <c r="G145" s="366">
        <v>8.2125532505868265E-2</v>
      </c>
      <c r="H145" s="374">
        <v>4.7393393081249107</v>
      </c>
      <c r="I145" s="374">
        <v>0.24131109282900276</v>
      </c>
      <c r="J145" s="375">
        <v>5.5533338052412802</v>
      </c>
      <c r="K145" s="375">
        <v>-3.2989118916355586E-2</v>
      </c>
      <c r="L145" s="366">
        <v>-5.9053369030452225E-3</v>
      </c>
      <c r="M145" s="367">
        <v>26274765.793055598</v>
      </c>
      <c r="N145" s="367">
        <v>1849827.9588997774</v>
      </c>
      <c r="O145" s="366">
        <v>7.5735216665034008E-2</v>
      </c>
      <c r="P145" s="365">
        <v>9366854.2070931196</v>
      </c>
      <c r="Q145" s="365">
        <v>979437.6466899123</v>
      </c>
      <c r="R145" s="366">
        <v>0.11677465160295174</v>
      </c>
    </row>
    <row r="146" spans="1:18">
      <c r="A146" s="398"/>
      <c r="B146" s="398"/>
      <c r="C146" s="398"/>
      <c r="D146" s="111" t="s">
        <v>204</v>
      </c>
      <c r="E146" s="365">
        <v>521108.12782932725</v>
      </c>
      <c r="F146" s="365">
        <v>-67220.990490219905</v>
      </c>
      <c r="G146" s="369">
        <v>-0.11425745963793901</v>
      </c>
      <c r="H146" s="376">
        <v>0.5219880676769767</v>
      </c>
      <c r="I146" s="376">
        <v>-8.3262337567361566E-2</v>
      </c>
      <c r="J146" s="377">
        <v>15.792113828827896</v>
      </c>
      <c r="K146" s="377">
        <v>0.16874138192248544</v>
      </c>
      <c r="L146" s="369">
        <v>1.0800573467472369E-2</v>
      </c>
      <c r="M146" s="370">
        <v>8229398.871808134</v>
      </c>
      <c r="N146" s="370">
        <v>-962286.06505763158</v>
      </c>
      <c r="O146" s="369">
        <v>-0.10469093225749287</v>
      </c>
      <c r="P146" s="365">
        <v>2250452.0674835443</v>
      </c>
      <c r="Q146" s="365">
        <v>26454.503157127649</v>
      </c>
      <c r="R146" s="369">
        <v>1.1895023439533279E-2</v>
      </c>
    </row>
    <row r="147" spans="1:18">
      <c r="A147" s="398"/>
      <c r="B147" s="398" t="s">
        <v>257</v>
      </c>
      <c r="C147" s="398" t="s">
        <v>201</v>
      </c>
      <c r="D147" s="111" t="s">
        <v>202</v>
      </c>
      <c r="E147" s="365">
        <v>1273271886.9342341</v>
      </c>
      <c r="F147" s="365">
        <v>45945430.064198971</v>
      </c>
      <c r="G147" s="366">
        <v>3.7435378180773832E-2</v>
      </c>
      <c r="H147" s="374">
        <v>99.999999999999872</v>
      </c>
      <c r="I147" s="374">
        <v>-4.2632564145606011E-14</v>
      </c>
      <c r="J147" s="375">
        <v>4.2015325621655988</v>
      </c>
      <c r="K147" s="375">
        <v>-0.25993540490793343</v>
      </c>
      <c r="L147" s="366">
        <v>-5.8262304431255657E-2</v>
      </c>
      <c r="M147" s="367">
        <v>5349693293.4442196</v>
      </c>
      <c r="N147" s="367">
        <v>-125984379.02329731</v>
      </c>
      <c r="O147" s="366">
        <v>-2.3007997650549193E-2</v>
      </c>
      <c r="P147" s="365">
        <v>1652181589.5400963</v>
      </c>
      <c r="Q147" s="365">
        <v>59461245.013122082</v>
      </c>
      <c r="R147" s="366">
        <v>3.7333135862455263E-2</v>
      </c>
    </row>
    <row r="148" spans="1:18">
      <c r="A148" s="398"/>
      <c r="B148" s="398"/>
      <c r="C148" s="398"/>
      <c r="D148" s="111" t="s">
        <v>203</v>
      </c>
      <c r="E148" s="365">
        <v>1264206288.705359</v>
      </c>
      <c r="F148" s="365">
        <v>48479209.64228034</v>
      </c>
      <c r="G148" s="369">
        <v>3.9876721080887405E-2</v>
      </c>
      <c r="H148" s="376">
        <v>99.288007665770053</v>
      </c>
      <c r="I148" s="376">
        <v>0.23310077787802186</v>
      </c>
      <c r="J148" s="377">
        <v>4.1182615281625106</v>
      </c>
      <c r="K148" s="377">
        <v>-0.24088245707327971</v>
      </c>
      <c r="L148" s="369">
        <v>-5.5259119196139642E-2</v>
      </c>
      <c r="M148" s="370">
        <v>5206332122.436388</v>
      </c>
      <c r="N148" s="370">
        <v>-93197261.949707031</v>
      </c>
      <c r="O148" s="369">
        <v>-1.7585950598612093E-2</v>
      </c>
      <c r="P148" s="365">
        <v>1616266112.8006349</v>
      </c>
      <c r="Q148" s="365">
        <v>69882360.040388107</v>
      </c>
      <c r="R148" s="369">
        <v>4.5190826607981543E-2</v>
      </c>
    </row>
    <row r="149" spans="1:18">
      <c r="A149" s="398"/>
      <c r="B149" s="398"/>
      <c r="C149" s="398"/>
      <c r="D149" s="111" t="s">
        <v>204</v>
      </c>
      <c r="E149" s="365">
        <v>9065598.22878002</v>
      </c>
      <c r="F149" s="365">
        <v>-2533779.5781125128</v>
      </c>
      <c r="G149" s="366">
        <v>-0.2184409905682097</v>
      </c>
      <c r="H149" s="374">
        <v>0.71199233422234953</v>
      </c>
      <c r="I149" s="374">
        <v>-0.23310077788032657</v>
      </c>
      <c r="J149" s="375">
        <v>15.813757392560197</v>
      </c>
      <c r="K149" s="375">
        <v>0.62774560692342085</v>
      </c>
      <c r="L149" s="366">
        <v>4.1337094675321852E-2</v>
      </c>
      <c r="M149" s="367">
        <v>143361171.00835067</v>
      </c>
      <c r="N149" s="367">
        <v>-32787117.073172987</v>
      </c>
      <c r="O149" s="366">
        <v>-0.18613361180097698</v>
      </c>
      <c r="P149" s="365">
        <v>35915476.739456713</v>
      </c>
      <c r="Q149" s="365">
        <v>-10421115.027272135</v>
      </c>
      <c r="R149" s="366">
        <v>-0.22490033534911016</v>
      </c>
    </row>
    <row r="150" spans="1:18">
      <c r="A150" s="398"/>
      <c r="B150" s="398"/>
      <c r="C150" s="398" t="s">
        <v>205</v>
      </c>
      <c r="D150" s="111" t="s">
        <v>202</v>
      </c>
      <c r="E150" s="365">
        <v>1197612763.8256478</v>
      </c>
      <c r="F150" s="365">
        <v>44661859.358311415</v>
      </c>
      <c r="G150" s="369">
        <v>3.8737000149147896E-2</v>
      </c>
      <c r="H150" s="376">
        <v>94.057897304969259</v>
      </c>
      <c r="I150" s="376">
        <v>0.11786219747018833</v>
      </c>
      <c r="J150" s="377">
        <v>4.0182272492642177</v>
      </c>
      <c r="K150" s="377">
        <v>-0.24455574308449712</v>
      </c>
      <c r="L150" s="369">
        <v>-5.7369972509379703E-2</v>
      </c>
      <c r="M150" s="370">
        <v>4812280241.6708498</v>
      </c>
      <c r="N150" s="370">
        <v>-102499264.90557957</v>
      </c>
      <c r="O150" s="369">
        <v>-2.0855312993884278E-2</v>
      </c>
      <c r="P150" s="365">
        <v>1473440110.3794994</v>
      </c>
      <c r="Q150" s="365">
        <v>60425645.200211763</v>
      </c>
      <c r="R150" s="369">
        <v>4.2763642332950054E-2</v>
      </c>
    </row>
    <row r="151" spans="1:18">
      <c r="A151" s="398"/>
      <c r="B151" s="398"/>
      <c r="C151" s="398"/>
      <c r="D151" s="111" t="s">
        <v>203</v>
      </c>
      <c r="E151" s="365">
        <v>1195438233.5877993</v>
      </c>
      <c r="F151" s="365">
        <v>44679239.043170214</v>
      </c>
      <c r="G151" s="366">
        <v>3.8825887310010028E-2</v>
      </c>
      <c r="H151" s="374">
        <v>93.887114437605064</v>
      </c>
      <c r="I151" s="374">
        <v>0.12567157917207794</v>
      </c>
      <c r="J151" s="375">
        <v>3.9976446154880234</v>
      </c>
      <c r="K151" s="375">
        <v>-0.24497161224937614</v>
      </c>
      <c r="L151" s="366">
        <v>-5.7740695622620637E-2</v>
      </c>
      <c r="M151" s="367">
        <v>4778937217.6507797</v>
      </c>
      <c r="N151" s="367">
        <v>-103291566.81903744</v>
      </c>
      <c r="O151" s="366">
        <v>-2.115664205405612E-2</v>
      </c>
      <c r="P151" s="365">
        <v>1466419613.9685531</v>
      </c>
      <c r="Q151" s="365">
        <v>60297984.298433065</v>
      </c>
      <c r="R151" s="366">
        <v>4.2882481163865699E-2</v>
      </c>
    </row>
    <row r="152" spans="1:18">
      <c r="A152" s="398"/>
      <c r="B152" s="398"/>
      <c r="C152" s="398"/>
      <c r="D152" s="111" t="s">
        <v>204</v>
      </c>
      <c r="E152" s="365">
        <v>2174530.2378495857</v>
      </c>
      <c r="F152" s="365">
        <v>-17379.684854581021</v>
      </c>
      <c r="G152" s="369">
        <v>-7.9290141782558492E-3</v>
      </c>
      <c r="H152" s="376">
        <v>0.17078286736428192</v>
      </c>
      <c r="I152" s="376">
        <v>-7.8093817015485179E-3</v>
      </c>
      <c r="J152" s="377">
        <v>15.333437741964236</v>
      </c>
      <c r="K152" s="377">
        <v>0.48304550209109465</v>
      </c>
      <c r="L152" s="369">
        <v>3.2527457476451208E-2</v>
      </c>
      <c r="M152" s="370">
        <v>33343024.020085305</v>
      </c>
      <c r="N152" s="370">
        <v>792301.91345841065</v>
      </c>
      <c r="O152" s="369">
        <v>2.4340532626681989E-2</v>
      </c>
      <c r="P152" s="365">
        <v>7020496.4109428907</v>
      </c>
      <c r="Q152" s="365">
        <v>127660.90177636128</v>
      </c>
      <c r="R152" s="369">
        <v>1.8520810718112991E-2</v>
      </c>
    </row>
    <row r="153" spans="1:18">
      <c r="A153" s="398"/>
      <c r="B153" s="398"/>
      <c r="C153" s="398" t="s">
        <v>206</v>
      </c>
      <c r="D153" s="111" t="s">
        <v>202</v>
      </c>
      <c r="E153" s="365">
        <v>65091843.781110868</v>
      </c>
      <c r="F153" s="365">
        <v>949554.6376561895</v>
      </c>
      <c r="G153" s="366">
        <v>1.4803878226617448E-2</v>
      </c>
      <c r="H153" s="374">
        <v>5.1121715989377563</v>
      </c>
      <c r="I153" s="374">
        <v>-0.11400834564131035</v>
      </c>
      <c r="J153" s="375">
        <v>6.6021535542348335</v>
      </c>
      <c r="K153" s="375">
        <v>-0.44481121862902828</v>
      </c>
      <c r="L153" s="366">
        <v>-6.3120965261794337E-2</v>
      </c>
      <c r="M153" s="367">
        <v>429746347.77115965</v>
      </c>
      <c r="N153" s="367">
        <v>-22262104.273613572</v>
      </c>
      <c r="O153" s="366">
        <v>-4.9251522118459019E-2</v>
      </c>
      <c r="P153" s="365">
        <v>145397578.55862093</v>
      </c>
      <c r="Q153" s="365">
        <v>-281667.8359131813</v>
      </c>
      <c r="R153" s="366">
        <v>-1.9334794961140703E-3</v>
      </c>
    </row>
    <row r="154" spans="1:18">
      <c r="A154" s="398"/>
      <c r="B154" s="398"/>
      <c r="C154" s="398"/>
      <c r="D154" s="111" t="s">
        <v>203</v>
      </c>
      <c r="E154" s="365">
        <v>58201721.16734302</v>
      </c>
      <c r="F154" s="365">
        <v>3466455.5724609345</v>
      </c>
      <c r="G154" s="369">
        <v>6.3331300849393493E-2</v>
      </c>
      <c r="H154" s="376">
        <v>4.5710363799424032</v>
      </c>
      <c r="I154" s="376">
        <v>0.11132109486091313</v>
      </c>
      <c r="J154" s="377">
        <v>5.4937333258126158</v>
      </c>
      <c r="K154" s="377">
        <v>-0.14099491452501045</v>
      </c>
      <c r="L154" s="369">
        <v>-2.5022487067905552E-2</v>
      </c>
      <c r="M154" s="370">
        <v>319744735.19668591</v>
      </c>
      <c r="N154" s="370">
        <v>11326388.406823337</v>
      </c>
      <c r="O154" s="369">
        <v>3.672410712499035E-2</v>
      </c>
      <c r="P154" s="365">
        <v>116506320.97791946</v>
      </c>
      <c r="Q154" s="365">
        <v>10269025.840948105</v>
      </c>
      <c r="R154" s="369">
        <v>9.6661213255743075E-2</v>
      </c>
    </row>
    <row r="155" spans="1:18">
      <c r="A155" s="398"/>
      <c r="B155" s="398"/>
      <c r="C155" s="398"/>
      <c r="D155" s="111" t="s">
        <v>204</v>
      </c>
      <c r="E155" s="365">
        <v>6890122.6137907077</v>
      </c>
      <c r="F155" s="365">
        <v>-2516900.9347996917</v>
      </c>
      <c r="G155" s="366">
        <v>-0.26755550486283602</v>
      </c>
      <c r="H155" s="374">
        <v>0.54113521899714889</v>
      </c>
      <c r="I155" s="374">
        <v>-0.22532944050187842</v>
      </c>
      <c r="J155" s="375">
        <v>15.965116840489143</v>
      </c>
      <c r="K155" s="375">
        <v>0.70097887876231368</v>
      </c>
      <c r="L155" s="366">
        <v>4.5923253610517814E-2</v>
      </c>
      <c r="M155" s="367">
        <v>110001612.5744651</v>
      </c>
      <c r="N155" s="367">
        <v>-33588492.680431843</v>
      </c>
      <c r="O155" s="366">
        <v>-0.23391927055702436</v>
      </c>
      <c r="P155" s="365">
        <v>28891257.580701143</v>
      </c>
      <c r="Q155" s="365">
        <v>-10550693.676861122</v>
      </c>
      <c r="R155" s="366">
        <v>-0.26749928288190922</v>
      </c>
    </row>
    <row r="156" spans="1:18">
      <c r="A156" s="398"/>
      <c r="B156" s="398" t="s">
        <v>258</v>
      </c>
      <c r="C156" s="398" t="s">
        <v>201</v>
      </c>
      <c r="D156" s="111" t="s">
        <v>202</v>
      </c>
      <c r="E156" s="365">
        <v>203086937.35750791</v>
      </c>
      <c r="F156" s="365">
        <v>8621286.9992620647</v>
      </c>
      <c r="G156" s="369">
        <v>4.4333212489608705E-2</v>
      </c>
      <c r="H156" s="376">
        <v>99.999999999999972</v>
      </c>
      <c r="I156" s="376">
        <v>-4.2632564145606011E-14</v>
      </c>
      <c r="J156" s="377">
        <v>4.1709102678044694</v>
      </c>
      <c r="K156" s="377">
        <v>-0.14320256116196983</v>
      </c>
      <c r="L156" s="369">
        <v>-3.3193976801083762E-2</v>
      </c>
      <c r="M156" s="370">
        <v>847057392.28139281</v>
      </c>
      <c r="N156" s="370">
        <v>8110635.277582407</v>
      </c>
      <c r="O156" s="369">
        <v>9.6676400616273785E-3</v>
      </c>
      <c r="P156" s="365">
        <v>261579191.11899865</v>
      </c>
      <c r="Q156" s="365">
        <v>13196722.808866888</v>
      </c>
      <c r="R156" s="369">
        <v>5.3130653297113486E-2</v>
      </c>
    </row>
    <row r="157" spans="1:18">
      <c r="A157" s="398"/>
      <c r="B157" s="398"/>
      <c r="C157" s="398"/>
      <c r="D157" s="111" t="s">
        <v>203</v>
      </c>
      <c r="E157" s="365">
        <v>201751699.61664751</v>
      </c>
      <c r="F157" s="365">
        <v>8838840.0699031651</v>
      </c>
      <c r="G157" s="366">
        <v>4.5817785764361879E-2</v>
      </c>
      <c r="H157" s="374">
        <v>99.342528988701076</v>
      </c>
      <c r="I157" s="374">
        <v>0.14102003770685201</v>
      </c>
      <c r="J157" s="375">
        <v>4.0946907186557864</v>
      </c>
      <c r="K157" s="375">
        <v>-0.12877114177275129</v>
      </c>
      <c r="L157" s="366">
        <v>-3.0489476649301479E-2</v>
      </c>
      <c r="M157" s="367">
        <v>826110811.89331675</v>
      </c>
      <c r="N157" s="367">
        <v>11350707.211434722</v>
      </c>
      <c r="O157" s="366">
        <v>1.3931348805875239E-2</v>
      </c>
      <c r="P157" s="365">
        <v>256119755.3746525</v>
      </c>
      <c r="Q157" s="365">
        <v>13407449.35038808</v>
      </c>
      <c r="R157" s="366">
        <v>5.5240088852551675E-2</v>
      </c>
    </row>
    <row r="158" spans="1:18">
      <c r="A158" s="398"/>
      <c r="B158" s="398"/>
      <c r="C158" s="398"/>
      <c r="D158" s="111" t="s">
        <v>204</v>
      </c>
      <c r="E158" s="365">
        <v>1335237.7408748374</v>
      </c>
      <c r="F158" s="365">
        <v>-217553.07062570169</v>
      </c>
      <c r="G158" s="369">
        <v>-0.14010455820218909</v>
      </c>
      <c r="H158" s="376">
        <v>0.65747101130602326</v>
      </c>
      <c r="I158" s="376">
        <v>-0.1410200376992784</v>
      </c>
      <c r="J158" s="377">
        <v>15.687528705074854</v>
      </c>
      <c r="K158" s="377">
        <v>0.11128228296408871</v>
      </c>
      <c r="L158" s="369">
        <v>7.1443581430582328E-3</v>
      </c>
      <c r="M158" s="370">
        <v>20946580.38807331</v>
      </c>
      <c r="N158" s="370">
        <v>-3240071.9338484332</v>
      </c>
      <c r="O158" s="369">
        <v>-0.13396115720040228</v>
      </c>
      <c r="P158" s="365">
        <v>5459435.744346261</v>
      </c>
      <c r="Q158" s="365">
        <v>-210726.54152118415</v>
      </c>
      <c r="R158" s="369">
        <v>-3.7164111165990429E-2</v>
      </c>
    </row>
    <row r="159" spans="1:18">
      <c r="A159" s="398"/>
      <c r="B159" s="398"/>
      <c r="C159" s="398" t="s">
        <v>205</v>
      </c>
      <c r="D159" s="111" t="s">
        <v>202</v>
      </c>
      <c r="E159" s="365">
        <v>191760124.83972809</v>
      </c>
      <c r="F159" s="365">
        <v>7959047.7609360516</v>
      </c>
      <c r="G159" s="366">
        <v>4.3302508817857244E-2</v>
      </c>
      <c r="H159" s="374">
        <v>94.422677959912065</v>
      </c>
      <c r="I159" s="374">
        <v>-9.3282437305930443E-2</v>
      </c>
      <c r="J159" s="375">
        <v>4.0229261090520794</v>
      </c>
      <c r="K159" s="375">
        <v>-0.13543325174097021</v>
      </c>
      <c r="L159" s="366">
        <v>-3.2568914802770063E-2</v>
      </c>
      <c r="M159" s="367">
        <v>771436812.89282823</v>
      </c>
      <c r="N159" s="367">
        <v>7125883.4983885288</v>
      </c>
      <c r="O159" s="366">
        <v>9.3232782946520674E-3</v>
      </c>
      <c r="P159" s="365">
        <v>235622899.08690333</v>
      </c>
      <c r="Q159" s="365">
        <v>11151711.441401303</v>
      </c>
      <c r="R159" s="366">
        <v>4.9679923549977981E-2</v>
      </c>
    </row>
    <row r="160" spans="1:18">
      <c r="A160" s="398"/>
      <c r="B160" s="398"/>
      <c r="C160" s="398"/>
      <c r="D160" s="111" t="s">
        <v>203</v>
      </c>
      <c r="E160" s="365">
        <v>191446291.12076405</v>
      </c>
      <c r="F160" s="365">
        <v>7998924.0893760324</v>
      </c>
      <c r="G160" s="369">
        <v>4.3603373647807163E-2</v>
      </c>
      <c r="H160" s="376">
        <v>94.268146248986923</v>
      </c>
      <c r="I160" s="376">
        <v>-6.5925960393059313E-2</v>
      </c>
      <c r="J160" s="377">
        <v>4.005116000620415</v>
      </c>
      <c r="K160" s="377">
        <v>-0.13157869754329887</v>
      </c>
      <c r="L160" s="369">
        <v>-3.1807688781506381E-2</v>
      </c>
      <c r="M160" s="370">
        <v>766764603.82720613</v>
      </c>
      <c r="N160" s="370">
        <v>7898853.2363704443</v>
      </c>
      <c r="O160" s="369">
        <v>1.0408762327487537E-2</v>
      </c>
      <c r="P160" s="365">
        <v>234587627.19656062</v>
      </c>
      <c r="Q160" s="365">
        <v>11210111.199307889</v>
      </c>
      <c r="R160" s="369">
        <v>5.018459959705953E-2</v>
      </c>
    </row>
    <row r="161" spans="1:19">
      <c r="A161" s="398"/>
      <c r="B161" s="398"/>
      <c r="C161" s="398"/>
      <c r="D161" s="111" t="s">
        <v>204</v>
      </c>
      <c r="E161" s="365">
        <v>313833.71896403766</v>
      </c>
      <c r="F161" s="365">
        <v>-39876.328439164616</v>
      </c>
      <c r="G161" s="366">
        <v>-0.11273733593919844</v>
      </c>
      <c r="H161" s="374">
        <v>0.15453171092514656</v>
      </c>
      <c r="I161" s="374">
        <v>-2.7356476912446082E-2</v>
      </c>
      <c r="J161" s="375">
        <v>14.887530508336999</v>
      </c>
      <c r="K161" s="375">
        <v>-0.50693974654996765</v>
      </c>
      <c r="L161" s="366">
        <v>-3.2929989675288755E-2</v>
      </c>
      <c r="M161" s="367">
        <v>4672209.0656219702</v>
      </c>
      <c r="N161" s="367">
        <v>-772969.7379812859</v>
      </c>
      <c r="O161" s="366">
        <v>-0.14195488630598982</v>
      </c>
      <c r="P161" s="365">
        <v>1035271.8903427124</v>
      </c>
      <c r="Q161" s="365">
        <v>-58399.757906564046</v>
      </c>
      <c r="R161" s="366">
        <v>-5.3397889576866135E-2</v>
      </c>
    </row>
    <row r="162" spans="1:19">
      <c r="A162" s="398"/>
      <c r="B162" s="398"/>
      <c r="C162" s="398" t="s">
        <v>206</v>
      </c>
      <c r="D162" s="111" t="s">
        <v>202</v>
      </c>
      <c r="E162" s="365">
        <v>10377926.260094933</v>
      </c>
      <c r="F162" s="365">
        <v>586811.33217824623</v>
      </c>
      <c r="G162" s="369">
        <v>5.9933045061611338E-2</v>
      </c>
      <c r="H162" s="376">
        <v>5.1100904839713817</v>
      </c>
      <c r="I162" s="376">
        <v>7.5209048674487633E-2</v>
      </c>
      <c r="J162" s="377">
        <v>6.5342890172967394</v>
      </c>
      <c r="K162" s="377">
        <v>-0.27300532791699617</v>
      </c>
      <c r="L162" s="369">
        <v>-4.010482198539695E-2</v>
      </c>
      <c r="M162" s="370">
        <v>67812369.583653748</v>
      </c>
      <c r="N162" s="370">
        <v>1161368.3015086949</v>
      </c>
      <c r="O162" s="369">
        <v>1.7424618972975738E-2</v>
      </c>
      <c r="P162" s="365">
        <v>22876316.388013244</v>
      </c>
      <c r="Q162" s="365">
        <v>1911499.7875631526</v>
      </c>
      <c r="R162" s="369">
        <v>9.11765566087573E-2</v>
      </c>
    </row>
    <row r="163" spans="1:19">
      <c r="A163" s="398"/>
      <c r="B163" s="398"/>
      <c r="C163" s="398"/>
      <c r="D163" s="111" t="s">
        <v>203</v>
      </c>
      <c r="E163" s="365">
        <v>9356536.5834835693</v>
      </c>
      <c r="F163" s="365">
        <v>764502.3352639433</v>
      </c>
      <c r="G163" s="366">
        <v>8.8978036304075192E-2</v>
      </c>
      <c r="H163" s="374">
        <v>4.6071582472153851</v>
      </c>
      <c r="I163" s="374">
        <v>0.18887962968507743</v>
      </c>
      <c r="J163" s="375">
        <v>5.5082888450604326</v>
      </c>
      <c r="K163" s="375">
        <v>-6.7751327702368691E-2</v>
      </c>
      <c r="L163" s="366">
        <v>-1.2150437515373825E-2</v>
      </c>
      <c r="M163" s="367">
        <v>51538506.091202393</v>
      </c>
      <c r="N163" s="367">
        <v>3628977.9573759213</v>
      </c>
      <c r="O163" s="366">
        <v>7.5746476718347916E-2</v>
      </c>
      <c r="P163" s="365">
        <v>18452319.534009695</v>
      </c>
      <c r="Q163" s="365">
        <v>2063992.5711778402</v>
      </c>
      <c r="R163" s="366">
        <v>0.12594284797093092</v>
      </c>
    </row>
    <row r="164" spans="1:19">
      <c r="A164" s="398"/>
      <c r="B164" s="398"/>
      <c r="C164" s="398"/>
      <c r="D164" s="111" t="s">
        <v>204</v>
      </c>
      <c r="E164" s="365">
        <v>1021389.676610827</v>
      </c>
      <c r="F164" s="365">
        <v>-177691.00308640162</v>
      </c>
      <c r="G164" s="369">
        <v>-0.14818936381434245</v>
      </c>
      <c r="H164" s="376">
        <v>0.50293223675573195</v>
      </c>
      <c r="I164" s="376">
        <v>-0.11367058101094041</v>
      </c>
      <c r="J164" s="377">
        <v>15.933060481334847</v>
      </c>
      <c r="K164" s="377">
        <v>0.30319214499340141</v>
      </c>
      <c r="L164" s="369">
        <v>1.939825329740244E-2</v>
      </c>
      <c r="M164" s="370">
        <v>16273863.492451347</v>
      </c>
      <c r="N164" s="370">
        <v>-2467609.6558671445</v>
      </c>
      <c r="O164" s="369">
        <v>-0.13166572533219148</v>
      </c>
      <c r="P164" s="365">
        <v>4423996.8540035486</v>
      </c>
      <c r="Q164" s="365">
        <v>-152492.78361464664</v>
      </c>
      <c r="R164" s="369">
        <v>-3.3320906565847824E-2</v>
      </c>
      <c r="S164" s="282"/>
    </row>
    <row r="165" spans="1:19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9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9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9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9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9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  <row r="171" spans="1:19">
      <c r="A171" s="195"/>
      <c r="B171" s="195"/>
      <c r="C171" s="195"/>
      <c r="D171" s="196"/>
      <c r="E171" s="196"/>
      <c r="F171" s="196"/>
      <c r="G171" s="196"/>
      <c r="H171" s="196"/>
      <c r="I171" s="196"/>
      <c r="J171" s="196"/>
      <c r="K171" s="196"/>
      <c r="L171" s="196"/>
      <c r="M171" s="196"/>
      <c r="N171" s="196"/>
      <c r="O171" s="196"/>
      <c r="P171" s="196"/>
      <c r="Q171" s="196"/>
      <c r="R171" s="196"/>
    </row>
    <row r="172" spans="1:19">
      <c r="A172" s="195"/>
      <c r="B172" s="195"/>
      <c r="C172" s="195"/>
      <c r="D172" s="196"/>
      <c r="E172" s="196"/>
      <c r="F172" s="196"/>
      <c r="G172" s="196"/>
      <c r="H172" s="196"/>
      <c r="I172" s="196"/>
      <c r="J172" s="196"/>
      <c r="K172" s="196"/>
      <c r="L172" s="196"/>
      <c r="M172" s="196"/>
      <c r="N172" s="196"/>
      <c r="O172" s="196"/>
      <c r="P172" s="196"/>
      <c r="Q172" s="196"/>
      <c r="R172" s="196"/>
    </row>
    <row r="173" spans="1:19">
      <c r="A173" s="195"/>
      <c r="B173" s="195"/>
      <c r="C173" s="195"/>
      <c r="D173" s="196"/>
      <c r="E173" s="196"/>
      <c r="F173" s="196"/>
      <c r="G173" s="196"/>
      <c r="H173" s="196"/>
      <c r="I173" s="196"/>
      <c r="J173" s="196"/>
      <c r="K173" s="196"/>
      <c r="L173" s="196"/>
      <c r="M173" s="196"/>
      <c r="N173" s="196"/>
      <c r="O173" s="196"/>
      <c r="P173" s="196"/>
      <c r="Q173" s="196"/>
      <c r="R173" s="196"/>
    </row>
    <row r="174" spans="1:19">
      <c r="A174" s="195"/>
      <c r="B174" s="195"/>
      <c r="C174" s="195"/>
      <c r="D174" s="196"/>
      <c r="E174" s="196"/>
      <c r="F174" s="196"/>
      <c r="G174" s="196"/>
      <c r="H174" s="196"/>
      <c r="I174" s="196"/>
      <c r="J174" s="196"/>
      <c r="K174" s="196"/>
      <c r="L174" s="196"/>
      <c r="M174" s="196"/>
      <c r="N174" s="196"/>
      <c r="O174" s="196"/>
      <c r="P174" s="196"/>
      <c r="Q174" s="196"/>
      <c r="R174" s="196"/>
    </row>
    <row r="175" spans="1:19">
      <c r="A175" s="195"/>
      <c r="B175" s="195"/>
      <c r="C175" s="195"/>
      <c r="D175" s="196"/>
      <c r="E175" s="196"/>
      <c r="F175" s="196"/>
      <c r="G175" s="196"/>
      <c r="H175" s="196"/>
      <c r="I175" s="196"/>
      <c r="J175" s="196"/>
      <c r="K175" s="196"/>
      <c r="L175" s="196"/>
      <c r="M175" s="196"/>
      <c r="N175" s="196"/>
      <c r="O175" s="196"/>
      <c r="P175" s="196"/>
      <c r="Q175" s="196"/>
      <c r="R175" s="196"/>
    </row>
    <row r="176" spans="1:19">
      <c r="A176" s="195"/>
      <c r="B176" s="195"/>
      <c r="C176" s="195"/>
      <c r="D176" s="196"/>
      <c r="E176" s="196"/>
      <c r="F176" s="196"/>
      <c r="G176" s="196"/>
      <c r="H176" s="196"/>
      <c r="I176" s="196"/>
      <c r="J176" s="196"/>
      <c r="K176" s="196"/>
      <c r="L176" s="196"/>
      <c r="M176" s="196"/>
      <c r="N176" s="196"/>
      <c r="O176" s="196"/>
      <c r="P176" s="196"/>
      <c r="Q176" s="196"/>
      <c r="R176" s="196"/>
    </row>
    <row r="177" spans="1:18">
      <c r="A177" s="195"/>
      <c r="B177" s="195"/>
      <c r="C177" s="195"/>
      <c r="D177" s="196"/>
      <c r="E177" s="196"/>
      <c r="F177" s="196"/>
      <c r="G177" s="196"/>
      <c r="H177" s="196"/>
      <c r="I177" s="196"/>
      <c r="J177" s="196"/>
      <c r="K177" s="196"/>
      <c r="L177" s="196"/>
      <c r="M177" s="196"/>
      <c r="N177" s="196"/>
      <c r="O177" s="196"/>
      <c r="P177" s="196"/>
      <c r="Q177" s="196"/>
      <c r="R177" s="196"/>
    </row>
    <row r="178" spans="1:18">
      <c r="A178" s="195"/>
      <c r="B178" s="195"/>
      <c r="C178" s="195"/>
      <c r="D178" s="196"/>
      <c r="E178" s="196"/>
      <c r="F178" s="196"/>
      <c r="G178" s="196"/>
      <c r="H178" s="196"/>
      <c r="I178" s="196"/>
      <c r="J178" s="196"/>
      <c r="K178" s="196"/>
      <c r="L178" s="196"/>
      <c r="M178" s="196"/>
      <c r="N178" s="196"/>
      <c r="O178" s="196"/>
      <c r="P178" s="196"/>
      <c r="Q178" s="196"/>
      <c r="R178" s="196"/>
    </row>
    <row r="179" spans="1:18">
      <c r="A179" s="195"/>
      <c r="B179" s="195"/>
      <c r="C179" s="195"/>
      <c r="D179" s="196"/>
      <c r="E179" s="196"/>
      <c r="F179" s="196"/>
      <c r="G179" s="196"/>
      <c r="H179" s="196"/>
      <c r="I179" s="196"/>
      <c r="J179" s="196"/>
      <c r="K179" s="196"/>
      <c r="L179" s="196"/>
      <c r="M179" s="196"/>
      <c r="N179" s="196"/>
      <c r="O179" s="196"/>
      <c r="P179" s="196"/>
      <c r="Q179" s="196"/>
      <c r="R179" s="196"/>
    </row>
    <row r="180" spans="1:18">
      <c r="A180" s="195"/>
      <c r="B180" s="195"/>
      <c r="C180" s="195"/>
      <c r="D180" s="196"/>
      <c r="E180" s="196"/>
      <c r="F180" s="196"/>
      <c r="G180" s="196"/>
      <c r="H180" s="196"/>
      <c r="I180" s="196"/>
      <c r="J180" s="196"/>
      <c r="K180" s="196"/>
      <c r="L180" s="196"/>
      <c r="M180" s="196"/>
      <c r="N180" s="196"/>
      <c r="O180" s="196"/>
      <c r="P180" s="196"/>
      <c r="Q180" s="196"/>
      <c r="R180" s="196"/>
    </row>
    <row r="181" spans="1:18">
      <c r="A181" s="195"/>
      <c r="B181" s="195"/>
      <c r="C181" s="195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  <c r="R181" s="196"/>
    </row>
    <row r="182" spans="1:18">
      <c r="A182" s="195"/>
      <c r="B182" s="195"/>
      <c r="C182" s="195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  <c r="R182" s="196"/>
    </row>
    <row r="183" spans="1:18">
      <c r="A183" s="195"/>
      <c r="B183" s="195"/>
      <c r="C183" s="195"/>
      <c r="D183" s="196"/>
      <c r="E183" s="196"/>
      <c r="F183" s="196"/>
      <c r="G183" s="196"/>
      <c r="H183" s="196"/>
      <c r="I183" s="196"/>
      <c r="J183" s="196"/>
      <c r="K183" s="196"/>
      <c r="L183" s="196"/>
      <c r="M183" s="196"/>
      <c r="N183" s="196"/>
      <c r="O183" s="196"/>
      <c r="P183" s="196"/>
      <c r="Q183" s="196"/>
      <c r="R183" s="196"/>
    </row>
    <row r="184" spans="1:18">
      <c r="A184" s="195"/>
      <c r="B184" s="195"/>
      <c r="C184" s="195"/>
      <c r="D184" s="196"/>
      <c r="E184" s="196"/>
      <c r="F184" s="196"/>
      <c r="G184" s="196"/>
      <c r="H184" s="196"/>
      <c r="I184" s="196"/>
      <c r="J184" s="196"/>
      <c r="K184" s="196"/>
      <c r="L184" s="196"/>
      <c r="M184" s="196"/>
      <c r="N184" s="196"/>
      <c r="O184" s="196"/>
      <c r="P184" s="196"/>
      <c r="Q184" s="196"/>
      <c r="R184" s="196"/>
    </row>
    <row r="185" spans="1:18">
      <c r="A185" s="195"/>
      <c r="B185" s="195"/>
      <c r="C185" s="195"/>
      <c r="D185" s="196"/>
      <c r="E185" s="196"/>
      <c r="F185" s="196"/>
      <c r="G185" s="196"/>
      <c r="H185" s="196"/>
      <c r="I185" s="196"/>
      <c r="J185" s="196"/>
      <c r="K185" s="196"/>
      <c r="L185" s="196"/>
      <c r="M185" s="196"/>
      <c r="N185" s="196"/>
      <c r="O185" s="196"/>
      <c r="P185" s="196"/>
      <c r="Q185" s="196"/>
      <c r="R185" s="196"/>
    </row>
    <row r="186" spans="1:18">
      <c r="A186" s="195"/>
      <c r="B186" s="195"/>
      <c r="C186" s="195"/>
      <c r="D186" s="196"/>
      <c r="E186" s="196"/>
      <c r="F186" s="196"/>
      <c r="G186" s="196"/>
      <c r="H186" s="196"/>
      <c r="I186" s="196"/>
      <c r="J186" s="196"/>
      <c r="K186" s="196"/>
      <c r="L186" s="196"/>
      <c r="M186" s="196"/>
      <c r="N186" s="196"/>
      <c r="O186" s="196"/>
      <c r="P186" s="196"/>
      <c r="Q186" s="196"/>
      <c r="R186" s="196"/>
    </row>
    <row r="187" spans="1:18">
      <c r="A187" s="195"/>
      <c r="B187" s="195"/>
      <c r="C187" s="195"/>
      <c r="D187" s="196"/>
      <c r="E187" s="196"/>
      <c r="F187" s="196"/>
      <c r="G187" s="196"/>
      <c r="H187" s="196"/>
      <c r="I187" s="196"/>
      <c r="J187" s="196"/>
      <c r="K187" s="196"/>
      <c r="L187" s="196"/>
      <c r="M187" s="196"/>
      <c r="N187" s="196"/>
      <c r="O187" s="196"/>
      <c r="P187" s="196"/>
      <c r="Q187" s="196"/>
      <c r="R187" s="196"/>
    </row>
    <row r="188" spans="1:18">
      <c r="A188" s="195"/>
      <c r="B188" s="195"/>
      <c r="C188" s="195"/>
      <c r="D188" s="196"/>
      <c r="E188" s="196"/>
      <c r="F188" s="196"/>
      <c r="G188" s="196"/>
      <c r="H188" s="196"/>
      <c r="I188" s="196"/>
      <c r="J188" s="196"/>
      <c r="K188" s="196"/>
      <c r="L188" s="196"/>
      <c r="M188" s="196"/>
      <c r="N188" s="196"/>
      <c r="O188" s="196"/>
      <c r="P188" s="196"/>
      <c r="Q188" s="196"/>
      <c r="R188" s="196"/>
    </row>
    <row r="189" spans="1:18">
      <c r="A189" s="195"/>
      <c r="B189" s="195"/>
      <c r="C189" s="195"/>
      <c r="D189" s="196"/>
      <c r="E189" s="196"/>
      <c r="F189" s="196"/>
      <c r="G189" s="196"/>
      <c r="H189" s="196"/>
      <c r="I189" s="196"/>
      <c r="J189" s="196"/>
      <c r="K189" s="196"/>
      <c r="L189" s="196"/>
      <c r="M189" s="196"/>
      <c r="N189" s="196"/>
      <c r="O189" s="196"/>
      <c r="P189" s="196"/>
      <c r="Q189" s="196"/>
      <c r="R189" s="196"/>
    </row>
    <row r="190" spans="1:18">
      <c r="A190" s="195"/>
      <c r="B190" s="195"/>
      <c r="C190" s="195"/>
      <c r="D190" s="196"/>
      <c r="E190" s="196"/>
      <c r="F190" s="196"/>
      <c r="G190" s="196"/>
      <c r="H190" s="196"/>
      <c r="I190" s="196"/>
      <c r="J190" s="196"/>
      <c r="K190" s="196"/>
      <c r="L190" s="196"/>
      <c r="M190" s="196"/>
      <c r="N190" s="196"/>
      <c r="O190" s="196"/>
      <c r="P190" s="196"/>
      <c r="Q190" s="196"/>
      <c r="R190" s="196"/>
    </row>
    <row r="191" spans="1:18">
      <c r="A191" s="195"/>
      <c r="B191" s="195"/>
      <c r="C191" s="195"/>
      <c r="D191" s="196"/>
      <c r="E191" s="196"/>
      <c r="F191" s="196"/>
      <c r="G191" s="196"/>
      <c r="H191" s="196"/>
      <c r="I191" s="196"/>
      <c r="J191" s="196"/>
      <c r="K191" s="196"/>
      <c r="L191" s="196"/>
      <c r="M191" s="196"/>
      <c r="N191" s="196"/>
      <c r="O191" s="196"/>
      <c r="P191" s="196"/>
      <c r="Q191" s="196"/>
      <c r="R191" s="196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164"/>
  <sheetViews>
    <sheetView zoomScale="63" zoomScaleNormal="69" workbookViewId="0">
      <selection activeCell="C4" sqref="C4:J138"/>
    </sheetView>
  </sheetViews>
  <sheetFormatPr defaultRowHeight="15"/>
  <cols>
    <col min="1" max="1" width="27.42578125" bestFit="1" customWidth="1"/>
    <col min="2" max="2" width="8.85546875" bestFit="1" customWidth="1"/>
    <col min="3" max="3" width="27.28515625" bestFit="1" customWidth="1"/>
    <col min="4" max="4" width="15.42578125" bestFit="1" customWidth="1"/>
    <col min="5" max="6" width="10.42578125" bestFit="1" customWidth="1"/>
    <col min="7" max="7" width="8.42578125" bestFit="1" customWidth="1"/>
    <col min="8" max="8" width="7.140625" bestFit="1" customWidth="1"/>
    <col min="9" max="9" width="7" bestFit="1" customWidth="1"/>
    <col min="10" max="10" width="7.140625" bestFit="1" customWidth="1"/>
    <col min="11" max="11" width="7" bestFit="1" customWidth="1"/>
    <col min="12" max="12" width="8.42578125" bestFit="1" customWidth="1"/>
    <col min="13" max="13" width="14.140625" bestFit="1" customWidth="1"/>
    <col min="14" max="14" width="12.5703125" bestFit="1" customWidth="1"/>
    <col min="15" max="15" width="8.42578125" bestFit="1" customWidth="1"/>
    <col min="16" max="16" width="11.42578125" bestFit="1" customWidth="1"/>
    <col min="17" max="17" width="11" bestFit="1" customWidth="1"/>
    <col min="18" max="18" width="8.42578125" bestFit="1" customWidth="1"/>
  </cols>
  <sheetData>
    <row r="1" spans="1:18">
      <c r="A1" s="400" t="s">
        <v>0</v>
      </c>
      <c r="B1" s="400" t="s">
        <v>1</v>
      </c>
      <c r="C1" s="400" t="s">
        <v>197</v>
      </c>
      <c r="D1" s="400" t="s">
        <v>200</v>
      </c>
      <c r="E1" s="400" t="s">
        <v>3</v>
      </c>
      <c r="F1" s="400"/>
      <c r="G1" s="400"/>
      <c r="H1" s="400" t="s">
        <v>4</v>
      </c>
      <c r="I1" s="400"/>
      <c r="J1" s="400" t="s">
        <v>5</v>
      </c>
      <c r="K1" s="400"/>
      <c r="L1" s="400"/>
      <c r="M1" s="400" t="s">
        <v>6</v>
      </c>
      <c r="N1" s="400"/>
      <c r="O1" s="400"/>
      <c r="P1" s="400" t="s">
        <v>7</v>
      </c>
      <c r="Q1" s="400"/>
      <c r="R1" s="400"/>
    </row>
    <row r="2" spans="1:18" ht="45">
      <c r="A2" s="399"/>
      <c r="B2" s="399"/>
      <c r="C2" s="399"/>
      <c r="D2" s="399"/>
      <c r="E2" s="112" t="s">
        <v>8</v>
      </c>
      <c r="F2" s="112" t="s">
        <v>9</v>
      </c>
      <c r="G2" s="112" t="s">
        <v>10</v>
      </c>
      <c r="H2" s="112" t="s">
        <v>8</v>
      </c>
      <c r="I2" s="112" t="s">
        <v>9</v>
      </c>
      <c r="J2" s="112" t="s">
        <v>8</v>
      </c>
      <c r="K2" s="112" t="s">
        <v>9</v>
      </c>
      <c r="L2" s="112" t="s">
        <v>10</v>
      </c>
      <c r="M2" s="112" t="s">
        <v>8</v>
      </c>
      <c r="N2" s="112" t="s">
        <v>9</v>
      </c>
      <c r="O2" s="112" t="s">
        <v>10</v>
      </c>
      <c r="P2" s="112" t="s">
        <v>8</v>
      </c>
      <c r="Q2" s="112" t="s">
        <v>9</v>
      </c>
      <c r="R2" s="112" t="s">
        <v>10</v>
      </c>
    </row>
    <row r="3" spans="1:18">
      <c r="A3" s="398" t="s">
        <v>93</v>
      </c>
      <c r="B3" s="398" t="s">
        <v>256</v>
      </c>
      <c r="C3" s="398" t="s">
        <v>235</v>
      </c>
      <c r="D3" s="113" t="s">
        <v>202</v>
      </c>
      <c r="E3" s="365">
        <v>4887861.3728208607</v>
      </c>
      <c r="F3" s="365">
        <v>-241097.22534942534</v>
      </c>
      <c r="G3" s="366">
        <v>-4.7007052354728462E-2</v>
      </c>
      <c r="H3" s="374">
        <v>1.9366716280727259</v>
      </c>
      <c r="I3" s="374">
        <v>-6.9881602315560176E-2</v>
      </c>
      <c r="J3" s="375">
        <v>17.552933379150435</v>
      </c>
      <c r="K3" s="375">
        <v>0.14824411927331482</v>
      </c>
      <c r="L3" s="366">
        <v>8.5174815280994829E-3</v>
      </c>
      <c r="M3" s="367">
        <v>85796305.043647349</v>
      </c>
      <c r="N3" s="367">
        <v>-3471625.5842814296</v>
      </c>
      <c r="O3" s="366">
        <v>-3.8889952526750753E-2</v>
      </c>
      <c r="P3" s="365">
        <v>38055233.170669198</v>
      </c>
      <c r="Q3" s="365">
        <v>-1316651.5586657077</v>
      </c>
      <c r="R3" s="366">
        <v>-3.3441415561310604E-2</v>
      </c>
    </row>
    <row r="4" spans="1:18">
      <c r="A4" s="398"/>
      <c r="B4" s="398"/>
      <c r="C4" s="398"/>
      <c r="D4" s="113" t="s">
        <v>203</v>
      </c>
      <c r="E4" s="365">
        <v>2833044.4243966392</v>
      </c>
      <c r="F4" s="365">
        <v>-2072.0511523974128</v>
      </c>
      <c r="G4" s="369">
        <v>-7.308522137511646E-4</v>
      </c>
      <c r="H4" s="376">
        <v>1.1225107136441048</v>
      </c>
      <c r="I4" s="376">
        <v>1.3355314228439941E-2</v>
      </c>
      <c r="J4" s="377">
        <v>15.154130830811395</v>
      </c>
      <c r="K4" s="377">
        <v>-0.19241127993971396</v>
      </c>
      <c r="L4" s="369">
        <v>-1.2537761181062354E-2</v>
      </c>
      <c r="M4" s="370">
        <v>42932325.856807433</v>
      </c>
      <c r="N4" s="370">
        <v>-576908.52409012616</v>
      </c>
      <c r="O4" s="369">
        <v>-1.3259450144298884E-2</v>
      </c>
      <c r="P4" s="365">
        <v>23485829.056212664</v>
      </c>
      <c r="Q4" s="365">
        <v>-175700.26377018169</v>
      </c>
      <c r="R4" s="369">
        <v>-7.4255666822768606E-3</v>
      </c>
    </row>
    <row r="5" spans="1:18">
      <c r="A5" s="398"/>
      <c r="B5" s="398"/>
      <c r="C5" s="398"/>
      <c r="D5" s="113" t="s">
        <v>204</v>
      </c>
      <c r="E5" s="365">
        <v>2054816.9484242869</v>
      </c>
      <c r="F5" s="365">
        <v>-239025.17419692059</v>
      </c>
      <c r="G5" s="366">
        <v>-0.10420297536596938</v>
      </c>
      <c r="H5" s="374">
        <v>0.81416091442864702</v>
      </c>
      <c r="I5" s="374">
        <v>-8.3236916543957928E-2</v>
      </c>
      <c r="J5" s="375">
        <v>20.860242183475115</v>
      </c>
      <c r="K5" s="375">
        <v>0.91174799733554579</v>
      </c>
      <c r="L5" s="366">
        <v>4.5705103795204663E-2</v>
      </c>
      <c r="M5" s="367">
        <v>42863979.186839923</v>
      </c>
      <c r="N5" s="367">
        <v>-2894717.0601912811</v>
      </c>
      <c r="O5" s="366">
        <v>-6.3260479375635364E-2</v>
      </c>
      <c r="P5" s="365">
        <v>14569404.114456534</v>
      </c>
      <c r="Q5" s="365">
        <v>-1140951.2948955242</v>
      </c>
      <c r="R5" s="366">
        <v>-7.262415554369564E-2</v>
      </c>
    </row>
    <row r="6" spans="1:18">
      <c r="A6" s="398"/>
      <c r="B6" s="398" t="s">
        <v>257</v>
      </c>
      <c r="C6" s="398" t="s">
        <v>235</v>
      </c>
      <c r="D6" s="113" t="s">
        <v>202</v>
      </c>
      <c r="E6" s="365">
        <v>67209239.404319778</v>
      </c>
      <c r="F6" s="365">
        <v>-5668807.6669248641</v>
      </c>
      <c r="G6" s="369">
        <v>-7.7784845982262818E-2</v>
      </c>
      <c r="H6" s="376">
        <v>2.0410968673834651</v>
      </c>
      <c r="I6" s="376">
        <v>-0.13698740721560032</v>
      </c>
      <c r="J6" s="377">
        <v>17.627931463766068</v>
      </c>
      <c r="K6" s="377">
        <v>0.76659745498546172</v>
      </c>
      <c r="L6" s="369">
        <v>4.5464816401018633E-2</v>
      </c>
      <c r="M6" s="370">
        <v>1184759865.9511948</v>
      </c>
      <c r="N6" s="370">
        <v>-44061227.624696255</v>
      </c>
      <c r="O6" s="369">
        <v>-3.5856503322609236E-2</v>
      </c>
      <c r="P6" s="365">
        <v>524644737.54650754</v>
      </c>
      <c r="Q6" s="365">
        <v>-35101424.467007458</v>
      </c>
      <c r="R6" s="369">
        <v>-6.270954023291711E-2</v>
      </c>
    </row>
    <row r="7" spans="1:18">
      <c r="A7" s="398"/>
      <c r="B7" s="398"/>
      <c r="C7" s="398"/>
      <c r="D7" s="113" t="s">
        <v>203</v>
      </c>
      <c r="E7" s="365">
        <v>38717521.716788962</v>
      </c>
      <c r="F7" s="365">
        <v>-1424702.0172895715</v>
      </c>
      <c r="G7" s="366">
        <v>-3.5491357597114831E-2</v>
      </c>
      <c r="H7" s="374">
        <v>1.1758236365922916</v>
      </c>
      <c r="I7" s="374">
        <v>-2.3894931293594768E-2</v>
      </c>
      <c r="J7" s="375">
        <v>15.29644927364539</v>
      </c>
      <c r="K7" s="375">
        <v>0.26901275242247458</v>
      </c>
      <c r="L7" s="366">
        <v>1.790143994569891E-2</v>
      </c>
      <c r="M7" s="367">
        <v>592240606.94212615</v>
      </c>
      <c r="N7" s="367">
        <v>-10994112.042466879</v>
      </c>
      <c r="O7" s="366">
        <v>-1.8225264058031904E-2</v>
      </c>
      <c r="P7" s="365">
        <v>322736126.04574424</v>
      </c>
      <c r="Q7" s="365">
        <v>-12551316.733057499</v>
      </c>
      <c r="R7" s="366">
        <v>-3.7434496887310938E-2</v>
      </c>
    </row>
    <row r="8" spans="1:18">
      <c r="A8" s="398"/>
      <c r="B8" s="398"/>
      <c r="C8" s="398"/>
      <c r="D8" s="113" t="s">
        <v>204</v>
      </c>
      <c r="E8" s="365">
        <v>28491717.687533189</v>
      </c>
      <c r="F8" s="365">
        <v>-4244105.6496379599</v>
      </c>
      <c r="G8" s="369">
        <v>-0.12964713323152705</v>
      </c>
      <c r="H8" s="376">
        <v>0.8652732307912453</v>
      </c>
      <c r="I8" s="376">
        <v>-0.1130924759220846</v>
      </c>
      <c r="J8" s="377">
        <v>20.796192967626101</v>
      </c>
      <c r="K8" s="377">
        <v>1.6860466258676325</v>
      </c>
      <c r="L8" s="369">
        <v>8.8227823885543649E-2</v>
      </c>
      <c r="M8" s="370">
        <v>592519259.00906587</v>
      </c>
      <c r="N8" s="370">
        <v>-33067115.582226872</v>
      </c>
      <c r="O8" s="369">
        <v>-5.2857793784000233E-2</v>
      </c>
      <c r="P8" s="365">
        <v>201908611.50076327</v>
      </c>
      <c r="Q8" s="365">
        <v>-22550107.733950138</v>
      </c>
      <c r="R8" s="369">
        <v>-0.10046438744208372</v>
      </c>
    </row>
    <row r="9" spans="1:18">
      <c r="A9" s="398"/>
      <c r="B9" s="398" t="s">
        <v>258</v>
      </c>
      <c r="C9" s="398" t="s">
        <v>235</v>
      </c>
      <c r="D9" s="113" t="s">
        <v>202</v>
      </c>
      <c r="E9" s="365">
        <v>9582291.2937143203</v>
      </c>
      <c r="F9" s="365">
        <v>-650998.6455137711</v>
      </c>
      <c r="G9" s="366">
        <v>-6.3615772579475718E-2</v>
      </c>
      <c r="H9" s="374">
        <v>1.8512034239799826</v>
      </c>
      <c r="I9" s="374">
        <v>-0.13175985293341363</v>
      </c>
      <c r="J9" s="375">
        <v>17.51015210026269</v>
      </c>
      <c r="K9" s="375">
        <v>0.15381504563945469</v>
      </c>
      <c r="L9" s="366">
        <v>8.8621836021836615E-3</v>
      </c>
      <c r="M9" s="367">
        <v>167787378.02196071</v>
      </c>
      <c r="N9" s="367">
        <v>-9825051.3409669697</v>
      </c>
      <c r="O9" s="366">
        <v>-5.5317363633886049E-2</v>
      </c>
      <c r="P9" s="365">
        <v>74329939.776791573</v>
      </c>
      <c r="Q9" s="365">
        <v>-3946417.025464803</v>
      </c>
      <c r="R9" s="366">
        <v>-5.0416462731324316E-2</v>
      </c>
    </row>
    <row r="10" spans="1:18">
      <c r="A10" s="398"/>
      <c r="B10" s="398"/>
      <c r="C10" s="398"/>
      <c r="D10" s="113" t="s">
        <v>203</v>
      </c>
      <c r="E10" s="365">
        <v>5560281.9860649304</v>
      </c>
      <c r="F10" s="365">
        <v>-145310.63034907263</v>
      </c>
      <c r="G10" s="369">
        <v>-2.5468104738329736E-2</v>
      </c>
      <c r="H10" s="376">
        <v>1.0741912070289115</v>
      </c>
      <c r="I10" s="376">
        <v>-3.1414194417440644E-2</v>
      </c>
      <c r="J10" s="377">
        <v>15.08989691246933</v>
      </c>
      <c r="K10" s="377">
        <v>-0.19758522684892732</v>
      </c>
      <c r="L10" s="369">
        <v>-1.2924641549752196E-2</v>
      </c>
      <c r="M10" s="370">
        <v>83904081.973980024</v>
      </c>
      <c r="N10" s="370">
        <v>-3320063.2436751723</v>
      </c>
      <c r="O10" s="369">
        <v>-3.8063580163387518E-2</v>
      </c>
      <c r="P10" s="365">
        <v>46014070.47371161</v>
      </c>
      <c r="Q10" s="365">
        <v>-1495268.5024648458</v>
      </c>
      <c r="R10" s="369">
        <v>-3.1473148957400728E-2</v>
      </c>
    </row>
    <row r="11" spans="1:18">
      <c r="A11" s="398"/>
      <c r="B11" s="398"/>
      <c r="C11" s="398"/>
      <c r="D11" s="113" t="s">
        <v>204</v>
      </c>
      <c r="E11" s="365">
        <v>4022009.3076491873</v>
      </c>
      <c r="F11" s="365">
        <v>-505688.01516499976</v>
      </c>
      <c r="G11" s="366">
        <v>-0.1116876812009796</v>
      </c>
      <c r="H11" s="374">
        <v>0.77701221695103184</v>
      </c>
      <c r="I11" s="374">
        <v>-0.10034565851603139</v>
      </c>
      <c r="J11" s="375">
        <v>20.856067112636648</v>
      </c>
      <c r="K11" s="375">
        <v>0.89265575785736573</v>
      </c>
      <c r="L11" s="366">
        <v>4.4714590206731478E-2</v>
      </c>
      <c r="M11" s="367">
        <v>83883296.047980711</v>
      </c>
      <c r="N11" s="367">
        <v>-6504988.0972917825</v>
      </c>
      <c r="O11" s="366">
        <v>-7.1967159890289914E-2</v>
      </c>
      <c r="P11" s="365">
        <v>28315869.303079963</v>
      </c>
      <c r="Q11" s="365">
        <v>-2451148.522999987</v>
      </c>
      <c r="R11" s="366">
        <v>-7.966805677611849E-2</v>
      </c>
    </row>
    <row r="12" spans="1:18">
      <c r="A12" s="398" t="s">
        <v>94</v>
      </c>
      <c r="B12" s="398" t="s">
        <v>256</v>
      </c>
      <c r="C12" s="398" t="s">
        <v>235</v>
      </c>
      <c r="D12" s="113" t="s">
        <v>202</v>
      </c>
      <c r="E12" s="365">
        <v>2420029.1728152493</v>
      </c>
      <c r="F12" s="365">
        <v>-89700.277635592036</v>
      </c>
      <c r="G12" s="369">
        <v>-3.5741014880898224E-2</v>
      </c>
      <c r="H12" s="376">
        <v>1.0109448082938497</v>
      </c>
      <c r="I12" s="376">
        <v>-2.9601443318189258E-2</v>
      </c>
      <c r="J12" s="377">
        <v>15.125461381075826</v>
      </c>
      <c r="K12" s="377">
        <v>-0.30780985106622971</v>
      </c>
      <c r="L12" s="369">
        <v>-1.9944563044105027E-2</v>
      </c>
      <c r="M12" s="370">
        <v>36604057.794493929</v>
      </c>
      <c r="N12" s="370">
        <v>-2129277.5336087346</v>
      </c>
      <c r="O12" s="369">
        <v>-5.4972739000450972E-2</v>
      </c>
      <c r="P12" s="365">
        <v>16743239.941112518</v>
      </c>
      <c r="Q12" s="365">
        <v>-28149.968747710809</v>
      </c>
      <c r="R12" s="369">
        <v>-1.6784517502130751E-3</v>
      </c>
    </row>
    <row r="13" spans="1:18">
      <c r="A13" s="398"/>
      <c r="B13" s="398"/>
      <c r="C13" s="398"/>
      <c r="D13" s="113" t="s">
        <v>203</v>
      </c>
      <c r="E13" s="365">
        <v>1275829.3581574326</v>
      </c>
      <c r="F13" s="365">
        <v>99608.561435562558</v>
      </c>
      <c r="G13" s="366">
        <v>8.4685257830138555E-2</v>
      </c>
      <c r="H13" s="374">
        <v>0.53296591643880853</v>
      </c>
      <c r="I13" s="374">
        <v>4.529895262435929E-2</v>
      </c>
      <c r="J13" s="375">
        <v>12.902605449741365</v>
      </c>
      <c r="K13" s="375">
        <v>-0.43872607811364794</v>
      </c>
      <c r="L13" s="366">
        <v>-3.288472947378928E-2</v>
      </c>
      <c r="M13" s="367">
        <v>16461522.829502119</v>
      </c>
      <c r="N13" s="367">
        <v>769171.23047789</v>
      </c>
      <c r="O13" s="366">
        <v>4.9015676562187027E-2</v>
      </c>
      <c r="P13" s="365">
        <v>10512184.878513932</v>
      </c>
      <c r="Q13" s="365">
        <v>646249.62606529333</v>
      </c>
      <c r="R13" s="366">
        <v>6.5503128647119366E-2</v>
      </c>
    </row>
    <row r="14" spans="1:18">
      <c r="A14" s="398"/>
      <c r="B14" s="398"/>
      <c r="C14" s="398"/>
      <c r="D14" s="113" t="s">
        <v>204</v>
      </c>
      <c r="E14" s="365">
        <v>1144199.8146578111</v>
      </c>
      <c r="F14" s="365">
        <v>-189308.83907115553</v>
      </c>
      <c r="G14" s="369">
        <v>-0.14196296255129681</v>
      </c>
      <c r="H14" s="376">
        <v>0.47797889185503883</v>
      </c>
      <c r="I14" s="376">
        <v>-7.4900395942549047E-2</v>
      </c>
      <c r="J14" s="377">
        <v>17.604036206749182</v>
      </c>
      <c r="K14" s="377">
        <v>0.32557036054143751</v>
      </c>
      <c r="L14" s="369">
        <v>1.8842550226349713E-2</v>
      </c>
      <c r="M14" s="370">
        <v>20142534.964991808</v>
      </c>
      <c r="N14" s="370">
        <v>-2898448.7640866116</v>
      </c>
      <c r="O14" s="369">
        <v>-0.12579535657710142</v>
      </c>
      <c r="P14" s="365">
        <v>6231055.0625985861</v>
      </c>
      <c r="Q14" s="365">
        <v>-674399.59481300693</v>
      </c>
      <c r="R14" s="369">
        <v>-9.7661867070429162E-2</v>
      </c>
    </row>
    <row r="15" spans="1:18">
      <c r="A15" s="398"/>
      <c r="B15" s="398" t="s">
        <v>257</v>
      </c>
      <c r="C15" s="398" t="s">
        <v>235</v>
      </c>
      <c r="D15" s="113" t="s">
        <v>202</v>
      </c>
      <c r="E15" s="365">
        <v>32058386.743983783</v>
      </c>
      <c r="F15" s="365">
        <v>-2854685.1015847474</v>
      </c>
      <c r="G15" s="366">
        <v>-8.1765509325902777E-2</v>
      </c>
      <c r="H15" s="374">
        <v>1.0313840142697512</v>
      </c>
      <c r="I15" s="374">
        <v>-8.013429851905296E-2</v>
      </c>
      <c r="J15" s="375">
        <v>15.350316328056639</v>
      </c>
      <c r="K15" s="375">
        <v>0.21109707306439063</v>
      </c>
      <c r="L15" s="366">
        <v>1.3943722559852623E-2</v>
      </c>
      <c r="M15" s="367">
        <v>492106377.48732877</v>
      </c>
      <c r="N15" s="367">
        <v>-36450272.048030078</v>
      </c>
      <c r="O15" s="366">
        <v>-6.8961902343055589E-2</v>
      </c>
      <c r="P15" s="365">
        <v>220899581.42399752</v>
      </c>
      <c r="Q15" s="365">
        <v>-11520921.997635722</v>
      </c>
      <c r="R15" s="366">
        <v>-4.9569301451583454E-2</v>
      </c>
    </row>
    <row r="16" spans="1:18">
      <c r="A16" s="398"/>
      <c r="B16" s="398"/>
      <c r="C16" s="398"/>
      <c r="D16" s="113" t="s">
        <v>203</v>
      </c>
      <c r="E16" s="365">
        <v>16671934.06558927</v>
      </c>
      <c r="F16" s="365">
        <v>700994.6244206056</v>
      </c>
      <c r="G16" s="369">
        <v>4.3891884193965156E-2</v>
      </c>
      <c r="H16" s="376">
        <v>0.53637029272644221</v>
      </c>
      <c r="I16" s="376">
        <v>2.7907681936346518E-2</v>
      </c>
      <c r="J16" s="377">
        <v>13.183873885579018</v>
      </c>
      <c r="K16" s="377">
        <v>-3.4173905490998635E-2</v>
      </c>
      <c r="L16" s="369">
        <v>-2.5853973318273361E-3</v>
      </c>
      <c r="M16" s="370">
        <v>219800676.14941761</v>
      </c>
      <c r="N16" s="370">
        <v>8696035.3477651477</v>
      </c>
      <c r="O16" s="369">
        <v>4.1193008901853935E-2</v>
      </c>
      <c r="P16" s="365">
        <v>139126584.00291571</v>
      </c>
      <c r="Q16" s="365">
        <v>4954774.8258446008</v>
      </c>
      <c r="R16" s="369">
        <v>3.6928583256305471E-2</v>
      </c>
    </row>
    <row r="17" spans="1:18">
      <c r="A17" s="398"/>
      <c r="B17" s="398"/>
      <c r="C17" s="398"/>
      <c r="D17" s="113" t="s">
        <v>204</v>
      </c>
      <c r="E17" s="365">
        <v>15386452.678398345</v>
      </c>
      <c r="F17" s="365">
        <v>-3555679.7260053344</v>
      </c>
      <c r="G17" s="366">
        <v>-0.1877127479680539</v>
      </c>
      <c r="H17" s="374">
        <v>0.49501372154343232</v>
      </c>
      <c r="I17" s="374">
        <v>-0.10804198045539753</v>
      </c>
      <c r="J17" s="375">
        <v>17.697757048329404</v>
      </c>
      <c r="K17" s="375">
        <v>0.93871419315936677</v>
      </c>
      <c r="L17" s="366">
        <v>5.6012398874544352E-2</v>
      </c>
      <c r="M17" s="367">
        <v>272305701.33791113</v>
      </c>
      <c r="N17" s="367">
        <v>-45146307.395795166</v>
      </c>
      <c r="O17" s="366">
        <v>-0.14221459040653298</v>
      </c>
      <c r="P17" s="365">
        <v>81772997.421081975</v>
      </c>
      <c r="Q17" s="365">
        <v>-16475696.823480234</v>
      </c>
      <c r="R17" s="366">
        <v>-0.16769379939512141</v>
      </c>
    </row>
    <row r="18" spans="1:18">
      <c r="A18" s="398"/>
      <c r="B18" s="398" t="s">
        <v>258</v>
      </c>
      <c r="C18" s="398" t="s">
        <v>235</v>
      </c>
      <c r="D18" s="113" t="s">
        <v>202</v>
      </c>
      <c r="E18" s="365">
        <v>4801472.0856319703</v>
      </c>
      <c r="F18" s="365">
        <v>-205151.44197933655</v>
      </c>
      <c r="G18" s="369">
        <v>-4.0976007252779334E-2</v>
      </c>
      <c r="H18" s="376">
        <v>0.97791756452516976</v>
      </c>
      <c r="I18" s="376">
        <v>-5.0570390502900575E-2</v>
      </c>
      <c r="J18" s="377">
        <v>15.161804449254948</v>
      </c>
      <c r="K18" s="377">
        <v>-0.280267656242847</v>
      </c>
      <c r="L18" s="369">
        <v>-1.8149614528937742E-2</v>
      </c>
      <c r="M18" s="370">
        <v>72798980.830908239</v>
      </c>
      <c r="N18" s="370">
        <v>-4513660.6875472963</v>
      </c>
      <c r="O18" s="369">
        <v>-5.8381923045144266E-2</v>
      </c>
      <c r="P18" s="365">
        <v>33065687.223352909</v>
      </c>
      <c r="Q18" s="365">
        <v>-150387.68605372682</v>
      </c>
      <c r="R18" s="369">
        <v>-4.5275574089922868E-3</v>
      </c>
    </row>
    <row r="19" spans="1:18">
      <c r="A19" s="398"/>
      <c r="B19" s="398"/>
      <c r="C19" s="398"/>
      <c r="D19" s="113" t="s">
        <v>203</v>
      </c>
      <c r="E19" s="365">
        <v>2541995.4513623128</v>
      </c>
      <c r="F19" s="365">
        <v>169034.34904382844</v>
      </c>
      <c r="G19" s="366">
        <v>7.1233510266423938E-2</v>
      </c>
      <c r="H19" s="374">
        <v>0.51772913733457704</v>
      </c>
      <c r="I19" s="374">
        <v>3.0262504777704646E-2</v>
      </c>
      <c r="J19" s="375">
        <v>12.868702498033512</v>
      </c>
      <c r="K19" s="375">
        <v>-0.38976137913724784</v>
      </c>
      <c r="L19" s="366">
        <v>-2.9397174721602779E-2</v>
      </c>
      <c r="M19" s="367">
        <v>32712183.214936018</v>
      </c>
      <c r="N19" s="367">
        <v>1250364.1579150856</v>
      </c>
      <c r="O19" s="366">
        <v>3.9742271597485959E-2</v>
      </c>
      <c r="P19" s="365">
        <v>20888609.910561919</v>
      </c>
      <c r="Q19" s="365">
        <v>1080031.5959739201</v>
      </c>
      <c r="R19" s="366">
        <v>5.4523428123992745E-2</v>
      </c>
    </row>
    <row r="20" spans="1:18">
      <c r="A20" s="398"/>
      <c r="B20" s="398"/>
      <c r="C20" s="398"/>
      <c r="D20" s="113" t="s">
        <v>204</v>
      </c>
      <c r="E20" s="365">
        <v>2259476.6342695691</v>
      </c>
      <c r="F20" s="365">
        <v>-374185.79102313519</v>
      </c>
      <c r="G20" s="369">
        <v>-0.1420781142752372</v>
      </c>
      <c r="H20" s="376">
        <v>0.46018842719057468</v>
      </c>
      <c r="I20" s="376">
        <v>-8.0832895280598838E-2</v>
      </c>
      <c r="J20" s="377">
        <v>17.741629635807801</v>
      </c>
      <c r="K20" s="377">
        <v>0.33210060084093129</v>
      </c>
      <c r="L20" s="369">
        <v>1.9075794650958707E-2</v>
      </c>
      <c r="M20" s="370">
        <v>40086797.615972251</v>
      </c>
      <c r="N20" s="370">
        <v>-5764024.8454623446</v>
      </c>
      <c r="O20" s="369">
        <v>-0.1257125725565883</v>
      </c>
      <c r="P20" s="365">
        <v>12177077.31279099</v>
      </c>
      <c r="Q20" s="365">
        <v>-1230419.2820276432</v>
      </c>
      <c r="R20" s="369">
        <v>-9.177099343833825E-2</v>
      </c>
    </row>
    <row r="21" spans="1:18">
      <c r="A21" s="398" t="s">
        <v>95</v>
      </c>
      <c r="B21" s="398" t="s">
        <v>256</v>
      </c>
      <c r="C21" s="398" t="s">
        <v>235</v>
      </c>
      <c r="D21" s="113" t="s">
        <v>202</v>
      </c>
      <c r="E21" s="365">
        <v>1331974.9676879903</v>
      </c>
      <c r="F21" s="365">
        <v>-56042.589092634385</v>
      </c>
      <c r="G21" s="366">
        <v>-4.0375994394926722E-2</v>
      </c>
      <c r="H21" s="374">
        <v>0.96606713323740268</v>
      </c>
      <c r="I21" s="374">
        <v>-1.1269812946681834E-2</v>
      </c>
      <c r="J21" s="375">
        <v>15.329243035713349</v>
      </c>
      <c r="K21" s="375">
        <v>-8.05650310971604E-2</v>
      </c>
      <c r="L21" s="366">
        <v>-5.2281657725952186E-3</v>
      </c>
      <c r="M21" s="367">
        <v>20418167.997175638</v>
      </c>
      <c r="N21" s="367">
        <v>-970916.146177046</v>
      </c>
      <c r="O21" s="366">
        <v>-4.5393067775591885E-2</v>
      </c>
      <c r="P21" s="365">
        <v>10239586.638628721</v>
      </c>
      <c r="Q21" s="365">
        <v>-481362.16745284759</v>
      </c>
      <c r="R21" s="366">
        <v>-4.4899213321472994E-2</v>
      </c>
    </row>
    <row r="22" spans="1:18">
      <c r="A22" s="398"/>
      <c r="B22" s="398"/>
      <c r="C22" s="398"/>
      <c r="D22" s="113" t="s">
        <v>203</v>
      </c>
      <c r="E22" s="365">
        <v>810384.39353011886</v>
      </c>
      <c r="F22" s="365">
        <v>23879.975771832629</v>
      </c>
      <c r="G22" s="369">
        <v>3.0362163558973906E-2</v>
      </c>
      <c r="H22" s="376">
        <v>0.58776309380414804</v>
      </c>
      <c r="I22" s="376">
        <v>3.3966189682088421E-2</v>
      </c>
      <c r="J22" s="377">
        <v>13.189731398010496</v>
      </c>
      <c r="K22" s="377">
        <v>-3.7401826095159407E-2</v>
      </c>
      <c r="L22" s="369">
        <v>-2.8276592865184745E-3</v>
      </c>
      <c r="M22" s="370">
        <v>10688752.479801903</v>
      </c>
      <c r="N22" s="370">
        <v>285553.76476540044</v>
      </c>
      <c r="O22" s="369">
        <v>2.7448650418709079E-2</v>
      </c>
      <c r="P22" s="365">
        <v>6780813.2693724632</v>
      </c>
      <c r="Q22" s="365">
        <v>78259.914480457082</v>
      </c>
      <c r="R22" s="369">
        <v>1.167613450228447E-2</v>
      </c>
    </row>
    <row r="23" spans="1:18">
      <c r="A23" s="398"/>
      <c r="B23" s="398"/>
      <c r="C23" s="398"/>
      <c r="D23" s="113" t="s">
        <v>204</v>
      </c>
      <c r="E23" s="365">
        <v>521590.57415786741</v>
      </c>
      <c r="F23" s="365">
        <v>-79922.564864473359</v>
      </c>
      <c r="G23" s="366">
        <v>-0.13286919217487778</v>
      </c>
      <c r="H23" s="374">
        <v>0.37830403943325192</v>
      </c>
      <c r="I23" s="374">
        <v>-4.5236002628774752E-2</v>
      </c>
      <c r="J23" s="375">
        <v>18.653357632243129</v>
      </c>
      <c r="K23" s="375">
        <v>0.38960790572524218</v>
      </c>
      <c r="L23" s="366">
        <v>2.1332306429908778E-2</v>
      </c>
      <c r="M23" s="367">
        <v>9729415.5173737314</v>
      </c>
      <c r="N23" s="367">
        <v>-1256469.9109424595</v>
      </c>
      <c r="O23" s="366">
        <v>-0.11437129206753788</v>
      </c>
      <c r="P23" s="365">
        <v>3458773.369256258</v>
      </c>
      <c r="Q23" s="365">
        <v>-559622.08193330467</v>
      </c>
      <c r="R23" s="366">
        <v>-0.13926505958183885</v>
      </c>
    </row>
    <row r="24" spans="1:18">
      <c r="A24" s="398"/>
      <c r="B24" s="398" t="s">
        <v>257</v>
      </c>
      <c r="C24" s="398" t="s">
        <v>235</v>
      </c>
      <c r="D24" s="113" t="s">
        <v>202</v>
      </c>
      <c r="E24" s="365">
        <v>17601580.349508196</v>
      </c>
      <c r="F24" s="365">
        <v>-751464.83201636374</v>
      </c>
      <c r="G24" s="369">
        <v>-4.0944967147623003E-2</v>
      </c>
      <c r="H24" s="376">
        <v>0.97163782706271029</v>
      </c>
      <c r="I24" s="376">
        <v>-1.9017269514547408E-3</v>
      </c>
      <c r="J24" s="377">
        <v>15.456807149761683</v>
      </c>
      <c r="K24" s="377">
        <v>0.29220149031714193</v>
      </c>
      <c r="L24" s="369">
        <v>1.9268650756846972E-2</v>
      </c>
      <c r="M24" s="370">
        <v>272064232.99338305</v>
      </c>
      <c r="N24" s="370">
        <v>-6252459.8344056606</v>
      </c>
      <c r="O24" s="369">
        <v>-2.2465270662994096E-2</v>
      </c>
      <c r="P24" s="365">
        <v>135310538.99910054</v>
      </c>
      <c r="Q24" s="365">
        <v>-5298966.5673869848</v>
      </c>
      <c r="R24" s="369">
        <v>-3.7685692343760901E-2</v>
      </c>
    </row>
    <row r="25" spans="1:18">
      <c r="A25" s="398"/>
      <c r="B25" s="398"/>
      <c r="C25" s="398"/>
      <c r="D25" s="113" t="s">
        <v>203</v>
      </c>
      <c r="E25" s="365">
        <v>10681416.957469488</v>
      </c>
      <c r="F25" s="365">
        <v>74263.862736927345</v>
      </c>
      <c r="G25" s="366">
        <v>7.0013001673188135E-3</v>
      </c>
      <c r="H25" s="374">
        <v>0.58963278049044177</v>
      </c>
      <c r="I25" s="374">
        <v>2.6975031268462235E-2</v>
      </c>
      <c r="J25" s="375">
        <v>13.302324212501993</v>
      </c>
      <c r="K25" s="375">
        <v>0.21609677510830316</v>
      </c>
      <c r="L25" s="366">
        <v>1.6513298132875942E-2</v>
      </c>
      <c r="M25" s="367">
        <v>142087671.41717574</v>
      </c>
      <c r="N25" s="367">
        <v>3280053.5562511086</v>
      </c>
      <c r="O25" s="366">
        <v>2.3630212857175384E-2</v>
      </c>
      <c r="P25" s="365">
        <v>90088858.749789774</v>
      </c>
      <c r="Q25" s="365">
        <v>-415831.70467418432</v>
      </c>
      <c r="R25" s="366">
        <v>-4.5945873367016664E-3</v>
      </c>
    </row>
    <row r="26" spans="1:18">
      <c r="A26" s="398"/>
      <c r="B26" s="398"/>
      <c r="C26" s="398"/>
      <c r="D26" s="113" t="s">
        <v>204</v>
      </c>
      <c r="E26" s="365">
        <v>6920163.3920387356</v>
      </c>
      <c r="F26" s="365">
        <v>-825728.69475329667</v>
      </c>
      <c r="G26" s="369">
        <v>-0.10660214285211826</v>
      </c>
      <c r="H26" s="376">
        <v>0.38200504657227002</v>
      </c>
      <c r="I26" s="376">
        <v>-2.8876758219917142E-2</v>
      </c>
      <c r="J26" s="377">
        <v>18.782296632726641</v>
      </c>
      <c r="K26" s="377">
        <v>0.7715790286498887</v>
      </c>
      <c r="L26" s="369">
        <v>4.2839993697710334E-2</v>
      </c>
      <c r="M26" s="370">
        <v>129976561.57620732</v>
      </c>
      <c r="N26" s="370">
        <v>-9532513.3906567544</v>
      </c>
      <c r="O26" s="369">
        <v>-6.8328984282355093E-2</v>
      </c>
      <c r="P26" s="365">
        <v>45221680.249310769</v>
      </c>
      <c r="Q26" s="365">
        <v>-4883134.8627127632</v>
      </c>
      <c r="R26" s="369">
        <v>-9.7458395002458939E-2</v>
      </c>
    </row>
    <row r="27" spans="1:18">
      <c r="A27" s="398"/>
      <c r="B27" s="398" t="s">
        <v>258</v>
      </c>
      <c r="C27" s="398" t="s">
        <v>235</v>
      </c>
      <c r="D27" s="113" t="s">
        <v>202</v>
      </c>
      <c r="E27" s="365">
        <v>2657868.290644207</v>
      </c>
      <c r="F27" s="365">
        <v>-97462.164681578521</v>
      </c>
      <c r="G27" s="366">
        <v>-3.537222349979606E-2</v>
      </c>
      <c r="H27" s="374">
        <v>0.93431487710338923</v>
      </c>
      <c r="I27" s="374">
        <v>-2.1157582293486188E-2</v>
      </c>
      <c r="J27" s="375">
        <v>15.335019425928648</v>
      </c>
      <c r="K27" s="375">
        <v>-9.1425336988214312E-2</v>
      </c>
      <c r="L27" s="366">
        <v>-5.9265331962934688E-3</v>
      </c>
      <c r="M27" s="367">
        <v>40758461.868588686</v>
      </c>
      <c r="N27" s="367">
        <v>-1746491.2040771097</v>
      </c>
      <c r="O27" s="366">
        <v>-4.1089122039291187E-2</v>
      </c>
      <c r="P27" s="365">
        <v>20262045.927827954</v>
      </c>
      <c r="Q27" s="365">
        <v>-910210.82879780605</v>
      </c>
      <c r="R27" s="366">
        <v>-4.2990732601660885E-2</v>
      </c>
    </row>
    <row r="28" spans="1:18">
      <c r="A28" s="398"/>
      <c r="B28" s="398"/>
      <c r="C28" s="398"/>
      <c r="D28" s="113" t="s">
        <v>203</v>
      </c>
      <c r="E28" s="365">
        <v>1621704.1581236008</v>
      </c>
      <c r="F28" s="365">
        <v>21098.097718164558</v>
      </c>
      <c r="G28" s="369">
        <v>1.3181318151963247E-2</v>
      </c>
      <c r="H28" s="376">
        <v>0.57007426836341146</v>
      </c>
      <c r="I28" s="376">
        <v>1.5028318755054948E-2</v>
      </c>
      <c r="J28" s="377">
        <v>13.109601566382905</v>
      </c>
      <c r="K28" s="377">
        <v>9.6355588584646767E-3</v>
      </c>
      <c r="L28" s="369">
        <v>7.3554075277219378E-4</v>
      </c>
      <c r="M28" s="370">
        <v>21259895.371546827</v>
      </c>
      <c r="N28" s="370">
        <v>292010.38879800215</v>
      </c>
      <c r="O28" s="369">
        <v>1.3926554301411495E-2</v>
      </c>
      <c r="P28" s="365">
        <v>13523392.104839206</v>
      </c>
      <c r="Q28" s="365">
        <v>-98349.153214946389</v>
      </c>
      <c r="R28" s="369">
        <v>-7.2200133119394924E-3</v>
      </c>
    </row>
    <row r="29" spans="1:18">
      <c r="A29" s="398"/>
      <c r="B29" s="398"/>
      <c r="C29" s="398"/>
      <c r="D29" s="113" t="s">
        <v>204</v>
      </c>
      <c r="E29" s="365">
        <v>1036164.1325206019</v>
      </c>
      <c r="F29" s="365">
        <v>-118560.26239974773</v>
      </c>
      <c r="G29" s="366">
        <v>-0.10267407783302765</v>
      </c>
      <c r="H29" s="374">
        <v>0.36424060873997627</v>
      </c>
      <c r="I29" s="374">
        <v>-3.6185901048542801E-2</v>
      </c>
      <c r="J29" s="375">
        <v>18.818028809402122</v>
      </c>
      <c r="K29" s="375">
        <v>0.16676606250002024</v>
      </c>
      <c r="L29" s="366">
        <v>8.9412746344865787E-3</v>
      </c>
      <c r="M29" s="367">
        <v>19498566.497041844</v>
      </c>
      <c r="N29" s="367">
        <v>-2038501.5928751417</v>
      </c>
      <c r="O29" s="366">
        <v>-9.4650840326288774E-2</v>
      </c>
      <c r="P29" s="365">
        <v>6738653.8229887486</v>
      </c>
      <c r="Q29" s="365">
        <v>-811861.67558285967</v>
      </c>
      <c r="R29" s="366">
        <v>-0.10752400623989794</v>
      </c>
    </row>
    <row r="30" spans="1:18">
      <c r="A30" s="398" t="s">
        <v>96</v>
      </c>
      <c r="B30" s="398" t="s">
        <v>256</v>
      </c>
      <c r="C30" s="398" t="s">
        <v>235</v>
      </c>
      <c r="D30" s="113" t="s">
        <v>202</v>
      </c>
      <c r="E30" s="365">
        <v>55241.276467867399</v>
      </c>
      <c r="F30" s="365">
        <v>-10632.85784360113</v>
      </c>
      <c r="G30" s="369">
        <v>-0.16141172790713965</v>
      </c>
      <c r="H30" s="376">
        <v>3.2970688381395532</v>
      </c>
      <c r="I30" s="376">
        <v>-4.8777285744582066E-2</v>
      </c>
      <c r="J30" s="377">
        <v>23.015004663320795</v>
      </c>
      <c r="K30" s="377">
        <v>1.6474842909336616</v>
      </c>
      <c r="L30" s="369">
        <v>7.7102268406523955E-2</v>
      </c>
      <c r="M30" s="370">
        <v>1271378.2355157614</v>
      </c>
      <c r="N30" s="370">
        <v>-136188.67139790859</v>
      </c>
      <c r="O30" s="369">
        <v>-9.6754669869672794E-2</v>
      </c>
      <c r="P30" s="365">
        <v>518294.8982950449</v>
      </c>
      <c r="Q30" s="365">
        <v>-77176.586570136133</v>
      </c>
      <c r="R30" s="369">
        <v>-0.12960584768825573</v>
      </c>
    </row>
    <row r="31" spans="1:18">
      <c r="A31" s="398"/>
      <c r="B31" s="398"/>
      <c r="C31" s="398"/>
      <c r="D31" s="113" t="s">
        <v>203</v>
      </c>
      <c r="E31" s="365">
        <v>14368.139718509601</v>
      </c>
      <c r="F31" s="365">
        <v>-1514.4108151086839</v>
      </c>
      <c r="G31" s="366">
        <v>-9.5350605804978242E-2</v>
      </c>
      <c r="H31" s="374">
        <v>0.85756066399893682</v>
      </c>
      <c r="I31" s="374">
        <v>5.086209109565698E-2</v>
      </c>
      <c r="J31" s="375">
        <v>19.585898713841125</v>
      </c>
      <c r="K31" s="375">
        <v>2.1381775650785997</v>
      </c>
      <c r="L31" s="366">
        <v>0.12254766951214424</v>
      </c>
      <c r="M31" s="367">
        <v>281412.92923304677</v>
      </c>
      <c r="N31" s="367">
        <v>4298.6163913455093</v>
      </c>
      <c r="O31" s="366">
        <v>1.5512069179194834E-2</v>
      </c>
      <c r="P31" s="365">
        <v>133796.69159042835</v>
      </c>
      <c r="Q31" s="365">
        <v>-10833.945174349472</v>
      </c>
      <c r="R31" s="366">
        <v>-7.4907678045899914E-2</v>
      </c>
    </row>
    <row r="32" spans="1:18">
      <c r="A32" s="398"/>
      <c r="B32" s="398"/>
      <c r="C32" s="398"/>
      <c r="D32" s="113" t="s">
        <v>204</v>
      </c>
      <c r="E32" s="365">
        <v>40873.136749357742</v>
      </c>
      <c r="F32" s="365">
        <v>-9118.44702849241</v>
      </c>
      <c r="G32" s="369">
        <v>-0.1823996428881402</v>
      </c>
      <c r="H32" s="376">
        <v>2.4395081741406126</v>
      </c>
      <c r="I32" s="376">
        <v>-9.9639376840237937E-2</v>
      </c>
      <c r="J32" s="377">
        <v>24.220438777512477</v>
      </c>
      <c r="K32" s="377">
        <v>1.6075805993156891</v>
      </c>
      <c r="L32" s="369">
        <v>7.1091437740750121E-2</v>
      </c>
      <c r="M32" s="370">
        <v>989965.30628271459</v>
      </c>
      <c r="N32" s="370">
        <v>-140487.2877892541</v>
      </c>
      <c r="O32" s="369">
        <v>-0.1242752580037073</v>
      </c>
      <c r="P32" s="365">
        <v>384498.20670461655</v>
      </c>
      <c r="Q32" s="365">
        <v>-66342.641395786661</v>
      </c>
      <c r="R32" s="369">
        <v>-0.14715312881545289</v>
      </c>
    </row>
    <row r="33" spans="1:18">
      <c r="A33" s="398"/>
      <c r="B33" s="398" t="s">
        <v>257</v>
      </c>
      <c r="C33" s="398" t="s">
        <v>235</v>
      </c>
      <c r="D33" s="113" t="s">
        <v>202</v>
      </c>
      <c r="E33" s="365">
        <v>762504.12180174852</v>
      </c>
      <c r="F33" s="365">
        <v>-149666.67915106518</v>
      </c>
      <c r="G33" s="366">
        <v>-0.16407747210799767</v>
      </c>
      <c r="H33" s="374">
        <v>3.2508503243665237</v>
      </c>
      <c r="I33" s="374">
        <v>5.153787860465453E-2</v>
      </c>
      <c r="J33" s="375">
        <v>21.986996398675441</v>
      </c>
      <c r="K33" s="375">
        <v>2.5505984610633519</v>
      </c>
      <c r="L33" s="366">
        <v>0.13122793993261453</v>
      </c>
      <c r="M33" s="367">
        <v>16765175.380030224</v>
      </c>
      <c r="N33" s="367">
        <v>-964139.29435901158</v>
      </c>
      <c r="O33" s="366">
        <v>-5.4381080829466723E-2</v>
      </c>
      <c r="P33" s="365">
        <v>7116634.8069101628</v>
      </c>
      <c r="Q33" s="365">
        <v>-981017.081288727</v>
      </c>
      <c r="R33" s="366">
        <v>-0.12114833964626362</v>
      </c>
    </row>
    <row r="34" spans="1:18">
      <c r="A34" s="398"/>
      <c r="B34" s="398"/>
      <c r="C34" s="398"/>
      <c r="D34" s="113" t="s">
        <v>203</v>
      </c>
      <c r="E34" s="365">
        <v>195042.38076308926</v>
      </c>
      <c r="F34" s="365">
        <v>-20829.181649731472</v>
      </c>
      <c r="G34" s="369">
        <v>-9.6488770530594056E-2</v>
      </c>
      <c r="H34" s="376">
        <v>0.83154119255208681</v>
      </c>
      <c r="I34" s="376">
        <v>7.4401657289628886E-2</v>
      </c>
      <c r="J34" s="377">
        <v>18.761439682869</v>
      </c>
      <c r="K34" s="377">
        <v>3.1389153743811153</v>
      </c>
      <c r="L34" s="369">
        <v>0.20092241896373361</v>
      </c>
      <c r="M34" s="370">
        <v>3659275.8622898678</v>
      </c>
      <c r="N34" s="370">
        <v>286817.13098431658</v>
      </c>
      <c r="O34" s="369">
        <v>8.5046891255295951E-2</v>
      </c>
      <c r="P34" s="365">
        <v>1813798.1003305954</v>
      </c>
      <c r="Q34" s="365">
        <v>-79075.260768418899</v>
      </c>
      <c r="R34" s="369">
        <v>-4.1775251526867757E-2</v>
      </c>
    </row>
    <row r="35" spans="1:18">
      <c r="A35" s="398"/>
      <c r="B35" s="398"/>
      <c r="C35" s="398"/>
      <c r="D35" s="113" t="s">
        <v>204</v>
      </c>
      <c r="E35" s="365">
        <v>567461.74103866401</v>
      </c>
      <c r="F35" s="365">
        <v>-128837.49750133441</v>
      </c>
      <c r="G35" s="366">
        <v>-0.1850317943352647</v>
      </c>
      <c r="H35" s="374">
        <v>2.4193091318144564</v>
      </c>
      <c r="I35" s="374">
        <v>-2.2863778684973468E-2</v>
      </c>
      <c r="J35" s="375">
        <v>23.095653098571411</v>
      </c>
      <c r="K35" s="375">
        <v>2.4768513701835388</v>
      </c>
      <c r="L35" s="366">
        <v>0.12012586389893944</v>
      </c>
      <c r="M35" s="367">
        <v>13105899.517740348</v>
      </c>
      <c r="N35" s="367">
        <v>-1250956.4253433309</v>
      </c>
      <c r="O35" s="366">
        <v>-8.713303457961985E-2</v>
      </c>
      <c r="P35" s="365">
        <v>5302836.7065795679</v>
      </c>
      <c r="Q35" s="365">
        <v>-901941.82052030694</v>
      </c>
      <c r="R35" s="366">
        <v>-0.14536245195231429</v>
      </c>
    </row>
    <row r="36" spans="1:18">
      <c r="A36" s="398"/>
      <c r="B36" s="398" t="s">
        <v>258</v>
      </c>
      <c r="C36" s="398" t="s">
        <v>235</v>
      </c>
      <c r="D36" s="113" t="s">
        <v>202</v>
      </c>
      <c r="E36" s="365">
        <v>106814.70837596487</v>
      </c>
      <c r="F36" s="365">
        <v>-20715.206580978178</v>
      </c>
      <c r="G36" s="369">
        <v>-0.16243409703497486</v>
      </c>
      <c r="H36" s="376">
        <v>3.1140605303210158</v>
      </c>
      <c r="I36" s="376">
        <v>-0.11021275300327193</v>
      </c>
      <c r="J36" s="377">
        <v>22.887598318630008</v>
      </c>
      <c r="K36" s="377">
        <v>1.475913592691942</v>
      </c>
      <c r="L36" s="369">
        <v>6.8930287905090606E-2</v>
      </c>
      <c r="M36" s="370">
        <v>2444732.139830688</v>
      </c>
      <c r="N36" s="370">
        <v>-285898.19235306978</v>
      </c>
      <c r="O36" s="369">
        <v>-0.1047004382041085</v>
      </c>
      <c r="P36" s="365">
        <v>1003831.5150465965</v>
      </c>
      <c r="Q36" s="365">
        <v>-148734.41639853036</v>
      </c>
      <c r="R36" s="369">
        <v>-0.12904634115988664</v>
      </c>
    </row>
    <row r="37" spans="1:18">
      <c r="A37" s="398"/>
      <c r="B37" s="398"/>
      <c r="C37" s="398"/>
      <c r="D37" s="113" t="s">
        <v>203</v>
      </c>
      <c r="E37" s="365">
        <v>28044.680880149215</v>
      </c>
      <c r="F37" s="365">
        <v>-3159.7518978848784</v>
      </c>
      <c r="G37" s="366">
        <v>-0.1012597126940612</v>
      </c>
      <c r="H37" s="374">
        <v>0.81761056264768583</v>
      </c>
      <c r="I37" s="374">
        <v>2.8684929305322515E-2</v>
      </c>
      <c r="J37" s="375">
        <v>19.646413412890929</v>
      </c>
      <c r="K37" s="375">
        <v>2.14582053593249</v>
      </c>
      <c r="L37" s="366">
        <v>0.12261416233262083</v>
      </c>
      <c r="M37" s="367">
        <v>550977.39460400934</v>
      </c>
      <c r="N37" s="367">
        <v>4881.3205992174335</v>
      </c>
      <c r="O37" s="366">
        <v>8.9385747885354708E-3</v>
      </c>
      <c r="P37" s="365">
        <v>262062.70310354233</v>
      </c>
      <c r="Q37" s="365">
        <v>-22971.364734190807</v>
      </c>
      <c r="R37" s="366">
        <v>-8.0591646144095877E-2</v>
      </c>
    </row>
    <row r="38" spans="1:18">
      <c r="A38" s="398"/>
      <c r="B38" s="398"/>
      <c r="C38" s="398"/>
      <c r="D38" s="113" t="s">
        <v>204</v>
      </c>
      <c r="E38" s="365">
        <v>78770.02749581539</v>
      </c>
      <c r="F38" s="365">
        <v>-17555.454683093369</v>
      </c>
      <c r="G38" s="369">
        <v>-0.18225140727026931</v>
      </c>
      <c r="H38" s="376">
        <v>2.2964499676733223</v>
      </c>
      <c r="I38" s="376">
        <v>-0.13889768230859767</v>
      </c>
      <c r="J38" s="377">
        <v>24.041565115960935</v>
      </c>
      <c r="K38" s="377">
        <v>1.3628905973994634</v>
      </c>
      <c r="L38" s="369">
        <v>6.0095690172897842E-2</v>
      </c>
      <c r="M38" s="370">
        <v>1893754.7452266789</v>
      </c>
      <c r="N38" s="370">
        <v>-290779.51295228628</v>
      </c>
      <c r="O38" s="369">
        <v>-0.13310824120226022</v>
      </c>
      <c r="P38" s="365">
        <v>741768.8119430542</v>
      </c>
      <c r="Q38" s="365">
        <v>-125763.05166433961</v>
      </c>
      <c r="R38" s="369">
        <v>-0.14496649280568022</v>
      </c>
    </row>
    <row r="39" spans="1:18">
      <c r="A39" s="398" t="s">
        <v>97</v>
      </c>
      <c r="B39" s="398" t="s">
        <v>256</v>
      </c>
      <c r="C39" s="398" t="s">
        <v>235</v>
      </c>
      <c r="D39" s="113" t="s">
        <v>202</v>
      </c>
      <c r="E39" s="365">
        <v>2467832.2000056701</v>
      </c>
      <c r="F39" s="365">
        <v>-151396.94771373505</v>
      </c>
      <c r="G39" s="366">
        <v>-5.7802100990498761E-2</v>
      </c>
      <c r="H39" s="374">
        <v>18.98083504541971</v>
      </c>
      <c r="I39" s="374">
        <v>0.81311410551406382</v>
      </c>
      <c r="J39" s="375">
        <v>19.933384145421392</v>
      </c>
      <c r="K39" s="375">
        <v>0.6396941130593099</v>
      </c>
      <c r="L39" s="366">
        <v>3.3155612637412811E-2</v>
      </c>
      <c r="M39" s="367">
        <v>49192247.24915342</v>
      </c>
      <c r="N39" s="367">
        <v>-1342348.050672695</v>
      </c>
      <c r="O39" s="366">
        <v>-2.6562952423155428E-2</v>
      </c>
      <c r="P39" s="365">
        <v>21311993.22955668</v>
      </c>
      <c r="Q39" s="365">
        <v>-1288501.589917995</v>
      </c>
      <c r="R39" s="366">
        <v>-5.7012096425769536E-2</v>
      </c>
    </row>
    <row r="40" spans="1:18">
      <c r="A40" s="398"/>
      <c r="B40" s="398"/>
      <c r="C40" s="398"/>
      <c r="D40" s="113" t="s">
        <v>203</v>
      </c>
      <c r="E40" s="365">
        <v>1557215.066239205</v>
      </c>
      <c r="F40" s="365">
        <v>-101680.61258795834</v>
      </c>
      <c r="G40" s="369">
        <v>-6.1294157243116321E-2</v>
      </c>
      <c r="H40" s="376">
        <v>11.977006500871802</v>
      </c>
      <c r="I40" s="376">
        <v>0.47043259625979772</v>
      </c>
      <c r="J40" s="377">
        <v>16.998809991759416</v>
      </c>
      <c r="K40" s="377">
        <v>0.23049650652577824</v>
      </c>
      <c r="L40" s="369">
        <v>1.3745956427207544E-2</v>
      </c>
      <c r="M40" s="370">
        <v>26470803.027305298</v>
      </c>
      <c r="N40" s="370">
        <v>-1346079.7545680329</v>
      </c>
      <c r="O40" s="369">
        <v>-4.839074763061503E-2</v>
      </c>
      <c r="P40" s="365">
        <v>12973644.177698731</v>
      </c>
      <c r="Q40" s="365">
        <v>-821949.88983548619</v>
      </c>
      <c r="R40" s="369">
        <v>-5.9580608548769731E-2</v>
      </c>
    </row>
    <row r="41" spans="1:18">
      <c r="A41" s="398"/>
      <c r="B41" s="398"/>
      <c r="C41" s="398"/>
      <c r="D41" s="113" t="s">
        <v>204</v>
      </c>
      <c r="E41" s="365">
        <v>910617.13376647676</v>
      </c>
      <c r="F41" s="365">
        <v>-49716.335125754587</v>
      </c>
      <c r="G41" s="366">
        <v>-5.1769866131088423E-2</v>
      </c>
      <c r="H41" s="374">
        <v>7.0038285445479946</v>
      </c>
      <c r="I41" s="374">
        <v>0.34268150925442509</v>
      </c>
      <c r="J41" s="375">
        <v>24.951698556195751</v>
      </c>
      <c r="K41" s="375">
        <v>1.2956319357558428</v>
      </c>
      <c r="L41" s="366">
        <v>5.476954206057056E-2</v>
      </c>
      <c r="M41" s="367">
        <v>22721444.221848112</v>
      </c>
      <c r="N41" s="367">
        <v>3731.7038953304291</v>
      </c>
      <c r="O41" s="366">
        <v>1.6426406894538489E-4</v>
      </c>
      <c r="P41" s="365">
        <v>8338349.0518579483</v>
      </c>
      <c r="Q41" s="365">
        <v>-466551.70008252002</v>
      </c>
      <c r="R41" s="366">
        <v>-5.2987729586809827E-2</v>
      </c>
    </row>
    <row r="42" spans="1:18">
      <c r="A42" s="398"/>
      <c r="B42" s="398" t="s">
        <v>257</v>
      </c>
      <c r="C42" s="398" t="s">
        <v>235</v>
      </c>
      <c r="D42" s="113" t="s">
        <v>202</v>
      </c>
      <c r="E42" s="365">
        <v>35151068.577953808</v>
      </c>
      <c r="F42" s="365">
        <v>-2813906.647724621</v>
      </c>
      <c r="G42" s="369">
        <v>-7.4118490292636216E-2</v>
      </c>
      <c r="H42" s="376">
        <v>19.04840400099582</v>
      </c>
      <c r="I42" s="376">
        <v>0.52390609858003145</v>
      </c>
      <c r="J42" s="377">
        <v>19.705148276789316</v>
      </c>
      <c r="K42" s="377">
        <v>1.2601357388412175</v>
      </c>
      <c r="L42" s="369">
        <v>6.8318508119669746E-2</v>
      </c>
      <c r="M42" s="370">
        <v>692657018.41616952</v>
      </c>
      <c r="N42" s="370">
        <v>-7607425.624358058</v>
      </c>
      <c r="O42" s="369">
        <v>-1.0863646853841662E-2</v>
      </c>
      <c r="P42" s="365">
        <v>303746804.38855278</v>
      </c>
      <c r="Q42" s="365">
        <v>-23578854.203329086</v>
      </c>
      <c r="R42" s="369">
        <v>-7.2034848428206524E-2</v>
      </c>
    </row>
    <row r="43" spans="1:18">
      <c r="A43" s="398"/>
      <c r="B43" s="398"/>
      <c r="C43" s="398"/>
      <c r="D43" s="113" t="s">
        <v>203</v>
      </c>
      <c r="E43" s="365">
        <v>22045723.886608411</v>
      </c>
      <c r="F43" s="365">
        <v>-2125560.4063020088</v>
      </c>
      <c r="G43" s="366">
        <v>-8.7937421137587138E-2</v>
      </c>
      <c r="H43" s="374">
        <v>11.946602822478571</v>
      </c>
      <c r="I43" s="374">
        <v>0.15255047499114305</v>
      </c>
      <c r="J43" s="375">
        <v>16.894067580709233</v>
      </c>
      <c r="K43" s="375">
        <v>0.67109517133855334</v>
      </c>
      <c r="L43" s="366">
        <v>4.1366967433841946E-2</v>
      </c>
      <c r="M43" s="367">
        <v>372441949.20601833</v>
      </c>
      <c r="N43" s="367">
        <v>-19688128.976922333</v>
      </c>
      <c r="O43" s="366">
        <v>-5.0208158140159859E-2</v>
      </c>
      <c r="P43" s="365">
        <v>183610765.15964425</v>
      </c>
      <c r="Q43" s="365">
        <v>-17504868.442086458</v>
      </c>
      <c r="R43" s="366">
        <v>-8.7038825021188301E-2</v>
      </c>
    </row>
    <row r="44" spans="1:18">
      <c r="A44" s="398"/>
      <c r="B44" s="398"/>
      <c r="C44" s="398"/>
      <c r="D44" s="113" t="s">
        <v>204</v>
      </c>
      <c r="E44" s="365">
        <v>13105344.691344438</v>
      </c>
      <c r="F44" s="365">
        <v>-688346.24142323807</v>
      </c>
      <c r="G44" s="369">
        <v>-4.9902977004366064E-2</v>
      </c>
      <c r="H44" s="376">
        <v>7.1018011785167294</v>
      </c>
      <c r="I44" s="376">
        <v>0.37135562358853225</v>
      </c>
      <c r="J44" s="377">
        <v>24.433929572385836</v>
      </c>
      <c r="K44" s="377">
        <v>2.0951395154333419</v>
      </c>
      <c r="L44" s="369">
        <v>9.3789301483733323E-2</v>
      </c>
      <c r="M44" s="370">
        <v>320215069.2101506</v>
      </c>
      <c r="N44" s="370">
        <v>12080703.352564275</v>
      </c>
      <c r="O44" s="369">
        <v>3.9205959124169035E-2</v>
      </c>
      <c r="P44" s="365">
        <v>120136039.2289086</v>
      </c>
      <c r="Q44" s="365">
        <v>-6073985.7612426728</v>
      </c>
      <c r="R44" s="369">
        <v>-4.8126016627574972E-2</v>
      </c>
    </row>
    <row r="45" spans="1:18">
      <c r="A45" s="398"/>
      <c r="B45" s="398" t="s">
        <v>258</v>
      </c>
      <c r="C45" s="398" t="s">
        <v>235</v>
      </c>
      <c r="D45" s="113" t="s">
        <v>202</v>
      </c>
      <c r="E45" s="365">
        <v>4780819.2080822242</v>
      </c>
      <c r="F45" s="365">
        <v>-445847.20353469811</v>
      </c>
      <c r="G45" s="366">
        <v>-8.5302402798033319E-2</v>
      </c>
      <c r="H45" s="374">
        <v>17.949032901992513</v>
      </c>
      <c r="I45" s="374">
        <v>8.9805674681162628E-2</v>
      </c>
      <c r="J45" s="375">
        <v>19.868644484708739</v>
      </c>
      <c r="K45" s="375">
        <v>0.67863311885166056</v>
      </c>
      <c r="L45" s="366">
        <v>3.5363872689470444E-2</v>
      </c>
      <c r="M45" s="367">
        <v>94988397.191052482</v>
      </c>
      <c r="N45" s="367">
        <v>-5311390.6534196883</v>
      </c>
      <c r="O45" s="366">
        <v>-5.2955153421218482E-2</v>
      </c>
      <c r="P45" s="365">
        <v>41264252.553438663</v>
      </c>
      <c r="Q45" s="365">
        <v>-3796029.3394110948</v>
      </c>
      <c r="R45" s="366">
        <v>-8.4243355344242862E-2</v>
      </c>
    </row>
    <row r="46" spans="1:18">
      <c r="A46" s="398"/>
      <c r="B46" s="398"/>
      <c r="C46" s="398"/>
      <c r="D46" s="113" t="s">
        <v>203</v>
      </c>
      <c r="E46" s="365">
        <v>3018286.5347026326</v>
      </c>
      <c r="F46" s="365">
        <v>-314344.97939284192</v>
      </c>
      <c r="G46" s="369">
        <v>-9.4323353201009319E-2</v>
      </c>
      <c r="H46" s="376">
        <v>11.331807784622416</v>
      </c>
      <c r="I46" s="376">
        <v>-5.5607976759066702E-2</v>
      </c>
      <c r="J46" s="377">
        <v>16.960582824217365</v>
      </c>
      <c r="K46" s="377">
        <v>0.22836207770349404</v>
      </c>
      <c r="L46" s="369">
        <v>1.3648043565948823E-2</v>
      </c>
      <c r="M46" s="370">
        <v>51191898.759044021</v>
      </c>
      <c r="N46" s="370">
        <v>-4570427.4015902132</v>
      </c>
      <c r="O46" s="369">
        <v>-8.1962638868834259E-2</v>
      </c>
      <c r="P46" s="365">
        <v>25125460.563149691</v>
      </c>
      <c r="Q46" s="365">
        <v>-2575300.0984387547</v>
      </c>
      <c r="R46" s="369">
        <v>-9.2968569704651546E-2</v>
      </c>
    </row>
    <row r="47" spans="1:18">
      <c r="A47" s="398"/>
      <c r="B47" s="398"/>
      <c r="C47" s="398"/>
      <c r="D47" s="113" t="s">
        <v>204</v>
      </c>
      <c r="E47" s="365">
        <v>1762532.6733796888</v>
      </c>
      <c r="F47" s="365">
        <v>-131502.22414170299</v>
      </c>
      <c r="G47" s="366">
        <v>-6.9429673293661037E-2</v>
      </c>
      <c r="H47" s="374">
        <v>6.617225117370463</v>
      </c>
      <c r="I47" s="374">
        <v>0.14541365144078977</v>
      </c>
      <c r="J47" s="375">
        <v>24.848616478710653</v>
      </c>
      <c r="K47" s="375">
        <v>1.3340224540063801</v>
      </c>
      <c r="L47" s="366">
        <v>5.673168129566112E-2</v>
      </c>
      <c r="M47" s="367">
        <v>43796498.432008475</v>
      </c>
      <c r="N47" s="367">
        <v>-740963.25182941556</v>
      </c>
      <c r="O47" s="366">
        <v>-1.6636854095757825E-2</v>
      </c>
      <c r="P47" s="365">
        <v>16138791.990288973</v>
      </c>
      <c r="Q47" s="365">
        <v>-1220729.2409723364</v>
      </c>
      <c r="R47" s="366">
        <v>-7.0320444020888509E-2</v>
      </c>
    </row>
    <row r="48" spans="1:18">
      <c r="A48" s="398" t="s">
        <v>189</v>
      </c>
      <c r="B48" s="398" t="s">
        <v>256</v>
      </c>
      <c r="C48" s="398" t="s">
        <v>235</v>
      </c>
      <c r="D48" s="113" t="s">
        <v>202</v>
      </c>
      <c r="E48" s="365">
        <v>1032812.9286593338</v>
      </c>
      <c r="F48" s="365">
        <v>-23024.830699452199</v>
      </c>
      <c r="G48" s="369">
        <v>-2.1807167337371283E-2</v>
      </c>
      <c r="H48" s="376">
        <v>1.0345569299568773</v>
      </c>
      <c r="I48" s="376">
        <v>-5.1648412980246361E-2</v>
      </c>
      <c r="J48" s="377">
        <v>14.44067085910965</v>
      </c>
      <c r="K48" s="377">
        <v>-0.65320519957072065</v>
      </c>
      <c r="L48" s="369">
        <v>-4.3276173530990898E-2</v>
      </c>
      <c r="M48" s="370">
        <v>14914511.561802536</v>
      </c>
      <c r="N48" s="370">
        <v>-1022172.7160337716</v>
      </c>
      <c r="O48" s="369">
        <v>-6.4139610110450773E-2</v>
      </c>
      <c r="P48" s="365">
        <v>5985358.4041887522</v>
      </c>
      <c r="Q48" s="365">
        <v>530388.78527527303</v>
      </c>
      <c r="R48" s="369">
        <v>9.7230382995408121E-2</v>
      </c>
    </row>
    <row r="49" spans="1:19">
      <c r="A49" s="398"/>
      <c r="B49" s="398"/>
      <c r="C49" s="398"/>
      <c r="D49" s="113" t="s">
        <v>203</v>
      </c>
      <c r="E49" s="365">
        <v>451076.82490880601</v>
      </c>
      <c r="F49" s="365">
        <v>77242.996478838613</v>
      </c>
      <c r="G49" s="366">
        <v>0.20662388099879789</v>
      </c>
      <c r="H49" s="374">
        <v>0.451838510346801</v>
      </c>
      <c r="I49" s="374">
        <v>6.7252622778362026E-2</v>
      </c>
      <c r="J49" s="375">
        <v>12.173885061768296</v>
      </c>
      <c r="K49" s="375">
        <v>-1.2332444968263694</v>
      </c>
      <c r="L49" s="366">
        <v>-9.1984230586911547E-2</v>
      </c>
      <c r="M49" s="367">
        <v>5491357.4204671867</v>
      </c>
      <c r="N49" s="367">
        <v>479318.84932116419</v>
      </c>
      <c r="O49" s="366">
        <v>9.5633511697330378E-2</v>
      </c>
      <c r="P49" s="365">
        <v>3597574.9175510406</v>
      </c>
      <c r="Q49" s="365">
        <v>578823.65675919689</v>
      </c>
      <c r="R49" s="366">
        <v>0.19174274617358392</v>
      </c>
    </row>
    <row r="50" spans="1:19">
      <c r="A50" s="398"/>
      <c r="B50" s="398"/>
      <c r="C50" s="398"/>
      <c r="D50" s="113" t="s">
        <v>204</v>
      </c>
      <c r="E50" s="365">
        <v>581736.10375058558</v>
      </c>
      <c r="F50" s="365">
        <v>-100267.82717820059</v>
      </c>
      <c r="G50" s="369">
        <v>-0.14701942706056104</v>
      </c>
      <c r="H50" s="376">
        <v>0.58271841961013426</v>
      </c>
      <c r="I50" s="376">
        <v>-0.11890103575851696</v>
      </c>
      <c r="J50" s="377">
        <v>16.198331306209358</v>
      </c>
      <c r="K50" s="377">
        <v>0.179881541832561</v>
      </c>
      <c r="L50" s="369">
        <v>1.1229647342815721E-2</v>
      </c>
      <c r="M50" s="370">
        <v>9423154.1413353644</v>
      </c>
      <c r="N50" s="370">
        <v>-1501491.5653548986</v>
      </c>
      <c r="O50" s="369">
        <v>-0.13744075603617825</v>
      </c>
      <c r="P50" s="365">
        <v>2387783.4866377115</v>
      </c>
      <c r="Q50" s="365">
        <v>-48434.871483912691</v>
      </c>
      <c r="R50" s="369">
        <v>-1.9881170061150429E-2</v>
      </c>
    </row>
    <row r="51" spans="1:19">
      <c r="A51" s="398"/>
      <c r="B51" s="398" t="s">
        <v>257</v>
      </c>
      <c r="C51" s="398" t="s">
        <v>235</v>
      </c>
      <c r="D51" s="113" t="s">
        <v>202</v>
      </c>
      <c r="E51" s="365">
        <v>13694086.35505604</v>
      </c>
      <c r="F51" s="365">
        <v>-1953769.5080327913</v>
      </c>
      <c r="G51" s="366">
        <v>-0.12485860843347033</v>
      </c>
      <c r="H51" s="374">
        <v>1.0755037078552365</v>
      </c>
      <c r="I51" s="374">
        <v>-0.19945095278122138</v>
      </c>
      <c r="J51" s="375">
        <v>14.843884717183826</v>
      </c>
      <c r="K51" s="375">
        <v>-1.5061074977165134E-2</v>
      </c>
      <c r="L51" s="366">
        <v>-1.0136031982235765E-3</v>
      </c>
      <c r="M51" s="367">
        <v>203273439.16161191</v>
      </c>
      <c r="N51" s="367">
        <v>-29237202.871573567</v>
      </c>
      <c r="O51" s="366">
        <v>-0.12574565454685999</v>
      </c>
      <c r="P51" s="365">
        <v>78470759.351944089</v>
      </c>
      <c r="Q51" s="365">
        <v>-5242586.6150025725</v>
      </c>
      <c r="R51" s="366">
        <v>-6.2625457798241066E-2</v>
      </c>
    </row>
    <row r="52" spans="1:19">
      <c r="A52" s="398"/>
      <c r="B52" s="398"/>
      <c r="C52" s="398"/>
      <c r="D52" s="113" t="s">
        <v>203</v>
      </c>
      <c r="E52" s="365">
        <v>5795338.4919479974</v>
      </c>
      <c r="F52" s="365">
        <v>647423.70792526379</v>
      </c>
      <c r="G52" s="369">
        <v>0.12576426283019154</v>
      </c>
      <c r="H52" s="376">
        <v>0.45515325920702793</v>
      </c>
      <c r="I52" s="376">
        <v>3.5711899069555075E-2</v>
      </c>
      <c r="J52" s="377">
        <v>12.777805914103057</v>
      </c>
      <c r="K52" s="377">
        <v>-0.61102570046429427</v>
      </c>
      <c r="L52" s="369">
        <v>-4.5636969532090052E-2</v>
      </c>
      <c r="M52" s="370">
        <v>74051710.45664221</v>
      </c>
      <c r="N52" s="370">
        <v>5127146.2472199798</v>
      </c>
      <c r="O52" s="369">
        <v>7.4387793467094288E-2</v>
      </c>
      <c r="P52" s="365">
        <v>47222704.035979629</v>
      </c>
      <c r="Q52" s="365">
        <v>5448458.6744715571</v>
      </c>
      <c r="R52" s="369">
        <v>0.13042626209812794</v>
      </c>
    </row>
    <row r="53" spans="1:19">
      <c r="A53" s="398"/>
      <c r="B53" s="398"/>
      <c r="C53" s="398"/>
      <c r="D53" s="113" t="s">
        <v>204</v>
      </c>
      <c r="E53" s="365">
        <v>7898747.8631113376</v>
      </c>
      <c r="F53" s="365">
        <v>-2601193.2159601077</v>
      </c>
      <c r="G53" s="366">
        <v>-0.24773407739828407</v>
      </c>
      <c r="H53" s="374">
        <v>0.62035044864846733</v>
      </c>
      <c r="I53" s="374">
        <v>-0.23516285185095342</v>
      </c>
      <c r="J53" s="375">
        <v>16.359773845732906</v>
      </c>
      <c r="K53" s="375">
        <v>0.78005996049792259</v>
      </c>
      <c r="L53" s="366">
        <v>5.0068952886046993E-2</v>
      </c>
      <c r="M53" s="367">
        <v>129221728.70496756</v>
      </c>
      <c r="N53" s="367">
        <v>-34364349.118791044</v>
      </c>
      <c r="O53" s="366">
        <v>-0.21006891036176001</v>
      </c>
      <c r="P53" s="365">
        <v>31248055.315964341</v>
      </c>
      <c r="Q53" s="365">
        <v>-10691045.289474383</v>
      </c>
      <c r="R53" s="366">
        <v>-0.25491832526537189</v>
      </c>
    </row>
    <row r="54" spans="1:19">
      <c r="A54" s="398"/>
      <c r="B54" s="398" t="s">
        <v>258</v>
      </c>
      <c r="C54" s="398" t="s">
        <v>235</v>
      </c>
      <c r="D54" s="113" t="s">
        <v>202</v>
      </c>
      <c r="E54" s="365">
        <v>2036789.0866119191</v>
      </c>
      <c r="F54" s="365">
        <v>-86974.07071651984</v>
      </c>
      <c r="G54" s="369">
        <v>-4.0952810776662955E-2</v>
      </c>
      <c r="H54" s="376">
        <v>1.002914866467467</v>
      </c>
      <c r="I54" s="376">
        <v>-8.9187082342530921E-2</v>
      </c>
      <c r="J54" s="377">
        <v>14.530609485795962</v>
      </c>
      <c r="K54" s="377">
        <v>-0.57326780057567994</v>
      </c>
      <c r="L54" s="369">
        <v>-3.7955009148077784E-2</v>
      </c>
      <c r="M54" s="370">
        <v>29595786.822488844</v>
      </c>
      <c r="N54" s="370">
        <v>-2481271.291117087</v>
      </c>
      <c r="O54" s="369">
        <v>-7.7353455617072978E-2</v>
      </c>
      <c r="P54" s="365">
        <v>11799809.780478358</v>
      </c>
      <c r="Q54" s="365">
        <v>908557.55914262682</v>
      </c>
      <c r="R54" s="369">
        <v>8.342085378968471E-2</v>
      </c>
    </row>
    <row r="55" spans="1:19">
      <c r="A55" s="398"/>
      <c r="B55" s="398"/>
      <c r="C55" s="398"/>
      <c r="D55" s="113" t="s">
        <v>203</v>
      </c>
      <c r="E55" s="365">
        <v>892246.61235854728</v>
      </c>
      <c r="F55" s="365">
        <v>151096.00322349137</v>
      </c>
      <c r="G55" s="366">
        <v>0.20386680029828858</v>
      </c>
      <c r="H55" s="374">
        <v>0.43934219697639343</v>
      </c>
      <c r="I55" s="374">
        <v>5.8220591299656343E-2</v>
      </c>
      <c r="J55" s="375">
        <v>12.217822178073449</v>
      </c>
      <c r="K55" s="375">
        <v>-1.2043323444422409</v>
      </c>
      <c r="L55" s="366">
        <v>-8.972720008713736E-2</v>
      </c>
      <c r="M55" s="367">
        <v>10901310.448785163</v>
      </c>
      <c r="N55" s="367">
        <v>953472.44851781428</v>
      </c>
      <c r="O55" s="366">
        <v>9.5847203029662278E-2</v>
      </c>
      <c r="P55" s="365">
        <v>7103155.1026191711</v>
      </c>
      <c r="Q55" s="365">
        <v>1201352.113923043</v>
      </c>
      <c r="R55" s="366">
        <v>0.20355679717266451</v>
      </c>
    </row>
    <row r="56" spans="1:19">
      <c r="A56" s="398"/>
      <c r="B56" s="398"/>
      <c r="C56" s="398"/>
      <c r="D56" s="113" t="s">
        <v>204</v>
      </c>
      <c r="E56" s="365">
        <v>1144542.4742530815</v>
      </c>
      <c r="F56" s="365">
        <v>-238070.07394045428</v>
      </c>
      <c r="G56" s="369">
        <v>-0.17218856739836969</v>
      </c>
      <c r="H56" s="376">
        <v>0.56357266949093066</v>
      </c>
      <c r="I56" s="376">
        <v>-0.14740767364240859</v>
      </c>
      <c r="J56" s="377">
        <v>16.333580268310762</v>
      </c>
      <c r="K56" s="377">
        <v>0.32821409233342891</v>
      </c>
      <c r="L56" s="369">
        <v>2.0506503176793905E-2</v>
      </c>
      <c r="M56" s="370">
        <v>18694476.373703711</v>
      </c>
      <c r="N56" s="370">
        <v>-3434743.7396349385</v>
      </c>
      <c r="O56" s="369">
        <v>-0.15521304962593807</v>
      </c>
      <c r="P56" s="365">
        <v>4696654.6778591871</v>
      </c>
      <c r="Q56" s="365">
        <v>-292794.55478044972</v>
      </c>
      <c r="R56" s="369">
        <v>-5.8682740544801291E-2</v>
      </c>
      <c r="S56" s="282"/>
    </row>
    <row r="57" spans="1:19">
      <c r="A57" s="195"/>
      <c r="B57" s="195"/>
      <c r="C57" s="195"/>
      <c r="D57" s="196"/>
      <c r="E57" s="395"/>
      <c r="F57" s="395"/>
      <c r="G57" s="395"/>
      <c r="H57" s="395"/>
      <c r="I57" s="395"/>
      <c r="J57" s="395"/>
      <c r="K57" s="395"/>
      <c r="L57" s="395"/>
      <c r="M57" s="395"/>
      <c r="N57" s="395"/>
      <c r="O57" s="395"/>
      <c r="P57" s="395"/>
      <c r="Q57" s="395"/>
      <c r="R57" s="395"/>
    </row>
    <row r="58" spans="1:19">
      <c r="A58" s="195"/>
      <c r="B58" s="195"/>
      <c r="C58" s="195"/>
      <c r="D58" s="196"/>
      <c r="E58" s="395"/>
      <c r="F58" s="395"/>
      <c r="G58" s="395"/>
      <c r="H58" s="395"/>
      <c r="I58" s="395"/>
      <c r="J58" s="395"/>
      <c r="K58" s="395"/>
      <c r="L58" s="395"/>
      <c r="M58" s="395"/>
      <c r="N58" s="395"/>
      <c r="O58" s="395"/>
      <c r="P58" s="395"/>
      <c r="Q58" s="395"/>
      <c r="R58" s="395"/>
    </row>
    <row r="59" spans="1:19">
      <c r="A59" s="195"/>
      <c r="B59" s="195"/>
      <c r="C59" s="195"/>
      <c r="D59" s="196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</row>
    <row r="60" spans="1:19">
      <c r="A60" s="195"/>
      <c r="B60" s="195"/>
      <c r="C60" s="195"/>
      <c r="D60" s="196"/>
      <c r="E60" s="395"/>
      <c r="F60" s="395"/>
      <c r="G60" s="395"/>
      <c r="H60" s="395"/>
      <c r="I60" s="395"/>
      <c r="J60" s="395"/>
      <c r="K60" s="395"/>
      <c r="L60" s="395"/>
      <c r="M60" s="395"/>
      <c r="N60" s="395"/>
      <c r="O60" s="395"/>
      <c r="P60" s="395"/>
      <c r="Q60" s="395"/>
      <c r="R60" s="395"/>
    </row>
    <row r="61" spans="1:19">
      <c r="A61" s="195"/>
      <c r="B61" s="195"/>
      <c r="C61" s="195"/>
      <c r="D61" s="196"/>
      <c r="E61" s="395"/>
      <c r="F61" s="395"/>
      <c r="G61" s="395"/>
      <c r="H61" s="395"/>
      <c r="I61" s="395"/>
      <c r="J61" s="395"/>
      <c r="K61" s="395"/>
      <c r="L61" s="395"/>
      <c r="M61" s="395"/>
      <c r="N61" s="395"/>
      <c r="O61" s="395"/>
      <c r="P61" s="395"/>
      <c r="Q61" s="395"/>
      <c r="R61" s="395"/>
    </row>
    <row r="62" spans="1:19">
      <c r="A62" s="195"/>
      <c r="B62" s="195"/>
      <c r="C62" s="195"/>
      <c r="D62" s="196"/>
      <c r="E62" s="395"/>
      <c r="F62" s="395"/>
      <c r="G62" s="395"/>
      <c r="H62" s="395"/>
      <c r="I62" s="395"/>
      <c r="J62" s="395"/>
      <c r="K62" s="395"/>
      <c r="L62" s="395"/>
      <c r="M62" s="395"/>
      <c r="N62" s="395"/>
      <c r="O62" s="395"/>
      <c r="P62" s="395"/>
      <c r="Q62" s="395"/>
      <c r="R62" s="395"/>
    </row>
    <row r="63" spans="1:19">
      <c r="A63" s="195"/>
      <c r="B63" s="195"/>
      <c r="C63" s="195"/>
      <c r="D63" s="196"/>
      <c r="E63" s="395"/>
      <c r="F63" s="395"/>
      <c r="G63" s="395"/>
      <c r="H63" s="395"/>
      <c r="I63" s="395"/>
      <c r="J63" s="395"/>
      <c r="K63" s="395"/>
      <c r="L63" s="395"/>
      <c r="M63" s="395"/>
      <c r="N63" s="395"/>
      <c r="O63" s="395"/>
      <c r="P63" s="395"/>
      <c r="Q63" s="395"/>
      <c r="R63" s="395"/>
    </row>
    <row r="64" spans="1:19">
      <c r="A64" s="195"/>
      <c r="B64" s="195"/>
      <c r="C64" s="195"/>
      <c r="D64" s="196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</row>
    <row r="65" spans="1:18">
      <c r="A65" s="195"/>
      <c r="B65" s="195"/>
      <c r="C65" s="195"/>
      <c r="D65" s="196"/>
      <c r="E65" s="395"/>
      <c r="F65" s="395"/>
      <c r="G65" s="395"/>
      <c r="H65" s="395"/>
      <c r="I65" s="395"/>
      <c r="J65" s="395"/>
      <c r="K65" s="395"/>
      <c r="L65" s="395"/>
      <c r="M65" s="395"/>
      <c r="N65" s="395"/>
      <c r="O65" s="395"/>
      <c r="P65" s="395"/>
      <c r="Q65" s="395"/>
      <c r="R65" s="395"/>
    </row>
    <row r="66" spans="1:18">
      <c r="E66" s="395"/>
      <c r="F66" s="395"/>
      <c r="G66" s="395"/>
      <c r="H66" s="395"/>
      <c r="I66" s="395"/>
      <c r="J66" s="395"/>
      <c r="K66" s="395"/>
      <c r="L66" s="395"/>
      <c r="M66" s="395"/>
      <c r="N66" s="395"/>
      <c r="O66" s="395"/>
      <c r="P66" s="395"/>
      <c r="Q66" s="395"/>
      <c r="R66" s="395"/>
    </row>
    <row r="67" spans="1:18">
      <c r="E67" s="395"/>
      <c r="F67" s="395"/>
      <c r="G67" s="395"/>
      <c r="H67" s="395"/>
      <c r="I67" s="395"/>
      <c r="J67" s="395"/>
      <c r="K67" s="395"/>
      <c r="L67" s="395"/>
      <c r="M67" s="395"/>
      <c r="N67" s="395"/>
      <c r="O67" s="395"/>
      <c r="P67" s="395"/>
      <c r="Q67" s="395"/>
      <c r="R67" s="395"/>
    </row>
    <row r="68" spans="1:18">
      <c r="E68" s="395"/>
      <c r="F68" s="395"/>
      <c r="G68" s="395"/>
      <c r="H68" s="395"/>
      <c r="I68" s="395"/>
      <c r="J68" s="395"/>
      <c r="K68" s="395"/>
      <c r="L68" s="395"/>
      <c r="M68" s="395"/>
      <c r="N68" s="395"/>
      <c r="O68" s="395"/>
      <c r="P68" s="395"/>
      <c r="Q68" s="395"/>
      <c r="R68" s="395"/>
    </row>
    <row r="69" spans="1:18"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</row>
    <row r="70" spans="1:18">
      <c r="E70" s="395"/>
      <c r="F70" s="395"/>
      <c r="G70" s="395"/>
      <c r="H70" s="395"/>
      <c r="I70" s="395"/>
      <c r="J70" s="395"/>
      <c r="K70" s="395"/>
      <c r="L70" s="395"/>
      <c r="M70" s="395"/>
      <c r="N70" s="395"/>
      <c r="O70" s="395"/>
      <c r="P70" s="395"/>
      <c r="Q70" s="395"/>
      <c r="R70" s="395"/>
    </row>
    <row r="71" spans="1:18">
      <c r="E71" s="395"/>
      <c r="F71" s="395"/>
      <c r="G71" s="395"/>
      <c r="H71" s="395"/>
      <c r="I71" s="395"/>
      <c r="J71" s="395"/>
      <c r="K71" s="395"/>
      <c r="L71" s="395"/>
      <c r="M71" s="395"/>
      <c r="N71" s="395"/>
      <c r="O71" s="395"/>
      <c r="P71" s="395"/>
      <c r="Q71" s="395"/>
      <c r="R71" s="395"/>
    </row>
    <row r="72" spans="1:18">
      <c r="E72" s="395"/>
      <c r="F72" s="395"/>
      <c r="G72" s="395"/>
      <c r="H72" s="395"/>
      <c r="I72" s="395"/>
      <c r="J72" s="395"/>
      <c r="K72" s="395"/>
      <c r="L72" s="395"/>
      <c r="M72" s="395"/>
      <c r="N72" s="395"/>
      <c r="O72" s="395"/>
      <c r="P72" s="395"/>
      <c r="Q72" s="395"/>
      <c r="R72" s="395"/>
    </row>
    <row r="73" spans="1:18">
      <c r="E73" s="395"/>
      <c r="F73" s="395"/>
      <c r="G73" s="395"/>
      <c r="H73" s="395"/>
      <c r="I73" s="395"/>
      <c r="J73" s="395"/>
      <c r="K73" s="395"/>
      <c r="L73" s="395"/>
      <c r="M73" s="395"/>
      <c r="N73" s="395"/>
      <c r="O73" s="395"/>
      <c r="P73" s="395"/>
      <c r="Q73" s="395"/>
      <c r="R73" s="395"/>
    </row>
    <row r="74" spans="1:18">
      <c r="E74" s="395"/>
      <c r="F74" s="395"/>
      <c r="G74" s="395"/>
      <c r="H74" s="395"/>
      <c r="I74" s="395"/>
      <c r="J74" s="395"/>
      <c r="K74" s="395"/>
      <c r="L74" s="395"/>
      <c r="M74" s="395"/>
      <c r="N74" s="395"/>
      <c r="O74" s="395"/>
      <c r="P74" s="395"/>
      <c r="Q74" s="395"/>
      <c r="R74" s="395"/>
    </row>
    <row r="75" spans="1:18"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</row>
    <row r="76" spans="1:18">
      <c r="E76" s="395"/>
      <c r="F76" s="395"/>
      <c r="G76" s="395"/>
      <c r="H76" s="395"/>
      <c r="I76" s="395"/>
      <c r="J76" s="395"/>
      <c r="K76" s="395"/>
      <c r="L76" s="395"/>
      <c r="M76" s="395"/>
      <c r="N76" s="395"/>
      <c r="O76" s="395"/>
      <c r="P76" s="395"/>
      <c r="Q76" s="395"/>
      <c r="R76" s="395"/>
    </row>
    <row r="77" spans="1:18">
      <c r="E77" s="395"/>
      <c r="F77" s="395"/>
      <c r="G77" s="395"/>
      <c r="H77" s="395"/>
      <c r="I77" s="395"/>
      <c r="J77" s="395"/>
      <c r="K77" s="395"/>
      <c r="L77" s="395"/>
      <c r="M77" s="395"/>
      <c r="N77" s="395"/>
      <c r="O77" s="395"/>
      <c r="P77" s="395"/>
      <c r="Q77" s="395"/>
      <c r="R77" s="395"/>
    </row>
    <row r="78" spans="1:18">
      <c r="E78" s="395"/>
      <c r="F78" s="395"/>
      <c r="G78" s="395"/>
      <c r="H78" s="395"/>
      <c r="I78" s="395"/>
      <c r="J78" s="395"/>
      <c r="K78" s="395"/>
      <c r="L78" s="395"/>
      <c r="M78" s="395"/>
      <c r="N78" s="395"/>
      <c r="O78" s="395"/>
      <c r="P78" s="395"/>
      <c r="Q78" s="395"/>
      <c r="R78" s="395"/>
    </row>
    <row r="79" spans="1:18">
      <c r="E79" s="395"/>
      <c r="F79" s="395"/>
      <c r="G79" s="395"/>
      <c r="H79" s="395"/>
      <c r="I79" s="395"/>
      <c r="J79" s="395"/>
      <c r="K79" s="395"/>
      <c r="L79" s="395"/>
      <c r="M79" s="395"/>
      <c r="N79" s="395"/>
      <c r="O79" s="395"/>
      <c r="P79" s="395"/>
      <c r="Q79" s="395"/>
      <c r="R79" s="395"/>
    </row>
    <row r="80" spans="1:18"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</row>
    <row r="81" spans="5:18">
      <c r="E81" s="395"/>
      <c r="F81" s="395"/>
      <c r="G81" s="395"/>
      <c r="H81" s="395"/>
      <c r="I81" s="395"/>
      <c r="J81" s="395"/>
      <c r="K81" s="395"/>
      <c r="L81" s="395"/>
      <c r="M81" s="395"/>
      <c r="N81" s="395"/>
      <c r="O81" s="395"/>
      <c r="P81" s="395"/>
      <c r="Q81" s="395"/>
      <c r="R81" s="395"/>
    </row>
    <row r="82" spans="5:18">
      <c r="E82" s="395"/>
      <c r="F82" s="395"/>
      <c r="G82" s="395"/>
      <c r="H82" s="395"/>
      <c r="I82" s="395"/>
      <c r="J82" s="395"/>
      <c r="K82" s="395"/>
      <c r="L82" s="395"/>
      <c r="M82" s="395"/>
      <c r="N82" s="395"/>
      <c r="O82" s="395"/>
      <c r="P82" s="395"/>
      <c r="Q82" s="395"/>
      <c r="R82" s="395"/>
    </row>
    <row r="83" spans="5:18">
      <c r="E83" s="395"/>
      <c r="F83" s="395"/>
      <c r="G83" s="395"/>
      <c r="H83" s="395"/>
      <c r="I83" s="395"/>
      <c r="J83" s="395"/>
      <c r="K83" s="395"/>
      <c r="L83" s="395"/>
      <c r="M83" s="395"/>
      <c r="N83" s="395"/>
      <c r="O83" s="395"/>
      <c r="P83" s="395"/>
      <c r="Q83" s="395"/>
      <c r="R83" s="395"/>
    </row>
    <row r="84" spans="5:18">
      <c r="E84" s="395"/>
      <c r="F84" s="395"/>
      <c r="G84" s="395"/>
      <c r="H84" s="395"/>
      <c r="I84" s="395"/>
      <c r="J84" s="395"/>
      <c r="K84" s="395"/>
      <c r="L84" s="395"/>
      <c r="M84" s="395"/>
      <c r="N84" s="395"/>
      <c r="O84" s="395"/>
      <c r="P84" s="395"/>
      <c r="Q84" s="395"/>
      <c r="R84" s="395"/>
    </row>
    <row r="85" spans="5:18"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</row>
    <row r="86" spans="5:18">
      <c r="E86" s="395"/>
      <c r="F86" s="395"/>
      <c r="G86" s="395"/>
      <c r="H86" s="395"/>
      <c r="I86" s="395"/>
      <c r="J86" s="395"/>
      <c r="K86" s="395"/>
      <c r="L86" s="395"/>
      <c r="M86" s="395"/>
      <c r="N86" s="395"/>
      <c r="O86" s="395"/>
      <c r="P86" s="395"/>
      <c r="Q86" s="395"/>
      <c r="R86" s="395"/>
    </row>
    <row r="87" spans="5:18">
      <c r="E87" s="395"/>
      <c r="F87" s="395"/>
      <c r="G87" s="395"/>
      <c r="H87" s="395"/>
      <c r="I87" s="395"/>
      <c r="J87" s="395"/>
      <c r="K87" s="395"/>
      <c r="L87" s="395"/>
      <c r="M87" s="395"/>
      <c r="N87" s="395"/>
      <c r="O87" s="395"/>
      <c r="P87" s="395"/>
      <c r="Q87" s="395"/>
      <c r="R87" s="395"/>
    </row>
    <row r="88" spans="5:18">
      <c r="E88" s="395"/>
      <c r="F88" s="395"/>
      <c r="G88" s="395"/>
      <c r="H88" s="395"/>
      <c r="I88" s="395"/>
      <c r="J88" s="395"/>
      <c r="K88" s="395"/>
      <c r="L88" s="395"/>
      <c r="M88" s="395"/>
      <c r="N88" s="395"/>
      <c r="O88" s="395"/>
      <c r="P88" s="395"/>
      <c r="Q88" s="395"/>
      <c r="R88" s="395"/>
    </row>
    <row r="89" spans="5:18">
      <c r="E89" s="395"/>
      <c r="F89" s="395"/>
      <c r="G89" s="395"/>
      <c r="H89" s="395"/>
      <c r="I89" s="395"/>
      <c r="J89" s="395"/>
      <c r="K89" s="395"/>
      <c r="L89" s="395"/>
      <c r="M89" s="395"/>
      <c r="N89" s="395"/>
      <c r="O89" s="395"/>
      <c r="P89" s="395"/>
      <c r="Q89" s="395"/>
      <c r="R89" s="395"/>
    </row>
    <row r="90" spans="5:18"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</row>
    <row r="91" spans="5:18">
      <c r="E91" s="395"/>
      <c r="F91" s="395"/>
      <c r="G91" s="395"/>
      <c r="H91" s="395"/>
      <c r="I91" s="395"/>
      <c r="J91" s="395"/>
      <c r="K91" s="395"/>
      <c r="L91" s="395"/>
      <c r="M91" s="395"/>
      <c r="N91" s="395"/>
      <c r="O91" s="395"/>
      <c r="P91" s="395"/>
      <c r="Q91" s="395"/>
      <c r="R91" s="395"/>
    </row>
    <row r="92" spans="5:18">
      <c r="E92" s="395"/>
      <c r="F92" s="395"/>
      <c r="G92" s="395"/>
      <c r="H92" s="395"/>
      <c r="I92" s="395"/>
      <c r="J92" s="395"/>
      <c r="K92" s="395"/>
      <c r="L92" s="395"/>
      <c r="M92" s="395"/>
      <c r="N92" s="395"/>
      <c r="O92" s="395"/>
      <c r="P92" s="395"/>
      <c r="Q92" s="395"/>
      <c r="R92" s="395"/>
    </row>
    <row r="93" spans="5:18">
      <c r="E93" s="395"/>
      <c r="F93" s="395"/>
      <c r="G93" s="395"/>
      <c r="H93" s="395"/>
      <c r="I93" s="395"/>
      <c r="J93" s="395"/>
      <c r="K93" s="395"/>
      <c r="L93" s="395"/>
      <c r="M93" s="395"/>
      <c r="N93" s="395"/>
      <c r="O93" s="395"/>
      <c r="P93" s="395"/>
      <c r="Q93" s="395"/>
      <c r="R93" s="395"/>
    </row>
    <row r="94" spans="5:18">
      <c r="E94" s="395"/>
      <c r="F94" s="395"/>
      <c r="G94" s="395"/>
      <c r="H94" s="395"/>
      <c r="I94" s="395"/>
      <c r="J94" s="395"/>
      <c r="K94" s="395"/>
      <c r="L94" s="395"/>
      <c r="M94" s="395"/>
      <c r="N94" s="395"/>
      <c r="O94" s="395"/>
      <c r="P94" s="395"/>
      <c r="Q94" s="395"/>
      <c r="R94" s="395"/>
    </row>
    <row r="95" spans="5:18"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</row>
    <row r="96" spans="5:18">
      <c r="E96" s="395"/>
      <c r="F96" s="395"/>
      <c r="G96" s="395"/>
      <c r="H96" s="395"/>
      <c r="I96" s="395"/>
      <c r="J96" s="395"/>
      <c r="K96" s="395"/>
      <c r="L96" s="395"/>
      <c r="M96" s="395"/>
      <c r="N96" s="395"/>
      <c r="O96" s="395"/>
      <c r="P96" s="395"/>
      <c r="Q96" s="395"/>
      <c r="R96" s="395"/>
    </row>
    <row r="97" spans="5:18">
      <c r="E97" s="395"/>
      <c r="F97" s="395"/>
      <c r="G97" s="395"/>
      <c r="H97" s="395"/>
      <c r="I97" s="395"/>
      <c r="J97" s="395"/>
      <c r="K97" s="395"/>
      <c r="L97" s="395"/>
      <c r="M97" s="395"/>
      <c r="N97" s="395"/>
      <c r="O97" s="395"/>
      <c r="P97" s="395"/>
      <c r="Q97" s="395"/>
      <c r="R97" s="395"/>
    </row>
    <row r="98" spans="5:18">
      <c r="E98" s="395"/>
      <c r="F98" s="395"/>
      <c r="G98" s="395"/>
      <c r="H98" s="395"/>
      <c r="I98" s="395"/>
      <c r="J98" s="395"/>
      <c r="K98" s="395"/>
      <c r="L98" s="395"/>
      <c r="M98" s="395"/>
      <c r="N98" s="395"/>
      <c r="O98" s="395"/>
      <c r="P98" s="395"/>
      <c r="Q98" s="395"/>
      <c r="R98" s="395"/>
    </row>
    <row r="99" spans="5:18">
      <c r="E99" s="395"/>
      <c r="F99" s="395"/>
      <c r="G99" s="395"/>
      <c r="H99" s="395"/>
      <c r="I99" s="395"/>
      <c r="J99" s="395"/>
      <c r="K99" s="395"/>
      <c r="L99" s="395"/>
      <c r="M99" s="395"/>
      <c r="N99" s="395"/>
      <c r="O99" s="395"/>
      <c r="P99" s="395"/>
      <c r="Q99" s="395"/>
      <c r="R99" s="395"/>
    </row>
    <row r="100" spans="5:18"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</row>
    <row r="101" spans="5:18">
      <c r="E101" s="395"/>
      <c r="F101" s="395"/>
      <c r="G101" s="395"/>
      <c r="H101" s="395"/>
      <c r="I101" s="395"/>
      <c r="J101" s="395"/>
      <c r="K101" s="395"/>
      <c r="L101" s="395"/>
      <c r="M101" s="395"/>
      <c r="N101" s="395"/>
      <c r="O101" s="395"/>
      <c r="P101" s="395"/>
      <c r="Q101" s="395"/>
      <c r="R101" s="395"/>
    </row>
    <row r="102" spans="5:18">
      <c r="E102" s="395"/>
      <c r="F102" s="395"/>
      <c r="G102" s="395"/>
      <c r="H102" s="395"/>
      <c r="I102" s="395"/>
      <c r="J102" s="395"/>
      <c r="K102" s="395"/>
      <c r="L102" s="395"/>
      <c r="M102" s="395"/>
      <c r="N102" s="395"/>
      <c r="O102" s="395"/>
      <c r="P102" s="395"/>
      <c r="Q102" s="395"/>
      <c r="R102" s="395"/>
    </row>
    <row r="103" spans="5:18">
      <c r="E103" s="395"/>
      <c r="F103" s="395"/>
      <c r="G103" s="395"/>
      <c r="H103" s="395"/>
      <c r="I103" s="395"/>
      <c r="J103" s="395"/>
      <c r="K103" s="395"/>
      <c r="L103" s="395"/>
      <c r="M103" s="395"/>
      <c r="N103" s="395"/>
      <c r="O103" s="395"/>
      <c r="P103" s="395"/>
      <c r="Q103" s="395"/>
      <c r="R103" s="395"/>
    </row>
    <row r="104" spans="5:18">
      <c r="E104" s="395"/>
      <c r="F104" s="395"/>
      <c r="G104" s="395"/>
      <c r="H104" s="395"/>
      <c r="I104" s="395"/>
      <c r="J104" s="395"/>
      <c r="K104" s="395"/>
      <c r="L104" s="395"/>
      <c r="M104" s="395"/>
      <c r="N104" s="395"/>
      <c r="O104" s="395"/>
      <c r="P104" s="395"/>
      <c r="Q104" s="395"/>
      <c r="R104" s="395"/>
    </row>
    <row r="105" spans="5:18">
      <c r="E105" s="395"/>
      <c r="F105" s="395"/>
      <c r="G105" s="395"/>
      <c r="H105" s="395"/>
      <c r="I105" s="395"/>
      <c r="J105" s="395"/>
      <c r="K105" s="395"/>
      <c r="L105" s="395"/>
      <c r="M105" s="395"/>
      <c r="N105" s="395"/>
      <c r="O105" s="395"/>
      <c r="P105" s="395"/>
      <c r="Q105" s="395"/>
      <c r="R105" s="395"/>
    </row>
    <row r="106" spans="5:18">
      <c r="E106" s="395"/>
      <c r="F106" s="395"/>
      <c r="G106" s="395"/>
      <c r="H106" s="395"/>
      <c r="I106" s="395"/>
      <c r="J106" s="395"/>
      <c r="K106" s="395"/>
      <c r="L106" s="395"/>
      <c r="M106" s="395"/>
      <c r="N106" s="395"/>
      <c r="O106" s="395"/>
      <c r="P106" s="395"/>
      <c r="Q106" s="395"/>
      <c r="R106" s="395"/>
    </row>
    <row r="107" spans="5:18">
      <c r="E107" s="395"/>
      <c r="F107" s="395"/>
      <c r="G107" s="395"/>
      <c r="H107" s="395"/>
      <c r="I107" s="395"/>
      <c r="J107" s="395"/>
      <c r="K107" s="395"/>
      <c r="L107" s="395"/>
      <c r="M107" s="395"/>
      <c r="N107" s="395"/>
      <c r="O107" s="395"/>
      <c r="P107" s="395"/>
      <c r="Q107" s="395"/>
      <c r="R107" s="395"/>
    </row>
    <row r="108" spans="5:18">
      <c r="E108" s="395"/>
      <c r="F108" s="395"/>
      <c r="G108" s="395"/>
      <c r="H108" s="395"/>
      <c r="I108" s="395"/>
      <c r="J108" s="395"/>
      <c r="K108" s="395"/>
      <c r="L108" s="395"/>
      <c r="M108" s="395"/>
      <c r="N108" s="395"/>
      <c r="O108" s="395"/>
      <c r="P108" s="395"/>
      <c r="Q108" s="395"/>
      <c r="R108" s="395"/>
    </row>
    <row r="109" spans="5:18">
      <c r="E109" s="395"/>
      <c r="F109" s="395"/>
      <c r="G109" s="395"/>
      <c r="H109" s="395"/>
      <c r="I109" s="395"/>
      <c r="J109" s="395"/>
      <c r="K109" s="395"/>
      <c r="L109" s="395"/>
      <c r="M109" s="395"/>
      <c r="N109" s="395"/>
      <c r="O109" s="395"/>
      <c r="P109" s="395"/>
      <c r="Q109" s="395"/>
      <c r="R109" s="395"/>
    </row>
    <row r="110" spans="5:18">
      <c r="E110" s="395"/>
      <c r="F110" s="395"/>
      <c r="G110" s="395"/>
      <c r="H110" s="395"/>
      <c r="I110" s="395"/>
      <c r="J110" s="395"/>
      <c r="K110" s="395"/>
      <c r="L110" s="395"/>
      <c r="M110" s="395"/>
      <c r="N110" s="395"/>
      <c r="O110" s="395"/>
      <c r="P110" s="395"/>
      <c r="Q110" s="395"/>
      <c r="R110" s="395"/>
    </row>
    <row r="111" spans="5:18">
      <c r="E111" s="395"/>
      <c r="F111" s="395"/>
      <c r="G111" s="395"/>
      <c r="H111" s="395"/>
      <c r="I111" s="395"/>
      <c r="J111" s="395"/>
      <c r="K111" s="395"/>
      <c r="L111" s="395"/>
      <c r="M111" s="395"/>
      <c r="N111" s="395"/>
      <c r="O111" s="395"/>
      <c r="P111" s="395"/>
      <c r="Q111" s="395"/>
      <c r="R111" s="395"/>
    </row>
    <row r="112" spans="5:18">
      <c r="E112" s="395"/>
      <c r="F112" s="395"/>
      <c r="G112" s="395"/>
      <c r="H112" s="395"/>
      <c r="I112" s="395"/>
      <c r="J112" s="395"/>
      <c r="K112" s="395"/>
      <c r="L112" s="395"/>
      <c r="M112" s="395"/>
      <c r="N112" s="395"/>
      <c r="O112" s="395"/>
      <c r="P112" s="395"/>
      <c r="Q112" s="395"/>
      <c r="R112" s="395"/>
    </row>
    <row r="113" spans="5:18">
      <c r="E113" s="395"/>
      <c r="F113" s="395"/>
      <c r="G113" s="395"/>
      <c r="H113" s="395"/>
      <c r="I113" s="395"/>
      <c r="J113" s="395"/>
      <c r="K113" s="395"/>
      <c r="L113" s="395"/>
      <c r="M113" s="395"/>
      <c r="N113" s="395"/>
      <c r="O113" s="395"/>
      <c r="P113" s="395"/>
      <c r="Q113" s="395"/>
      <c r="R113" s="395"/>
    </row>
    <row r="114" spans="5:18">
      <c r="E114" s="395"/>
      <c r="F114" s="395"/>
      <c r="G114" s="395"/>
      <c r="H114" s="395"/>
      <c r="I114" s="395"/>
      <c r="J114" s="395"/>
      <c r="K114" s="395"/>
      <c r="L114" s="395"/>
      <c r="M114" s="395"/>
      <c r="N114" s="395"/>
      <c r="O114" s="395"/>
      <c r="P114" s="395"/>
      <c r="Q114" s="395"/>
      <c r="R114" s="395"/>
    </row>
    <row r="115" spans="5:18">
      <c r="E115" s="395"/>
      <c r="F115" s="395"/>
      <c r="G115" s="395"/>
      <c r="H115" s="395"/>
      <c r="I115" s="395"/>
      <c r="J115" s="395"/>
      <c r="K115" s="395"/>
      <c r="L115" s="395"/>
      <c r="M115" s="395"/>
      <c r="N115" s="395"/>
      <c r="O115" s="395"/>
      <c r="P115" s="395"/>
      <c r="Q115" s="395"/>
      <c r="R115" s="395"/>
    </row>
    <row r="116" spans="5:18">
      <c r="E116" s="395"/>
      <c r="F116" s="395"/>
      <c r="G116" s="395"/>
      <c r="H116" s="395"/>
      <c r="I116" s="395"/>
      <c r="J116" s="395"/>
      <c r="K116" s="395"/>
      <c r="L116" s="395"/>
      <c r="M116" s="395"/>
      <c r="N116" s="395"/>
      <c r="O116" s="395"/>
      <c r="P116" s="395"/>
      <c r="Q116" s="395"/>
      <c r="R116" s="395"/>
    </row>
    <row r="117" spans="5:18">
      <c r="E117" s="395"/>
      <c r="F117" s="395"/>
      <c r="G117" s="395"/>
      <c r="H117" s="395"/>
      <c r="I117" s="395"/>
      <c r="J117" s="395"/>
      <c r="K117" s="395"/>
      <c r="L117" s="395"/>
      <c r="M117" s="395"/>
      <c r="N117" s="395"/>
      <c r="O117" s="395"/>
      <c r="P117" s="395"/>
      <c r="Q117" s="395"/>
      <c r="R117" s="395"/>
    </row>
    <row r="118" spans="5:18">
      <c r="E118" s="395"/>
      <c r="F118" s="395"/>
      <c r="G118" s="395"/>
      <c r="H118" s="395"/>
      <c r="I118" s="395"/>
      <c r="J118" s="395"/>
      <c r="K118" s="395"/>
      <c r="L118" s="395"/>
      <c r="M118" s="395"/>
      <c r="N118" s="395"/>
      <c r="O118" s="395"/>
      <c r="P118" s="395"/>
      <c r="Q118" s="395"/>
      <c r="R118" s="395"/>
    </row>
    <row r="119" spans="5:18">
      <c r="E119" s="395"/>
      <c r="F119" s="395"/>
      <c r="G119" s="395"/>
      <c r="H119" s="395"/>
      <c r="I119" s="395"/>
      <c r="J119" s="395"/>
      <c r="K119" s="395"/>
      <c r="L119" s="395"/>
      <c r="M119" s="395"/>
      <c r="N119" s="395"/>
      <c r="O119" s="395"/>
      <c r="P119" s="395"/>
      <c r="Q119" s="395"/>
      <c r="R119" s="395"/>
    </row>
    <row r="120" spans="5:18">
      <c r="E120" s="395"/>
      <c r="F120" s="395"/>
      <c r="G120" s="395"/>
      <c r="H120" s="395"/>
      <c r="I120" s="395"/>
      <c r="J120" s="395"/>
      <c r="K120" s="395"/>
      <c r="L120" s="395"/>
      <c r="M120" s="395"/>
      <c r="N120" s="395"/>
      <c r="O120" s="395"/>
      <c r="P120" s="395"/>
      <c r="Q120" s="395"/>
      <c r="R120" s="395"/>
    </row>
    <row r="121" spans="5:18">
      <c r="E121" s="395"/>
      <c r="F121" s="395"/>
      <c r="G121" s="395"/>
      <c r="H121" s="395"/>
      <c r="I121" s="395"/>
      <c r="J121" s="395"/>
      <c r="K121" s="395"/>
      <c r="L121" s="395"/>
      <c r="M121" s="395"/>
      <c r="N121" s="395"/>
      <c r="O121" s="395"/>
      <c r="P121" s="395"/>
      <c r="Q121" s="395"/>
      <c r="R121" s="395"/>
    </row>
    <row r="122" spans="5:18">
      <c r="E122" s="395"/>
      <c r="F122" s="395"/>
      <c r="G122" s="395"/>
      <c r="H122" s="395"/>
      <c r="I122" s="395"/>
      <c r="J122" s="395"/>
      <c r="K122" s="395"/>
      <c r="L122" s="395"/>
      <c r="M122" s="395"/>
      <c r="N122" s="395"/>
      <c r="O122" s="395"/>
      <c r="P122" s="395"/>
      <c r="Q122" s="395"/>
      <c r="R122" s="395"/>
    </row>
    <row r="123" spans="5:18">
      <c r="E123" s="395"/>
      <c r="F123" s="395"/>
      <c r="G123" s="395"/>
      <c r="H123" s="395"/>
      <c r="I123" s="395"/>
      <c r="J123" s="395"/>
      <c r="K123" s="395"/>
      <c r="L123" s="395"/>
      <c r="M123" s="395"/>
      <c r="N123" s="395"/>
      <c r="O123" s="395"/>
      <c r="P123" s="395"/>
      <c r="Q123" s="395"/>
      <c r="R123" s="395"/>
    </row>
    <row r="124" spans="5:18">
      <c r="E124" s="395"/>
      <c r="F124" s="395"/>
      <c r="G124" s="395"/>
      <c r="H124" s="395"/>
      <c r="I124" s="395"/>
      <c r="J124" s="395"/>
      <c r="K124" s="395"/>
      <c r="L124" s="395"/>
      <c r="M124" s="395"/>
      <c r="N124" s="395"/>
      <c r="O124" s="395"/>
      <c r="P124" s="395"/>
      <c r="Q124" s="395"/>
      <c r="R124" s="395"/>
    </row>
    <row r="125" spans="5:18">
      <c r="E125" s="395"/>
      <c r="F125" s="395"/>
      <c r="G125" s="395"/>
      <c r="H125" s="395"/>
      <c r="I125" s="395"/>
      <c r="J125" s="395"/>
      <c r="K125" s="395"/>
      <c r="L125" s="395"/>
      <c r="M125" s="395"/>
      <c r="N125" s="395"/>
      <c r="O125" s="395"/>
      <c r="P125" s="395"/>
      <c r="Q125" s="395"/>
      <c r="R125" s="395"/>
    </row>
    <row r="126" spans="5:18">
      <c r="E126" s="395"/>
      <c r="F126" s="395"/>
      <c r="G126" s="395"/>
      <c r="H126" s="395"/>
      <c r="I126" s="395"/>
      <c r="J126" s="395"/>
      <c r="K126" s="395"/>
      <c r="L126" s="395"/>
      <c r="M126" s="395"/>
      <c r="N126" s="395"/>
      <c r="O126" s="395"/>
      <c r="P126" s="395"/>
      <c r="Q126" s="395"/>
      <c r="R126" s="395"/>
    </row>
    <row r="127" spans="5:18">
      <c r="E127" s="395"/>
      <c r="F127" s="395"/>
      <c r="G127" s="395"/>
      <c r="H127" s="395"/>
      <c r="I127" s="395"/>
      <c r="J127" s="395"/>
      <c r="K127" s="395"/>
      <c r="L127" s="395"/>
      <c r="M127" s="395"/>
      <c r="N127" s="395"/>
      <c r="O127" s="395"/>
      <c r="P127" s="395"/>
      <c r="Q127" s="395"/>
      <c r="R127" s="395"/>
    </row>
    <row r="128" spans="5:18">
      <c r="E128" s="395"/>
      <c r="F128" s="395"/>
      <c r="G128" s="395"/>
      <c r="H128" s="395"/>
      <c r="I128" s="395"/>
      <c r="J128" s="395"/>
      <c r="K128" s="395"/>
      <c r="L128" s="395"/>
      <c r="M128" s="395"/>
      <c r="N128" s="395"/>
      <c r="O128" s="395"/>
      <c r="P128" s="395"/>
      <c r="Q128" s="395"/>
      <c r="R128" s="395"/>
    </row>
    <row r="129" spans="5:18">
      <c r="E129" s="395"/>
      <c r="F129" s="395"/>
      <c r="G129" s="395"/>
      <c r="H129" s="395"/>
      <c r="I129" s="395"/>
      <c r="J129" s="395"/>
      <c r="K129" s="395"/>
      <c r="L129" s="395"/>
      <c r="M129" s="395"/>
      <c r="N129" s="395"/>
      <c r="O129" s="395"/>
      <c r="P129" s="395"/>
      <c r="Q129" s="395"/>
      <c r="R129" s="395"/>
    </row>
    <row r="130" spans="5:18">
      <c r="E130" s="395"/>
      <c r="F130" s="395"/>
      <c r="G130" s="395"/>
      <c r="H130" s="395"/>
      <c r="I130" s="395"/>
      <c r="J130" s="395"/>
      <c r="K130" s="395"/>
      <c r="L130" s="395"/>
      <c r="M130" s="395"/>
      <c r="N130" s="395"/>
      <c r="O130" s="395"/>
      <c r="P130" s="395"/>
      <c r="Q130" s="395"/>
      <c r="R130" s="395"/>
    </row>
    <row r="131" spans="5:18">
      <c r="E131" s="395"/>
      <c r="F131" s="395"/>
      <c r="G131" s="395"/>
      <c r="H131" s="395"/>
      <c r="I131" s="395"/>
      <c r="J131" s="395"/>
      <c r="K131" s="395"/>
      <c r="L131" s="395"/>
      <c r="M131" s="395"/>
      <c r="N131" s="395"/>
      <c r="O131" s="395"/>
      <c r="P131" s="395"/>
      <c r="Q131" s="395"/>
      <c r="R131" s="395"/>
    </row>
    <row r="132" spans="5:18">
      <c r="E132" s="395"/>
      <c r="F132" s="395"/>
      <c r="G132" s="395"/>
      <c r="H132" s="395"/>
      <c r="I132" s="395"/>
      <c r="J132" s="395"/>
      <c r="K132" s="395"/>
      <c r="L132" s="395"/>
      <c r="M132" s="395"/>
      <c r="N132" s="395"/>
      <c r="O132" s="395"/>
      <c r="P132" s="395"/>
      <c r="Q132" s="395"/>
      <c r="R132" s="395"/>
    </row>
    <row r="133" spans="5:18">
      <c r="E133" s="395"/>
      <c r="F133" s="395"/>
      <c r="G133" s="395"/>
      <c r="H133" s="395"/>
      <c r="I133" s="395"/>
      <c r="J133" s="395"/>
      <c r="K133" s="395"/>
      <c r="L133" s="395"/>
      <c r="M133" s="395"/>
      <c r="N133" s="395"/>
      <c r="O133" s="395"/>
      <c r="P133" s="395"/>
      <c r="Q133" s="395"/>
      <c r="R133" s="395"/>
    </row>
    <row r="134" spans="5:18">
      <c r="E134" s="395"/>
      <c r="F134" s="395"/>
      <c r="G134" s="395"/>
      <c r="H134" s="395"/>
      <c r="I134" s="395"/>
      <c r="J134" s="395"/>
      <c r="K134" s="395"/>
      <c r="L134" s="395"/>
      <c r="M134" s="395"/>
      <c r="N134" s="395"/>
      <c r="O134" s="395"/>
      <c r="P134" s="395"/>
      <c r="Q134" s="395"/>
      <c r="R134" s="395"/>
    </row>
    <row r="135" spans="5:18">
      <c r="E135" s="395"/>
      <c r="F135" s="395"/>
      <c r="G135" s="395"/>
      <c r="H135" s="395"/>
      <c r="I135" s="395"/>
      <c r="J135" s="395"/>
      <c r="K135" s="395"/>
      <c r="L135" s="395"/>
      <c r="M135" s="395"/>
      <c r="N135" s="395"/>
      <c r="O135" s="395"/>
      <c r="P135" s="395"/>
      <c r="Q135" s="395"/>
      <c r="R135" s="395"/>
    </row>
    <row r="136" spans="5:18">
      <c r="E136" s="395"/>
      <c r="F136" s="395"/>
      <c r="G136" s="395"/>
      <c r="H136" s="395"/>
      <c r="I136" s="395"/>
      <c r="J136" s="395"/>
      <c r="K136" s="395"/>
      <c r="L136" s="395"/>
      <c r="M136" s="395"/>
      <c r="N136" s="395"/>
      <c r="O136" s="395"/>
      <c r="P136" s="395"/>
      <c r="Q136" s="395"/>
      <c r="R136" s="395"/>
    </row>
    <row r="137" spans="5:18">
      <c r="E137" s="395"/>
      <c r="F137" s="395"/>
      <c r="G137" s="395"/>
      <c r="H137" s="395"/>
      <c r="I137" s="395"/>
      <c r="J137" s="395"/>
      <c r="K137" s="395"/>
      <c r="L137" s="395"/>
      <c r="M137" s="395"/>
      <c r="N137" s="395"/>
      <c r="O137" s="395"/>
      <c r="P137" s="395"/>
      <c r="Q137" s="395"/>
      <c r="R137" s="395"/>
    </row>
    <row r="138" spans="5:18">
      <c r="E138" s="395"/>
      <c r="F138" s="395"/>
      <c r="G138" s="395"/>
      <c r="H138" s="395"/>
      <c r="I138" s="395"/>
      <c r="J138" s="395"/>
      <c r="K138" s="395"/>
      <c r="L138" s="395"/>
      <c r="M138" s="395"/>
      <c r="N138" s="395"/>
      <c r="O138" s="395"/>
      <c r="P138" s="395"/>
      <c r="Q138" s="395"/>
      <c r="R138" s="395"/>
    </row>
    <row r="139" spans="5:18">
      <c r="E139" s="395"/>
      <c r="F139" s="395"/>
      <c r="G139" s="395"/>
      <c r="H139" s="395"/>
      <c r="I139" s="395"/>
      <c r="J139" s="395"/>
      <c r="K139" s="395"/>
      <c r="L139" s="395"/>
      <c r="M139" s="395"/>
      <c r="N139" s="395"/>
      <c r="O139" s="395"/>
      <c r="P139" s="395"/>
      <c r="Q139" s="395"/>
      <c r="R139" s="395"/>
    </row>
    <row r="140" spans="5:18">
      <c r="E140" s="395"/>
      <c r="F140" s="395"/>
      <c r="G140" s="395"/>
      <c r="H140" s="395"/>
      <c r="I140" s="395"/>
      <c r="J140" s="395"/>
      <c r="K140" s="395"/>
      <c r="L140" s="395"/>
      <c r="M140" s="395"/>
      <c r="N140" s="395"/>
      <c r="O140" s="395"/>
      <c r="P140" s="395"/>
      <c r="Q140" s="395"/>
      <c r="R140" s="395"/>
    </row>
    <row r="141" spans="5:18">
      <c r="E141" s="395"/>
      <c r="F141" s="395"/>
      <c r="G141" s="395"/>
      <c r="H141" s="395"/>
      <c r="I141" s="395"/>
      <c r="J141" s="395"/>
      <c r="K141" s="395"/>
      <c r="L141" s="395"/>
      <c r="M141" s="395"/>
      <c r="N141" s="395"/>
      <c r="O141" s="395"/>
      <c r="P141" s="395"/>
      <c r="Q141" s="395"/>
      <c r="R141" s="395"/>
    </row>
    <row r="142" spans="5:18">
      <c r="E142" s="395"/>
      <c r="F142" s="395"/>
      <c r="G142" s="395"/>
      <c r="H142" s="395"/>
      <c r="I142" s="395"/>
      <c r="J142" s="395"/>
      <c r="K142" s="395"/>
      <c r="L142" s="395"/>
      <c r="M142" s="395"/>
      <c r="N142" s="395"/>
      <c r="O142" s="395"/>
      <c r="P142" s="395"/>
      <c r="Q142" s="395"/>
      <c r="R142" s="395"/>
    </row>
    <row r="143" spans="5:18">
      <c r="E143" s="395"/>
      <c r="F143" s="395"/>
      <c r="G143" s="395"/>
      <c r="H143" s="395"/>
      <c r="I143" s="395"/>
      <c r="J143" s="395"/>
      <c r="K143" s="395"/>
      <c r="L143" s="395"/>
      <c r="M143" s="395"/>
      <c r="N143" s="395"/>
      <c r="O143" s="395"/>
      <c r="P143" s="395"/>
      <c r="Q143" s="395"/>
      <c r="R143" s="395"/>
    </row>
    <row r="144" spans="5:18">
      <c r="E144" s="395"/>
      <c r="F144" s="395"/>
      <c r="G144" s="395"/>
      <c r="H144" s="395"/>
      <c r="I144" s="395"/>
      <c r="J144" s="395"/>
      <c r="K144" s="395"/>
      <c r="L144" s="395"/>
      <c r="M144" s="395"/>
      <c r="N144" s="395"/>
      <c r="O144" s="395"/>
      <c r="P144" s="395"/>
      <c r="Q144" s="395"/>
      <c r="R144" s="395"/>
    </row>
    <row r="145" spans="5:18">
      <c r="E145" s="395"/>
      <c r="F145" s="395"/>
      <c r="G145" s="395"/>
      <c r="H145" s="395"/>
      <c r="I145" s="395"/>
      <c r="J145" s="395"/>
      <c r="K145" s="395"/>
      <c r="L145" s="395"/>
      <c r="M145" s="395"/>
      <c r="N145" s="395"/>
      <c r="O145" s="395"/>
      <c r="P145" s="395"/>
      <c r="Q145" s="395"/>
      <c r="R145" s="395"/>
    </row>
    <row r="146" spans="5:18">
      <c r="E146" s="395"/>
      <c r="F146" s="395"/>
      <c r="G146" s="395"/>
      <c r="H146" s="395"/>
      <c r="I146" s="395"/>
      <c r="J146" s="395"/>
      <c r="K146" s="395"/>
      <c r="L146" s="395"/>
      <c r="M146" s="395"/>
      <c r="N146" s="395"/>
      <c r="O146" s="395"/>
      <c r="P146" s="395"/>
      <c r="Q146" s="395"/>
      <c r="R146" s="395"/>
    </row>
    <row r="147" spans="5:18">
      <c r="E147" s="395"/>
      <c r="F147" s="395"/>
      <c r="G147" s="395"/>
      <c r="H147" s="395"/>
      <c r="I147" s="395"/>
      <c r="J147" s="395"/>
      <c r="K147" s="395"/>
      <c r="L147" s="395"/>
      <c r="M147" s="395"/>
      <c r="N147" s="395"/>
      <c r="O147" s="395"/>
      <c r="P147" s="395"/>
      <c r="Q147" s="395"/>
      <c r="R147" s="395"/>
    </row>
    <row r="148" spans="5:18">
      <c r="E148" s="395"/>
      <c r="F148" s="395"/>
      <c r="G148" s="395"/>
      <c r="H148" s="395"/>
      <c r="I148" s="395"/>
      <c r="J148" s="395"/>
      <c r="K148" s="395"/>
      <c r="L148" s="395"/>
      <c r="M148" s="395"/>
      <c r="N148" s="395"/>
      <c r="O148" s="395"/>
      <c r="P148" s="395"/>
      <c r="Q148" s="395"/>
      <c r="R148" s="395"/>
    </row>
    <row r="149" spans="5:18">
      <c r="E149" s="395"/>
      <c r="F149" s="395"/>
      <c r="G149" s="395"/>
      <c r="H149" s="395"/>
      <c r="I149" s="395"/>
      <c r="J149" s="395"/>
      <c r="K149" s="395"/>
      <c r="L149" s="395"/>
      <c r="M149" s="395"/>
      <c r="N149" s="395"/>
      <c r="O149" s="395"/>
      <c r="P149" s="395"/>
      <c r="Q149" s="395"/>
      <c r="R149" s="395"/>
    </row>
    <row r="150" spans="5:18">
      <c r="E150" s="395"/>
      <c r="F150" s="395"/>
      <c r="G150" s="395"/>
      <c r="H150" s="395"/>
      <c r="I150" s="395"/>
      <c r="J150" s="395"/>
      <c r="K150" s="395"/>
      <c r="L150" s="395"/>
      <c r="M150" s="395"/>
      <c r="N150" s="395"/>
      <c r="O150" s="395"/>
      <c r="P150" s="395"/>
      <c r="Q150" s="395"/>
      <c r="R150" s="395"/>
    </row>
    <row r="151" spans="5:18">
      <c r="E151" s="395"/>
      <c r="F151" s="395"/>
      <c r="G151" s="395"/>
      <c r="H151" s="395"/>
      <c r="I151" s="395"/>
      <c r="J151" s="395"/>
      <c r="K151" s="395"/>
      <c r="L151" s="395"/>
      <c r="M151" s="395"/>
      <c r="N151" s="395"/>
      <c r="O151" s="395"/>
      <c r="P151" s="395"/>
      <c r="Q151" s="395"/>
      <c r="R151" s="395"/>
    </row>
    <row r="152" spans="5:18">
      <c r="E152" s="395"/>
      <c r="F152" s="395"/>
      <c r="G152" s="395"/>
      <c r="H152" s="395"/>
      <c r="I152" s="395"/>
      <c r="J152" s="395"/>
      <c r="K152" s="395"/>
      <c r="L152" s="395"/>
      <c r="M152" s="395"/>
      <c r="N152" s="395"/>
      <c r="O152" s="395"/>
      <c r="P152" s="395"/>
      <c r="Q152" s="395"/>
      <c r="R152" s="395"/>
    </row>
    <row r="153" spans="5:18">
      <c r="E153" s="395"/>
      <c r="F153" s="395"/>
      <c r="G153" s="395"/>
      <c r="H153" s="395"/>
      <c r="I153" s="395"/>
      <c r="J153" s="395"/>
      <c r="K153" s="395"/>
      <c r="L153" s="395"/>
      <c r="M153" s="395"/>
      <c r="N153" s="395"/>
      <c r="O153" s="395"/>
      <c r="P153" s="395"/>
      <c r="Q153" s="395"/>
      <c r="R153" s="395"/>
    </row>
    <row r="154" spans="5:18">
      <c r="E154" s="395"/>
      <c r="F154" s="395"/>
      <c r="G154" s="395"/>
      <c r="H154" s="395"/>
      <c r="I154" s="395"/>
      <c r="J154" s="395"/>
      <c r="K154" s="395"/>
      <c r="L154" s="395"/>
      <c r="M154" s="395"/>
      <c r="N154" s="395"/>
      <c r="O154" s="395"/>
      <c r="P154" s="395"/>
      <c r="Q154" s="395"/>
      <c r="R154" s="395"/>
    </row>
    <row r="155" spans="5:18">
      <c r="E155" s="395"/>
      <c r="F155" s="395"/>
      <c r="G155" s="395"/>
      <c r="H155" s="395"/>
      <c r="I155" s="395"/>
      <c r="J155" s="395"/>
      <c r="K155" s="395"/>
      <c r="L155" s="395"/>
      <c r="M155" s="395"/>
      <c r="N155" s="395"/>
      <c r="O155" s="395"/>
      <c r="P155" s="395"/>
      <c r="Q155" s="395"/>
      <c r="R155" s="395"/>
    </row>
    <row r="156" spans="5:18">
      <c r="E156" s="395"/>
      <c r="F156" s="395"/>
      <c r="G156" s="395"/>
      <c r="H156" s="395"/>
      <c r="I156" s="395"/>
      <c r="J156" s="395"/>
      <c r="K156" s="395"/>
      <c r="L156" s="395"/>
      <c r="M156" s="395"/>
      <c r="N156" s="395"/>
      <c r="O156" s="395"/>
      <c r="P156" s="395"/>
      <c r="Q156" s="395"/>
      <c r="R156" s="395"/>
    </row>
    <row r="157" spans="5:18">
      <c r="E157" s="395"/>
      <c r="F157" s="395"/>
      <c r="G157" s="395"/>
      <c r="H157" s="395"/>
      <c r="I157" s="395"/>
      <c r="J157" s="395"/>
      <c r="K157" s="395"/>
      <c r="L157" s="395"/>
      <c r="M157" s="395"/>
      <c r="N157" s="395"/>
      <c r="O157" s="395"/>
      <c r="P157" s="395"/>
      <c r="Q157" s="395"/>
      <c r="R157" s="395"/>
    </row>
    <row r="158" spans="5:18">
      <c r="E158" s="395"/>
      <c r="F158" s="395"/>
      <c r="G158" s="395"/>
      <c r="H158" s="395"/>
      <c r="I158" s="395"/>
      <c r="J158" s="395"/>
      <c r="K158" s="395"/>
      <c r="L158" s="395"/>
      <c r="M158" s="395"/>
      <c r="N158" s="395"/>
      <c r="O158" s="395"/>
      <c r="P158" s="395"/>
      <c r="Q158" s="395"/>
      <c r="R158" s="395"/>
    </row>
    <row r="159" spans="5:18">
      <c r="E159" s="395"/>
      <c r="F159" s="395"/>
      <c r="G159" s="395"/>
      <c r="H159" s="395"/>
      <c r="I159" s="395"/>
      <c r="J159" s="395"/>
      <c r="K159" s="395"/>
      <c r="L159" s="395"/>
      <c r="M159" s="395"/>
      <c r="N159" s="395"/>
      <c r="O159" s="395"/>
      <c r="P159" s="395"/>
      <c r="Q159" s="395"/>
      <c r="R159" s="395"/>
    </row>
    <row r="160" spans="5:18">
      <c r="E160" s="395"/>
      <c r="F160" s="395"/>
      <c r="G160" s="395"/>
      <c r="H160" s="395"/>
      <c r="I160" s="395"/>
      <c r="J160" s="395"/>
      <c r="K160" s="395"/>
      <c r="L160" s="395"/>
      <c r="M160" s="395"/>
      <c r="N160" s="395"/>
      <c r="O160" s="395"/>
      <c r="P160" s="395"/>
      <c r="Q160" s="395"/>
      <c r="R160" s="395"/>
    </row>
    <row r="161" spans="5:18">
      <c r="E161" s="395"/>
      <c r="F161" s="395"/>
      <c r="G161" s="395"/>
      <c r="H161" s="395"/>
      <c r="I161" s="395"/>
      <c r="J161" s="395"/>
      <c r="K161" s="395"/>
      <c r="L161" s="395"/>
      <c r="M161" s="395"/>
      <c r="N161" s="395"/>
      <c r="O161" s="395"/>
      <c r="P161" s="395"/>
      <c r="Q161" s="395"/>
      <c r="R161" s="395"/>
    </row>
    <row r="162" spans="5:18">
      <c r="E162" s="395"/>
      <c r="F162" s="395"/>
      <c r="G162" s="395"/>
      <c r="H162" s="395"/>
      <c r="I162" s="395"/>
      <c r="J162" s="395"/>
      <c r="K162" s="395"/>
      <c r="L162" s="395"/>
      <c r="M162" s="395"/>
      <c r="N162" s="395"/>
      <c r="O162" s="395"/>
      <c r="P162" s="395"/>
      <c r="Q162" s="395"/>
      <c r="R162" s="395"/>
    </row>
    <row r="163" spans="5:18">
      <c r="E163" s="395"/>
      <c r="F163" s="395"/>
      <c r="G163" s="395"/>
      <c r="H163" s="395"/>
      <c r="I163" s="395"/>
      <c r="J163" s="395"/>
      <c r="K163" s="395"/>
      <c r="L163" s="395"/>
      <c r="M163" s="395"/>
      <c r="N163" s="395"/>
      <c r="O163" s="395"/>
      <c r="P163" s="395"/>
      <c r="Q163" s="395"/>
      <c r="R163" s="395"/>
    </row>
    <row r="164" spans="5:18">
      <c r="E164" s="395"/>
      <c r="F164" s="395"/>
      <c r="G164" s="395"/>
      <c r="H164" s="395"/>
      <c r="I164" s="395"/>
      <c r="J164" s="395"/>
      <c r="K164" s="395"/>
      <c r="L164" s="395"/>
      <c r="M164" s="395"/>
      <c r="N164" s="395"/>
      <c r="O164" s="395"/>
      <c r="P164" s="395"/>
      <c r="Q164" s="395"/>
      <c r="R164" s="395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C4" sqref="C4:J138"/>
    </sheetView>
  </sheetViews>
  <sheetFormatPr defaultRowHeight="15"/>
  <cols>
    <col min="1" max="1" width="31.28515625" bestFit="1" customWidth="1"/>
    <col min="2" max="2" width="21" bestFit="1" customWidth="1"/>
    <col min="3" max="3" width="17.28515625" bestFit="1" customWidth="1"/>
    <col min="4" max="4" width="13.5703125" bestFit="1" customWidth="1"/>
    <col min="5" max="5" width="12.710937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4.85546875" bestFit="1" customWidth="1"/>
    <col min="13" max="13" width="14.42578125" bestFit="1" customWidth="1"/>
    <col min="15" max="15" width="13.5703125" bestFit="1" customWidth="1"/>
    <col min="16" max="16" width="12.7109375" bestFit="1" customWidth="1"/>
  </cols>
  <sheetData>
    <row r="1" spans="1:18">
      <c r="A1" s="400" t="s">
        <v>0</v>
      </c>
      <c r="B1" s="400" t="s">
        <v>1</v>
      </c>
      <c r="C1" s="400" t="s">
        <v>191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0" t="s">
        <v>8</v>
      </c>
      <c r="E2" s="110" t="s">
        <v>9</v>
      </c>
      <c r="F2" s="110" t="s">
        <v>10</v>
      </c>
      <c r="G2" s="110" t="s">
        <v>8</v>
      </c>
      <c r="H2" s="110" t="s">
        <v>9</v>
      </c>
      <c r="I2" s="110" t="s">
        <v>8</v>
      </c>
      <c r="J2" s="110" t="s">
        <v>9</v>
      </c>
      <c r="K2" s="110" t="s">
        <v>10</v>
      </c>
      <c r="L2" s="110" t="s">
        <v>8</v>
      </c>
      <c r="M2" s="110" t="s">
        <v>9</v>
      </c>
      <c r="N2" s="110" t="s">
        <v>10</v>
      </c>
      <c r="O2" s="110" t="s">
        <v>8</v>
      </c>
      <c r="P2" s="110" t="s">
        <v>9</v>
      </c>
      <c r="Q2" s="110" t="s">
        <v>10</v>
      </c>
    </row>
    <row r="3" spans="1:18">
      <c r="A3" s="398" t="s">
        <v>93</v>
      </c>
      <c r="B3" s="398" t="s">
        <v>372</v>
      </c>
      <c r="C3" s="111" t="s">
        <v>192</v>
      </c>
      <c r="D3" s="365">
        <v>67350327.649519354</v>
      </c>
      <c r="E3" s="365">
        <v>-1426569.4722790569</v>
      </c>
      <c r="F3" s="366">
        <v>-2.0741986509695484E-2</v>
      </c>
      <c r="G3" s="374">
        <v>26.685590844600785</v>
      </c>
      <c r="H3" s="374">
        <v>-0.22133430489435213</v>
      </c>
      <c r="I3" s="375">
        <v>8.2269722510823406</v>
      </c>
      <c r="J3" s="375">
        <v>0.11489759419233181</v>
      </c>
      <c r="K3" s="366">
        <v>1.4163774256532917E-2</v>
      </c>
      <c r="L3" s="367">
        <v>554089276.67389941</v>
      </c>
      <c r="M3" s="367">
        <v>-3834047.4473729134</v>
      </c>
      <c r="N3" s="366">
        <v>-6.871997067718091E-3</v>
      </c>
      <c r="O3" s="365">
        <v>140031498.87460184</v>
      </c>
      <c r="P3" s="365">
        <v>-2146489.2603532076</v>
      </c>
      <c r="Q3" s="366">
        <v>-1.5097198156410573E-2</v>
      </c>
      <c r="R3" s="252"/>
    </row>
    <row r="4" spans="1:18">
      <c r="A4" s="398"/>
      <c r="B4" s="398"/>
      <c r="C4" s="111" t="s">
        <v>20</v>
      </c>
      <c r="D4" s="365">
        <v>185034294.60495722</v>
      </c>
      <c r="E4" s="365">
        <v>-1799201.2842383385</v>
      </c>
      <c r="F4" s="369">
        <v>-9.6299717332559154E-3</v>
      </c>
      <c r="G4" s="376">
        <v>73.314409155401478</v>
      </c>
      <c r="H4" s="376">
        <v>0.22133430489648731</v>
      </c>
      <c r="I4" s="377">
        <v>3.7850049826075116</v>
      </c>
      <c r="J4" s="377">
        <v>-0.1375283751727534</v>
      </c>
      <c r="K4" s="369">
        <v>-3.506111041731963E-2</v>
      </c>
      <c r="L4" s="370">
        <v>700355727.03302932</v>
      </c>
      <c r="M4" s="370">
        <v>-32504892.943042278</v>
      </c>
      <c r="N4" s="369">
        <v>-4.4353444648320146E-2</v>
      </c>
      <c r="O4" s="365">
        <v>232270868.56137753</v>
      </c>
      <c r="P4" s="365">
        <v>-1424136.8640488386</v>
      </c>
      <c r="Q4" s="369">
        <v>-6.0939978646796121E-3</v>
      </c>
      <c r="R4" s="252"/>
    </row>
    <row r="5" spans="1:18">
      <c r="A5" s="398"/>
      <c r="B5" s="398" t="s">
        <v>257</v>
      </c>
      <c r="C5" s="111" t="s">
        <v>192</v>
      </c>
      <c r="D5" s="365">
        <v>898701306.13253427</v>
      </c>
      <c r="E5" s="365">
        <v>-34212349.951658607</v>
      </c>
      <c r="F5" s="366">
        <v>-3.6672579213023158E-2</v>
      </c>
      <c r="G5" s="374">
        <v>27.292920391874649</v>
      </c>
      <c r="H5" s="374">
        <v>-0.58878947185534969</v>
      </c>
      <c r="I5" s="375">
        <v>8.2351852195013251</v>
      </c>
      <c r="J5" s="375">
        <v>0.27824053784717417</v>
      </c>
      <c r="K5" s="366">
        <v>3.4968263445226237E-2</v>
      </c>
      <c r="L5" s="367">
        <v>7400971713.0091829</v>
      </c>
      <c r="M5" s="367">
        <v>-22170641.212465286</v>
      </c>
      <c r="N5" s="366">
        <v>-2.9866921789336994E-3</v>
      </c>
      <c r="O5" s="365">
        <v>1892863127.4441509</v>
      </c>
      <c r="P5" s="365">
        <v>-61757503.27231431</v>
      </c>
      <c r="Q5" s="366">
        <v>-3.1595646900379401E-2</v>
      </c>
      <c r="R5" s="252"/>
    </row>
    <row r="6" spans="1:18">
      <c r="A6" s="398"/>
      <c r="B6" s="398"/>
      <c r="C6" s="111" t="s">
        <v>20</v>
      </c>
      <c r="D6" s="365">
        <v>2394098779.8559985</v>
      </c>
      <c r="E6" s="365">
        <v>-18957594.748951435</v>
      </c>
      <c r="F6" s="369">
        <v>-7.8562585393617459E-3</v>
      </c>
      <c r="G6" s="376">
        <v>72.707079608113773</v>
      </c>
      <c r="H6" s="376">
        <v>0.58878947185323227</v>
      </c>
      <c r="I6" s="377">
        <v>3.8007003464994193</v>
      </c>
      <c r="J6" s="377">
        <v>-0.21599997851118147</v>
      </c>
      <c r="K6" s="369">
        <v>-5.3775477639251418E-2</v>
      </c>
      <c r="L6" s="370">
        <v>9099252062.1525326</v>
      </c>
      <c r="M6" s="370">
        <v>-593272261.99207306</v>
      </c>
      <c r="N6" s="369">
        <v>-6.1209262123201442E-2</v>
      </c>
      <c r="O6" s="365">
        <v>3017687291.4809179</v>
      </c>
      <c r="P6" s="365">
        <v>-20099855.833759308</v>
      </c>
      <c r="Q6" s="369">
        <v>-6.6166109931457984E-3</v>
      </c>
      <c r="R6" s="252"/>
    </row>
    <row r="7" spans="1:18">
      <c r="A7" s="398"/>
      <c r="B7" s="398" t="s">
        <v>258</v>
      </c>
      <c r="C7" s="111" t="s">
        <v>192</v>
      </c>
      <c r="D7" s="365">
        <v>138352743.92879421</v>
      </c>
      <c r="E7" s="365">
        <v>-516227.73307961226</v>
      </c>
      <c r="F7" s="366">
        <v>-3.7173727644253989E-3</v>
      </c>
      <c r="G7" s="374">
        <v>26.72837481428013</v>
      </c>
      <c r="H7" s="374">
        <v>-0.1810622038793035</v>
      </c>
      <c r="I7" s="375">
        <v>8.168987629911415</v>
      </c>
      <c r="J7" s="375">
        <v>8.4812277671828085E-2</v>
      </c>
      <c r="K7" s="366">
        <v>1.0491147702323435E-2</v>
      </c>
      <c r="L7" s="367">
        <v>1130201853.7186215</v>
      </c>
      <c r="M7" s="367">
        <v>7560735.8188436031</v>
      </c>
      <c r="N7" s="366">
        <v>6.734775431161944E-3</v>
      </c>
      <c r="O7" s="365">
        <v>284244633.71075928</v>
      </c>
      <c r="P7" s="365">
        <v>-1231916.3472672701</v>
      </c>
      <c r="Q7" s="366">
        <v>-4.3152978660309163E-3</v>
      </c>
      <c r="R7" s="252"/>
    </row>
    <row r="8" spans="1:18">
      <c r="A8" s="398"/>
      <c r="B8" s="398"/>
      <c r="C8" s="111" t="s">
        <v>20</v>
      </c>
      <c r="D8" s="365">
        <v>379272232.86134052</v>
      </c>
      <c r="E8" s="365">
        <v>2080717.7573249936</v>
      </c>
      <c r="F8" s="369">
        <v>5.5163429557825768E-3</v>
      </c>
      <c r="G8" s="376">
        <v>73.271625185722414</v>
      </c>
      <c r="H8" s="376">
        <v>0.18106220388172289</v>
      </c>
      <c r="I8" s="377">
        <v>3.7930331668086321</v>
      </c>
      <c r="J8" s="377">
        <v>-0.14284080231525964</v>
      </c>
      <c r="K8" s="369">
        <v>-3.6292016318565039E-2</v>
      </c>
      <c r="L8" s="370">
        <v>1438592158.4926314</v>
      </c>
      <c r="M8" s="370">
        <v>-45986107.179664612</v>
      </c>
      <c r="N8" s="369">
        <v>-3.097587257135255E-2</v>
      </c>
      <c r="O8" s="365">
        <v>475434152.2354455</v>
      </c>
      <c r="P8" s="365">
        <v>3029409.7712823153</v>
      </c>
      <c r="Q8" s="369">
        <v>6.4127420810389671E-3</v>
      </c>
      <c r="R8" s="252"/>
    </row>
    <row r="9" spans="1:18">
      <c r="A9" s="398" t="s">
        <v>94</v>
      </c>
      <c r="B9" s="398" t="s">
        <v>372</v>
      </c>
      <c r="C9" s="111" t="s">
        <v>192</v>
      </c>
      <c r="D9" s="365">
        <v>57112996.946406834</v>
      </c>
      <c r="E9" s="365">
        <v>-201601.16075482965</v>
      </c>
      <c r="F9" s="366">
        <v>-3.5174487375431644E-3</v>
      </c>
      <c r="G9" s="374">
        <v>23.858426335375562</v>
      </c>
      <c r="H9" s="374">
        <v>9.5510291837786809E-2</v>
      </c>
      <c r="I9" s="375">
        <v>7.9576867807005991</v>
      </c>
      <c r="J9" s="375">
        <v>9.6284992430038407E-2</v>
      </c>
      <c r="K9" s="366">
        <v>1.2247814705730779E-2</v>
      </c>
      <c r="L9" s="367">
        <v>454487340.80661535</v>
      </c>
      <c r="M9" s="367">
        <v>3914256.7529661655</v>
      </c>
      <c r="N9" s="366">
        <v>8.6872849078133123E-3</v>
      </c>
      <c r="O9" s="365">
        <v>107187148.44964552</v>
      </c>
      <c r="P9" s="365">
        <v>653563.84539914131</v>
      </c>
      <c r="Q9" s="366">
        <v>6.1348151179462952E-3</v>
      </c>
      <c r="R9" s="252"/>
    </row>
    <row r="10" spans="1:18">
      <c r="A10" s="398"/>
      <c r="B10" s="398"/>
      <c r="C10" s="111" t="s">
        <v>20</v>
      </c>
      <c r="D10" s="365">
        <v>182269920.19815013</v>
      </c>
      <c r="E10" s="365">
        <v>-1608936.2444235384</v>
      </c>
      <c r="F10" s="369">
        <v>-8.7499796091347667E-3</v>
      </c>
      <c r="G10" s="376">
        <v>76.141573664625156</v>
      </c>
      <c r="H10" s="376">
        <v>-9.5510291837726413E-2</v>
      </c>
      <c r="I10" s="377">
        <v>3.7534490631484472</v>
      </c>
      <c r="J10" s="377">
        <v>-0.13914439588460947</v>
      </c>
      <c r="K10" s="369">
        <v>-3.5745935800645813E-2</v>
      </c>
      <c r="L10" s="370">
        <v>684140861.20788884</v>
      </c>
      <c r="M10" s="370">
        <v>-31624772.63495183</v>
      </c>
      <c r="N10" s="369">
        <v>-4.4183139200415458E-2</v>
      </c>
      <c r="O10" s="365">
        <v>227753533.11015344</v>
      </c>
      <c r="P10" s="365">
        <v>-1292572.4051523507</v>
      </c>
      <c r="Q10" s="369">
        <v>-5.6432847973744557E-3</v>
      </c>
      <c r="R10" s="252"/>
    </row>
    <row r="11" spans="1:18">
      <c r="A11" s="398"/>
      <c r="B11" s="398" t="s">
        <v>257</v>
      </c>
      <c r="C11" s="111" t="s">
        <v>192</v>
      </c>
      <c r="D11" s="365">
        <v>752817215.33293629</v>
      </c>
      <c r="E11" s="365">
        <v>-15885768.473761559</v>
      </c>
      <c r="F11" s="366">
        <v>-2.0665678172723575E-2</v>
      </c>
      <c r="G11" s="374">
        <v>24.219672928712509</v>
      </c>
      <c r="H11" s="374">
        <v>-0.25332238307046495</v>
      </c>
      <c r="I11" s="375">
        <v>7.9594416880875452</v>
      </c>
      <c r="J11" s="375">
        <v>0.24716110848644401</v>
      </c>
      <c r="K11" s="366">
        <v>3.2047732954657078E-2</v>
      </c>
      <c r="L11" s="367">
        <v>5992004727.2309532</v>
      </c>
      <c r="M11" s="367">
        <v>63551633.737134933</v>
      </c>
      <c r="N11" s="366">
        <v>1.0719766646527015E-2</v>
      </c>
      <c r="O11" s="365">
        <v>1424691613.0397894</v>
      </c>
      <c r="P11" s="365">
        <v>-17374674.991307974</v>
      </c>
      <c r="Q11" s="366">
        <v>-1.2048457921466435E-2</v>
      </c>
      <c r="R11" s="252"/>
    </row>
    <row r="12" spans="1:18">
      <c r="A12" s="398"/>
      <c r="B12" s="398"/>
      <c r="C12" s="111" t="s">
        <v>20</v>
      </c>
      <c r="D12" s="365">
        <v>2355470900.4837241</v>
      </c>
      <c r="E12" s="365">
        <v>-16851454.101687908</v>
      </c>
      <c r="F12" s="369">
        <v>-7.1033576314433354E-3</v>
      </c>
      <c r="G12" s="376">
        <v>75.780327071274115</v>
      </c>
      <c r="H12" s="376">
        <v>0.25332238306772581</v>
      </c>
      <c r="I12" s="377">
        <v>3.767152138982329</v>
      </c>
      <c r="J12" s="377">
        <v>-0.21926235639629033</v>
      </c>
      <c r="K12" s="369">
        <v>-5.5002397931895278E-2</v>
      </c>
      <c r="L12" s="370">
        <v>8873417241.067894</v>
      </c>
      <c r="M12" s="370">
        <v>-583642980.96212959</v>
      </c>
      <c r="N12" s="369">
        <v>-6.1715053860241419E-2</v>
      </c>
      <c r="O12" s="365">
        <v>2955026922.5982523</v>
      </c>
      <c r="P12" s="365">
        <v>-16640918.130740643</v>
      </c>
      <c r="Q12" s="369">
        <v>-5.599858067131213E-3</v>
      </c>
      <c r="R12" s="252"/>
    </row>
    <row r="13" spans="1:18">
      <c r="A13" s="398"/>
      <c r="B13" s="398" t="s">
        <v>258</v>
      </c>
      <c r="C13" s="111" t="s">
        <v>192</v>
      </c>
      <c r="D13" s="365">
        <v>117478428.73490611</v>
      </c>
      <c r="E13" s="365">
        <v>1901910.6993941516</v>
      </c>
      <c r="F13" s="366">
        <v>1.645585739838409E-2</v>
      </c>
      <c r="G13" s="374">
        <v>23.926874271843666</v>
      </c>
      <c r="H13" s="374">
        <v>0.18451457013032879</v>
      </c>
      <c r="I13" s="375">
        <v>7.9277643820124402</v>
      </c>
      <c r="J13" s="375">
        <v>8.5088750586680639E-2</v>
      </c>
      <c r="K13" s="366">
        <v>1.0849454266057913E-2</v>
      </c>
      <c r="L13" s="367">
        <v>931341302.97937536</v>
      </c>
      <c r="M13" s="367">
        <v>24912161.417225957</v>
      </c>
      <c r="N13" s="366">
        <v>2.7483848736694495E-2</v>
      </c>
      <c r="O13" s="365">
        <v>219251048.98251796</v>
      </c>
      <c r="P13" s="365">
        <v>5367634.5219770968</v>
      </c>
      <c r="Q13" s="366">
        <v>2.5096076456023506E-2</v>
      </c>
      <c r="R13" s="252"/>
    </row>
    <row r="14" spans="1:18">
      <c r="A14" s="398"/>
      <c r="B14" s="398"/>
      <c r="C14" s="111" t="s">
        <v>20</v>
      </c>
      <c r="D14" s="365">
        <v>373511022.70861822</v>
      </c>
      <c r="E14" s="365">
        <v>2292969.8271874189</v>
      </c>
      <c r="F14" s="369">
        <v>6.1768812410634751E-3</v>
      </c>
      <c r="G14" s="376">
        <v>76.073125728157066</v>
      </c>
      <c r="H14" s="376">
        <v>-0.18451457013013339</v>
      </c>
      <c r="I14" s="377">
        <v>3.7614381094950886</v>
      </c>
      <c r="J14" s="377">
        <v>-0.14483216660232268</v>
      </c>
      <c r="K14" s="369">
        <v>-3.7076842196136606E-2</v>
      </c>
      <c r="L14" s="370">
        <v>1404938595.1326821</v>
      </c>
      <c r="M14" s="370">
        <v>-45139450.788808107</v>
      </c>
      <c r="N14" s="369">
        <v>-3.1128980206112326E-2</v>
      </c>
      <c r="O14" s="365">
        <v>466156004.37509131</v>
      </c>
      <c r="P14" s="365">
        <v>3116395.6588463783</v>
      </c>
      <c r="Q14" s="369">
        <v>6.7303003893909542E-3</v>
      </c>
      <c r="R14" s="252"/>
    </row>
    <row r="15" spans="1:18">
      <c r="A15" s="398" t="s">
        <v>95</v>
      </c>
      <c r="B15" s="398" t="s">
        <v>372</v>
      </c>
      <c r="C15" s="111" t="s">
        <v>192</v>
      </c>
      <c r="D15" s="365">
        <v>36555119.677482061</v>
      </c>
      <c r="E15" s="365">
        <v>-639923.21845549345</v>
      </c>
      <c r="F15" s="366">
        <v>-1.720452965320779E-2</v>
      </c>
      <c r="G15" s="374">
        <v>26.513035551466604</v>
      </c>
      <c r="H15" s="374">
        <v>0.32310051821178831</v>
      </c>
      <c r="I15" s="375">
        <v>8.173172393552214</v>
      </c>
      <c r="J15" s="375">
        <v>0.19717464350098624</v>
      </c>
      <c r="K15" s="366">
        <v>2.4721000391420601E-2</v>
      </c>
      <c r="L15" s="367">
        <v>298771294.99099368</v>
      </c>
      <c r="M15" s="367">
        <v>2103716.5399368405</v>
      </c>
      <c r="N15" s="366">
        <v>7.0911575539216003E-3</v>
      </c>
      <c r="O15" s="365">
        <v>69189849.485868931</v>
      </c>
      <c r="P15" s="365">
        <v>-1045946.1538453698</v>
      </c>
      <c r="Q15" s="366">
        <v>-1.489192432888092E-2</v>
      </c>
      <c r="R15" s="252"/>
    </row>
    <row r="16" spans="1:18">
      <c r="A16" s="398"/>
      <c r="B16" s="398"/>
      <c r="C16" s="111" t="s">
        <v>20</v>
      </c>
      <c r="D16" s="365">
        <v>101320905.89688863</v>
      </c>
      <c r="E16" s="365">
        <v>-3504422.1959101707</v>
      </c>
      <c r="F16" s="369">
        <v>-3.3431063462141593E-2</v>
      </c>
      <c r="G16" s="376">
        <v>73.48696444853347</v>
      </c>
      <c r="H16" s="376">
        <v>-0.32310051821163199</v>
      </c>
      <c r="I16" s="377">
        <v>4.058404055063721</v>
      </c>
      <c r="J16" s="377">
        <v>-0.11984937401573426</v>
      </c>
      <c r="K16" s="369">
        <v>-2.8684084402735531E-2</v>
      </c>
      <c r="L16" s="370">
        <v>411201175.35466248</v>
      </c>
      <c r="M16" s="370">
        <v>-26785611.203453064</v>
      </c>
      <c r="N16" s="369">
        <v>-6.1156208418855891E-2</v>
      </c>
      <c r="O16" s="365">
        <v>133896410.61949468</v>
      </c>
      <c r="P16" s="365">
        <v>-3811583.8127132058</v>
      </c>
      <c r="Q16" s="369">
        <v>-2.7678740282501217E-2</v>
      </c>
      <c r="R16" s="252"/>
    </row>
    <row r="17" spans="1:18">
      <c r="A17" s="398"/>
      <c r="B17" s="398" t="s">
        <v>257</v>
      </c>
      <c r="C17" s="111" t="s">
        <v>192</v>
      </c>
      <c r="D17" s="365">
        <v>484902941.12417692</v>
      </c>
      <c r="E17" s="365">
        <v>-17330242.462484121</v>
      </c>
      <c r="F17" s="366">
        <v>-3.4506366820928634E-2</v>
      </c>
      <c r="G17" s="374">
        <v>26.767485117515427</v>
      </c>
      <c r="H17" s="374">
        <v>0.126463710763975</v>
      </c>
      <c r="I17" s="375">
        <v>8.1551576624602333</v>
      </c>
      <c r="J17" s="375">
        <v>0.37883130893474082</v>
      </c>
      <c r="K17" s="366">
        <v>4.871597354745702E-2</v>
      </c>
      <c r="L17" s="367">
        <v>3954459935.858335</v>
      </c>
      <c r="M17" s="367">
        <v>48930794.718374729</v>
      </c>
      <c r="N17" s="366">
        <v>1.2528595473260924E-2</v>
      </c>
      <c r="O17" s="365">
        <v>926314764.1199522</v>
      </c>
      <c r="P17" s="365">
        <v>-22039295.858077168</v>
      </c>
      <c r="Q17" s="366">
        <v>-2.3239522861944362E-2</v>
      </c>
      <c r="R17" s="252"/>
    </row>
    <row r="18" spans="1:18">
      <c r="A18" s="398"/>
      <c r="B18" s="398"/>
      <c r="C18" s="111" t="s">
        <v>20</v>
      </c>
      <c r="D18" s="365">
        <v>1326634224.1916304</v>
      </c>
      <c r="E18" s="365">
        <v>-56320010.22129178</v>
      </c>
      <c r="F18" s="369">
        <v>-4.072442082307965E-2</v>
      </c>
      <c r="G18" s="376">
        <v>73.232514882483045</v>
      </c>
      <c r="H18" s="376">
        <v>-0.12646371076401408</v>
      </c>
      <c r="I18" s="377">
        <v>4.0689357559230848</v>
      </c>
      <c r="J18" s="377">
        <v>-0.13591917640556872</v>
      </c>
      <c r="K18" s="369">
        <v>-3.2324343786646767E-2</v>
      </c>
      <c r="L18" s="370">
        <v>5397989429.8446054</v>
      </c>
      <c r="M18" s="370">
        <v>-417132503.91136265</v>
      </c>
      <c r="N18" s="369">
        <v>-7.17323744305286E-2</v>
      </c>
      <c r="O18" s="365">
        <v>1760537244.7965879</v>
      </c>
      <c r="P18" s="365">
        <v>-64698691.989857674</v>
      </c>
      <c r="Q18" s="369">
        <v>-3.5446755504807644E-2</v>
      </c>
      <c r="R18" s="252"/>
    </row>
    <row r="19" spans="1:18">
      <c r="A19" s="398"/>
      <c r="B19" s="398" t="s">
        <v>258</v>
      </c>
      <c r="C19" s="111" t="s">
        <v>192</v>
      </c>
      <c r="D19" s="365">
        <v>75866088.366809383</v>
      </c>
      <c r="E19" s="365">
        <v>765281.95076954365</v>
      </c>
      <c r="F19" s="366">
        <v>1.0190063027154082E-2</v>
      </c>
      <c r="G19" s="374">
        <v>26.66904725048283</v>
      </c>
      <c r="H19" s="374">
        <v>0.62616296764719337</v>
      </c>
      <c r="I19" s="375">
        <v>8.1365390432065894</v>
      </c>
      <c r="J19" s="375">
        <v>0.18283462715263354</v>
      </c>
      <c r="K19" s="366">
        <v>2.2987355022094556E-2</v>
      </c>
      <c r="L19" s="367">
        <v>617287390.05190575</v>
      </c>
      <c r="M19" s="367">
        <v>19957774.411436439</v>
      </c>
      <c r="N19" s="366">
        <v>3.341166064575133E-2</v>
      </c>
      <c r="O19" s="365">
        <v>142765949.61230314</v>
      </c>
      <c r="P19" s="365">
        <v>1632836.6349549592</v>
      </c>
      <c r="Q19" s="366">
        <v>1.1569479341230354E-2</v>
      </c>
      <c r="R19" s="252"/>
    </row>
    <row r="20" spans="1:18">
      <c r="A20" s="398"/>
      <c r="B20" s="398"/>
      <c r="C20" s="111" t="s">
        <v>20</v>
      </c>
      <c r="D20" s="365">
        <v>208606347.61582929</v>
      </c>
      <c r="E20" s="365">
        <v>-4666459.2761519849</v>
      </c>
      <c r="F20" s="369">
        <v>-2.1880235666966487E-2</v>
      </c>
      <c r="G20" s="376">
        <v>73.330952749517209</v>
      </c>
      <c r="H20" s="376">
        <v>-0.62616296764717561</v>
      </c>
      <c r="I20" s="377">
        <v>4.0640399497300121</v>
      </c>
      <c r="J20" s="377">
        <v>-0.12407845150951324</v>
      </c>
      <c r="K20" s="369">
        <v>-2.9626299837366272E-2</v>
      </c>
      <c r="L20" s="370">
        <v>847784530.47799635</v>
      </c>
      <c r="M20" s="370">
        <v>-45427236.550314307</v>
      </c>
      <c r="N20" s="369">
        <v>-5.0858305081950939E-2</v>
      </c>
      <c r="O20" s="365">
        <v>275132514.50415087</v>
      </c>
      <c r="P20" s="365">
        <v>-5595110.307903409</v>
      </c>
      <c r="Q20" s="369">
        <v>-1.9930743586953036E-2</v>
      </c>
      <c r="R20" s="252"/>
    </row>
    <row r="21" spans="1:18">
      <c r="A21" s="398" t="s">
        <v>96</v>
      </c>
      <c r="B21" s="398" t="s">
        <v>372</v>
      </c>
      <c r="C21" s="111" t="s">
        <v>192</v>
      </c>
      <c r="D21" s="365">
        <v>1661917.1372448457</v>
      </c>
      <c r="E21" s="365">
        <v>-273025.02086972655</v>
      </c>
      <c r="F21" s="366">
        <v>-0.14110241989650221</v>
      </c>
      <c r="G21" s="374">
        <v>99.191321329574095</v>
      </c>
      <c r="H21" s="374">
        <v>0.91270579503137128</v>
      </c>
      <c r="I21" s="375">
        <v>7.1470478546533682</v>
      </c>
      <c r="J21" s="375">
        <v>0.20466368552050174</v>
      </c>
      <c r="K21" s="366">
        <v>2.9480316924908104E-2</v>
      </c>
      <c r="L21" s="367">
        <v>11877801.310357442</v>
      </c>
      <c r="M21" s="367">
        <v>-1555310.496324949</v>
      </c>
      <c r="N21" s="366">
        <v>-0.11578184702901448</v>
      </c>
      <c r="O21" s="365">
        <v>2918719.509100914</v>
      </c>
      <c r="P21" s="365">
        <v>-393124.31994502759</v>
      </c>
      <c r="Q21" s="366">
        <v>-0.11870255369447077</v>
      </c>
      <c r="R21" s="252"/>
    </row>
    <row r="22" spans="1:18">
      <c r="A22" s="398"/>
      <c r="B22" s="398"/>
      <c r="C22" s="111" t="s">
        <v>20</v>
      </c>
      <c r="D22" s="365">
        <v>13549.138401329517</v>
      </c>
      <c r="E22" s="365">
        <v>-20342.053028469592</v>
      </c>
      <c r="F22" s="369">
        <v>-0.60021652147005</v>
      </c>
      <c r="G22" s="376">
        <v>0.80867867042588093</v>
      </c>
      <c r="H22" s="376">
        <v>-0.91270579503140314</v>
      </c>
      <c r="I22" s="377">
        <v>3.9278903032644417</v>
      </c>
      <c r="J22" s="377">
        <v>-0.13563960080669624</v>
      </c>
      <c r="K22" s="369">
        <v>-3.3379747167801739E-2</v>
      </c>
      <c r="L22" s="370">
        <v>53219.529344170092</v>
      </c>
      <c r="M22" s="370">
        <v>-84498.340515418065</v>
      </c>
      <c r="N22" s="369">
        <v>-0.61356119290524402</v>
      </c>
      <c r="O22" s="365">
        <v>17828.475895166397</v>
      </c>
      <c r="P22" s="365">
        <v>-26669.68859910965</v>
      </c>
      <c r="Q22" s="369">
        <v>-0.59934356623946283</v>
      </c>
      <c r="R22" s="252"/>
    </row>
    <row r="23" spans="1:18">
      <c r="A23" s="398"/>
      <c r="B23" s="398" t="s">
        <v>257</v>
      </c>
      <c r="C23" s="111" t="s">
        <v>192</v>
      </c>
      <c r="D23" s="365">
        <v>23287404.20957987</v>
      </c>
      <c r="E23" s="365">
        <v>-4450263.8066557944</v>
      </c>
      <c r="F23" s="366">
        <v>-0.16044116628877833</v>
      </c>
      <c r="G23" s="374">
        <v>99.283221380474188</v>
      </c>
      <c r="H23" s="374">
        <v>1.997201691992359</v>
      </c>
      <c r="I23" s="375">
        <v>6.9770169021047472</v>
      </c>
      <c r="J23" s="375">
        <v>0.27315139284741807</v>
      </c>
      <c r="K23" s="366">
        <v>4.074535690941665E-2</v>
      </c>
      <c r="L23" s="367">
        <v>162476612.776384</v>
      </c>
      <c r="M23" s="367">
        <v>-23472983.144888371</v>
      </c>
      <c r="N23" s="366">
        <v>-0.12623304196276069</v>
      </c>
      <c r="O23" s="365">
        <v>40432987.980654821</v>
      </c>
      <c r="P23" s="365">
        <v>-5944963.1838167906</v>
      </c>
      <c r="Q23" s="366">
        <v>-0.12818511888836956</v>
      </c>
      <c r="R23" s="252"/>
    </row>
    <row r="24" spans="1:18">
      <c r="A24" s="398"/>
      <c r="B24" s="398"/>
      <c r="C24" s="111" t="s">
        <v>20</v>
      </c>
      <c r="D24" s="365">
        <v>168124.21282862802</v>
      </c>
      <c r="E24" s="365">
        <v>-605671.29370504862</v>
      </c>
      <c r="F24" s="369">
        <v>-0.78272785069305517</v>
      </c>
      <c r="G24" s="376">
        <v>0.71677861952582866</v>
      </c>
      <c r="H24" s="376">
        <v>-1.9972016919924584</v>
      </c>
      <c r="I24" s="377">
        <v>4.0272631444760263</v>
      </c>
      <c r="J24" s="377">
        <v>-0.15339209542329968</v>
      </c>
      <c r="K24" s="369">
        <v>-3.6690922025656797E-2</v>
      </c>
      <c r="L24" s="370">
        <v>677080.44601877686</v>
      </c>
      <c r="M24" s="370">
        <v>-2557891.7929817927</v>
      </c>
      <c r="N24" s="369">
        <v>-0.7906997661816233</v>
      </c>
      <c r="O24" s="365">
        <v>217145.08321161941</v>
      </c>
      <c r="P24" s="365">
        <v>-828691.22096032999</v>
      </c>
      <c r="Q24" s="369">
        <v>-0.79237182497355929</v>
      </c>
      <c r="R24" s="252"/>
    </row>
    <row r="25" spans="1:18">
      <c r="A25" s="398"/>
      <c r="B25" s="398" t="s">
        <v>258</v>
      </c>
      <c r="C25" s="111" t="s">
        <v>192</v>
      </c>
      <c r="D25" s="365">
        <v>3399624.6224981891</v>
      </c>
      <c r="E25" s="365">
        <v>-479667.34625909384</v>
      </c>
      <c r="F25" s="366">
        <v>-0.12364816830550486</v>
      </c>
      <c r="G25" s="374">
        <v>99.112163631682648</v>
      </c>
      <c r="H25" s="374">
        <v>1.0340189289159838</v>
      </c>
      <c r="I25" s="375">
        <v>7.0691654425595711</v>
      </c>
      <c r="J25" s="375">
        <v>0.18378724002804336</v>
      </c>
      <c r="K25" s="366">
        <v>2.6692395772896081E-2</v>
      </c>
      <c r="L25" s="367">
        <v>24032508.899038825</v>
      </c>
      <c r="M25" s="367">
        <v>-2677883.4638981856</v>
      </c>
      <c r="N25" s="366">
        <v>-0.10025623837761297</v>
      </c>
      <c r="O25" s="365">
        <v>5889129.3068205118</v>
      </c>
      <c r="P25" s="365">
        <v>-691088.60476880334</v>
      </c>
      <c r="Q25" s="366">
        <v>-0.10502518519206383</v>
      </c>
      <c r="R25" s="252"/>
    </row>
    <row r="26" spans="1:18">
      <c r="A26" s="398"/>
      <c r="B26" s="398"/>
      <c r="C26" s="111" t="s">
        <v>20</v>
      </c>
      <c r="D26" s="365">
        <v>30453.480863332748</v>
      </c>
      <c r="E26" s="365">
        <v>-45561.801055642296</v>
      </c>
      <c r="F26" s="369">
        <v>-0.59937686088182607</v>
      </c>
      <c r="G26" s="376">
        <v>0.88783636831732571</v>
      </c>
      <c r="H26" s="376">
        <v>-1.0340189289159882</v>
      </c>
      <c r="I26" s="377">
        <v>3.8772711157585906</v>
      </c>
      <c r="J26" s="377">
        <v>-0.1831683159683628</v>
      </c>
      <c r="K26" s="369">
        <v>-4.5110466255732111E-2</v>
      </c>
      <c r="L26" s="370">
        <v>118076.40172570705</v>
      </c>
      <c r="M26" s="370">
        <v>-190579.04639194015</v>
      </c>
      <c r="N26" s="369">
        <v>-0.61744915748028195</v>
      </c>
      <c r="O26" s="365">
        <v>40268.815335988998</v>
      </c>
      <c r="P26" s="365">
        <v>-59330.350326090818</v>
      </c>
      <c r="Q26" s="369">
        <v>-0.59569123829196435</v>
      </c>
      <c r="R26" s="252"/>
    </row>
    <row r="27" spans="1:18">
      <c r="A27" s="398" t="s">
        <v>97</v>
      </c>
      <c r="B27" s="398" t="s">
        <v>372</v>
      </c>
      <c r="C27" s="111" t="s">
        <v>192</v>
      </c>
      <c r="D27" s="365">
        <v>10237330.703111978</v>
      </c>
      <c r="E27" s="365">
        <v>-1224968.3115248624</v>
      </c>
      <c r="F27" s="366">
        <v>-0.10686933833785289</v>
      </c>
      <c r="G27" s="374">
        <v>78.738370210394592</v>
      </c>
      <c r="H27" s="374">
        <v>-0.76740728486507237</v>
      </c>
      <c r="I27" s="375">
        <v>9.7292877172568861</v>
      </c>
      <c r="J27" s="375">
        <v>0.36378085597698551</v>
      </c>
      <c r="K27" s="366">
        <v>3.8842623401513454E-2</v>
      </c>
      <c r="L27" s="367">
        <v>99601935.867284164</v>
      </c>
      <c r="M27" s="367">
        <v>-7748304.2003390193</v>
      </c>
      <c r="N27" s="366">
        <v>-7.2177800398565722E-2</v>
      </c>
      <c r="O27" s="365">
        <v>32844350.424956322</v>
      </c>
      <c r="P27" s="365">
        <v>-2800053.1057523489</v>
      </c>
      <c r="Q27" s="366">
        <v>-7.855519600264943E-2</v>
      </c>
      <c r="R27" s="252"/>
    </row>
    <row r="28" spans="1:18">
      <c r="A28" s="398"/>
      <c r="B28" s="398"/>
      <c r="C28" s="111" t="s">
        <v>20</v>
      </c>
      <c r="D28" s="365">
        <v>2764374.4068071689</v>
      </c>
      <c r="E28" s="365">
        <v>-190265.03981470736</v>
      </c>
      <c r="F28" s="369">
        <v>-6.4395349501017066E-2</v>
      </c>
      <c r="G28" s="376">
        <v>21.261629789604928</v>
      </c>
      <c r="H28" s="376">
        <v>0.76740728486435472</v>
      </c>
      <c r="I28" s="377">
        <v>5.865654733748018</v>
      </c>
      <c r="J28" s="377">
        <v>7.9843489409390678E-2</v>
      </c>
      <c r="K28" s="369">
        <v>1.3799878018405272E-2</v>
      </c>
      <c r="L28" s="370">
        <v>16214865.825140338</v>
      </c>
      <c r="M28" s="370">
        <v>-880120.30809097365</v>
      </c>
      <c r="N28" s="369">
        <v>-5.148411945067851E-2</v>
      </c>
      <c r="O28" s="365">
        <v>4517335.4512240887</v>
      </c>
      <c r="P28" s="365">
        <v>-131564.45889646839</v>
      </c>
      <c r="Q28" s="369">
        <v>-2.8300127221507897E-2</v>
      </c>
      <c r="R28" s="252"/>
    </row>
    <row r="29" spans="1:18">
      <c r="A29" s="398"/>
      <c r="B29" s="398" t="s">
        <v>257</v>
      </c>
      <c r="C29" s="111" t="s">
        <v>192</v>
      </c>
      <c r="D29" s="365">
        <v>145891359.48374057</v>
      </c>
      <c r="E29" s="365">
        <v>-18319312.793765962</v>
      </c>
      <c r="F29" s="366">
        <v>-0.11155981849223164</v>
      </c>
      <c r="G29" s="374">
        <v>79.058693465829563</v>
      </c>
      <c r="H29" s="374">
        <v>-1.0656905506648258</v>
      </c>
      <c r="I29" s="375">
        <v>9.6580490842420623</v>
      </c>
      <c r="J29" s="375">
        <v>0.55578283079263358</v>
      </c>
      <c r="K29" s="366">
        <v>6.1059830081548319E-2</v>
      </c>
      <c r="L29" s="367">
        <v>1409025910.86077</v>
      </c>
      <c r="M29" s="367">
        <v>-85663349.867020845</v>
      </c>
      <c r="N29" s="366">
        <v>-5.7311811971747111E-2</v>
      </c>
      <c r="O29" s="365">
        <v>468184879.54360336</v>
      </c>
      <c r="P29" s="365">
        <v>-44369463.141766012</v>
      </c>
      <c r="Q29" s="366">
        <v>-8.6565383310003741E-2</v>
      </c>
      <c r="R29" s="252"/>
    </row>
    <row r="30" spans="1:18">
      <c r="A30" s="398"/>
      <c r="B30" s="398"/>
      <c r="C30" s="111" t="s">
        <v>20</v>
      </c>
      <c r="D30" s="365">
        <v>38644145.832698353</v>
      </c>
      <c r="E30" s="365">
        <v>-2089874.1868396699</v>
      </c>
      <c r="F30" s="369">
        <v>-5.1305375355471035E-2</v>
      </c>
      <c r="G30" s="376">
        <v>20.941306534172135</v>
      </c>
      <c r="H30" s="376">
        <v>1.0656905506663747</v>
      </c>
      <c r="I30" s="377">
        <v>5.8456852147499463</v>
      </c>
      <c r="J30" s="377">
        <v>6.5158225230365296E-2</v>
      </c>
      <c r="K30" s="369">
        <v>1.1272021625104564E-2</v>
      </c>
      <c r="L30" s="370">
        <v>225901511.93084544</v>
      </c>
      <c r="M30" s="370">
        <v>-9562590.1837249398</v>
      </c>
      <c r="N30" s="369">
        <v>-4.0611669030857389E-2</v>
      </c>
      <c r="O30" s="365">
        <v>62681807.860967487</v>
      </c>
      <c r="P30" s="365">
        <v>-3437498.7247173786</v>
      </c>
      <c r="Q30" s="369">
        <v>-5.1989334163126462E-2</v>
      </c>
      <c r="R30" s="252"/>
    </row>
    <row r="31" spans="1:18">
      <c r="A31" s="398"/>
      <c r="B31" s="398" t="s">
        <v>258</v>
      </c>
      <c r="C31" s="111" t="s">
        <v>192</v>
      </c>
      <c r="D31" s="365">
        <v>20874315.193891432</v>
      </c>
      <c r="E31" s="365">
        <v>-2418138.4324695207</v>
      </c>
      <c r="F31" s="366">
        <v>-0.10381638925891525</v>
      </c>
      <c r="G31" s="374">
        <v>78.370202660731039</v>
      </c>
      <c r="H31" s="374">
        <v>-1.2188105332644597</v>
      </c>
      <c r="I31" s="375">
        <v>9.5265664474318914</v>
      </c>
      <c r="J31" s="375">
        <v>0.2440760835600102</v>
      </c>
      <c r="K31" s="366">
        <v>2.6294245831912935E-2</v>
      </c>
      <c r="L31" s="367">
        <v>198860550.73924387</v>
      </c>
      <c r="M31" s="367">
        <v>-17351425.598384321</v>
      </c>
      <c r="N31" s="366">
        <v>-8.0251917087557689E-2</v>
      </c>
      <c r="O31" s="365">
        <v>64993584.728241324</v>
      </c>
      <c r="P31" s="365">
        <v>-6599550.8692443371</v>
      </c>
      <c r="Q31" s="366">
        <v>-9.2181335740742609E-2</v>
      </c>
      <c r="R31" s="252"/>
    </row>
    <row r="32" spans="1:18">
      <c r="A32" s="398"/>
      <c r="B32" s="398"/>
      <c r="C32" s="111" t="s">
        <v>20</v>
      </c>
      <c r="D32" s="365">
        <v>5761210.1527219769</v>
      </c>
      <c r="E32" s="365">
        <v>-212252.06986270286</v>
      </c>
      <c r="F32" s="369">
        <v>-3.5532503923806975E-2</v>
      </c>
      <c r="G32" s="376">
        <v>21.629797339268386</v>
      </c>
      <c r="H32" s="376">
        <v>1.2188105332638557</v>
      </c>
      <c r="I32" s="377">
        <v>5.8414052721282657</v>
      </c>
      <c r="J32" s="377">
        <v>6.5823462911163588E-2</v>
      </c>
      <c r="K32" s="369">
        <v>1.1396854046135685E-2</v>
      </c>
      <c r="L32" s="370">
        <v>33653563.359949045</v>
      </c>
      <c r="M32" s="370">
        <v>-846656.39085659385</v>
      </c>
      <c r="N32" s="369">
        <v>-2.454060863878477E-2</v>
      </c>
      <c r="O32" s="365">
        <v>9278147.8603541851</v>
      </c>
      <c r="P32" s="365">
        <v>-86985.887563982978</v>
      </c>
      <c r="Q32" s="369">
        <v>-9.2882696505343122E-3</v>
      </c>
      <c r="R32" s="252"/>
    </row>
    <row r="33" spans="1:18">
      <c r="A33" s="398" t="s">
        <v>189</v>
      </c>
      <c r="B33" s="398" t="s">
        <v>372</v>
      </c>
      <c r="C33" s="111" t="s">
        <v>192</v>
      </c>
      <c r="D33" s="365">
        <v>18895960.131680466</v>
      </c>
      <c r="E33" s="365">
        <v>711347.07857101411</v>
      </c>
      <c r="F33" s="366">
        <v>3.911807617206231E-2</v>
      </c>
      <c r="G33" s="374">
        <v>18.927867728955377</v>
      </c>
      <c r="H33" s="374">
        <v>0.22023610425647888</v>
      </c>
      <c r="I33" s="375">
        <v>7.6121162144128895</v>
      </c>
      <c r="J33" s="375">
        <v>-0.11267800505444114</v>
      </c>
      <c r="K33" s="366">
        <v>-1.4586538081555646E-2</v>
      </c>
      <c r="L33" s="367">
        <v>143838244.5052644</v>
      </c>
      <c r="M33" s="367">
        <v>3365850.709354341</v>
      </c>
      <c r="N33" s="366">
        <v>2.396094078274574E-2</v>
      </c>
      <c r="O33" s="365">
        <v>35078579.454675674</v>
      </c>
      <c r="P33" s="365">
        <v>2092634.3191895038</v>
      </c>
      <c r="Q33" s="366">
        <v>6.344018067677723E-2</v>
      </c>
      <c r="R33" s="252"/>
    </row>
    <row r="34" spans="1:18">
      <c r="A34" s="398"/>
      <c r="B34" s="398"/>
      <c r="C34" s="111" t="s">
        <v>20</v>
      </c>
      <c r="D34" s="365">
        <v>80935465.162860066</v>
      </c>
      <c r="E34" s="365">
        <v>1915828.0045149475</v>
      </c>
      <c r="F34" s="369">
        <v>2.4244960789631016E-2</v>
      </c>
      <c r="G34" s="376">
        <v>81.072132271050265</v>
      </c>
      <c r="H34" s="376">
        <v>-0.22023610425119955</v>
      </c>
      <c r="I34" s="377">
        <v>3.3716550065508883</v>
      </c>
      <c r="J34" s="377">
        <v>-0.14191629545988205</v>
      </c>
      <c r="K34" s="369">
        <v>-4.0390896686418522E-2</v>
      </c>
      <c r="L34" s="370">
        <v>272886466.32388216</v>
      </c>
      <c r="M34" s="370">
        <v>-4754663.0909831524</v>
      </c>
      <c r="N34" s="369">
        <v>-1.7125211603207739E-2</v>
      </c>
      <c r="O34" s="365">
        <v>93839294.014763594</v>
      </c>
      <c r="P34" s="365">
        <v>2545681.0961599797</v>
      </c>
      <c r="Q34" s="369">
        <v>2.7884547612653705E-2</v>
      </c>
      <c r="R34" s="252"/>
    </row>
    <row r="35" spans="1:18">
      <c r="A35" s="398"/>
      <c r="B35" s="398" t="s">
        <v>257</v>
      </c>
      <c r="C35" s="111" t="s">
        <v>192</v>
      </c>
      <c r="D35" s="365">
        <v>244619601.31503689</v>
      </c>
      <c r="E35" s="365">
        <v>5887469.1112472415</v>
      </c>
      <c r="F35" s="366">
        <v>2.4661402120019198E-2</v>
      </c>
      <c r="G35" s="374">
        <v>19.21189054947472</v>
      </c>
      <c r="H35" s="374">
        <v>-0.23950568397821925</v>
      </c>
      <c r="I35" s="375">
        <v>7.6650000385657382</v>
      </c>
      <c r="J35" s="375">
        <v>-2.9709255382684319E-2</v>
      </c>
      <c r="K35" s="366">
        <v>-3.8609977645353601E-3</v>
      </c>
      <c r="L35" s="367">
        <v>1875009253.5136933</v>
      </c>
      <c r="M35" s="367">
        <v>38034897.081069708</v>
      </c>
      <c r="N35" s="366">
        <v>2.070518673702822E-2</v>
      </c>
      <c r="O35" s="365">
        <v>457930495.79994035</v>
      </c>
      <c r="P35" s="365">
        <v>10596218.911345422</v>
      </c>
      <c r="Q35" s="366">
        <v>2.3687473683096115E-2</v>
      </c>
      <c r="R35" s="252"/>
    </row>
    <row r="36" spans="1:18">
      <c r="A36" s="398"/>
      <c r="B36" s="398"/>
      <c r="C36" s="111" t="s">
        <v>20</v>
      </c>
      <c r="D36" s="365">
        <v>1028652285.6188421</v>
      </c>
      <c r="E36" s="365">
        <v>40057960.952885985</v>
      </c>
      <c r="F36" s="369">
        <v>4.0520120289403321E-2</v>
      </c>
      <c r="G36" s="376">
        <v>80.788109450497259</v>
      </c>
      <c r="H36" s="376">
        <v>0.23950568397386007</v>
      </c>
      <c r="I36" s="377">
        <v>3.3778994987024955</v>
      </c>
      <c r="J36" s="377">
        <v>-0.30278450407546265</v>
      </c>
      <c r="K36" s="369">
        <v>-8.2263107576455677E-2</v>
      </c>
      <c r="L36" s="370">
        <v>3474684039.9310632</v>
      </c>
      <c r="M36" s="370">
        <v>-164019276.10400057</v>
      </c>
      <c r="N36" s="369">
        <v>-4.5076298301430416E-2</v>
      </c>
      <c r="O36" s="365">
        <v>1194251093.7401521</v>
      </c>
      <c r="P36" s="365">
        <v>48865026.101777077</v>
      </c>
      <c r="Q36" s="369">
        <v>4.2662493880801157E-2</v>
      </c>
      <c r="R36" s="252"/>
    </row>
    <row r="37" spans="1:18">
      <c r="A37" s="398"/>
      <c r="B37" s="398" t="s">
        <v>258</v>
      </c>
      <c r="C37" s="111" t="s">
        <v>192</v>
      </c>
      <c r="D37" s="365">
        <v>38212715.74559515</v>
      </c>
      <c r="E37" s="365">
        <v>1616296.0948793739</v>
      </c>
      <c r="F37" s="366">
        <v>4.4165415915153911E-2</v>
      </c>
      <c r="G37" s="374">
        <v>18.815939736353734</v>
      </c>
      <c r="H37" s="374">
        <v>-3.0237069575278497E-3</v>
      </c>
      <c r="I37" s="375">
        <v>7.5896569602453408</v>
      </c>
      <c r="J37" s="375">
        <v>-0.12664797488021229</v>
      </c>
      <c r="K37" s="366">
        <v>-1.6413033951483098E-2</v>
      </c>
      <c r="L37" s="367">
        <v>290021404.02843297</v>
      </c>
      <c r="M37" s="367">
        <v>7632270.4696890712</v>
      </c>
      <c r="N37" s="366">
        <v>2.7027493492774116E-2</v>
      </c>
      <c r="O37" s="365">
        <v>70595970.063394308</v>
      </c>
      <c r="P37" s="365">
        <v>4425886.4917909801</v>
      </c>
      <c r="Q37" s="366">
        <v>6.6886518089427568E-2</v>
      </c>
      <c r="R37" s="252"/>
    </row>
    <row r="38" spans="1:18">
      <c r="A38" s="398"/>
      <c r="B38" s="398"/>
      <c r="C38" s="111" t="s">
        <v>20</v>
      </c>
      <c r="D38" s="365">
        <v>164874221.6119259</v>
      </c>
      <c r="E38" s="365">
        <v>7004990.9043954909</v>
      </c>
      <c r="F38" s="369">
        <v>4.4372110214263245E-2</v>
      </c>
      <c r="G38" s="376">
        <v>81.184060263652725</v>
      </c>
      <c r="H38" s="376">
        <v>3.023706963801942E-3</v>
      </c>
      <c r="I38" s="377">
        <v>3.3785511331425053</v>
      </c>
      <c r="J38" s="377">
        <v>-0.14688330997671795</v>
      </c>
      <c r="K38" s="369">
        <v>-4.1663889187727732E-2</v>
      </c>
      <c r="L38" s="370">
        <v>557035988.2529608</v>
      </c>
      <c r="M38" s="370">
        <v>478364.8078981638</v>
      </c>
      <c r="N38" s="369">
        <v>8.5950634354284934E-4</v>
      </c>
      <c r="O38" s="365">
        <v>190983221.05560446</v>
      </c>
      <c r="P38" s="365">
        <v>8770836.3170758486</v>
      </c>
      <c r="Q38" s="369">
        <v>4.8135236963512858E-2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C4" sqref="C4:J138"/>
    </sheetView>
  </sheetViews>
  <sheetFormatPr defaultColWidth="8.7109375" defaultRowHeight="15"/>
  <cols>
    <col min="1" max="1" width="27.5703125" style="293" customWidth="1"/>
    <col min="2" max="2" width="34.140625" style="293" customWidth="1"/>
    <col min="3" max="3" width="22" style="293" customWidth="1"/>
    <col min="4" max="4" width="13.7109375" style="293" customWidth="1"/>
    <col min="5" max="5" width="11.5703125" style="293" customWidth="1"/>
    <col min="6" max="6" width="13.85546875" style="293" customWidth="1"/>
    <col min="7" max="7" width="14" style="293" customWidth="1"/>
    <col min="8" max="8" width="19.42578125" style="293" customWidth="1"/>
    <col min="9" max="9" width="7.85546875" style="293" customWidth="1"/>
    <col min="10" max="11" width="10.85546875" style="293" customWidth="1"/>
    <col min="12" max="12" width="16" style="293" customWidth="1"/>
    <col min="13" max="13" width="14.85546875" style="293" customWidth="1"/>
    <col min="14" max="14" width="22.140625" style="293" bestFit="1" customWidth="1"/>
    <col min="15" max="15" width="13.85546875" style="293" customWidth="1"/>
    <col min="16" max="16" width="11.5703125" style="293" customWidth="1"/>
    <col min="17" max="17" width="11.140625" style="293" customWidth="1"/>
    <col min="18" max="100" width="9.140625" style="293" customWidth="1"/>
    <col min="101" max="16384" width="8.7109375" style="293"/>
  </cols>
  <sheetData>
    <row r="8" spans="1:17" ht="51">
      <c r="A8" s="296" t="s">
        <v>0</v>
      </c>
      <c r="B8" s="296" t="s">
        <v>1</v>
      </c>
      <c r="C8" s="296" t="s">
        <v>194</v>
      </c>
      <c r="D8" s="296" t="s">
        <v>3</v>
      </c>
      <c r="E8" s="296" t="s">
        <v>302</v>
      </c>
      <c r="F8" s="296" t="s">
        <v>380</v>
      </c>
      <c r="G8" s="296" t="s">
        <v>4</v>
      </c>
      <c r="H8" s="296" t="s">
        <v>381</v>
      </c>
      <c r="I8" s="296" t="s">
        <v>5</v>
      </c>
      <c r="J8" s="296" t="s">
        <v>382</v>
      </c>
      <c r="K8" s="296" t="s">
        <v>383</v>
      </c>
      <c r="L8" s="296" t="s">
        <v>6</v>
      </c>
      <c r="M8" s="296" t="s">
        <v>300</v>
      </c>
      <c r="N8" s="296" t="s">
        <v>384</v>
      </c>
      <c r="O8" s="296" t="s">
        <v>7</v>
      </c>
      <c r="P8" s="296" t="s">
        <v>328</v>
      </c>
      <c r="Q8" s="296" t="s">
        <v>385</v>
      </c>
    </row>
    <row r="9" spans="1:17">
      <c r="A9" s="402" t="s">
        <v>93</v>
      </c>
      <c r="B9" s="402" t="s">
        <v>386</v>
      </c>
      <c r="C9" s="286" t="s">
        <v>227</v>
      </c>
      <c r="D9" s="365">
        <v>28553.587385482937</v>
      </c>
      <c r="E9" s="365">
        <v>25805.898377921076</v>
      </c>
      <c r="F9" s="366">
        <v>9.391855594611016</v>
      </c>
      <c r="G9" s="374">
        <v>1.1313521057829474E-2</v>
      </c>
      <c r="H9" s="374">
        <v>1.0238569067343044E-2</v>
      </c>
      <c r="I9" s="375">
        <v>8.2687835073427625</v>
      </c>
      <c r="J9" s="375">
        <v>-13.67953846193125</v>
      </c>
      <c r="K9" s="366">
        <v>-0.62326124434850039</v>
      </c>
      <c r="L9" s="367">
        <v>236103.43244855164</v>
      </c>
      <c r="M9" s="367">
        <v>175796.26943914889</v>
      </c>
      <c r="N9" s="366">
        <v>2.9150147456238282</v>
      </c>
      <c r="O9" s="365">
        <v>70200.626464009285</v>
      </c>
      <c r="P9" s="365">
        <v>52623.486415266991</v>
      </c>
      <c r="Q9" s="366">
        <v>2.9938594258986053</v>
      </c>
    </row>
    <row r="10" spans="1:17">
      <c r="A10" s="402" t="s">
        <v>93</v>
      </c>
      <c r="B10" s="402" t="s">
        <v>386</v>
      </c>
      <c r="C10" s="286" t="s">
        <v>226</v>
      </c>
      <c r="D10" s="365">
        <v>14302800.069159741</v>
      </c>
      <c r="E10" s="365">
        <v>52527.900935262442</v>
      </c>
      <c r="F10" s="369">
        <v>3.6860980839643282E-3</v>
      </c>
      <c r="G10" s="376">
        <v>5.667064792378163</v>
      </c>
      <c r="H10" s="376">
        <v>9.2067625650445351E-2</v>
      </c>
      <c r="I10" s="377">
        <v>8.6821132940540622</v>
      </c>
      <c r="J10" s="377">
        <v>-5.4659385878073508E-2</v>
      </c>
      <c r="K10" s="369">
        <v>-6.2562444830026277E-3</v>
      </c>
      <c r="L10" s="370">
        <v>124178530.62264913</v>
      </c>
      <c r="M10" s="370">
        <v>-322857.9382917583</v>
      </c>
      <c r="N10" s="369">
        <v>-2.5932075298399256E-3</v>
      </c>
      <c r="O10" s="365">
        <v>42317535.178179383</v>
      </c>
      <c r="P10" s="365">
        <v>-297998.4759388715</v>
      </c>
      <c r="Q10" s="369">
        <v>-6.9927195645964578E-3</v>
      </c>
    </row>
    <row r="11" spans="1:17">
      <c r="A11" s="402" t="s">
        <v>93</v>
      </c>
      <c r="B11" s="402" t="s">
        <v>386</v>
      </c>
      <c r="C11" s="286" t="s">
        <v>225</v>
      </c>
      <c r="D11" s="365">
        <v>30839.873133860914</v>
      </c>
      <c r="E11" s="365">
        <v>-1564.4141669261007</v>
      </c>
      <c r="F11" s="366">
        <v>-4.8277999525331489E-2</v>
      </c>
      <c r="G11" s="374">
        <v>1.2219394691474551E-2</v>
      </c>
      <c r="H11" s="374">
        <v>-4.5782352296375346E-4</v>
      </c>
      <c r="I11" s="375">
        <v>16.066930448384291</v>
      </c>
      <c r="J11" s="375">
        <v>-0.6753497393673058</v>
      </c>
      <c r="K11" s="366">
        <v>-4.0337978566466808E-2</v>
      </c>
      <c r="L11" s="367">
        <v>495502.0966787386</v>
      </c>
      <c r="M11" s="367">
        <v>-47019.560595438466</v>
      </c>
      <c r="N11" s="366">
        <v>-8.6668541181713493E-2</v>
      </c>
      <c r="O11" s="365">
        <v>205596.21009922028</v>
      </c>
      <c r="P11" s="365">
        <v>-9261.97234582901</v>
      </c>
      <c r="Q11" s="366">
        <v>-4.3107375481023585E-2</v>
      </c>
    </row>
    <row r="12" spans="1:17">
      <c r="A12" s="402" t="s">
        <v>93</v>
      </c>
      <c r="B12" s="402" t="s">
        <v>386</v>
      </c>
      <c r="C12" s="286" t="s">
        <v>224</v>
      </c>
      <c r="D12" s="365">
        <v>99.159999042749405</v>
      </c>
      <c r="E12" s="365">
        <v>8.3840669393539429</v>
      </c>
      <c r="F12" s="369">
        <v>9.2360020382983632E-2</v>
      </c>
      <c r="G12" s="376">
        <v>3.9289239636307843E-5</v>
      </c>
      <c r="H12" s="376">
        <v>3.7758432387320786E-6</v>
      </c>
      <c r="I12" s="377">
        <v>15.436453885485257</v>
      </c>
      <c r="J12" s="377">
        <v>-1.1321873953871062</v>
      </c>
      <c r="K12" s="369">
        <v>-6.8333146707337908E-2</v>
      </c>
      <c r="L12" s="370">
        <v>1530.6787525081634</v>
      </c>
      <c r="M12" s="370">
        <v>26.644896550178373</v>
      </c>
      <c r="N12" s="369">
        <v>1.7715622852922466E-2</v>
      </c>
      <c r="O12" s="365">
        <v>361.32286739349365</v>
      </c>
      <c r="P12" s="365">
        <v>-1.7808610200881958</v>
      </c>
      <c r="Q12" s="369">
        <v>-4.9045517320046965E-3</v>
      </c>
    </row>
    <row r="13" spans="1:17">
      <c r="A13" s="402" t="s">
        <v>93</v>
      </c>
      <c r="B13" s="402" t="s">
        <v>386</v>
      </c>
      <c r="C13" s="286" t="s">
        <v>184</v>
      </c>
      <c r="D13" s="365">
        <v>847257.03038021165</v>
      </c>
      <c r="E13" s="365">
        <v>-3250.8727983405115</v>
      </c>
      <c r="F13" s="366">
        <v>-3.8222722989301092E-3</v>
      </c>
      <c r="G13" s="374">
        <v>0.33570073438386866</v>
      </c>
      <c r="H13" s="374">
        <v>2.9646929577391568E-3</v>
      </c>
      <c r="I13" s="375">
        <v>18.494998096140254</v>
      </c>
      <c r="J13" s="375">
        <v>0.14945437023841279</v>
      </c>
      <c r="K13" s="366">
        <v>8.1466307279516644E-3</v>
      </c>
      <c r="L13" s="367">
        <v>15670017.163823461</v>
      </c>
      <c r="M13" s="367">
        <v>66987.236836241558</v>
      </c>
      <c r="N13" s="366">
        <v>4.2932197880604902E-3</v>
      </c>
      <c r="O13" s="365">
        <v>6387316.7207831144</v>
      </c>
      <c r="P13" s="365">
        <v>-138657.40885348991</v>
      </c>
      <c r="Q13" s="366">
        <v>-2.1247005596268121E-2</v>
      </c>
    </row>
    <row r="14" spans="1:17">
      <c r="A14" s="402" t="s">
        <v>93</v>
      </c>
      <c r="B14" s="402" t="s">
        <v>386</v>
      </c>
      <c r="C14" s="286" t="s">
        <v>185</v>
      </c>
      <c r="D14" s="365">
        <v>127347.57493045897</v>
      </c>
      <c r="E14" s="365">
        <v>-4281.6839511908765</v>
      </c>
      <c r="F14" s="369">
        <v>-3.252836024124859E-2</v>
      </c>
      <c r="G14" s="376">
        <v>5.0457739379247406E-2</v>
      </c>
      <c r="H14" s="376">
        <v>-1.0383118302151814E-3</v>
      </c>
      <c r="I14" s="377">
        <v>18.464967419563163</v>
      </c>
      <c r="J14" s="377">
        <v>-1.2390958859527537</v>
      </c>
      <c r="K14" s="369">
        <v>-6.2885297653600389E-2</v>
      </c>
      <c r="L14" s="370">
        <v>2351468.8220513035</v>
      </c>
      <c r="M14" s="370">
        <v>-242162.42781086825</v>
      </c>
      <c r="N14" s="369">
        <v>-9.3368102278894513E-2</v>
      </c>
      <c r="O14" s="365">
        <v>682623.62841141224</v>
      </c>
      <c r="P14" s="365">
        <v>-77878.133773051319</v>
      </c>
      <c r="Q14" s="369">
        <v>-0.10240362040628853</v>
      </c>
    </row>
    <row r="15" spans="1:17">
      <c r="A15" s="402" t="s">
        <v>93</v>
      </c>
      <c r="B15" s="402" t="s">
        <v>386</v>
      </c>
      <c r="C15" s="286" t="s">
        <v>387</v>
      </c>
      <c r="D15" s="365">
        <v>79443.209119152161</v>
      </c>
      <c r="E15" s="365">
        <v>-41167.152009973302</v>
      </c>
      <c r="F15" s="366">
        <v>-0.34132351171637521</v>
      </c>
      <c r="G15" s="374">
        <v>3.1477040244968751E-2</v>
      </c>
      <c r="H15" s="374">
        <v>-1.5708193386724037E-2</v>
      </c>
      <c r="I15" s="375">
        <v>17.721219784550833</v>
      </c>
      <c r="J15" s="375">
        <v>-1.9161725600543384</v>
      </c>
      <c r="K15" s="366">
        <v>-9.7577749959288959E-2</v>
      </c>
      <c r="L15" s="367">
        <v>1407830.5691905285</v>
      </c>
      <c r="M15" s="367">
        <v>-960642.41312662489</v>
      </c>
      <c r="N15" s="366">
        <v>-0.40559568139417723</v>
      </c>
      <c r="O15" s="365">
        <v>598383.54375970364</v>
      </c>
      <c r="P15" s="365">
        <v>-379584.39771392196</v>
      </c>
      <c r="Q15" s="366">
        <v>-0.38813582901496246</v>
      </c>
    </row>
    <row r="16" spans="1:17">
      <c r="A16" s="402" t="s">
        <v>93</v>
      </c>
      <c r="B16" s="402" t="s">
        <v>386</v>
      </c>
      <c r="C16" s="286" t="s">
        <v>388</v>
      </c>
      <c r="D16" s="365">
        <v>29792.252358861726</v>
      </c>
      <c r="E16" s="365">
        <v>21936.681416492458</v>
      </c>
      <c r="F16" s="369">
        <v>2.7924999439794091</v>
      </c>
      <c r="G16" s="376">
        <v>1.1804305703230683E-2</v>
      </c>
      <c r="H16" s="376">
        <v>8.7310461030111388E-3</v>
      </c>
      <c r="I16" s="377">
        <v>5.8464236781871159</v>
      </c>
      <c r="J16" s="377">
        <v>-9.2094017268879718</v>
      </c>
      <c r="K16" s="369">
        <v>-0.61168361608282362</v>
      </c>
      <c r="L16" s="370">
        <v>174178.12961737515</v>
      </c>
      <c r="M16" s="370">
        <v>55906.025051882272</v>
      </c>
      <c r="N16" s="369">
        <v>0.47268986425217835</v>
      </c>
      <c r="O16" s="365">
        <v>73736.656671881676</v>
      </c>
      <c r="P16" s="365">
        <v>40409.082525014877</v>
      </c>
      <c r="Q16" s="369">
        <v>1.2124819630418204</v>
      </c>
    </row>
    <row r="17" spans="1:17">
      <c r="A17" s="402" t="s">
        <v>93</v>
      </c>
      <c r="B17" s="402" t="s">
        <v>386</v>
      </c>
      <c r="C17" s="286" t="s">
        <v>389</v>
      </c>
      <c r="D17" s="365">
        <v>236938489.49800873</v>
      </c>
      <c r="E17" s="365">
        <v>-3275785.4983883202</v>
      </c>
      <c r="F17" s="366">
        <v>-1.3636931021012192E-2</v>
      </c>
      <c r="G17" s="374">
        <v>93.87992318292342</v>
      </c>
      <c r="H17" s="374">
        <v>-9.680138088006629E-2</v>
      </c>
      <c r="I17" s="375">
        <v>4.6844640756479681</v>
      </c>
      <c r="J17" s="375">
        <v>-8.2092018637875519E-2</v>
      </c>
      <c r="K17" s="366">
        <v>-1.7222501322556046E-2</v>
      </c>
      <c r="L17" s="367">
        <v>1109929842.1917152</v>
      </c>
      <c r="M17" s="367">
        <v>-35064974.226816654</v>
      </c>
      <c r="N17" s="366">
        <v>-3.062457028102326E-2</v>
      </c>
      <c r="O17" s="365">
        <v>321966613.54874325</v>
      </c>
      <c r="P17" s="365">
        <v>-2760276.5238561034</v>
      </c>
      <c r="Q17" s="366">
        <v>-8.5003016634655256E-3</v>
      </c>
    </row>
    <row r="18" spans="1:17">
      <c r="A18" s="402" t="s">
        <v>93</v>
      </c>
      <c r="B18" s="402" t="s">
        <v>390</v>
      </c>
      <c r="C18" s="286" t="s">
        <v>227</v>
      </c>
      <c r="D18" s="365">
        <v>134551.05297168004</v>
      </c>
      <c r="E18" s="365">
        <v>86150.831777003303</v>
      </c>
      <c r="F18" s="369">
        <v>1.7799677284631612</v>
      </c>
      <c r="G18" s="376">
        <v>4.0862199179416865E-3</v>
      </c>
      <c r="H18" s="376">
        <v>2.6396970635602455E-3</v>
      </c>
      <c r="I18" s="377">
        <v>11.039515509012039</v>
      </c>
      <c r="J18" s="377">
        <v>-6.0441746410344646</v>
      </c>
      <c r="K18" s="369">
        <v>-0.3537979551225946</v>
      </c>
      <c r="L18" s="370">
        <v>1485378.4360347623</v>
      </c>
      <c r="M18" s="370">
        <v>658524.05395119137</v>
      </c>
      <c r="N18" s="369">
        <v>0.79642083082609061</v>
      </c>
      <c r="O18" s="365">
        <v>429004.49866040528</v>
      </c>
      <c r="P18" s="365">
        <v>174412.56800206483</v>
      </c>
      <c r="Q18" s="369">
        <v>0.68506714863686924</v>
      </c>
    </row>
    <row r="19" spans="1:17">
      <c r="A19" s="402" t="s">
        <v>93</v>
      </c>
      <c r="B19" s="402" t="s">
        <v>390</v>
      </c>
      <c r="C19" s="286" t="s">
        <v>226</v>
      </c>
      <c r="D19" s="365">
        <v>183676836.32696128</v>
      </c>
      <c r="E19" s="365">
        <v>-5076801.4235358536</v>
      </c>
      <c r="F19" s="366">
        <v>-2.6896442813179544E-2</v>
      </c>
      <c r="G19" s="374">
        <v>5.578135068342549</v>
      </c>
      <c r="H19" s="374">
        <v>-6.3088135070399787E-2</v>
      </c>
      <c r="I19" s="375">
        <v>8.7346636633466002</v>
      </c>
      <c r="J19" s="375">
        <v>7.0325937306749964E-2</v>
      </c>
      <c r="K19" s="366">
        <v>8.1167123824584988E-3</v>
      </c>
      <c r="L19" s="367">
        <v>1604355388.0635695</v>
      </c>
      <c r="M19" s="367">
        <v>-31069876.425322294</v>
      </c>
      <c r="N19" s="366">
        <v>-1.8998041121146766E-2</v>
      </c>
      <c r="O19" s="365">
        <v>557369712.04703522</v>
      </c>
      <c r="P19" s="365">
        <v>-22112850.852160096</v>
      </c>
      <c r="Q19" s="366">
        <v>-3.8159648396541603E-2</v>
      </c>
    </row>
    <row r="20" spans="1:17">
      <c r="A20" s="402" t="s">
        <v>93</v>
      </c>
      <c r="B20" s="402" t="s">
        <v>390</v>
      </c>
      <c r="C20" s="286" t="s">
        <v>225</v>
      </c>
      <c r="D20" s="365">
        <v>408903.3253888482</v>
      </c>
      <c r="E20" s="365">
        <v>-115457.66783112357</v>
      </c>
      <c r="F20" s="369">
        <v>-0.22018736962512497</v>
      </c>
      <c r="G20" s="376">
        <v>1.2418103580862963E-2</v>
      </c>
      <c r="H20" s="376">
        <v>-3.2533157208790697E-3</v>
      </c>
      <c r="I20" s="377">
        <v>16.061705768454264</v>
      </c>
      <c r="J20" s="377">
        <v>-0.95366027487819949</v>
      </c>
      <c r="K20" s="369">
        <v>-5.6047003188150334E-2</v>
      </c>
      <c r="L20" s="370">
        <v>6567684.9001381937</v>
      </c>
      <c r="M20" s="370">
        <v>-2354509.3383449987</v>
      </c>
      <c r="N20" s="369">
        <v>-0.26389353060590559</v>
      </c>
      <c r="O20" s="365">
        <v>2693311.0471218769</v>
      </c>
      <c r="P20" s="365">
        <v>-928967.40160133503</v>
      </c>
      <c r="Q20" s="369">
        <v>-0.25645941214949375</v>
      </c>
    </row>
    <row r="21" spans="1:17">
      <c r="A21" s="402" t="s">
        <v>93</v>
      </c>
      <c r="B21" s="402" t="s">
        <v>390</v>
      </c>
      <c r="C21" s="286" t="s">
        <v>224</v>
      </c>
      <c r="D21" s="365">
        <v>415244.76007713377</v>
      </c>
      <c r="E21" s="365">
        <v>-23953.763116434391</v>
      </c>
      <c r="F21" s="366">
        <v>-5.4539716896719249E-2</v>
      </c>
      <c r="G21" s="374">
        <v>1.2610688448534366E-2</v>
      </c>
      <c r="H21" s="374">
        <v>-5.1550572431267525E-4</v>
      </c>
      <c r="I21" s="375">
        <v>10.331221206559142</v>
      </c>
      <c r="J21" s="375">
        <v>-0.62976877579512269</v>
      </c>
      <c r="K21" s="366">
        <v>-5.7455464954257469E-2</v>
      </c>
      <c r="L21" s="367">
        <v>4289985.4712214479</v>
      </c>
      <c r="M21" s="367">
        <v>-524065.14176804014</v>
      </c>
      <c r="N21" s="366">
        <v>-0.10886157705820208</v>
      </c>
      <c r="O21" s="365">
        <v>1194566.343757987</v>
      </c>
      <c r="P21" s="365">
        <v>-128160.52135916171</v>
      </c>
      <c r="Q21" s="366">
        <v>-9.6891145662041905E-2</v>
      </c>
    </row>
    <row r="22" spans="1:17">
      <c r="A22" s="402" t="s">
        <v>93</v>
      </c>
      <c r="B22" s="402" t="s">
        <v>390</v>
      </c>
      <c r="C22" s="286" t="s">
        <v>184</v>
      </c>
      <c r="D22" s="365">
        <v>11293840.794282544</v>
      </c>
      <c r="E22" s="365">
        <v>-793448.97682237625</v>
      </c>
      <c r="F22" s="369">
        <v>-6.5643249384087998E-2</v>
      </c>
      <c r="G22" s="376">
        <v>0.34298592381416027</v>
      </c>
      <c r="H22" s="376">
        <v>-1.826327029814484E-2</v>
      </c>
      <c r="I22" s="377">
        <v>18.613274052257253</v>
      </c>
      <c r="J22" s="377">
        <v>0.95526007757189291</v>
      </c>
      <c r="K22" s="369">
        <v>5.4097820906776929E-2</v>
      </c>
      <c r="L22" s="370">
        <v>210215353.80654374</v>
      </c>
      <c r="M22" s="370">
        <v>-3222177.8876983821</v>
      </c>
      <c r="N22" s="369">
        <v>-1.5096585226230417E-2</v>
      </c>
      <c r="O22" s="365">
        <v>86251327.934262246</v>
      </c>
      <c r="P22" s="365">
        <v>-6359541.0642315</v>
      </c>
      <c r="Q22" s="369">
        <v>-6.8669489153966728E-2</v>
      </c>
    </row>
    <row r="23" spans="1:17">
      <c r="A23" s="402" t="s">
        <v>93</v>
      </c>
      <c r="B23" s="402" t="s">
        <v>390</v>
      </c>
      <c r="C23" s="286" t="s">
        <v>185</v>
      </c>
      <c r="D23" s="365">
        <v>3117839.0983332293</v>
      </c>
      <c r="E23" s="365">
        <v>91715.091682830825</v>
      </c>
      <c r="F23" s="366">
        <v>3.0307777037977303E-2</v>
      </c>
      <c r="G23" s="374">
        <v>9.468655906563668E-2</v>
      </c>
      <c r="H23" s="374">
        <v>4.245700991757112E-3</v>
      </c>
      <c r="I23" s="375">
        <v>16.871066631023641</v>
      </c>
      <c r="J23" s="375">
        <v>0.40599292957740829</v>
      </c>
      <c r="K23" s="366">
        <v>2.4657826435465473E-2</v>
      </c>
      <c r="L23" s="367">
        <v>52601271.172790587</v>
      </c>
      <c r="M23" s="367">
        <v>2775916.3735760078</v>
      </c>
      <c r="N23" s="366">
        <v>5.571292737929015E-2</v>
      </c>
      <c r="O23" s="365">
        <v>15397661.525323579</v>
      </c>
      <c r="P23" s="365">
        <v>756959.4030973725</v>
      </c>
      <c r="Q23" s="366">
        <v>5.1702397656750651E-2</v>
      </c>
    </row>
    <row r="24" spans="1:17">
      <c r="A24" s="402" t="s">
        <v>93</v>
      </c>
      <c r="B24" s="402" t="s">
        <v>390</v>
      </c>
      <c r="C24" s="286" t="s">
        <v>387</v>
      </c>
      <c r="D24" s="365">
        <v>3161916.4437151961</v>
      </c>
      <c r="E24" s="365">
        <v>-679900.0681547937</v>
      </c>
      <c r="F24" s="369">
        <v>-0.17697359206357693</v>
      </c>
      <c r="G24" s="376">
        <v>9.6025156740288081E-2</v>
      </c>
      <c r="H24" s="376">
        <v>-1.8794057915928003E-2</v>
      </c>
      <c r="I24" s="377">
        <v>14.918528024144212</v>
      </c>
      <c r="J24" s="377">
        <v>-1.5019159597693097</v>
      </c>
      <c r="K24" s="369">
        <v>-9.1466221086389563E-2</v>
      </c>
      <c r="L24" s="370">
        <v>47171139.075567558</v>
      </c>
      <c r="M24" s="370">
        <v>-15913193.754067644</v>
      </c>
      <c r="N24" s="369">
        <v>-0.25225270745182682</v>
      </c>
      <c r="O24" s="365">
        <v>14547161.420613464</v>
      </c>
      <c r="P24" s="365">
        <v>-7288111.645065669</v>
      </c>
      <c r="Q24" s="369">
        <v>-0.33377698658237459</v>
      </c>
    </row>
    <row r="25" spans="1:17">
      <c r="A25" s="402" t="s">
        <v>93</v>
      </c>
      <c r="B25" s="402" t="s">
        <v>390</v>
      </c>
      <c r="C25" s="286" t="s">
        <v>388</v>
      </c>
      <c r="D25" s="365">
        <v>298043.15168403473</v>
      </c>
      <c r="E25" s="365">
        <v>121389.11865768637</v>
      </c>
      <c r="F25" s="366">
        <v>0.68715735824486324</v>
      </c>
      <c r="G25" s="374">
        <v>9.0513588405268918E-3</v>
      </c>
      <c r="H25" s="374">
        <v>3.7717528845241238E-3</v>
      </c>
      <c r="I25" s="375">
        <v>7.8980349865556585</v>
      </c>
      <c r="J25" s="375">
        <v>-5.4479459662409715</v>
      </c>
      <c r="K25" s="366">
        <v>-0.40820873231497928</v>
      </c>
      <c r="L25" s="367">
        <v>2353955.2395038214</v>
      </c>
      <c r="M25" s="367">
        <v>-3666.1205005305819</v>
      </c>
      <c r="N25" s="366">
        <v>-1.5550081801616415E-3</v>
      </c>
      <c r="O25" s="365">
        <v>877479.05165817926</v>
      </c>
      <c r="P25" s="365">
        <v>187111.16058404301</v>
      </c>
      <c r="Q25" s="366">
        <v>0.27103108792171476</v>
      </c>
    </row>
    <row r="26" spans="1:17">
      <c r="A26" s="402" t="s">
        <v>93</v>
      </c>
      <c r="B26" s="402" t="s">
        <v>390</v>
      </c>
      <c r="C26" s="286" t="s">
        <v>389</v>
      </c>
      <c r="D26" s="365">
        <v>3090292911.035213</v>
      </c>
      <c r="E26" s="365">
        <v>-46779637.84326458</v>
      </c>
      <c r="F26" s="369">
        <v>-1.4911876316022268E-2</v>
      </c>
      <c r="G26" s="376">
        <v>93.850000921240749</v>
      </c>
      <c r="H26" s="376">
        <v>9.3257133787787438E-2</v>
      </c>
      <c r="I26" s="377">
        <v>4.7151464403143715</v>
      </c>
      <c r="J26" s="377">
        <v>-0.1100443189405409</v>
      </c>
      <c r="K26" s="369">
        <v>-2.2806211076623534E-2</v>
      </c>
      <c r="L26" s="370">
        <v>14571183618.996422</v>
      </c>
      <c r="M26" s="370">
        <v>-565789854.96426201</v>
      </c>
      <c r="N26" s="369">
        <v>-3.7378003993834015E-2</v>
      </c>
      <c r="O26" s="365">
        <v>4231790195.0566339</v>
      </c>
      <c r="P26" s="365">
        <v>-46158210.753343582</v>
      </c>
      <c r="Q26" s="369">
        <v>-1.0789800711634363E-2</v>
      </c>
    </row>
    <row r="27" spans="1:17">
      <c r="A27" s="402" t="s">
        <v>93</v>
      </c>
      <c r="B27" s="402" t="s">
        <v>391</v>
      </c>
      <c r="C27" s="286" t="s">
        <v>227</v>
      </c>
      <c r="D27" s="365">
        <v>37128.822989871027</v>
      </c>
      <c r="E27" s="365">
        <v>31567.489375455654</v>
      </c>
      <c r="F27" s="366">
        <v>5.6762445061073983</v>
      </c>
      <c r="G27" s="374">
        <v>7.1729195179322733E-3</v>
      </c>
      <c r="H27" s="374">
        <v>6.0952680105929267E-3</v>
      </c>
      <c r="I27" s="375">
        <v>9.0554131691878812</v>
      </c>
      <c r="J27" s="375">
        <v>-12.226642356510469</v>
      </c>
      <c r="K27" s="366">
        <v>-0.57450476725552402</v>
      </c>
      <c r="L27" s="367">
        <v>336216.83265892387</v>
      </c>
      <c r="M27" s="367">
        <v>217860.22188000323</v>
      </c>
      <c r="N27" s="366">
        <v>1.8407102099851969</v>
      </c>
      <c r="O27" s="365">
        <v>98580.051625490189</v>
      </c>
      <c r="P27" s="365">
        <v>63845.331627011299</v>
      </c>
      <c r="Q27" s="366">
        <v>1.8380839583508153</v>
      </c>
    </row>
    <row r="28" spans="1:17">
      <c r="A28" s="402" t="s">
        <v>93</v>
      </c>
      <c r="B28" s="402" t="s">
        <v>391</v>
      </c>
      <c r="C28" s="286" t="s">
        <v>226</v>
      </c>
      <c r="D28" s="365">
        <v>28558026.047942795</v>
      </c>
      <c r="E28" s="365">
        <v>208565.449265223</v>
      </c>
      <c r="F28" s="369">
        <v>7.3569459474989813E-3</v>
      </c>
      <c r="G28" s="376">
        <v>5.5171267478311918</v>
      </c>
      <c r="H28" s="376">
        <v>2.3689190474019739E-2</v>
      </c>
      <c r="I28" s="377">
        <v>8.6271517245135509</v>
      </c>
      <c r="J28" s="377">
        <v>-0.10662666368651585</v>
      </c>
      <c r="K28" s="369">
        <v>-1.2208537811146638E-2</v>
      </c>
      <c r="L28" s="370">
        <v>246374423.66821259</v>
      </c>
      <c r="M28" s="370">
        <v>-1223482.625646919</v>
      </c>
      <c r="N28" s="369">
        <v>-4.9414094164222811E-3</v>
      </c>
      <c r="O28" s="365">
        <v>83645845.094057083</v>
      </c>
      <c r="P28" s="365">
        <v>-1100198.0586788356</v>
      </c>
      <c r="Q28" s="369">
        <v>-1.2982294131372871E-2</v>
      </c>
    </row>
    <row r="29" spans="1:17">
      <c r="A29" s="402" t="s">
        <v>93</v>
      </c>
      <c r="B29" s="402" t="s">
        <v>391</v>
      </c>
      <c r="C29" s="286" t="s">
        <v>225</v>
      </c>
      <c r="D29" s="365">
        <v>60125.137428147762</v>
      </c>
      <c r="E29" s="365">
        <v>-11266.594303334205</v>
      </c>
      <c r="F29" s="366">
        <v>-0.15781371357834592</v>
      </c>
      <c r="G29" s="374">
        <v>1.1615578869666169E-2</v>
      </c>
      <c r="H29" s="374">
        <v>-2.2184064018837685E-3</v>
      </c>
      <c r="I29" s="375">
        <v>16.152445320010859</v>
      </c>
      <c r="J29" s="375">
        <v>-1.1101388763042159</v>
      </c>
      <c r="K29" s="366">
        <v>-6.430896230132159E-2</v>
      </c>
      <c r="L29" s="367">
        <v>971167.99466629501</v>
      </c>
      <c r="M29" s="367">
        <v>-261237.78526915109</v>
      </c>
      <c r="N29" s="366">
        <v>-0.21197383972252615</v>
      </c>
      <c r="O29" s="365">
        <v>397034.46300625801</v>
      </c>
      <c r="P29" s="365">
        <v>-101875.48319212359</v>
      </c>
      <c r="Q29" s="366">
        <v>-0.20419613593274574</v>
      </c>
    </row>
    <row r="30" spans="1:17">
      <c r="A30" s="402" t="s">
        <v>93</v>
      </c>
      <c r="B30" s="402" t="s">
        <v>391</v>
      </c>
      <c r="C30" s="286" t="s">
        <v>224</v>
      </c>
      <c r="D30" s="365">
        <v>10642.002128243446</v>
      </c>
      <c r="E30" s="365">
        <v>1510.1915900479653</v>
      </c>
      <c r="F30" s="369">
        <v>0.1653770173758326</v>
      </c>
      <c r="G30" s="376">
        <v>2.055929023022859E-3</v>
      </c>
      <c r="H30" s="376">
        <v>2.8640572635974231E-4</v>
      </c>
      <c r="I30" s="377">
        <v>5.694691061800734</v>
      </c>
      <c r="J30" s="377">
        <v>-2.4250705587566141</v>
      </c>
      <c r="K30" s="369">
        <v>-0.29866277756441756</v>
      </c>
      <c r="L30" s="370">
        <v>60602.914399372341</v>
      </c>
      <c r="M30" s="370">
        <v>-13545.210334868461</v>
      </c>
      <c r="N30" s="369">
        <v>-0.18267771954337006</v>
      </c>
      <c r="O30" s="365">
        <v>23879.382983803749</v>
      </c>
      <c r="P30" s="365">
        <v>1821.3776375337075</v>
      </c>
      <c r="Q30" s="369">
        <v>8.2572182250454401E-2</v>
      </c>
    </row>
    <row r="31" spans="1:17">
      <c r="A31" s="402" t="s">
        <v>93</v>
      </c>
      <c r="B31" s="402" t="s">
        <v>391</v>
      </c>
      <c r="C31" s="286" t="s">
        <v>184</v>
      </c>
      <c r="D31" s="365">
        <v>1644497.0232440066</v>
      </c>
      <c r="E31" s="365">
        <v>-15426.269395646174</v>
      </c>
      <c r="F31" s="366">
        <v>-9.2933628102265641E-3</v>
      </c>
      <c r="G31" s="374">
        <v>0.31770047756230885</v>
      </c>
      <c r="H31" s="374">
        <v>-3.9523781023951265E-3</v>
      </c>
      <c r="I31" s="375">
        <v>18.407952822990808</v>
      </c>
      <c r="J31" s="375">
        <v>5.4193676476632646E-2</v>
      </c>
      <c r="K31" s="366">
        <v>2.9527289774272398E-3</v>
      </c>
      <c r="L31" s="367">
        <v>30271823.621424489</v>
      </c>
      <c r="M31" s="367">
        <v>-194008.69337246567</v>
      </c>
      <c r="N31" s="366">
        <v>-6.3680746144669604E-3</v>
      </c>
      <c r="O31" s="365">
        <v>12356808.327736378</v>
      </c>
      <c r="P31" s="365">
        <v>-358968.49370238557</v>
      </c>
      <c r="Q31" s="366">
        <v>-2.8230166252773935E-2</v>
      </c>
    </row>
    <row r="32" spans="1:17">
      <c r="A32" s="402" t="s">
        <v>93</v>
      </c>
      <c r="B32" s="402" t="s">
        <v>391</v>
      </c>
      <c r="C32" s="286" t="s">
        <v>185</v>
      </c>
      <c r="D32" s="365">
        <v>274041.24736788968</v>
      </c>
      <c r="E32" s="365">
        <v>6368.09294363769</v>
      </c>
      <c r="F32" s="369">
        <v>2.3790555154232985E-2</v>
      </c>
      <c r="G32" s="376">
        <v>5.2942044850166424E-2</v>
      </c>
      <c r="H32" s="376">
        <v>1.0734826779801795E-3</v>
      </c>
      <c r="I32" s="377">
        <v>17.877328619424816</v>
      </c>
      <c r="J32" s="377">
        <v>-1.5652816948007242</v>
      </c>
      <c r="K32" s="369">
        <v>-8.0507795481322655E-2</v>
      </c>
      <c r="L32" s="370">
        <v>4899125.4344728496</v>
      </c>
      <c r="M32" s="370">
        <v>-305139.39857739769</v>
      </c>
      <c r="N32" s="369">
        <v>-5.8632565475833766E-2</v>
      </c>
      <c r="O32" s="365">
        <v>1417535.8542501926</v>
      </c>
      <c r="P32" s="365">
        <v>-84555.377558873501</v>
      </c>
      <c r="Q32" s="369">
        <v>-5.6291772276067388E-2</v>
      </c>
    </row>
    <row r="33" spans="1:17">
      <c r="A33" s="402" t="s">
        <v>93</v>
      </c>
      <c r="B33" s="402" t="s">
        <v>391</v>
      </c>
      <c r="C33" s="286" t="s">
        <v>387</v>
      </c>
      <c r="D33" s="365">
        <v>211955.01850582683</v>
      </c>
      <c r="E33" s="365">
        <v>-84578.940171282215</v>
      </c>
      <c r="F33" s="366">
        <v>-0.28522514098757518</v>
      </c>
      <c r="G33" s="374">
        <v>4.0947602609942645E-2</v>
      </c>
      <c r="H33" s="374">
        <v>-1.6513483111900637E-2</v>
      </c>
      <c r="I33" s="375">
        <v>15.807464017219505</v>
      </c>
      <c r="J33" s="375">
        <v>-2.6724875367111061</v>
      </c>
      <c r="K33" s="366">
        <v>-0.14461550556081834</v>
      </c>
      <c r="L33" s="367">
        <v>3350471.3282999517</v>
      </c>
      <c r="M33" s="367">
        <v>-2129461.8621482849</v>
      </c>
      <c r="N33" s="366">
        <v>-0.38859266858581964</v>
      </c>
      <c r="O33" s="365">
        <v>1287891.0639418364</v>
      </c>
      <c r="P33" s="365">
        <v>-863508.74209834263</v>
      </c>
      <c r="Q33" s="366">
        <v>-0.40137065164456742</v>
      </c>
    </row>
    <row r="34" spans="1:17">
      <c r="A34" s="402" t="s">
        <v>93</v>
      </c>
      <c r="B34" s="402" t="s">
        <v>391</v>
      </c>
      <c r="C34" s="286" t="s">
        <v>388</v>
      </c>
      <c r="D34" s="365">
        <v>60275.847142002094</v>
      </c>
      <c r="E34" s="365">
        <v>43220.857492951385</v>
      </c>
      <c r="F34" s="369">
        <v>2.5342060231245624</v>
      </c>
      <c r="G34" s="376">
        <v>1.1644694488234056E-2</v>
      </c>
      <c r="H34" s="376">
        <v>8.3398513377861277E-3</v>
      </c>
      <c r="I34" s="377">
        <v>5.9974294353405737</v>
      </c>
      <c r="J34" s="377">
        <v>-8.6770630919994076</v>
      </c>
      <c r="K34" s="369">
        <v>-0.59130243010674544</v>
      </c>
      <c r="L34" s="370">
        <v>361500.13988953235</v>
      </c>
      <c r="M34" s="370">
        <v>111226.82173067692</v>
      </c>
      <c r="N34" s="369">
        <v>0.44442141315311195</v>
      </c>
      <c r="O34" s="365">
        <v>154216.17454385757</v>
      </c>
      <c r="P34" s="365">
        <v>83020.480880498886</v>
      </c>
      <c r="Q34" s="369">
        <v>1.166088517559116</v>
      </c>
    </row>
    <row r="35" spans="1:17">
      <c r="A35" s="402" t="s">
        <v>93</v>
      </c>
      <c r="B35" s="402" t="s">
        <v>391</v>
      </c>
      <c r="C35" s="286" t="s">
        <v>389</v>
      </c>
      <c r="D35" s="365">
        <v>486768285.64338797</v>
      </c>
      <c r="E35" s="365">
        <v>1384529.7474511862</v>
      </c>
      <c r="F35" s="366">
        <v>2.8524435163586738E-3</v>
      </c>
      <c r="G35" s="374">
        <v>94.03879400525048</v>
      </c>
      <c r="H35" s="374">
        <v>-1.6799930607575675E-2</v>
      </c>
      <c r="I35" s="375">
        <v>4.6884087307799023</v>
      </c>
      <c r="J35" s="375">
        <v>-8.47140508630293E-2</v>
      </c>
      <c r="K35" s="366">
        <v>-1.7748139894668773E-2</v>
      </c>
      <c r="L35" s="367">
        <v>2282168680.2772255</v>
      </c>
      <c r="M35" s="367">
        <v>-34627582.829082012</v>
      </c>
      <c r="N35" s="366">
        <v>-1.49463219448801E-2</v>
      </c>
      <c r="O35" s="365">
        <v>660296995.53405988</v>
      </c>
      <c r="P35" s="365">
        <v>4157912.38910079</v>
      </c>
      <c r="Q35" s="366">
        <v>6.3369375425273875E-3</v>
      </c>
    </row>
    <row r="36" spans="1:17">
      <c r="A36" s="402" t="s">
        <v>94</v>
      </c>
      <c r="B36" s="402" t="s">
        <v>386</v>
      </c>
      <c r="C36" s="286" t="s">
        <v>227</v>
      </c>
      <c r="D36" s="365">
        <v>27592.13782389685</v>
      </c>
      <c r="E36" s="365">
        <v>25729.567312412441</v>
      </c>
      <c r="F36" s="369">
        <v>13.81400980728875</v>
      </c>
      <c r="G36" s="376">
        <v>1.1526360424137905E-2</v>
      </c>
      <c r="H36" s="376">
        <v>1.0754129471618275E-2</v>
      </c>
      <c r="I36" s="377">
        <v>7.3384706313922603</v>
      </c>
      <c r="J36" s="377">
        <v>-9.6149966332490653</v>
      </c>
      <c r="K36" s="369">
        <v>-0.56714042520979757</v>
      </c>
      <c r="L36" s="370">
        <v>202484.09307799459</v>
      </c>
      <c r="M36" s="370">
        <v>170907.06488345744</v>
      </c>
      <c r="N36" s="369">
        <v>5.4123859861208983</v>
      </c>
      <c r="O36" s="365">
        <v>60051.946821570396</v>
      </c>
      <c r="P36" s="365">
        <v>51563.59841299057</v>
      </c>
      <c r="Q36" s="369">
        <v>6.0746326530224977</v>
      </c>
    </row>
    <row r="37" spans="1:17">
      <c r="A37" s="402" t="s">
        <v>94</v>
      </c>
      <c r="B37" s="402" t="s">
        <v>386</v>
      </c>
      <c r="C37" s="286" t="s">
        <v>226</v>
      </c>
      <c r="D37" s="365">
        <v>11872615.650554411</v>
      </c>
      <c r="E37" s="365">
        <v>155483.9180024527</v>
      </c>
      <c r="F37" s="366">
        <v>1.3269793457258395E-2</v>
      </c>
      <c r="G37" s="374">
        <v>4.9596753988025553</v>
      </c>
      <c r="H37" s="374">
        <v>0.10169459064762076</v>
      </c>
      <c r="I37" s="375">
        <v>7.2384138472782089</v>
      </c>
      <c r="J37" s="375">
        <v>-6.7320519886234109E-2</v>
      </c>
      <c r="K37" s="366">
        <v>-9.2147505648173551E-3</v>
      </c>
      <c r="L37" s="367">
        <v>85938905.528385028</v>
      </c>
      <c r="M37" s="367">
        <v>336653.54528713226</v>
      </c>
      <c r="N37" s="366">
        <v>3.9327650556857342E-3</v>
      </c>
      <c r="O37" s="365">
        <v>26847003.136057138</v>
      </c>
      <c r="P37" s="365">
        <v>403650.40532604977</v>
      </c>
      <c r="Q37" s="366">
        <v>1.5264721135642844E-2</v>
      </c>
    </row>
    <row r="38" spans="1:17">
      <c r="A38" s="402" t="s">
        <v>94</v>
      </c>
      <c r="B38" s="402" t="s">
        <v>386</v>
      </c>
      <c r="C38" s="286" t="s">
        <v>225</v>
      </c>
      <c r="D38" s="365">
        <v>17735.299238234162</v>
      </c>
      <c r="E38" s="365">
        <v>-2270.6286141614837</v>
      </c>
      <c r="F38" s="369">
        <v>-0.11349779080051932</v>
      </c>
      <c r="G38" s="376">
        <v>7.4087572537702906E-3</v>
      </c>
      <c r="H38" s="376">
        <v>-8.8579944957940717E-4</v>
      </c>
      <c r="I38" s="377">
        <v>13.926945671611204</v>
      </c>
      <c r="J38" s="377">
        <v>-1.8236264762973118</v>
      </c>
      <c r="K38" s="369">
        <v>-0.11578160203783246</v>
      </c>
      <c r="L38" s="370">
        <v>246998.54896065473</v>
      </c>
      <c r="M38" s="370">
        <v>-68106.261064355349</v>
      </c>
      <c r="N38" s="369">
        <v>-0.21613843679171291</v>
      </c>
      <c r="O38" s="365">
        <v>113234.24224197865</v>
      </c>
      <c r="P38" s="365">
        <v>-15120.708159208298</v>
      </c>
      <c r="Q38" s="369">
        <v>-0.11780385650843173</v>
      </c>
    </row>
    <row r="39" spans="1:17">
      <c r="A39" s="402" t="s">
        <v>94</v>
      </c>
      <c r="B39" s="402" t="s">
        <v>386</v>
      </c>
      <c r="C39" s="286" t="s">
        <v>224</v>
      </c>
      <c r="D39" s="365">
        <v>98.854480803012848</v>
      </c>
      <c r="E39" s="365">
        <v>8.3827239573001862</v>
      </c>
      <c r="F39" s="366">
        <v>9.2655699961655305E-2</v>
      </c>
      <c r="G39" s="374">
        <v>4.1295545221933258E-5</v>
      </c>
      <c r="H39" s="374">
        <v>3.7855070599907142E-6</v>
      </c>
      <c r="I39" s="375">
        <v>15.434835821377002</v>
      </c>
      <c r="J39" s="375">
        <v>-1.1358517734490245</v>
      </c>
      <c r="K39" s="366">
        <v>-6.8545844398374814E-2</v>
      </c>
      <c r="L39" s="367">
        <v>1525.8026814019679</v>
      </c>
      <c r="M39" s="367">
        <v>26.623462556600543</v>
      </c>
      <c r="N39" s="366">
        <v>1.7758692371086432E-2</v>
      </c>
      <c r="O39" s="365">
        <v>360.10079443454742</v>
      </c>
      <c r="P39" s="365">
        <v>-1.7862329483032227</v>
      </c>
      <c r="Q39" s="366">
        <v>-4.9358855475455212E-3</v>
      </c>
    </row>
    <row r="40" spans="1:17">
      <c r="A40" s="402" t="s">
        <v>94</v>
      </c>
      <c r="B40" s="402" t="s">
        <v>386</v>
      </c>
      <c r="C40" s="286" t="s">
        <v>184</v>
      </c>
      <c r="D40" s="365">
        <v>440322.94634758431</v>
      </c>
      <c r="E40" s="365">
        <v>15749.494033676106</v>
      </c>
      <c r="F40" s="369">
        <v>3.7094862968567628E-2</v>
      </c>
      <c r="G40" s="376">
        <v>0.18394083905397815</v>
      </c>
      <c r="H40" s="376">
        <v>7.9105843745909954E-3</v>
      </c>
      <c r="I40" s="377">
        <v>14.017616715558921</v>
      </c>
      <c r="J40" s="377">
        <v>-0.64415484062235429</v>
      </c>
      <c r="K40" s="369">
        <v>-4.3934311631719854E-2</v>
      </c>
      <c r="L40" s="370">
        <v>6172278.292966052</v>
      </c>
      <c r="M40" s="370">
        <v>-52720.673679694533</v>
      </c>
      <c r="N40" s="369">
        <v>-8.4691859327492118E-3</v>
      </c>
      <c r="O40" s="365">
        <v>2754096.5499608517</v>
      </c>
      <c r="P40" s="365">
        <v>24744.026575645898</v>
      </c>
      <c r="Q40" s="369">
        <v>9.0658961653498592E-3</v>
      </c>
    </row>
    <row r="41" spans="1:17">
      <c r="A41" s="402" t="s">
        <v>94</v>
      </c>
      <c r="B41" s="402" t="s">
        <v>386</v>
      </c>
      <c r="C41" s="286" t="s">
        <v>185</v>
      </c>
      <c r="D41" s="365">
        <v>88274.653940746328</v>
      </c>
      <c r="E41" s="365">
        <v>-5108.8040203333367</v>
      </c>
      <c r="F41" s="366">
        <v>-5.4707805128212141E-2</v>
      </c>
      <c r="G41" s="374">
        <v>3.6875920384678178E-2</v>
      </c>
      <c r="H41" s="374">
        <v>-1.8413234706371948E-3</v>
      </c>
      <c r="I41" s="375">
        <v>15.268933083790243</v>
      </c>
      <c r="J41" s="375">
        <v>-2.1947668911012226</v>
      </c>
      <c r="K41" s="366">
        <v>-0.12567593890508663</v>
      </c>
      <c r="L41" s="367">
        <v>1347859.7840159964</v>
      </c>
      <c r="M41" s="367">
        <v>-282960.90843418869</v>
      </c>
      <c r="N41" s="366">
        <v>-0.17350828925837411</v>
      </c>
      <c r="O41" s="365">
        <v>314237.02626943588</v>
      </c>
      <c r="P41" s="365">
        <v>-88345.363573562703</v>
      </c>
      <c r="Q41" s="366">
        <v>-0.21944666682518363</v>
      </c>
    </row>
    <row r="42" spans="1:17">
      <c r="A42" s="402" t="s">
        <v>94</v>
      </c>
      <c r="B42" s="402" t="s">
        <v>386</v>
      </c>
      <c r="C42" s="286" t="s">
        <v>387</v>
      </c>
      <c r="D42" s="365">
        <v>48129.979476437024</v>
      </c>
      <c r="E42" s="365">
        <v>-9754.9153180768772</v>
      </c>
      <c r="F42" s="369">
        <v>-0.16852264053870941</v>
      </c>
      <c r="G42" s="376">
        <v>2.0105853855633713E-2</v>
      </c>
      <c r="H42" s="376">
        <v>-3.893510017061317E-3</v>
      </c>
      <c r="I42" s="377">
        <v>16.41373487783099</v>
      </c>
      <c r="J42" s="377">
        <v>-0.88633419897739785</v>
      </c>
      <c r="K42" s="369">
        <v>-5.1232986125215728E-2</v>
      </c>
      <c r="L42" s="370">
        <v>789992.72280168417</v>
      </c>
      <c r="M42" s="370">
        <v>-211419.95564719255</v>
      </c>
      <c r="N42" s="369">
        <v>-0.21112170855942061</v>
      </c>
      <c r="O42" s="365">
        <v>331114.51162660122</v>
      </c>
      <c r="P42" s="365">
        <v>-92749.106853108387</v>
      </c>
      <c r="Q42" s="369">
        <v>-0.21881827741143653</v>
      </c>
    </row>
    <row r="43" spans="1:17">
      <c r="A43" s="402" t="s">
        <v>94</v>
      </c>
      <c r="B43" s="402" t="s">
        <v>386</v>
      </c>
      <c r="C43" s="286" t="s">
        <v>388</v>
      </c>
      <c r="D43" s="365">
        <v>29684.110991708272</v>
      </c>
      <c r="E43" s="365">
        <v>22317.316659643569</v>
      </c>
      <c r="F43" s="366">
        <v>3.0294474982836483</v>
      </c>
      <c r="G43" s="374">
        <v>1.2400262869962037E-2</v>
      </c>
      <c r="H43" s="374">
        <v>9.3459534792626805E-3</v>
      </c>
      <c r="I43" s="375">
        <v>5.7444422843210212</v>
      </c>
      <c r="J43" s="375">
        <v>-9.0735680721869265</v>
      </c>
      <c r="K43" s="366">
        <v>-0.61233376505246473</v>
      </c>
      <c r="L43" s="367">
        <v>170518.6623532474</v>
      </c>
      <c r="M43" s="367">
        <v>61357.427646448617</v>
      </c>
      <c r="N43" s="366">
        <v>0.56208074057838731</v>
      </c>
      <c r="O43" s="365">
        <v>72593.06923520565</v>
      </c>
      <c r="P43" s="365">
        <v>42613.200453996658</v>
      </c>
      <c r="Q43" s="366">
        <v>1.4213938281379697</v>
      </c>
    </row>
    <row r="44" spans="1:17">
      <c r="A44" s="402" t="s">
        <v>94</v>
      </c>
      <c r="B44" s="402" t="s">
        <v>386</v>
      </c>
      <c r="C44" s="286" t="s">
        <v>389</v>
      </c>
      <c r="D44" s="365">
        <v>226858463.51170266</v>
      </c>
      <c r="E44" s="365">
        <v>-2012691.7359580398</v>
      </c>
      <c r="F44" s="369">
        <v>-8.7939947425009195E-3</v>
      </c>
      <c r="G44" s="376">
        <v>94.768025311810561</v>
      </c>
      <c r="H44" s="376">
        <v>-0.12308841054289132</v>
      </c>
      <c r="I44" s="377">
        <v>4.600919985184583</v>
      </c>
      <c r="J44" s="377">
        <v>-8.0412138840918246E-2</v>
      </c>
      <c r="K44" s="369">
        <v>-1.7177191600704338E-2</v>
      </c>
      <c r="L44" s="370">
        <v>1043757638.5792603</v>
      </c>
      <c r="M44" s="370">
        <v>-27664252.74444139</v>
      </c>
      <c r="N44" s="369">
        <v>-2.5820130210577684E-2</v>
      </c>
      <c r="O44" s="365">
        <v>304447990.97679174</v>
      </c>
      <c r="P44" s="365">
        <v>-965362.82570296526</v>
      </c>
      <c r="Q44" s="369">
        <v>-3.1608402634786164E-3</v>
      </c>
    </row>
    <row r="45" spans="1:17">
      <c r="A45" s="402" t="s">
        <v>94</v>
      </c>
      <c r="B45" s="402" t="s">
        <v>390</v>
      </c>
      <c r="C45" s="286" t="s">
        <v>227</v>
      </c>
      <c r="D45" s="365">
        <v>122468.85531720713</v>
      </c>
      <c r="E45" s="365">
        <v>85390.460682064586</v>
      </c>
      <c r="F45" s="366">
        <v>2.3029708141984209</v>
      </c>
      <c r="G45" s="374">
        <v>3.9400741100544239E-3</v>
      </c>
      <c r="H45" s="374">
        <v>2.7596189834453843E-3</v>
      </c>
      <c r="I45" s="375">
        <v>8.7896607102200157</v>
      </c>
      <c r="J45" s="375">
        <v>-3.8166028586232983</v>
      </c>
      <c r="K45" s="366">
        <v>-0.30275448690888274</v>
      </c>
      <c r="L45" s="367">
        <v>1076459.6858072751</v>
      </c>
      <c r="M45" s="367">
        <v>609039.67032708228</v>
      </c>
      <c r="N45" s="366">
        <v>1.3029815800707631</v>
      </c>
      <c r="O45" s="365">
        <v>302316.84282847226</v>
      </c>
      <c r="P45" s="365">
        <v>164276.66679402173</v>
      </c>
      <c r="Q45" s="366">
        <v>1.1900641647473948</v>
      </c>
    </row>
    <row r="46" spans="1:17">
      <c r="A46" s="402" t="s">
        <v>94</v>
      </c>
      <c r="B46" s="402" t="s">
        <v>390</v>
      </c>
      <c r="C46" s="286" t="s">
        <v>226</v>
      </c>
      <c r="D46" s="365">
        <v>150157690.65232024</v>
      </c>
      <c r="E46" s="365">
        <v>-2626156.3061819375</v>
      </c>
      <c r="F46" s="369">
        <v>-1.7188703900715575E-2</v>
      </c>
      <c r="G46" s="376">
        <v>4.8308806988713853</v>
      </c>
      <c r="H46" s="376">
        <v>-3.3258570909096896E-2</v>
      </c>
      <c r="I46" s="377">
        <v>7.1809161922104883</v>
      </c>
      <c r="J46" s="377">
        <v>-4.9100042675564559E-2</v>
      </c>
      <c r="K46" s="369">
        <v>-6.7911386476075305E-3</v>
      </c>
      <c r="L46" s="370">
        <v>1078269792.1901798</v>
      </c>
      <c r="M46" s="370">
        <v>-26359901.748136997</v>
      </c>
      <c r="N46" s="369">
        <v>-2.3863111676960723E-2</v>
      </c>
      <c r="O46" s="365">
        <v>341469012.43005097</v>
      </c>
      <c r="P46" s="365">
        <v>-8091023.3448107839</v>
      </c>
      <c r="Q46" s="369">
        <v>-2.3146305403235232E-2</v>
      </c>
    </row>
    <row r="47" spans="1:17">
      <c r="A47" s="402" t="s">
        <v>94</v>
      </c>
      <c r="B47" s="402" t="s">
        <v>390</v>
      </c>
      <c r="C47" s="286" t="s">
        <v>225</v>
      </c>
      <c r="D47" s="365">
        <v>228148.24969092937</v>
      </c>
      <c r="E47" s="365">
        <v>-116971.78904418455</v>
      </c>
      <c r="F47" s="366">
        <v>-0.33893073689054198</v>
      </c>
      <c r="G47" s="374">
        <v>7.3399968468159816E-3</v>
      </c>
      <c r="H47" s="374">
        <v>-3.6474993225636635E-3</v>
      </c>
      <c r="I47" s="375">
        <v>14.116234878348923</v>
      </c>
      <c r="J47" s="375">
        <v>-2.3058153147617197</v>
      </c>
      <c r="K47" s="366">
        <v>-0.14040971058102431</v>
      </c>
      <c r="L47" s="367">
        <v>3220594.279721356</v>
      </c>
      <c r="M47" s="367">
        <v>-2446984.3190349741</v>
      </c>
      <c r="N47" s="366">
        <v>-0.43175128079775199</v>
      </c>
      <c r="O47" s="365">
        <v>1408310.6488594611</v>
      </c>
      <c r="P47" s="365">
        <v>-954066.29375445354</v>
      </c>
      <c r="Q47" s="366">
        <v>-0.40385862075795642</v>
      </c>
    </row>
    <row r="48" spans="1:17">
      <c r="A48" s="402" t="s">
        <v>94</v>
      </c>
      <c r="B48" s="402" t="s">
        <v>390</v>
      </c>
      <c r="C48" s="286" t="s">
        <v>224</v>
      </c>
      <c r="D48" s="365">
        <v>408883.47484637797</v>
      </c>
      <c r="E48" s="365">
        <v>-23371.855254680093</v>
      </c>
      <c r="F48" s="369">
        <v>-5.4069559418078034E-2</v>
      </c>
      <c r="G48" s="376">
        <v>1.3154619507943992E-2</v>
      </c>
      <c r="H48" s="376">
        <v>-6.0698008240771782E-4</v>
      </c>
      <c r="I48" s="377">
        <v>10.22826144817869</v>
      </c>
      <c r="J48" s="377">
        <v>-0.65903724163578303</v>
      </c>
      <c r="K48" s="369">
        <v>-6.0532668425120013E-2</v>
      </c>
      <c r="L48" s="370">
        <v>4182167.0825685491</v>
      </c>
      <c r="M48" s="370">
        <v>-523925.80650602328</v>
      </c>
      <c r="N48" s="369">
        <v>-0.11132925313105123</v>
      </c>
      <c r="O48" s="365">
        <v>1153198.611386776</v>
      </c>
      <c r="P48" s="365">
        <v>-120306.55898006377</v>
      </c>
      <c r="Q48" s="369">
        <v>-9.4468842199838768E-2</v>
      </c>
    </row>
    <row r="49" spans="1:17">
      <c r="A49" s="402" t="s">
        <v>94</v>
      </c>
      <c r="B49" s="402" t="s">
        <v>390</v>
      </c>
      <c r="C49" s="286" t="s">
        <v>184</v>
      </c>
      <c r="D49" s="365">
        <v>5514880.8749846024</v>
      </c>
      <c r="E49" s="365">
        <v>-429531.0809663916</v>
      </c>
      <c r="F49" s="366">
        <v>-7.225795993771679E-2</v>
      </c>
      <c r="G49" s="374">
        <v>0.17742502205381638</v>
      </c>
      <c r="H49" s="374">
        <v>-1.1825662532934017E-2</v>
      </c>
      <c r="I49" s="375">
        <v>14.274453949799486</v>
      </c>
      <c r="J49" s="375">
        <v>6.6739451263641669E-2</v>
      </c>
      <c r="K49" s="366">
        <v>4.6974093736553762E-3</v>
      </c>
      <c r="L49" s="367">
        <v>78721913.088597611</v>
      </c>
      <c r="M49" s="367">
        <v>-5734594.8432371467</v>
      </c>
      <c r="N49" s="366">
        <v>-6.7899975782393998E-2</v>
      </c>
      <c r="O49" s="365">
        <v>34654375.810957603</v>
      </c>
      <c r="P49" s="365">
        <v>-2985603.0088347197</v>
      </c>
      <c r="Q49" s="366">
        <v>-7.9319997046990706E-2</v>
      </c>
    </row>
    <row r="50" spans="1:17">
      <c r="A50" s="402" t="s">
        <v>94</v>
      </c>
      <c r="B50" s="402" t="s">
        <v>390</v>
      </c>
      <c r="C50" s="286" t="s">
        <v>185</v>
      </c>
      <c r="D50" s="365">
        <v>2536009.2325729285</v>
      </c>
      <c r="E50" s="365">
        <v>16568.01367807854</v>
      </c>
      <c r="F50" s="369">
        <v>6.5760667698157608E-3</v>
      </c>
      <c r="G50" s="376">
        <v>8.1588615278873108E-2</v>
      </c>
      <c r="H50" s="376">
        <v>1.3778258879068167E-3</v>
      </c>
      <c r="I50" s="377">
        <v>14.676618445321647</v>
      </c>
      <c r="J50" s="377">
        <v>-0.57725571805647391</v>
      </c>
      <c r="K50" s="369">
        <v>-3.7843220146811213E-2</v>
      </c>
      <c r="L50" s="370">
        <v>37220039.880285837</v>
      </c>
      <c r="M50" s="370">
        <v>-1211199.434764199</v>
      </c>
      <c r="N50" s="369">
        <v>-3.1516012919465798E-2</v>
      </c>
      <c r="O50" s="365">
        <v>9855592.8689543623</v>
      </c>
      <c r="P50" s="365">
        <v>-164916.60927322134</v>
      </c>
      <c r="Q50" s="369">
        <v>-1.645790661957356E-2</v>
      </c>
    </row>
    <row r="51" spans="1:17">
      <c r="A51" s="402" t="s">
        <v>94</v>
      </c>
      <c r="B51" s="402" t="s">
        <v>390</v>
      </c>
      <c r="C51" s="286" t="s">
        <v>387</v>
      </c>
      <c r="D51" s="365">
        <v>2589774.0800975063</v>
      </c>
      <c r="E51" s="365">
        <v>-75038.444228501525</v>
      </c>
      <c r="F51" s="366">
        <v>-2.8158995630463899E-2</v>
      </c>
      <c r="G51" s="374">
        <v>8.3318340629975063E-2</v>
      </c>
      <c r="H51" s="374">
        <v>-1.5205968900209033E-3</v>
      </c>
      <c r="I51" s="375">
        <v>13.561677518073543</v>
      </c>
      <c r="J51" s="375">
        <v>-0.53228075610683767</v>
      </c>
      <c r="K51" s="366">
        <v>-3.7766590886107322E-2</v>
      </c>
      <c r="L51" s="367">
        <v>35121680.918947943</v>
      </c>
      <c r="M51" s="367">
        <v>-2436075.6074161008</v>
      </c>
      <c r="N51" s="366">
        <v>-6.4862117248831758E-2</v>
      </c>
      <c r="O51" s="365">
        <v>9748781.5752162356</v>
      </c>
      <c r="P51" s="365">
        <v>-1644291.4607642833</v>
      </c>
      <c r="Q51" s="366">
        <v>-0.14432378828534131</v>
      </c>
    </row>
    <row r="52" spans="1:17">
      <c r="A52" s="402" t="s">
        <v>94</v>
      </c>
      <c r="B52" s="402" t="s">
        <v>390</v>
      </c>
      <c r="C52" s="286" t="s">
        <v>388</v>
      </c>
      <c r="D52" s="365">
        <v>288009.77846330154</v>
      </c>
      <c r="E52" s="365">
        <v>117825.56448433822</v>
      </c>
      <c r="F52" s="369">
        <v>0.69234132666912795</v>
      </c>
      <c r="G52" s="376">
        <v>9.2658649305292044E-3</v>
      </c>
      <c r="H52" s="376">
        <v>3.8477547389679217E-3</v>
      </c>
      <c r="I52" s="377">
        <v>7.4821937507095564</v>
      </c>
      <c r="J52" s="377">
        <v>-5.6566053890305943</v>
      </c>
      <c r="K52" s="369">
        <v>-0.43052681823267958</v>
      </c>
      <c r="L52" s="370">
        <v>2154944.9645613586</v>
      </c>
      <c r="M52" s="370">
        <v>-81071.239662798587</v>
      </c>
      <c r="N52" s="369">
        <v>-3.6257000065403514E-2</v>
      </c>
      <c r="O52" s="365">
        <v>805134.28147771547</v>
      </c>
      <c r="P52" s="365">
        <v>160817.66287727212</v>
      </c>
      <c r="Q52" s="369">
        <v>0.24959415640495705</v>
      </c>
    </row>
    <row r="53" spans="1:17">
      <c r="A53" s="402" t="s">
        <v>94</v>
      </c>
      <c r="B53" s="402" t="s">
        <v>390</v>
      </c>
      <c r="C53" s="286" t="s">
        <v>389</v>
      </c>
      <c r="D53" s="365">
        <v>2946442250.6184797</v>
      </c>
      <c r="E53" s="365">
        <v>-29685937.138599396</v>
      </c>
      <c r="F53" s="366">
        <v>-9.9746836378616539E-3</v>
      </c>
      <c r="G53" s="374">
        <v>94.793086767760812</v>
      </c>
      <c r="H53" s="374">
        <v>4.2874110124600406E-2</v>
      </c>
      <c r="I53" s="375">
        <v>4.6243751674915714</v>
      </c>
      <c r="J53" s="375">
        <v>-0.11579733856457075</v>
      </c>
      <c r="K53" s="366">
        <v>-2.4428929203868778E-2</v>
      </c>
      <c r="L53" s="367">
        <v>13625454376.208075</v>
      </c>
      <c r="M53" s="367">
        <v>-481906633.89672279</v>
      </c>
      <c r="N53" s="366">
        <v>-3.4159942001310062E-2</v>
      </c>
      <c r="O53" s="365">
        <v>3980321812.5683103</v>
      </c>
      <c r="P53" s="365">
        <v>-20380480.175302982</v>
      </c>
      <c r="Q53" s="366">
        <v>-5.0942256344014038E-3</v>
      </c>
    </row>
    <row r="54" spans="1:17">
      <c r="A54" s="402" t="s">
        <v>94</v>
      </c>
      <c r="B54" s="402" t="s">
        <v>391</v>
      </c>
      <c r="C54" s="286" t="s">
        <v>227</v>
      </c>
      <c r="D54" s="365">
        <v>35414.658998618623</v>
      </c>
      <c r="E54" s="365">
        <v>31477.533020440944</v>
      </c>
      <c r="F54" s="369">
        <v>7.9950535479208868</v>
      </c>
      <c r="G54" s="376">
        <v>7.2129164678586622E-3</v>
      </c>
      <c r="H54" s="376">
        <v>6.4041305418444106E-3</v>
      </c>
      <c r="I54" s="377">
        <v>7.8146536347505551</v>
      </c>
      <c r="J54" s="377">
        <v>-8.9997269240650866</v>
      </c>
      <c r="K54" s="369">
        <v>-0.5352398735466114</v>
      </c>
      <c r="L54" s="370">
        <v>276753.29366700648</v>
      </c>
      <c r="M54" s="370">
        <v>210552.95916192769</v>
      </c>
      <c r="N54" s="369">
        <v>3.1805422243867119</v>
      </c>
      <c r="O54" s="365">
        <v>80457.154305458069</v>
      </c>
      <c r="P54" s="365">
        <v>62467.306451559067</v>
      </c>
      <c r="Q54" s="369">
        <v>3.4723643556563104</v>
      </c>
    </row>
    <row r="55" spans="1:17">
      <c r="A55" s="402" t="s">
        <v>94</v>
      </c>
      <c r="B55" s="402" t="s">
        <v>391</v>
      </c>
      <c r="C55" s="286" t="s">
        <v>226</v>
      </c>
      <c r="D55" s="365">
        <v>23803993.731604375</v>
      </c>
      <c r="E55" s="365">
        <v>518058.0746069327</v>
      </c>
      <c r="F55" s="366">
        <v>2.2247681271559978E-2</v>
      </c>
      <c r="G55" s="374">
        <v>4.8481680536353808</v>
      </c>
      <c r="H55" s="374">
        <v>6.4643945481218879E-2</v>
      </c>
      <c r="I55" s="375">
        <v>7.2283548790158081</v>
      </c>
      <c r="J55" s="375">
        <v>-8.5298579246706474E-2</v>
      </c>
      <c r="K55" s="366">
        <v>-1.1662923289090407E-2</v>
      </c>
      <c r="L55" s="367">
        <v>172063714.2299042</v>
      </c>
      <c r="M55" s="367">
        <v>1758450.3832264543</v>
      </c>
      <c r="N55" s="366">
        <v>1.032528498243924E-2</v>
      </c>
      <c r="O55" s="365">
        <v>53574267.49264276</v>
      </c>
      <c r="P55" s="365">
        <v>1077700.3765224665</v>
      </c>
      <c r="Q55" s="366">
        <v>2.0528968573099965E-2</v>
      </c>
    </row>
    <row r="56" spans="1:17">
      <c r="A56" s="402" t="s">
        <v>94</v>
      </c>
      <c r="B56" s="402" t="s">
        <v>391</v>
      </c>
      <c r="C56" s="286" t="s">
        <v>225</v>
      </c>
      <c r="D56" s="365">
        <v>34653.118589398306</v>
      </c>
      <c r="E56" s="365">
        <v>-10904.123324829423</v>
      </c>
      <c r="F56" s="369">
        <v>-0.23934994452383687</v>
      </c>
      <c r="G56" s="376">
        <v>7.0578132559706323E-3</v>
      </c>
      <c r="H56" s="376">
        <v>-2.3008042463599299E-3</v>
      </c>
      <c r="I56" s="377">
        <v>13.94924452418446</v>
      </c>
      <c r="J56" s="377">
        <v>-2.6064154412957858</v>
      </c>
      <c r="K56" s="369">
        <v>-0.15743349686634972</v>
      </c>
      <c r="L56" s="370">
        <v>483384.82472907903</v>
      </c>
      <c r="M56" s="370">
        <v>-270845.38136799959</v>
      </c>
      <c r="N56" s="369">
        <v>-0.35910174264903211</v>
      </c>
      <c r="O56" s="365">
        <v>220144.98047196865</v>
      </c>
      <c r="P56" s="365">
        <v>-95755.877846056945</v>
      </c>
      <c r="Q56" s="369">
        <v>-0.30312003061940723</v>
      </c>
    </row>
    <row r="57" spans="1:17">
      <c r="A57" s="402" t="s">
        <v>94</v>
      </c>
      <c r="B57" s="402" t="s">
        <v>391</v>
      </c>
      <c r="C57" s="286" t="s">
        <v>224</v>
      </c>
      <c r="D57" s="365">
        <v>10635.058836996555</v>
      </c>
      <c r="E57" s="365">
        <v>1558.2134544919827</v>
      </c>
      <c r="F57" s="366">
        <v>0.171669053380088</v>
      </c>
      <c r="G57" s="374">
        <v>2.1660462980883245E-3</v>
      </c>
      <c r="H57" s="374">
        <v>3.0143113498016421E-4</v>
      </c>
      <c r="I57" s="375">
        <v>5.6868983026552975</v>
      </c>
      <c r="J57" s="375">
        <v>-2.3943806774635021</v>
      </c>
      <c r="K57" s="366">
        <v>-0.29628734304978832</v>
      </c>
      <c r="L57" s="367">
        <v>60480.498048754933</v>
      </c>
      <c r="M57" s="367">
        <v>-12872.021746667655</v>
      </c>
      <c r="N57" s="366">
        <v>-0.17548165737955884</v>
      </c>
      <c r="O57" s="365">
        <v>23854.511690735817</v>
      </c>
      <c r="P57" s="365">
        <v>2016.3669672294091</v>
      </c>
      <c r="Q57" s="366">
        <v>9.2332338335454262E-2</v>
      </c>
    </row>
    <row r="58" spans="1:17">
      <c r="A58" s="402" t="s">
        <v>94</v>
      </c>
      <c r="B58" s="402" t="s">
        <v>391</v>
      </c>
      <c r="C58" s="286" t="s">
        <v>184</v>
      </c>
      <c r="D58" s="365">
        <v>859230.39902589284</v>
      </c>
      <c r="E58" s="365">
        <v>39606.386826041038</v>
      </c>
      <c r="F58" s="369">
        <v>4.832262871330284E-2</v>
      </c>
      <c r="G58" s="376">
        <v>0.17499976761206065</v>
      </c>
      <c r="H58" s="376">
        <v>6.6281256161393187E-3</v>
      </c>
      <c r="I58" s="377">
        <v>14.041328567550414</v>
      </c>
      <c r="J58" s="377">
        <v>-0.69451327231747761</v>
      </c>
      <c r="K58" s="369">
        <v>-4.7130885351827585E-2</v>
      </c>
      <c r="L58" s="370">
        <v>12064736.34795001</v>
      </c>
      <c r="M58" s="370">
        <v>-13113.463984956965</v>
      </c>
      <c r="N58" s="369">
        <v>-1.0857449123103547E-3</v>
      </c>
      <c r="O58" s="365">
        <v>5347638.1799328327</v>
      </c>
      <c r="P58" s="365">
        <v>123523.26087559573</v>
      </c>
      <c r="Q58" s="369">
        <v>2.3644820757099116E-2</v>
      </c>
    </row>
    <row r="59" spans="1:17">
      <c r="A59" s="402" t="s">
        <v>94</v>
      </c>
      <c r="B59" s="402" t="s">
        <v>391</v>
      </c>
      <c r="C59" s="286" t="s">
        <v>185</v>
      </c>
      <c r="D59" s="365">
        <v>197851.16760424097</v>
      </c>
      <c r="E59" s="365">
        <v>5117.6602458648558</v>
      </c>
      <c r="F59" s="366">
        <v>2.6553038524582448E-2</v>
      </c>
      <c r="G59" s="374">
        <v>4.0296419204639479E-2</v>
      </c>
      <c r="H59" s="374">
        <v>7.0404926605577983E-4</v>
      </c>
      <c r="I59" s="375">
        <v>14.883836611292836</v>
      </c>
      <c r="J59" s="375">
        <v>-2.4779681259196238</v>
      </c>
      <c r="K59" s="366">
        <v>-0.14272526177007772</v>
      </c>
      <c r="L59" s="367">
        <v>2944784.4519750369</v>
      </c>
      <c r="M59" s="367">
        <v>-401417.06909919018</v>
      </c>
      <c r="N59" s="366">
        <v>-0.11996201261970729</v>
      </c>
      <c r="O59" s="365">
        <v>698365.53123867512</v>
      </c>
      <c r="P59" s="365">
        <v>-104845.30617863929</v>
      </c>
      <c r="Q59" s="366">
        <v>-0.13053273349219777</v>
      </c>
    </row>
    <row r="60" spans="1:17">
      <c r="A60" s="402" t="s">
        <v>94</v>
      </c>
      <c r="B60" s="402" t="s">
        <v>391</v>
      </c>
      <c r="C60" s="286" t="s">
        <v>387</v>
      </c>
      <c r="D60" s="365">
        <v>149550.87305142128</v>
      </c>
      <c r="E60" s="365">
        <v>-13245.203114737931</v>
      </c>
      <c r="F60" s="369">
        <v>-8.1360702460783516E-2</v>
      </c>
      <c r="G60" s="376">
        <v>3.0459080660844771E-2</v>
      </c>
      <c r="H60" s="376">
        <v>-2.9833786212116985E-3</v>
      </c>
      <c r="I60" s="377">
        <v>14.200410800848296</v>
      </c>
      <c r="J60" s="377">
        <v>-1.4613497467226733</v>
      </c>
      <c r="K60" s="369">
        <v>-9.3306863062040529E-2</v>
      </c>
      <c r="L60" s="370">
        <v>2123683.8329556952</v>
      </c>
      <c r="M60" s="370">
        <v>-425989.33004281577</v>
      </c>
      <c r="N60" s="369">
        <v>-0.16707605359968428</v>
      </c>
      <c r="O60" s="365">
        <v>762759.82904565334</v>
      </c>
      <c r="P60" s="365">
        <v>-205635.9538187827</v>
      </c>
      <c r="Q60" s="369">
        <v>-0.21234701498857034</v>
      </c>
    </row>
    <row r="61" spans="1:17">
      <c r="A61" s="402" t="s">
        <v>94</v>
      </c>
      <c r="B61" s="402" t="s">
        <v>391</v>
      </c>
      <c r="C61" s="286" t="s">
        <v>388</v>
      </c>
      <c r="D61" s="365">
        <v>59698.460886566842</v>
      </c>
      <c r="E61" s="365">
        <v>43640.904215401475</v>
      </c>
      <c r="F61" s="366">
        <v>2.7177798658352339</v>
      </c>
      <c r="G61" s="374">
        <v>1.2158807223057833E-2</v>
      </c>
      <c r="H61" s="374">
        <v>8.8601762130778132E-3</v>
      </c>
      <c r="I61" s="375">
        <v>5.8353906937966542</v>
      </c>
      <c r="J61" s="375">
        <v>-8.5825538244602964</v>
      </c>
      <c r="K61" s="366">
        <v>-0.59526888965292535</v>
      </c>
      <c r="L61" s="367">
        <v>348363.8430914557</v>
      </c>
      <c r="M61" s="367">
        <v>116846.88190782667</v>
      </c>
      <c r="N61" s="366">
        <v>0.50470117312549245</v>
      </c>
      <c r="O61" s="365">
        <v>149719.86978983879</v>
      </c>
      <c r="P61" s="365">
        <v>85300.184649944305</v>
      </c>
      <c r="Q61" s="366">
        <v>1.3241322813780525</v>
      </c>
    </row>
    <row r="62" spans="1:17">
      <c r="A62" s="402" t="s">
        <v>94</v>
      </c>
      <c r="B62" s="402" t="s">
        <v>391</v>
      </c>
      <c r="C62" s="286" t="s">
        <v>389</v>
      </c>
      <c r="D62" s="365">
        <v>465838423.97492576</v>
      </c>
      <c r="E62" s="365">
        <v>3579571.0806515813</v>
      </c>
      <c r="F62" s="369">
        <v>7.7436506802180923E-3</v>
      </c>
      <c r="G62" s="376">
        <v>94.877481095642594</v>
      </c>
      <c r="H62" s="376">
        <v>-8.2257675385633888E-2</v>
      </c>
      <c r="I62" s="377">
        <v>4.6065628903665585</v>
      </c>
      <c r="J62" s="377">
        <v>-8.1509356494274599E-2</v>
      </c>
      <c r="K62" s="369">
        <v>-1.7386540181596785E-2</v>
      </c>
      <c r="L62" s="370">
        <v>2145913996.7897363</v>
      </c>
      <c r="M62" s="370">
        <v>-21188902.329635143</v>
      </c>
      <c r="N62" s="369">
        <v>-9.7775247950826483E-3</v>
      </c>
      <c r="O62" s="365">
        <v>624549845.80849135</v>
      </c>
      <c r="P62" s="365">
        <v>7539259.8232002258</v>
      </c>
      <c r="Q62" s="369">
        <v>1.2219012111698119E-2</v>
      </c>
    </row>
    <row r="63" spans="1:17">
      <c r="A63" s="402" t="s">
        <v>95</v>
      </c>
      <c r="B63" s="402" t="s">
        <v>386</v>
      </c>
      <c r="C63" s="286" t="s">
        <v>227</v>
      </c>
      <c r="D63" s="365">
        <v>22445.137823896846</v>
      </c>
      <c r="E63" s="365">
        <v>20582.567312412437</v>
      </c>
      <c r="F63" s="366">
        <v>11.050624492067577</v>
      </c>
      <c r="G63" s="374">
        <v>1.6279217311634717E-2</v>
      </c>
      <c r="H63" s="374">
        <v>1.4967736079388023E-2</v>
      </c>
      <c r="I63" s="375">
        <v>7.7250157445409426</v>
      </c>
      <c r="J63" s="375">
        <v>-9.2284515201003821</v>
      </c>
      <c r="K63" s="366">
        <v>-0.5443400677894088</v>
      </c>
      <c r="L63" s="367">
        <v>173389.04307799457</v>
      </c>
      <c r="M63" s="367">
        <v>141812.01488345742</v>
      </c>
      <c r="N63" s="366">
        <v>4.4909867391508032</v>
      </c>
      <c r="O63" s="365">
        <v>49757.946821570396</v>
      </c>
      <c r="P63" s="365">
        <v>41269.59841299057</v>
      </c>
      <c r="Q63" s="366">
        <v>4.8619114610418457</v>
      </c>
    </row>
    <row r="64" spans="1:17">
      <c r="A64" s="402" t="s">
        <v>95</v>
      </c>
      <c r="B64" s="402" t="s">
        <v>386</v>
      </c>
      <c r="C64" s="286" t="s">
        <v>226</v>
      </c>
      <c r="D64" s="365">
        <v>6776134.8031816529</v>
      </c>
      <c r="E64" s="365">
        <v>-73829.306040283293</v>
      </c>
      <c r="F64" s="369">
        <v>-1.0778057353744194E-2</v>
      </c>
      <c r="G64" s="376">
        <v>4.9146577695094589</v>
      </c>
      <c r="H64" s="376">
        <v>9.1431311549282412E-2</v>
      </c>
      <c r="I64" s="377">
        <v>7.8552621606625506</v>
      </c>
      <c r="J64" s="377">
        <v>5.0171774283783499E-2</v>
      </c>
      <c r="K64" s="369">
        <v>6.4280836992409371E-3</v>
      </c>
      <c r="L64" s="370">
        <v>53228315.314981416</v>
      </c>
      <c r="M64" s="370">
        <v>-236273.70094631612</v>
      </c>
      <c r="N64" s="369">
        <v>-4.419255909288434E-3</v>
      </c>
      <c r="O64" s="365">
        <v>16238014.828920245</v>
      </c>
      <c r="P64" s="365">
        <v>-343453.61678127386</v>
      </c>
      <c r="Q64" s="369">
        <v>-2.0713100163954945E-2</v>
      </c>
    </row>
    <row r="65" spans="1:17">
      <c r="A65" s="402" t="s">
        <v>95</v>
      </c>
      <c r="B65" s="402" t="s">
        <v>386</v>
      </c>
      <c r="C65" s="286" t="s">
        <v>225</v>
      </c>
      <c r="D65" s="365">
        <v>16338.768638234164</v>
      </c>
      <c r="E65" s="365">
        <v>-2126.5349610967023</v>
      </c>
      <c r="F65" s="366">
        <v>-0.11516382331096697</v>
      </c>
      <c r="G65" s="374">
        <v>1.1850333348505902E-2</v>
      </c>
      <c r="H65" s="374">
        <v>-1.1515363627028763E-3</v>
      </c>
      <c r="I65" s="375">
        <v>14.319918112625981</v>
      </c>
      <c r="J65" s="375">
        <v>-1.8404608320444531</v>
      </c>
      <c r="K65" s="366">
        <v>-0.11388723236910374</v>
      </c>
      <c r="L65" s="367">
        <v>233969.82896065473</v>
      </c>
      <c r="M65" s="367">
        <v>-64436.474532918946</v>
      </c>
      <c r="N65" s="366">
        <v>-0.21593536657414014</v>
      </c>
      <c r="O65" s="365">
        <v>103042.24224197865</v>
      </c>
      <c r="P65" s="365">
        <v>-15499.375760316849</v>
      </c>
      <c r="Q65" s="366">
        <v>-0.13075049945763953</v>
      </c>
    </row>
    <row r="66" spans="1:17">
      <c r="A66" s="402" t="s">
        <v>95</v>
      </c>
      <c r="B66" s="402" t="s">
        <v>386</v>
      </c>
      <c r="C66" s="286" t="s">
        <v>224</v>
      </c>
      <c r="D66" s="365">
        <v>87.326276361942291</v>
      </c>
      <c r="E66" s="365">
        <v>19.929033756256104</v>
      </c>
      <c r="F66" s="369">
        <v>0.29569509056702453</v>
      </c>
      <c r="G66" s="376">
        <v>6.3336810006057458E-5</v>
      </c>
      <c r="H66" s="376">
        <v>1.5880771033288259E-5</v>
      </c>
      <c r="I66" s="377">
        <v>14.980906681505617</v>
      </c>
      <c r="J66" s="377">
        <v>-1.5788582005473497</v>
      </c>
      <c r="K66" s="369">
        <v>-9.5343032452017126E-2</v>
      </c>
      <c r="L66" s="370">
        <v>1308.2267970216274</v>
      </c>
      <c r="M66" s="370">
        <v>192.14430577278131</v>
      </c>
      <c r="N66" s="369">
        <v>0.17215959149917359</v>
      </c>
      <c r="O66" s="365">
        <v>313.9879766702652</v>
      </c>
      <c r="P66" s="365">
        <v>44.399006247520447</v>
      </c>
      <c r="Q66" s="369">
        <v>0.16469147894996591</v>
      </c>
    </row>
    <row r="67" spans="1:17">
      <c r="A67" s="402" t="s">
        <v>95</v>
      </c>
      <c r="B67" s="402" t="s">
        <v>386</v>
      </c>
      <c r="C67" s="286" t="s">
        <v>184</v>
      </c>
      <c r="D67" s="365">
        <v>251430.42620426766</v>
      </c>
      <c r="E67" s="365">
        <v>-20451.837766187498</v>
      </c>
      <c r="F67" s="366">
        <v>-7.5223140588567244E-2</v>
      </c>
      <c r="G67" s="374">
        <v>0.18235978674091211</v>
      </c>
      <c r="H67" s="374">
        <v>-9.0791329560501732E-3</v>
      </c>
      <c r="I67" s="375">
        <v>14.263069789240408</v>
      </c>
      <c r="J67" s="375">
        <v>-0.44032088668218172</v>
      </c>
      <c r="K67" s="366">
        <v>-2.9946894317596104E-2</v>
      </c>
      <c r="L67" s="367">
        <v>3586169.7160899299</v>
      </c>
      <c r="M67" s="367">
        <v>-411421.42892198451</v>
      </c>
      <c r="N67" s="366">
        <v>-0.10291733546471979</v>
      </c>
      <c r="O67" s="365">
        <v>1518568.1947767735</v>
      </c>
      <c r="P67" s="365">
        <v>-197211.66165466025</v>
      </c>
      <c r="Q67" s="366">
        <v>-0.11493995626270558</v>
      </c>
    </row>
    <row r="68" spans="1:17">
      <c r="A68" s="402" t="s">
        <v>95</v>
      </c>
      <c r="B68" s="402" t="s">
        <v>386</v>
      </c>
      <c r="C68" s="286" t="s">
        <v>185</v>
      </c>
      <c r="D68" s="365">
        <v>63816.892874250072</v>
      </c>
      <c r="E68" s="365">
        <v>-3866.9064709755621</v>
      </c>
      <c r="F68" s="369">
        <v>-5.7131935683045115E-2</v>
      </c>
      <c r="G68" s="376">
        <v>4.6285706748797402E-2</v>
      </c>
      <c r="H68" s="376">
        <v>-1.3721037990947621E-3</v>
      </c>
      <c r="I68" s="377">
        <v>15.306624295689867</v>
      </c>
      <c r="J68" s="377">
        <v>-1.3273888123396897</v>
      </c>
      <c r="K68" s="369">
        <v>-7.9799673339137497E-2</v>
      </c>
      <c r="L68" s="370">
        <v>976821.20294443367</v>
      </c>
      <c r="M68" s="370">
        <v>-149032.00256529183</v>
      </c>
      <c r="N68" s="369">
        <v>-0.13237249921744298</v>
      </c>
      <c r="O68" s="365">
        <v>238206.25407290459</v>
      </c>
      <c r="P68" s="365">
        <v>-54193.348620217817</v>
      </c>
      <c r="Q68" s="369">
        <v>-0.1853400213990527</v>
      </c>
    </row>
    <row r="69" spans="1:17">
      <c r="A69" s="402" t="s">
        <v>95</v>
      </c>
      <c r="B69" s="402" t="s">
        <v>386</v>
      </c>
      <c r="C69" s="286" t="s">
        <v>387</v>
      </c>
      <c r="D69" s="365">
        <v>31029.415741521432</v>
      </c>
      <c r="E69" s="365">
        <v>1558.4814879400838</v>
      </c>
      <c r="F69" s="366">
        <v>5.2881984484448266E-2</v>
      </c>
      <c r="G69" s="374">
        <v>2.2505301855241036E-2</v>
      </c>
      <c r="H69" s="374">
        <v>1.7540997224718829E-3</v>
      </c>
      <c r="I69" s="375">
        <v>16.167283065931205</v>
      </c>
      <c r="J69" s="375">
        <v>-0.46290320992312317</v>
      </c>
      <c r="K69" s="366">
        <v>-2.7835118756019038E-2</v>
      </c>
      <c r="L69" s="367">
        <v>501661.34766363859</v>
      </c>
      <c r="M69" s="367">
        <v>11554.221303124854</v>
      </c>
      <c r="N69" s="366">
        <v>2.3574889410250655E-2</v>
      </c>
      <c r="O69" s="365">
        <v>161638.23574233055</v>
      </c>
      <c r="P69" s="365">
        <v>2419.2403568165028</v>
      </c>
      <c r="Q69" s="366">
        <v>1.519442043305725E-2</v>
      </c>
    </row>
    <row r="70" spans="1:17">
      <c r="A70" s="402" t="s">
        <v>95</v>
      </c>
      <c r="B70" s="402" t="s">
        <v>386</v>
      </c>
      <c r="C70" s="286" t="s">
        <v>388</v>
      </c>
      <c r="D70" s="365">
        <v>13369.923160790742</v>
      </c>
      <c r="E70" s="365">
        <v>7259.2538287260404</v>
      </c>
      <c r="F70" s="369">
        <v>1.1879637784742068</v>
      </c>
      <c r="G70" s="376">
        <v>9.697061621187348E-3</v>
      </c>
      <c r="H70" s="376">
        <v>5.3943906103157213E-3</v>
      </c>
      <c r="I70" s="377">
        <v>7.3394147666918688</v>
      </c>
      <c r="J70" s="377">
        <v>-8.6326677341004299</v>
      </c>
      <c r="K70" s="369">
        <v>-0.54048479487081313</v>
      </c>
      <c r="L70" s="370">
        <v>98127.411475843197</v>
      </c>
      <c r="M70" s="370">
        <v>527.29676904440566</v>
      </c>
      <c r="N70" s="369">
        <v>5.4026244808058031E-3</v>
      </c>
      <c r="O70" s="365">
        <v>35402.068478822708</v>
      </c>
      <c r="P70" s="365">
        <v>9773.1996976137161</v>
      </c>
      <c r="Q70" s="369">
        <v>0.38133558609420154</v>
      </c>
    </row>
    <row r="71" spans="1:17">
      <c r="A71" s="402" t="s">
        <v>95</v>
      </c>
      <c r="B71" s="402" t="s">
        <v>386</v>
      </c>
      <c r="C71" s="286" t="s">
        <v>389</v>
      </c>
      <c r="D71" s="365">
        <v>130701372.88046971</v>
      </c>
      <c r="E71" s="365">
        <v>-4073491.0607899427</v>
      </c>
      <c r="F71" s="366">
        <v>-3.0224412339717406E-2</v>
      </c>
      <c r="G71" s="374">
        <v>94.796301486054318</v>
      </c>
      <c r="H71" s="374">
        <v>-0.10196064561448281</v>
      </c>
      <c r="I71" s="375">
        <v>4.9821413035131794</v>
      </c>
      <c r="J71" s="375">
        <v>-2.7305601079752329E-2</v>
      </c>
      <c r="K71" s="366">
        <v>-5.4508215377464279E-3</v>
      </c>
      <c r="L71" s="367">
        <v>651172708.25366545</v>
      </c>
      <c r="M71" s="367">
        <v>-23974816.733811259</v>
      </c>
      <c r="N71" s="366">
        <v>-3.5510485999716832E-2</v>
      </c>
      <c r="O71" s="365">
        <v>184741316.34633231</v>
      </c>
      <c r="P71" s="365">
        <v>-4300678.4012157917</v>
      </c>
      <c r="Q71" s="366">
        <v>-2.2749857284139623E-2</v>
      </c>
    </row>
    <row r="72" spans="1:17">
      <c r="A72" s="402" t="s">
        <v>95</v>
      </c>
      <c r="B72" s="402" t="s">
        <v>390</v>
      </c>
      <c r="C72" s="286" t="s">
        <v>227</v>
      </c>
      <c r="D72" s="365">
        <v>112397.0431315301</v>
      </c>
      <c r="E72" s="365">
        <v>75475.278445763543</v>
      </c>
      <c r="F72" s="369">
        <v>2.0441947747654505</v>
      </c>
      <c r="G72" s="376">
        <v>6.2045121283467617E-3</v>
      </c>
      <c r="H72" s="376">
        <v>4.2459925491664281E-3</v>
      </c>
      <c r="I72" s="377">
        <v>9.0501491365025455</v>
      </c>
      <c r="J72" s="377">
        <v>-3.5812126776963655</v>
      </c>
      <c r="K72" s="369">
        <v>-0.28351754390177669</v>
      </c>
      <c r="L72" s="370">
        <v>1017210.0028422565</v>
      </c>
      <c r="M72" s="370">
        <v>550837.83427762683</v>
      </c>
      <c r="N72" s="369">
        <v>1.1811121490653276</v>
      </c>
      <c r="O72" s="365">
        <v>282178.9289679128</v>
      </c>
      <c r="P72" s="365">
        <v>144452.79252847016</v>
      </c>
      <c r="Q72" s="369">
        <v>1.048840810197164</v>
      </c>
    </row>
    <row r="73" spans="1:17">
      <c r="A73" s="402" t="s">
        <v>95</v>
      </c>
      <c r="B73" s="402" t="s">
        <v>390</v>
      </c>
      <c r="C73" s="286" t="s">
        <v>226</v>
      </c>
      <c r="D73" s="365">
        <v>86932929.790908203</v>
      </c>
      <c r="E73" s="365">
        <v>-3406168.4968725592</v>
      </c>
      <c r="F73" s="366">
        <v>-3.7704256091000594E-2</v>
      </c>
      <c r="G73" s="374">
        <v>4.7988488149925299</v>
      </c>
      <c r="H73" s="374">
        <v>6.8001610905001897E-3</v>
      </c>
      <c r="I73" s="375">
        <v>7.7455577251978358</v>
      </c>
      <c r="J73" s="375">
        <v>0.21838309744949047</v>
      </c>
      <c r="K73" s="366">
        <v>2.9012625354065538E-2</v>
      </c>
      <c r="L73" s="367">
        <v>673344025.91605008</v>
      </c>
      <c r="M73" s="367">
        <v>-6654142.6093972921</v>
      </c>
      <c r="N73" s="366">
        <v>-9.7855301931570951E-3</v>
      </c>
      <c r="O73" s="365">
        <v>209722882.45980665</v>
      </c>
      <c r="P73" s="365">
        <v>-6916546.3239424527</v>
      </c>
      <c r="Q73" s="366">
        <v>-3.1926535085386488E-2</v>
      </c>
    </row>
    <row r="74" spans="1:17">
      <c r="A74" s="402" t="s">
        <v>95</v>
      </c>
      <c r="B74" s="402" t="s">
        <v>390</v>
      </c>
      <c r="C74" s="286" t="s">
        <v>225</v>
      </c>
      <c r="D74" s="365">
        <v>210734.62386891479</v>
      </c>
      <c r="E74" s="365">
        <v>-114364.04211059154</v>
      </c>
      <c r="F74" s="369">
        <v>-0.35178256350581538</v>
      </c>
      <c r="G74" s="376">
        <v>1.1632917497012764E-2</v>
      </c>
      <c r="H74" s="376">
        <v>-5.6119814915701061E-3</v>
      </c>
      <c r="I74" s="377">
        <v>14.504140298570766</v>
      </c>
      <c r="J74" s="377">
        <v>-2.3229111421177269</v>
      </c>
      <c r="K74" s="369">
        <v>-0.13804623764926716</v>
      </c>
      <c r="L74" s="370">
        <v>3056524.5503612799</v>
      </c>
      <c r="M74" s="370">
        <v>-2413927.4253750793</v>
      </c>
      <c r="N74" s="369">
        <v>-0.44126654179249031</v>
      </c>
      <c r="O74" s="365">
        <v>1286731.5258308251</v>
      </c>
      <c r="P74" s="365">
        <v>-954138.07908424246</v>
      </c>
      <c r="Q74" s="369">
        <v>-0.42578920120629055</v>
      </c>
    </row>
    <row r="75" spans="1:17">
      <c r="A75" s="402" t="s">
        <v>95</v>
      </c>
      <c r="B75" s="402" t="s">
        <v>390</v>
      </c>
      <c r="C75" s="286" t="s">
        <v>224</v>
      </c>
      <c r="D75" s="365">
        <v>368468.07167939842</v>
      </c>
      <c r="E75" s="365">
        <v>-22439.60684697266</v>
      </c>
      <c r="F75" s="366">
        <v>-5.7403852826745788E-2</v>
      </c>
      <c r="G75" s="374">
        <v>2.0340077958884015E-2</v>
      </c>
      <c r="H75" s="374">
        <v>-3.9566824831095693E-4</v>
      </c>
      <c r="I75" s="375">
        <v>9.7896662190888577</v>
      </c>
      <c r="J75" s="375">
        <v>-0.68272124992180672</v>
      </c>
      <c r="K75" s="366">
        <v>-6.5192512399114277E-2</v>
      </c>
      <c r="L75" s="367">
        <v>3607179.4341326188</v>
      </c>
      <c r="M75" s="367">
        <v>-486557.24000699865</v>
      </c>
      <c r="N75" s="366">
        <v>-0.11885406383869539</v>
      </c>
      <c r="O75" s="365">
        <v>993276.94619822502</v>
      </c>
      <c r="P75" s="365">
        <v>-110221.60529079242</v>
      </c>
      <c r="Q75" s="366">
        <v>-9.9883778861389286E-2</v>
      </c>
    </row>
    <row r="76" spans="1:17">
      <c r="A76" s="402" t="s">
        <v>95</v>
      </c>
      <c r="B76" s="402" t="s">
        <v>390</v>
      </c>
      <c r="C76" s="286" t="s">
        <v>184</v>
      </c>
      <c r="D76" s="365">
        <v>3203891.9551031278</v>
      </c>
      <c r="E76" s="365">
        <v>-255293.29806335596</v>
      </c>
      <c r="F76" s="369">
        <v>-7.3801568687211674E-2</v>
      </c>
      <c r="G76" s="376">
        <v>0.17686040432654007</v>
      </c>
      <c r="H76" s="376">
        <v>-6.6325057225338213E-3</v>
      </c>
      <c r="I76" s="377">
        <v>14.537457564176901</v>
      </c>
      <c r="J76" s="377">
        <v>0.50359292679815582</v>
      </c>
      <c r="K76" s="369">
        <v>3.5884123141451167E-2</v>
      </c>
      <c r="L76" s="370">
        <v>46576443.337519482</v>
      </c>
      <c r="M76" s="370">
        <v>-1969294.2610356733</v>
      </c>
      <c r="N76" s="369">
        <v>-4.0565750124564683E-2</v>
      </c>
      <c r="O76" s="365">
        <v>19428421.424608767</v>
      </c>
      <c r="P76" s="365">
        <v>-1523745.7380322777</v>
      </c>
      <c r="Q76" s="369">
        <v>-7.272497046268353E-2</v>
      </c>
    </row>
    <row r="77" spans="1:17">
      <c r="A77" s="402" t="s">
        <v>95</v>
      </c>
      <c r="B77" s="402" t="s">
        <v>390</v>
      </c>
      <c r="C77" s="286" t="s">
        <v>185</v>
      </c>
      <c r="D77" s="365">
        <v>1738794.8208218347</v>
      </c>
      <c r="E77" s="365">
        <v>104655.48413005634</v>
      </c>
      <c r="F77" s="366">
        <v>6.4043182720223468E-2</v>
      </c>
      <c r="G77" s="374">
        <v>9.5984496156814009E-2</v>
      </c>
      <c r="H77" s="374">
        <v>9.301372713003922E-3</v>
      </c>
      <c r="I77" s="375">
        <v>14.389977679684826</v>
      </c>
      <c r="J77" s="375">
        <v>-0.38893669810149589</v>
      </c>
      <c r="K77" s="366">
        <v>-2.6317000569818123E-2</v>
      </c>
      <c r="L77" s="367">
        <v>25021218.661177777</v>
      </c>
      <c r="M77" s="367">
        <v>870413.32283744961</v>
      </c>
      <c r="N77" s="366">
        <v>3.6040757674264186E-2</v>
      </c>
      <c r="O77" s="365">
        <v>6362312.0107659213</v>
      </c>
      <c r="P77" s="365">
        <v>237812.50509606581</v>
      </c>
      <c r="Q77" s="366">
        <v>3.8829704349866795E-2</v>
      </c>
    </row>
    <row r="78" spans="1:17">
      <c r="A78" s="402" t="s">
        <v>95</v>
      </c>
      <c r="B78" s="402" t="s">
        <v>390</v>
      </c>
      <c r="C78" s="286" t="s">
        <v>387</v>
      </c>
      <c r="D78" s="365">
        <v>1769203.1724015807</v>
      </c>
      <c r="E78" s="365">
        <v>-12741.241493944312</v>
      </c>
      <c r="F78" s="369">
        <v>-7.1501902049181023E-3</v>
      </c>
      <c r="G78" s="376">
        <v>9.7663090014116646E-2</v>
      </c>
      <c r="H78" s="376">
        <v>3.1396279497261231E-3</v>
      </c>
      <c r="I78" s="377">
        <v>13.096587070747416</v>
      </c>
      <c r="J78" s="377">
        <v>-0.26737073472539663</v>
      </c>
      <c r="K78" s="369">
        <v>-2.00068526567708E-2</v>
      </c>
      <c r="L78" s="370">
        <v>23170523.393199854</v>
      </c>
      <c r="M78" s="370">
        <v>-643306.565797925</v>
      </c>
      <c r="N78" s="369">
        <v>-2.7013990059791246E-2</v>
      </c>
      <c r="O78" s="365">
        <v>4986040.3129606638</v>
      </c>
      <c r="P78" s="365">
        <v>-1028891.9557652799</v>
      </c>
      <c r="Q78" s="369">
        <v>-0.17105628289696689</v>
      </c>
    </row>
    <row r="79" spans="1:17">
      <c r="A79" s="402" t="s">
        <v>95</v>
      </c>
      <c r="B79" s="402" t="s">
        <v>390</v>
      </c>
      <c r="C79" s="286" t="s">
        <v>388</v>
      </c>
      <c r="D79" s="365">
        <v>154175.07524964574</v>
      </c>
      <c r="E79" s="365">
        <v>2527.3993252828077</v>
      </c>
      <c r="F79" s="366">
        <v>1.6666258219106469E-2</v>
      </c>
      <c r="G79" s="374">
        <v>8.510732112016365E-3</v>
      </c>
      <c r="H79" s="374">
        <v>4.6656236653410017E-4</v>
      </c>
      <c r="I79" s="375">
        <v>9.7965233067444082</v>
      </c>
      <c r="J79" s="375">
        <v>-3.8346549872502962</v>
      </c>
      <c r="K79" s="366">
        <v>-0.28131500480333943</v>
      </c>
      <c r="L79" s="367">
        <v>1510379.7180022276</v>
      </c>
      <c r="M79" s="367">
        <v>-556756.79039269174</v>
      </c>
      <c r="N79" s="366">
        <v>-0.26933721509519448</v>
      </c>
      <c r="O79" s="365">
        <v>479792.97950028221</v>
      </c>
      <c r="P79" s="365">
        <v>-106569.53762122686</v>
      </c>
      <c r="Q79" s="366">
        <v>-0.18174684518441511</v>
      </c>
    </row>
    <row r="80" spans="1:17">
      <c r="A80" s="402" t="s">
        <v>95</v>
      </c>
      <c r="B80" s="402" t="s">
        <v>390</v>
      </c>
      <c r="C80" s="286" t="s">
        <v>389</v>
      </c>
      <c r="D80" s="365">
        <v>1717046570.7626567</v>
      </c>
      <c r="E80" s="365">
        <v>-70021904.160290003</v>
      </c>
      <c r="F80" s="369">
        <v>-3.9182552399571115E-2</v>
      </c>
      <c r="G80" s="376">
        <v>94.78395495481297</v>
      </c>
      <c r="H80" s="376">
        <v>-1.1313561206591771E-2</v>
      </c>
      <c r="I80" s="377">
        <v>4.9941253817483009</v>
      </c>
      <c r="J80" s="377">
        <v>-4.0293960269828233E-3</v>
      </c>
      <c r="K80" s="369">
        <v>-8.0617672043688444E-4</v>
      </c>
      <c r="L80" s="370">
        <v>8575145860.6896639</v>
      </c>
      <c r="M80" s="370">
        <v>-356898975.45805264</v>
      </c>
      <c r="N80" s="369">
        <v>-3.9957141058416232E-2</v>
      </c>
      <c r="O80" s="365">
        <v>2443310372.3278999</v>
      </c>
      <c r="P80" s="365">
        <v>-76480139.905824184</v>
      </c>
      <c r="Q80" s="369">
        <v>-3.0351785013281389E-2</v>
      </c>
    </row>
    <row r="81" spans="1:17">
      <c r="A81" s="402" t="s">
        <v>95</v>
      </c>
      <c r="B81" s="402" t="s">
        <v>391</v>
      </c>
      <c r="C81" s="286" t="s">
        <v>227</v>
      </c>
      <c r="D81" s="365">
        <v>29825.158998618612</v>
      </c>
      <c r="E81" s="365">
        <v>25888.033020440933</v>
      </c>
      <c r="F81" s="366">
        <v>6.5753631364428315</v>
      </c>
      <c r="G81" s="374">
        <v>1.0484375716612085E-2</v>
      </c>
      <c r="H81" s="374">
        <v>9.119089228360364E-3</v>
      </c>
      <c r="I81" s="375">
        <v>8.2169209451107115</v>
      </c>
      <c r="J81" s="375">
        <v>-8.5974596137049311</v>
      </c>
      <c r="K81" s="366">
        <v>-0.51131586939117735</v>
      </c>
      <c r="L81" s="367">
        <v>245070.9736670065</v>
      </c>
      <c r="M81" s="367">
        <v>178870.63916192771</v>
      </c>
      <c r="N81" s="366">
        <v>2.7019597483786888</v>
      </c>
      <c r="O81" s="365">
        <v>69278.154305458069</v>
      </c>
      <c r="P81" s="365">
        <v>51288.306451559067</v>
      </c>
      <c r="Q81" s="366">
        <v>2.8509583220540229</v>
      </c>
    </row>
    <row r="82" spans="1:17">
      <c r="A82" s="402" t="s">
        <v>95</v>
      </c>
      <c r="B82" s="402" t="s">
        <v>391</v>
      </c>
      <c r="C82" s="286" t="s">
        <v>226</v>
      </c>
      <c r="D82" s="365">
        <v>13723894.300390968</v>
      </c>
      <c r="E82" s="365">
        <v>45541.105345193297</v>
      </c>
      <c r="F82" s="369">
        <v>3.3294289667624636E-3</v>
      </c>
      <c r="G82" s="376">
        <v>4.8243318383326752</v>
      </c>
      <c r="H82" s="376">
        <v>8.1056946383569084E-2</v>
      </c>
      <c r="I82" s="377">
        <v>7.8546067820795908</v>
      </c>
      <c r="J82" s="377">
        <v>6.0204181511857691E-2</v>
      </c>
      <c r="K82" s="369">
        <v>7.7240276897516825E-3</v>
      </c>
      <c r="L82" s="370">
        <v>107795793.24839434</v>
      </c>
      <c r="M82" s="370">
        <v>1181201.5334455967</v>
      </c>
      <c r="N82" s="369">
        <v>1.1079173258044537E-2</v>
      </c>
      <c r="O82" s="365">
        <v>32662016.009814858</v>
      </c>
      <c r="P82" s="365">
        <v>-312744.99757596478</v>
      </c>
      <c r="Q82" s="369">
        <v>-9.4843749589532261E-3</v>
      </c>
    </row>
    <row r="83" spans="1:17">
      <c r="A83" s="402" t="s">
        <v>95</v>
      </c>
      <c r="B83" s="402" t="s">
        <v>391</v>
      </c>
      <c r="C83" s="286" t="s">
        <v>225</v>
      </c>
      <c r="D83" s="365">
        <v>32017.707189398301</v>
      </c>
      <c r="E83" s="365">
        <v>-10472.801337675533</v>
      </c>
      <c r="F83" s="366">
        <v>-0.246473899718158</v>
      </c>
      <c r="G83" s="374">
        <v>1.1255117592958058E-2</v>
      </c>
      <c r="H83" s="374">
        <v>-3.479416555174402E-3</v>
      </c>
      <c r="I83" s="375">
        <v>14.329237006733363</v>
      </c>
      <c r="J83" s="375">
        <v>-2.5990995983035337</v>
      </c>
      <c r="K83" s="366">
        <v>-0.15353543936089925</v>
      </c>
      <c r="L83" s="367">
        <v>458789.31472907902</v>
      </c>
      <c r="M83" s="367">
        <v>-260504.31613641733</v>
      </c>
      <c r="N83" s="366">
        <v>-0.36216686059483555</v>
      </c>
      <c r="O83" s="365">
        <v>200885.98047196865</v>
      </c>
      <c r="P83" s="365">
        <v>-95271.895457769395</v>
      </c>
      <c r="Q83" s="366">
        <v>-0.32169293205078281</v>
      </c>
    </row>
    <row r="84" spans="1:17">
      <c r="A84" s="402" t="s">
        <v>95</v>
      </c>
      <c r="B84" s="402" t="s">
        <v>391</v>
      </c>
      <c r="C84" s="286" t="s">
        <v>224</v>
      </c>
      <c r="D84" s="365">
        <v>10205.913792610168</v>
      </c>
      <c r="E84" s="365">
        <v>1480.4397912743534</v>
      </c>
      <c r="F84" s="369">
        <v>0.16966869548264168</v>
      </c>
      <c r="G84" s="376">
        <v>3.5876635138151099E-3</v>
      </c>
      <c r="H84" s="376">
        <v>5.6191025531019453E-4</v>
      </c>
      <c r="I84" s="377">
        <v>5.397310249584927</v>
      </c>
      <c r="J84" s="377">
        <v>-2.4638755082897434</v>
      </c>
      <c r="K84" s="369">
        <v>-0.31342288354166437</v>
      </c>
      <c r="L84" s="370">
        <v>55084.483119235039</v>
      </c>
      <c r="M84" s="370">
        <v>-13508.088830771783</v>
      </c>
      <c r="N84" s="369">
        <v>-0.19693223984394478</v>
      </c>
      <c r="O84" s="365">
        <v>22521.931513190269</v>
      </c>
      <c r="P84" s="365">
        <v>2089.2723143588883</v>
      </c>
      <c r="Q84" s="369">
        <v>0.10225161071929303</v>
      </c>
    </row>
    <row r="85" spans="1:17">
      <c r="A85" s="402" t="s">
        <v>95</v>
      </c>
      <c r="B85" s="402" t="s">
        <v>391</v>
      </c>
      <c r="C85" s="286" t="s">
        <v>184</v>
      </c>
      <c r="D85" s="365">
        <v>492799.70455237711</v>
      </c>
      <c r="E85" s="365">
        <v>-25095.534339954553</v>
      </c>
      <c r="F85" s="366">
        <v>-4.8456777462616937E-2</v>
      </c>
      <c r="G85" s="374">
        <v>0.17323284867657718</v>
      </c>
      <c r="H85" s="374">
        <v>-6.3589083331569152E-3</v>
      </c>
      <c r="I85" s="375">
        <v>14.270898848100533</v>
      </c>
      <c r="J85" s="375">
        <v>-0.50813258201175593</v>
      </c>
      <c r="K85" s="366">
        <v>-3.438199481573842E-2</v>
      </c>
      <c r="L85" s="367">
        <v>7032694.7360408017</v>
      </c>
      <c r="M85" s="367">
        <v>-621295.27705448028</v>
      </c>
      <c r="N85" s="366">
        <v>-8.117273160684825E-2</v>
      </c>
      <c r="O85" s="365">
        <v>2943411.7046778202</v>
      </c>
      <c r="P85" s="365">
        <v>-273677.68802073272</v>
      </c>
      <c r="Q85" s="366">
        <v>-8.5069966859443374E-2</v>
      </c>
    </row>
    <row r="86" spans="1:17">
      <c r="A86" s="402" t="s">
        <v>95</v>
      </c>
      <c r="B86" s="402" t="s">
        <v>391</v>
      </c>
      <c r="C86" s="286" t="s">
        <v>185</v>
      </c>
      <c r="D86" s="365">
        <v>148522.3041855878</v>
      </c>
      <c r="E86" s="365">
        <v>7185.8875376388314</v>
      </c>
      <c r="F86" s="369">
        <v>5.0842434724646821E-2</v>
      </c>
      <c r="G86" s="376">
        <v>5.2209734722647144E-2</v>
      </c>
      <c r="H86" s="376">
        <v>3.1981712073046523E-3</v>
      </c>
      <c r="I86" s="377">
        <v>14.624843102743231</v>
      </c>
      <c r="J86" s="377">
        <v>-1.8633201454345993</v>
      </c>
      <c r="K86" s="369">
        <v>-0.11300956433946771</v>
      </c>
      <c r="L86" s="370">
        <v>2172115.3959721257</v>
      </c>
      <c r="M86" s="370">
        <v>-158262.51463173563</v>
      </c>
      <c r="N86" s="369">
        <v>-6.7912811013011068E-2</v>
      </c>
      <c r="O86" s="365">
        <v>539326.14582180977</v>
      </c>
      <c r="P86" s="365">
        <v>-59675.439709683997</v>
      </c>
      <c r="Q86" s="369">
        <v>-9.9624844326136483E-2</v>
      </c>
    </row>
    <row r="87" spans="1:17">
      <c r="A87" s="402" t="s">
        <v>95</v>
      </c>
      <c r="B87" s="402" t="s">
        <v>391</v>
      </c>
      <c r="C87" s="286" t="s">
        <v>387</v>
      </c>
      <c r="D87" s="365">
        <v>104210.29671611985</v>
      </c>
      <c r="E87" s="365">
        <v>4363.4605754823424</v>
      </c>
      <c r="F87" s="366">
        <v>4.3701540721192873E-2</v>
      </c>
      <c r="G87" s="374">
        <v>3.6632827485078324E-2</v>
      </c>
      <c r="H87" s="374">
        <v>2.008703940880166E-3</v>
      </c>
      <c r="I87" s="375">
        <v>13.591033393405612</v>
      </c>
      <c r="J87" s="375">
        <v>-0.65920420015933168</v>
      </c>
      <c r="K87" s="366">
        <v>-4.6259172580884689E-2</v>
      </c>
      <c r="L87" s="367">
        <v>1416325.6226054919</v>
      </c>
      <c r="M87" s="367">
        <v>-6515.5153643395752</v>
      </c>
      <c r="N87" s="366">
        <v>-4.5792289739641501E-3</v>
      </c>
      <c r="O87" s="365">
        <v>401003.93405246735</v>
      </c>
      <c r="P87" s="365">
        <v>-24977.249061070732</v>
      </c>
      <c r="Q87" s="366">
        <v>-5.8634630005272956E-2</v>
      </c>
    </row>
    <row r="88" spans="1:17">
      <c r="A88" s="402" t="s">
        <v>95</v>
      </c>
      <c r="B88" s="402" t="s">
        <v>391</v>
      </c>
      <c r="C88" s="286" t="s">
        <v>388</v>
      </c>
      <c r="D88" s="365">
        <v>28863.94384097954</v>
      </c>
      <c r="E88" s="365">
        <v>15256.38716981417</v>
      </c>
      <c r="F88" s="369">
        <v>1.1211702099424432</v>
      </c>
      <c r="G88" s="376">
        <v>1.0146481764138696E-2</v>
      </c>
      <c r="H88" s="376">
        <v>5.4277571502362792E-3</v>
      </c>
      <c r="I88" s="377">
        <v>7.2530513354805191</v>
      </c>
      <c r="J88" s="377">
        <v>-8.0862006865912086</v>
      </c>
      <c r="K88" s="369">
        <v>-0.5271574308157877</v>
      </c>
      <c r="L88" s="370">
        <v>209351.66642305136</v>
      </c>
      <c r="M88" s="370">
        <v>621.92523942232947</v>
      </c>
      <c r="N88" s="369">
        <v>2.9795717461997598E-3</v>
      </c>
      <c r="O88" s="365">
        <v>78247.687971353531</v>
      </c>
      <c r="P88" s="365">
        <v>22148.002831459045</v>
      </c>
      <c r="Q88" s="369">
        <v>0.39479727517594942</v>
      </c>
    </row>
    <row r="89" spans="1:17">
      <c r="A89" s="402" t="s">
        <v>95</v>
      </c>
      <c r="B89" s="402" t="s">
        <v>391</v>
      </c>
      <c r="C89" s="286" t="s">
        <v>389</v>
      </c>
      <c r="D89" s="365">
        <v>269902096.65297186</v>
      </c>
      <c r="E89" s="365">
        <v>-3965324.3031446338</v>
      </c>
      <c r="F89" s="366">
        <v>-1.4478992387269103E-2</v>
      </c>
      <c r="G89" s="374">
        <v>94.878119112195492</v>
      </c>
      <c r="H89" s="374">
        <v>-9.1534253277245625E-2</v>
      </c>
      <c r="I89" s="375">
        <v>4.9858326844313989</v>
      </c>
      <c r="J89" s="375">
        <v>-2.1907048997557688E-2</v>
      </c>
      <c r="K89" s="366">
        <v>-4.3746380929739819E-3</v>
      </c>
      <c r="L89" s="367">
        <v>1345686695.0889497</v>
      </c>
      <c r="M89" s="367">
        <v>-25770070.524708986</v>
      </c>
      <c r="N89" s="366">
        <v>-1.8790290128597793E-2</v>
      </c>
      <c r="O89" s="365">
        <v>380981772.56782508</v>
      </c>
      <c r="P89" s="365">
        <v>-3271451.9847206473</v>
      </c>
      <c r="Q89" s="366">
        <v>-8.5137918843236245E-3</v>
      </c>
    </row>
    <row r="90" spans="1:17">
      <c r="A90" s="402" t="s">
        <v>96</v>
      </c>
      <c r="B90" s="402" t="s">
        <v>386</v>
      </c>
      <c r="C90" s="286" t="s">
        <v>227</v>
      </c>
      <c r="D90" s="372"/>
      <c r="E90" s="372"/>
      <c r="F90" s="372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</row>
    <row r="91" spans="1:17">
      <c r="A91" s="402" t="s">
        <v>96</v>
      </c>
      <c r="B91" s="402" t="s">
        <v>386</v>
      </c>
      <c r="C91" s="286" t="s">
        <v>226</v>
      </c>
      <c r="D91" s="365">
        <v>81850.124288218707</v>
      </c>
      <c r="E91" s="365">
        <v>-9424.9451586257637</v>
      </c>
      <c r="F91" s="366">
        <v>-0.10325870159008244</v>
      </c>
      <c r="G91" s="374">
        <v>4.8852146699671204</v>
      </c>
      <c r="H91" s="374">
        <v>0.24921693719977256</v>
      </c>
      <c r="I91" s="375">
        <v>14.902195609489846</v>
      </c>
      <c r="J91" s="375">
        <v>0.79512802570080154</v>
      </c>
      <c r="K91" s="366">
        <v>5.6363806367137045E-2</v>
      </c>
      <c r="L91" s="367">
        <v>1219746.562804091</v>
      </c>
      <c r="M91" s="367">
        <v>-67877.010597582441</v>
      </c>
      <c r="N91" s="366">
        <v>-5.271494868509078E-2</v>
      </c>
      <c r="O91" s="365">
        <v>393695.39975559711</v>
      </c>
      <c r="P91" s="365">
        <v>-38419.210406843515</v>
      </c>
      <c r="Q91" s="366">
        <v>-8.8909769545632705E-2</v>
      </c>
    </row>
    <row r="92" spans="1:17">
      <c r="A92" s="402" t="s">
        <v>96</v>
      </c>
      <c r="B92" s="402" t="s">
        <v>386</v>
      </c>
      <c r="C92" s="286" t="s">
        <v>225</v>
      </c>
      <c r="D92" s="372"/>
      <c r="E92" s="365">
        <v>-78.111653064775496</v>
      </c>
      <c r="F92" s="369">
        <v>-1</v>
      </c>
      <c r="G92" s="372"/>
      <c r="H92" s="376">
        <v>-3.9674080634022248E-3</v>
      </c>
      <c r="I92" s="372"/>
      <c r="J92" s="377">
        <v>-40.578664092641084</v>
      </c>
      <c r="K92" s="369">
        <v>-1</v>
      </c>
      <c r="L92" s="372"/>
      <c r="M92" s="370">
        <v>-3169.6665314364432</v>
      </c>
      <c r="N92" s="369">
        <v>-1</v>
      </c>
      <c r="O92" s="372"/>
      <c r="P92" s="365">
        <v>-909.33239889144897</v>
      </c>
      <c r="Q92" s="369">
        <v>-1</v>
      </c>
    </row>
    <row r="93" spans="1:17">
      <c r="A93" s="402" t="s">
        <v>96</v>
      </c>
      <c r="B93" s="402" t="s">
        <v>386</v>
      </c>
      <c r="C93" s="286" t="s">
        <v>224</v>
      </c>
      <c r="D93" s="373"/>
      <c r="E93" s="373"/>
      <c r="F93" s="373"/>
      <c r="G93" s="373"/>
      <c r="H93" s="373"/>
      <c r="I93" s="373"/>
      <c r="J93" s="373"/>
      <c r="K93" s="373"/>
      <c r="L93" s="373"/>
      <c r="M93" s="373"/>
      <c r="N93" s="373"/>
      <c r="O93" s="373"/>
      <c r="P93" s="373"/>
      <c r="Q93" s="373"/>
    </row>
    <row r="94" spans="1:17">
      <c r="A94" s="402" t="s">
        <v>96</v>
      </c>
      <c r="B94" s="402" t="s">
        <v>386</v>
      </c>
      <c r="C94" s="286" t="s">
        <v>184</v>
      </c>
      <c r="D94" s="365">
        <v>13626.236055067533</v>
      </c>
      <c r="E94" s="365">
        <v>290.72041694314612</v>
      </c>
      <c r="F94" s="369">
        <v>2.1800463126601333E-2</v>
      </c>
      <c r="G94" s="376">
        <v>0.81328023447158404</v>
      </c>
      <c r="H94" s="376">
        <v>0.13594938566152592</v>
      </c>
      <c r="I94" s="377">
        <v>23.127529844410091</v>
      </c>
      <c r="J94" s="377">
        <v>0.96023285771505584</v>
      </c>
      <c r="K94" s="369">
        <v>4.3317543780434495E-2</v>
      </c>
      <c r="L94" s="370">
        <v>315141.1810305512</v>
      </c>
      <c r="M94" s="370">
        <v>19528.845409531961</v>
      </c>
      <c r="N94" s="369">
        <v>6.6062349422956149E-2</v>
      </c>
      <c r="O94" s="365">
        <v>124238.78868103027</v>
      </c>
      <c r="P94" s="365">
        <v>2320.1878827072796</v>
      </c>
      <c r="Q94" s="369">
        <v>1.9030630826753995E-2</v>
      </c>
    </row>
    <row r="95" spans="1:17">
      <c r="A95" s="402" t="s">
        <v>96</v>
      </c>
      <c r="B95" s="402" t="s">
        <v>386</v>
      </c>
      <c r="C95" s="286" t="s">
        <v>185</v>
      </c>
      <c r="D95" s="365">
        <v>116.49469484168291</v>
      </c>
      <c r="E95" s="365">
        <v>71.330659613490113</v>
      </c>
      <c r="F95" s="366">
        <v>1.579368611619612</v>
      </c>
      <c r="G95" s="374">
        <v>6.9529716315390785E-3</v>
      </c>
      <c r="H95" s="374">
        <v>4.6590225149901994E-3</v>
      </c>
      <c r="I95" s="375">
        <v>21.796591809495794</v>
      </c>
      <c r="J95" s="375">
        <v>-1.5077257804440016</v>
      </c>
      <c r="K95" s="366">
        <v>-6.4697272281204643E-2</v>
      </c>
      <c r="L95" s="367">
        <v>2539.1873114359378</v>
      </c>
      <c r="M95" s="367">
        <v>1486.6702908349037</v>
      </c>
      <c r="N95" s="366">
        <v>1.4124904982400652</v>
      </c>
      <c r="O95" s="365">
        <v>1081.8119223117828</v>
      </c>
      <c r="P95" s="365">
        <v>599.67950975894928</v>
      </c>
      <c r="Q95" s="366">
        <v>1.2438066683459796</v>
      </c>
    </row>
    <row r="96" spans="1:17">
      <c r="A96" s="402" t="s">
        <v>96</v>
      </c>
      <c r="B96" s="402" t="s">
        <v>386</v>
      </c>
      <c r="C96" s="286" t="s">
        <v>387</v>
      </c>
      <c r="D96" s="365">
        <v>58.453564916968332</v>
      </c>
      <c r="E96" s="365">
        <v>-2630.5571417588035</v>
      </c>
      <c r="F96" s="369">
        <v>-0.97826205571742397</v>
      </c>
      <c r="G96" s="376">
        <v>3.4887938818359446E-3</v>
      </c>
      <c r="H96" s="376">
        <v>-0.13309009469184982</v>
      </c>
      <c r="I96" s="377">
        <v>22.429956800745394</v>
      </c>
      <c r="J96" s="377">
        <v>-1.3586678068033144</v>
      </c>
      <c r="K96" s="369">
        <v>-5.7114180799346263E-2</v>
      </c>
      <c r="L96" s="370">
        <v>1311.1109359371662</v>
      </c>
      <c r="M96" s="370">
        <v>-62656.755330852044</v>
      </c>
      <c r="N96" s="369">
        <v>-0.97950360059738506</v>
      </c>
      <c r="O96" s="365">
        <v>521.92703068256378</v>
      </c>
      <c r="P96" s="365">
        <v>-24063.245762408776</v>
      </c>
      <c r="Q96" s="369">
        <v>-0.97877065843404487</v>
      </c>
    </row>
    <row r="97" spans="1:17">
      <c r="A97" s="402" t="s">
        <v>96</v>
      </c>
      <c r="B97" s="402" t="s">
        <v>386</v>
      </c>
      <c r="C97" s="286" t="s">
        <v>388</v>
      </c>
      <c r="D97" s="373"/>
      <c r="E97" s="373"/>
      <c r="F97" s="373"/>
      <c r="G97" s="373"/>
      <c r="H97" s="373"/>
      <c r="I97" s="373"/>
      <c r="J97" s="373"/>
      <c r="K97" s="373"/>
      <c r="L97" s="373"/>
      <c r="M97" s="373"/>
      <c r="N97" s="373"/>
      <c r="O97" s="373"/>
      <c r="P97" s="373"/>
      <c r="Q97" s="373"/>
    </row>
    <row r="98" spans="1:17">
      <c r="A98" s="402" t="s">
        <v>96</v>
      </c>
      <c r="B98" s="402" t="s">
        <v>386</v>
      </c>
      <c r="C98" s="286" t="s">
        <v>389</v>
      </c>
      <c r="D98" s="365">
        <v>1579814.9670431316</v>
      </c>
      <c r="E98" s="365">
        <v>-281595.51102130208</v>
      </c>
      <c r="F98" s="369">
        <v>-0.15128071660696568</v>
      </c>
      <c r="G98" s="376">
        <v>94.291063330047976</v>
      </c>
      <c r="H98" s="376">
        <v>-0.25276784262099738</v>
      </c>
      <c r="I98" s="377">
        <v>6.5781645410477161</v>
      </c>
      <c r="J98" s="377">
        <v>0.17473882803963114</v>
      </c>
      <c r="K98" s="369">
        <v>2.7288335317869335E-2</v>
      </c>
      <c r="L98" s="370">
        <v>10392282.797619594</v>
      </c>
      <c r="M98" s="370">
        <v>-1527120.9200808723</v>
      </c>
      <c r="N98" s="369">
        <v>-0.12812058021099479</v>
      </c>
      <c r="O98" s="365">
        <v>2417010.0576064587</v>
      </c>
      <c r="P98" s="365">
        <v>-359322.08736846037</v>
      </c>
      <c r="Q98" s="369">
        <v>-0.12942330694071419</v>
      </c>
    </row>
    <row r="99" spans="1:17">
      <c r="A99" s="402" t="s">
        <v>96</v>
      </c>
      <c r="B99" s="402" t="s">
        <v>390</v>
      </c>
      <c r="C99" s="286" t="s">
        <v>227</v>
      </c>
      <c r="D99" s="373"/>
      <c r="E99" s="365">
        <v>-0.12994937598705292</v>
      </c>
      <c r="F99" s="366">
        <v>-1</v>
      </c>
      <c r="G99" s="373"/>
      <c r="H99" s="374">
        <v>-4.5577939513092736E-7</v>
      </c>
      <c r="I99" s="373"/>
      <c r="J99" s="375">
        <v>-13.52</v>
      </c>
      <c r="K99" s="366">
        <v>-1</v>
      </c>
      <c r="L99" s="373"/>
      <c r="M99" s="367">
        <v>-1.7569155633449554</v>
      </c>
      <c r="N99" s="366">
        <v>-1</v>
      </c>
      <c r="O99" s="373"/>
      <c r="P99" s="365">
        <v>-1.0395950078964233</v>
      </c>
      <c r="Q99" s="366">
        <v>-1</v>
      </c>
    </row>
    <row r="100" spans="1:17">
      <c r="A100" s="402" t="s">
        <v>96</v>
      </c>
      <c r="B100" s="402" t="s">
        <v>390</v>
      </c>
      <c r="C100" s="286" t="s">
        <v>226</v>
      </c>
      <c r="D100" s="365">
        <v>1096064.9019091534</v>
      </c>
      <c r="E100" s="365">
        <v>-177399.995959369</v>
      </c>
      <c r="F100" s="369">
        <v>-0.13930497515580872</v>
      </c>
      <c r="G100" s="376">
        <v>4.6729490897421693</v>
      </c>
      <c r="H100" s="376">
        <v>0.20644775826358241</v>
      </c>
      <c r="I100" s="377">
        <v>14.479090239619964</v>
      </c>
      <c r="J100" s="377">
        <v>1.4941560002278731</v>
      </c>
      <c r="K100" s="369">
        <v>0.1150684302809241</v>
      </c>
      <c r="L100" s="370">
        <v>15870022.623222837</v>
      </c>
      <c r="M100" s="370">
        <v>-665835.33177409135</v>
      </c>
      <c r="N100" s="369">
        <v>-4.0266149696386588E-2</v>
      </c>
      <c r="O100" s="365">
        <v>5299047.5643381691</v>
      </c>
      <c r="P100" s="365">
        <v>-596967.28061257116</v>
      </c>
      <c r="Q100" s="369">
        <v>-0.1012492838487008</v>
      </c>
    </row>
    <row r="101" spans="1:17">
      <c r="A101" s="402" t="s">
        <v>96</v>
      </c>
      <c r="B101" s="402" t="s">
        <v>390</v>
      </c>
      <c r="C101" s="286" t="s">
        <v>225</v>
      </c>
      <c r="D101" s="365">
        <v>1.8786717057228088</v>
      </c>
      <c r="E101" s="365">
        <v>-917.15844168617889</v>
      </c>
      <c r="F101" s="366">
        <v>-0.99795582607236699</v>
      </c>
      <c r="G101" s="374">
        <v>8.0095049315878971E-6</v>
      </c>
      <c r="H101" s="374">
        <v>-3.2153855784458648E-3</v>
      </c>
      <c r="I101" s="375">
        <v>19.96</v>
      </c>
      <c r="J101" s="375">
        <v>-20.597469719795747</v>
      </c>
      <c r="K101" s="366">
        <v>-0.5078588447972705</v>
      </c>
      <c r="L101" s="367">
        <v>37.498287246227264</v>
      </c>
      <c r="M101" s="367">
        <v>-37236.321610514315</v>
      </c>
      <c r="N101" s="366">
        <v>-0.99899397788181943</v>
      </c>
      <c r="O101" s="365">
        <v>7.5146868228912354</v>
      </c>
      <c r="P101" s="365">
        <v>-10691.403978973403</v>
      </c>
      <c r="Q101" s="366">
        <v>-0.99929762183846527</v>
      </c>
    </row>
    <row r="102" spans="1:17">
      <c r="A102" s="402" t="s">
        <v>96</v>
      </c>
      <c r="B102" s="402" t="s">
        <v>390</v>
      </c>
      <c r="C102" s="286" t="s">
        <v>224</v>
      </c>
      <c r="D102" s="365">
        <v>41.627366259694099</v>
      </c>
      <c r="E102" s="365">
        <v>27.002998724579811</v>
      </c>
      <c r="F102" s="369">
        <v>1.8464387372475035</v>
      </c>
      <c r="G102" s="376">
        <v>1.7747358111073271E-4</v>
      </c>
      <c r="H102" s="376">
        <v>1.2618064231285149E-4</v>
      </c>
      <c r="I102" s="377">
        <v>18.18648388294087</v>
      </c>
      <c r="J102" s="377">
        <v>4.0167259041187915</v>
      </c>
      <c r="K102" s="369">
        <v>0.28347173678775134</v>
      </c>
      <c r="L102" s="370">
        <v>757.05542557120327</v>
      </c>
      <c r="M102" s="370">
        <v>549.831677005291</v>
      </c>
      <c r="N102" s="369">
        <v>2.6533236697549869</v>
      </c>
      <c r="O102" s="365">
        <v>320.02804636955261</v>
      </c>
      <c r="P102" s="365">
        <v>235.50799715518951</v>
      </c>
      <c r="Q102" s="369">
        <v>2.7864157598617201</v>
      </c>
    </row>
    <row r="103" spans="1:17">
      <c r="A103" s="402" t="s">
        <v>96</v>
      </c>
      <c r="B103" s="402" t="s">
        <v>390</v>
      </c>
      <c r="C103" s="286" t="s">
        <v>184</v>
      </c>
      <c r="D103" s="365">
        <v>181622.23596440084</v>
      </c>
      <c r="E103" s="365">
        <v>-29299.994412075961</v>
      </c>
      <c r="F103" s="366">
        <v>-0.13891373308436084</v>
      </c>
      <c r="G103" s="374">
        <v>0.77432591879228818</v>
      </c>
      <c r="H103" s="374">
        <v>3.4545478521188278E-2</v>
      </c>
      <c r="I103" s="375">
        <v>22.120916127668327</v>
      </c>
      <c r="J103" s="375">
        <v>2.0403602908507104</v>
      </c>
      <c r="K103" s="366">
        <v>0.10160875562566442</v>
      </c>
      <c r="L103" s="367">
        <v>4017650.2486880971</v>
      </c>
      <c r="M103" s="367">
        <v>-217785.37561285403</v>
      </c>
      <c r="N103" s="366">
        <v>-5.1419829016713957E-2</v>
      </c>
      <c r="O103" s="365">
        <v>1657197.5324993804</v>
      </c>
      <c r="P103" s="365">
        <v>-266709.73249537079</v>
      </c>
      <c r="Q103" s="366">
        <v>-0.13862920388530184</v>
      </c>
    </row>
    <row r="104" spans="1:17">
      <c r="A104" s="402" t="s">
        <v>96</v>
      </c>
      <c r="B104" s="402" t="s">
        <v>390</v>
      </c>
      <c r="C104" s="286" t="s">
        <v>185</v>
      </c>
      <c r="D104" s="365">
        <v>1278.4757268817639</v>
      </c>
      <c r="E104" s="365">
        <v>-3791.7767797046117</v>
      </c>
      <c r="F104" s="369">
        <v>-0.74784772055809956</v>
      </c>
      <c r="G104" s="376">
        <v>5.4506370688300427E-3</v>
      </c>
      <c r="H104" s="376">
        <v>-1.2332569684261614E-2</v>
      </c>
      <c r="I104" s="377">
        <v>26.054524205253262</v>
      </c>
      <c r="J104" s="377">
        <v>6.2831977486306627</v>
      </c>
      <c r="K104" s="369">
        <v>0.31779343497340534</v>
      </c>
      <c r="L104" s="370">
        <v>33310.076771869673</v>
      </c>
      <c r="M104" s="370">
        <v>-66935.540753358582</v>
      </c>
      <c r="N104" s="369">
        <v>-0.66771538153788401</v>
      </c>
      <c r="O104" s="365">
        <v>14062.059478635634</v>
      </c>
      <c r="P104" s="365">
        <v>-31969.007666721274</v>
      </c>
      <c r="Q104" s="369">
        <v>-0.69450937484828534</v>
      </c>
    </row>
    <row r="105" spans="1:17">
      <c r="A105" s="402" t="s">
        <v>96</v>
      </c>
      <c r="B105" s="402" t="s">
        <v>390</v>
      </c>
      <c r="C105" s="286" t="s">
        <v>387</v>
      </c>
      <c r="D105" s="365">
        <v>9316.6889585692916</v>
      </c>
      <c r="E105" s="365">
        <v>-41209.783800834244</v>
      </c>
      <c r="F105" s="366">
        <v>-0.8156077705456819</v>
      </c>
      <c r="G105" s="374">
        <v>3.972065259322187E-2</v>
      </c>
      <c r="H105" s="374">
        <v>-0.13749393591449544</v>
      </c>
      <c r="I105" s="375">
        <v>22.707758152477737</v>
      </c>
      <c r="J105" s="375">
        <v>1.3000901467149539</v>
      </c>
      <c r="K105" s="366">
        <v>6.0730115319659266E-2</v>
      </c>
      <c r="L105" s="367">
        <v>211561.11965305117</v>
      </c>
      <c r="M105" s="367">
        <v>-870092.83468247682</v>
      </c>
      <c r="N105" s="366">
        <v>-0.8044096091868721</v>
      </c>
      <c r="O105" s="365">
        <v>71591.837171198349</v>
      </c>
      <c r="P105" s="365">
        <v>-380161.49894265318</v>
      </c>
      <c r="Q105" s="366">
        <v>-0.84152449700303789</v>
      </c>
    </row>
    <row r="106" spans="1:17">
      <c r="A106" s="402" t="s">
        <v>96</v>
      </c>
      <c r="B106" s="402" t="s">
        <v>390</v>
      </c>
      <c r="C106" s="286" t="s">
        <v>388</v>
      </c>
      <c r="D106" s="372"/>
      <c r="E106" s="372"/>
      <c r="F106" s="372"/>
      <c r="G106" s="372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</row>
    <row r="107" spans="1:17">
      <c r="A107" s="402" t="s">
        <v>96</v>
      </c>
      <c r="B107" s="402" t="s">
        <v>390</v>
      </c>
      <c r="C107" s="286" t="s">
        <v>389</v>
      </c>
      <c r="D107" s="365">
        <v>22167202.61381172</v>
      </c>
      <c r="E107" s="365">
        <v>-4803343.2640166469</v>
      </c>
      <c r="F107" s="366">
        <v>-0.17809588600004286</v>
      </c>
      <c r="G107" s="374">
        <v>94.507368218718312</v>
      </c>
      <c r="H107" s="374">
        <v>-8.8077070470887975E-2</v>
      </c>
      <c r="I107" s="375">
        <v>6.4518900779678185</v>
      </c>
      <c r="J107" s="375">
        <v>0.25276111091204889</v>
      </c>
      <c r="K107" s="366">
        <v>4.0773649371598074E-2</v>
      </c>
      <c r="L107" s="367">
        <v>143020354.60035414</v>
      </c>
      <c r="M107" s="367">
        <v>-24173537.608198285</v>
      </c>
      <c r="N107" s="366">
        <v>-0.14458385583873465</v>
      </c>
      <c r="O107" s="365">
        <v>33607906.527645864</v>
      </c>
      <c r="P107" s="365">
        <v>-5487389.9494829774</v>
      </c>
      <c r="Q107" s="366">
        <v>-0.14035933843584375</v>
      </c>
    </row>
    <row r="108" spans="1:17">
      <c r="A108" s="402" t="s">
        <v>96</v>
      </c>
      <c r="B108" s="402" t="s">
        <v>391</v>
      </c>
      <c r="C108" s="286" t="s">
        <v>227</v>
      </c>
      <c r="D108" s="372"/>
      <c r="E108" s="372"/>
      <c r="F108" s="372"/>
      <c r="G108" s="372"/>
      <c r="H108" s="372"/>
      <c r="I108" s="372"/>
      <c r="J108" s="372"/>
      <c r="K108" s="372"/>
      <c r="L108" s="372"/>
      <c r="M108" s="372"/>
      <c r="N108" s="372"/>
      <c r="O108" s="372"/>
      <c r="P108" s="372"/>
      <c r="Q108" s="372"/>
    </row>
    <row r="109" spans="1:17">
      <c r="A109" s="402" t="s">
        <v>96</v>
      </c>
      <c r="B109" s="402" t="s">
        <v>391</v>
      </c>
      <c r="C109" s="286" t="s">
        <v>226</v>
      </c>
      <c r="D109" s="365">
        <v>159028.6186879554</v>
      </c>
      <c r="E109" s="365">
        <v>-18746.163623183966</v>
      </c>
      <c r="F109" s="366">
        <v>-0.10544894714242792</v>
      </c>
      <c r="G109" s="374">
        <v>4.6362973056533381</v>
      </c>
      <c r="H109" s="374">
        <v>0.14170886930002258</v>
      </c>
      <c r="I109" s="375">
        <v>14.719157502458165</v>
      </c>
      <c r="J109" s="375">
        <v>0.73447297149327895</v>
      </c>
      <c r="K109" s="366">
        <v>5.2519809786699803E-2</v>
      </c>
      <c r="L109" s="367">
        <v>2340767.2858663774</v>
      </c>
      <c r="M109" s="367">
        <v>-145356.96231586346</v>
      </c>
      <c r="N109" s="366">
        <v>-5.8467296001856274E-2</v>
      </c>
      <c r="O109" s="365">
        <v>764126.10553979874</v>
      </c>
      <c r="P109" s="365">
        <v>-68843.249824761762</v>
      </c>
      <c r="Q109" s="366">
        <v>-8.2647998250345675E-2</v>
      </c>
    </row>
    <row r="110" spans="1:17">
      <c r="A110" s="402" t="s">
        <v>96</v>
      </c>
      <c r="B110" s="402" t="s">
        <v>391</v>
      </c>
      <c r="C110" s="286" t="s">
        <v>225</v>
      </c>
      <c r="D110" s="372"/>
      <c r="E110" s="365">
        <v>-209.85218715390141</v>
      </c>
      <c r="F110" s="369">
        <v>-1</v>
      </c>
      <c r="G110" s="372"/>
      <c r="H110" s="376">
        <v>-5.3055849736584155E-3</v>
      </c>
      <c r="I110" s="372"/>
      <c r="J110" s="377">
        <v>-40.569247083132169</v>
      </c>
      <c r="K110" s="369">
        <v>-1</v>
      </c>
      <c r="L110" s="372"/>
      <c r="M110" s="370">
        <v>-8513.5452315823204</v>
      </c>
      <c r="N110" s="369">
        <v>-1</v>
      </c>
      <c r="O110" s="372"/>
      <c r="P110" s="365">
        <v>-2442.9823882875589</v>
      </c>
      <c r="Q110" s="369">
        <v>-1</v>
      </c>
    </row>
    <row r="111" spans="1:17">
      <c r="A111" s="402" t="s">
        <v>96</v>
      </c>
      <c r="B111" s="402" t="s">
        <v>391</v>
      </c>
      <c r="C111" s="286" t="s">
        <v>224</v>
      </c>
      <c r="D111" s="373"/>
      <c r="E111" s="373"/>
      <c r="F111" s="373"/>
      <c r="G111" s="373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</row>
    <row r="112" spans="1:17">
      <c r="A112" s="402" t="s">
        <v>96</v>
      </c>
      <c r="B112" s="402" t="s">
        <v>391</v>
      </c>
      <c r="C112" s="286" t="s">
        <v>184</v>
      </c>
      <c r="D112" s="365">
        <v>26156.562765710132</v>
      </c>
      <c r="E112" s="365">
        <v>682.76730366187621</v>
      </c>
      <c r="F112" s="369">
        <v>2.6802731641583862E-2</v>
      </c>
      <c r="G112" s="376">
        <v>0.76256464073154329</v>
      </c>
      <c r="H112" s="376">
        <v>0.11852376482505411</v>
      </c>
      <c r="I112" s="377">
        <v>22.945752391126714</v>
      </c>
      <c r="J112" s="377">
        <v>0.72324552399209097</v>
      </c>
      <c r="K112" s="369">
        <v>3.2545631701962278E-2</v>
      </c>
      <c r="L112" s="370">
        <v>600182.01262494922</v>
      </c>
      <c r="M112" s="370">
        <v>34090.418037599069</v>
      </c>
      <c r="N112" s="369">
        <v>6.0220675176159651E-2</v>
      </c>
      <c r="O112" s="365">
        <v>238566.81320464611</v>
      </c>
      <c r="P112" s="365">
        <v>5406.6124869297782</v>
      </c>
      <c r="Q112" s="369">
        <v>2.3188402095585283E-2</v>
      </c>
    </row>
    <row r="113" spans="1:17">
      <c r="A113" s="402" t="s">
        <v>96</v>
      </c>
      <c r="B113" s="402" t="s">
        <v>391</v>
      </c>
      <c r="C113" s="286" t="s">
        <v>185</v>
      </c>
      <c r="D113" s="365">
        <v>207.71960910959251</v>
      </c>
      <c r="E113" s="365">
        <v>117.77532944283493</v>
      </c>
      <c r="F113" s="366">
        <v>1.3094254562846135</v>
      </c>
      <c r="G113" s="374">
        <v>6.0558273849806651E-3</v>
      </c>
      <c r="H113" s="374">
        <v>3.7818123978673544E-3</v>
      </c>
      <c r="I113" s="375">
        <v>22.736686353635257</v>
      </c>
      <c r="J113" s="375">
        <v>-1.0610541957658199</v>
      </c>
      <c r="K113" s="366">
        <v>-4.4586341865657651E-2</v>
      </c>
      <c r="L113" s="367">
        <v>4722.8556018245217</v>
      </c>
      <c r="M113" s="367">
        <v>2582.384970412254</v>
      </c>
      <c r="N113" s="366">
        <v>1.2064566233774552</v>
      </c>
      <c r="O113" s="365">
        <v>2031.8371337652206</v>
      </c>
      <c r="P113" s="365">
        <v>1054.3457361459732</v>
      </c>
      <c r="Q113" s="366">
        <v>1.0786240561440339</v>
      </c>
    </row>
    <row r="114" spans="1:17">
      <c r="A114" s="402" t="s">
        <v>96</v>
      </c>
      <c r="B114" s="402" t="s">
        <v>391</v>
      </c>
      <c r="C114" s="286" t="s">
        <v>387</v>
      </c>
      <c r="D114" s="365">
        <v>318.01756275696755</v>
      </c>
      <c r="E114" s="365">
        <v>-6050.9313043868497</v>
      </c>
      <c r="F114" s="369">
        <v>-0.9500674963183392</v>
      </c>
      <c r="G114" s="376">
        <v>9.2714379432149389E-3</v>
      </c>
      <c r="H114" s="376">
        <v>-0.15175142231763802</v>
      </c>
      <c r="I114" s="377">
        <v>20.699778836318114</v>
      </c>
      <c r="J114" s="377">
        <v>-2.9396963048405951</v>
      </c>
      <c r="K114" s="369">
        <v>-0.12435539652580051</v>
      </c>
      <c r="L114" s="370">
        <v>6582.8932151341442</v>
      </c>
      <c r="M114" s="370">
        <v>-143975.71520502304</v>
      </c>
      <c r="N114" s="369">
        <v>-0.95627687261319805</v>
      </c>
      <c r="O114" s="365">
        <v>2184.2691005468369</v>
      </c>
      <c r="P114" s="365">
        <v>-56075.258774112044</v>
      </c>
      <c r="Q114" s="369">
        <v>-0.96250795054079163</v>
      </c>
    </row>
    <row r="115" spans="1:17">
      <c r="A115" s="402" t="s">
        <v>96</v>
      </c>
      <c r="B115" s="402" t="s">
        <v>391</v>
      </c>
      <c r="C115" s="286" t="s">
        <v>388</v>
      </c>
      <c r="D115" s="373"/>
      <c r="E115" s="373"/>
      <c r="F115" s="373"/>
      <c r="G115" s="373"/>
      <c r="H115" s="373"/>
      <c r="I115" s="373"/>
      <c r="J115" s="373"/>
      <c r="K115" s="373"/>
      <c r="L115" s="373"/>
      <c r="M115" s="373"/>
      <c r="N115" s="373"/>
      <c r="O115" s="373"/>
      <c r="P115" s="373"/>
      <c r="Q115" s="373"/>
    </row>
    <row r="116" spans="1:17">
      <c r="A116" s="402" t="s">
        <v>96</v>
      </c>
      <c r="B116" s="402" t="s">
        <v>391</v>
      </c>
      <c r="C116" s="286" t="s">
        <v>389</v>
      </c>
      <c r="D116" s="365">
        <v>3244367.1847359845</v>
      </c>
      <c r="E116" s="365">
        <v>-501022.74283310771</v>
      </c>
      <c r="F116" s="369">
        <v>-0.13377051589346572</v>
      </c>
      <c r="G116" s="376">
        <v>94.58581078828675</v>
      </c>
      <c r="H116" s="376">
        <v>-0.10695743923146495</v>
      </c>
      <c r="I116" s="377">
        <v>6.5338875184009995</v>
      </c>
      <c r="J116" s="377">
        <v>0.17790862051019474</v>
      </c>
      <c r="K116" s="369">
        <v>2.7990750656713585E-2</v>
      </c>
      <c r="L116" s="370">
        <v>21198330.253456239</v>
      </c>
      <c r="M116" s="370">
        <v>-2607289.0905456804</v>
      </c>
      <c r="N116" s="369">
        <v>-0.10952410239234607</v>
      </c>
      <c r="O116" s="365">
        <v>4922489.0971777439</v>
      </c>
      <c r="P116" s="365">
        <v>-629518.42233080976</v>
      </c>
      <c r="Q116" s="369">
        <v>-0.11338572941747975</v>
      </c>
    </row>
    <row r="117" spans="1:17">
      <c r="A117" s="402" t="s">
        <v>97</v>
      </c>
      <c r="B117" s="402" t="s">
        <v>386</v>
      </c>
      <c r="C117" s="286" t="s">
        <v>227</v>
      </c>
      <c r="D117" s="365">
        <v>961.44956158609398</v>
      </c>
      <c r="E117" s="365">
        <v>76.331065508639881</v>
      </c>
      <c r="F117" s="366">
        <v>8.6238244762609023E-2</v>
      </c>
      <c r="G117" s="374">
        <v>7.3947959399001343E-3</v>
      </c>
      <c r="H117" s="374">
        <v>1.255361423647244E-3</v>
      </c>
      <c r="I117" s="375">
        <v>34.967345884578258</v>
      </c>
      <c r="J117" s="375">
        <v>2.5082627875829573</v>
      </c>
      <c r="K117" s="366">
        <v>7.7274603847794582E-2</v>
      </c>
      <c r="L117" s="367">
        <v>33619.339370557071</v>
      </c>
      <c r="M117" s="367">
        <v>4889.2045556914818</v>
      </c>
      <c r="N117" s="366">
        <v>0.17017687481096339</v>
      </c>
      <c r="O117" s="365">
        <v>10148.679642438889</v>
      </c>
      <c r="P117" s="365">
        <v>1059.8880022764206</v>
      </c>
      <c r="Q117" s="366">
        <v>0.11661484213070533</v>
      </c>
    </row>
    <row r="118" spans="1:17">
      <c r="A118" s="402" t="s">
        <v>97</v>
      </c>
      <c r="B118" s="402" t="s">
        <v>386</v>
      </c>
      <c r="C118" s="286" t="s">
        <v>226</v>
      </c>
      <c r="D118" s="365">
        <v>2430184.4186052959</v>
      </c>
      <c r="E118" s="365">
        <v>-102956.01706729876</v>
      </c>
      <c r="F118" s="369">
        <v>-4.0643627813695245E-2</v>
      </c>
      <c r="G118" s="376">
        <v>18.691274706355781</v>
      </c>
      <c r="H118" s="376">
        <v>1.1206896443492376</v>
      </c>
      <c r="I118" s="377">
        <v>15.735277043793319</v>
      </c>
      <c r="J118" s="377">
        <v>0.37918543905976954</v>
      </c>
      <c r="K118" s="369">
        <v>2.4692835183588301E-2</v>
      </c>
      <c r="L118" s="370">
        <v>38239625.094264127</v>
      </c>
      <c r="M118" s="370">
        <v>-659511.48357889056</v>
      </c>
      <c r="N118" s="369">
        <v>-1.6954399032973622E-2</v>
      </c>
      <c r="O118" s="365">
        <v>15470532.042122245</v>
      </c>
      <c r="P118" s="365">
        <v>-701648.88126493432</v>
      </c>
      <c r="Q118" s="369">
        <v>-4.338616322615179E-2</v>
      </c>
    </row>
    <row r="119" spans="1:17">
      <c r="A119" s="402" t="s">
        <v>97</v>
      </c>
      <c r="B119" s="402" t="s">
        <v>386</v>
      </c>
      <c r="C119" s="286" t="s">
        <v>225</v>
      </c>
      <c r="D119" s="365">
        <v>13104.573895626761</v>
      </c>
      <c r="E119" s="365">
        <v>706.21444723538843</v>
      </c>
      <c r="F119" s="366">
        <v>5.6960313997592348E-2</v>
      </c>
      <c r="G119" s="374">
        <v>0.10079119457669497</v>
      </c>
      <c r="H119" s="374">
        <v>1.479263474578256E-2</v>
      </c>
      <c r="I119" s="375">
        <v>18.963115450935348</v>
      </c>
      <c r="J119" s="375">
        <v>0.62062036553328781</v>
      </c>
      <c r="K119" s="366">
        <v>3.3835111452596801E-2</v>
      </c>
      <c r="L119" s="367">
        <v>248503.54771808386</v>
      </c>
      <c r="M119" s="367">
        <v>21086.700468916912</v>
      </c>
      <c r="N119" s="366">
        <v>9.2722684022672613E-2</v>
      </c>
      <c r="O119" s="365">
        <v>92361.967857241631</v>
      </c>
      <c r="P119" s="365">
        <v>5858.7358133792877</v>
      </c>
      <c r="Q119" s="366">
        <v>6.7728519211959118E-2</v>
      </c>
    </row>
    <row r="120" spans="1:17">
      <c r="A120" s="402" t="s">
        <v>97</v>
      </c>
      <c r="B120" s="402" t="s">
        <v>386</v>
      </c>
      <c r="C120" s="286" t="s">
        <v>224</v>
      </c>
      <c r="D120" s="365">
        <v>0.30551823973655701</v>
      </c>
      <c r="E120" s="365">
        <v>1.3429820537567139E-3</v>
      </c>
      <c r="F120" s="369">
        <v>4.4151587607339218E-3</v>
      </c>
      <c r="G120" s="376">
        <v>2.3498320962799892E-6</v>
      </c>
      <c r="H120" s="376">
        <v>2.3998569234213144E-7</v>
      </c>
      <c r="I120" s="377">
        <v>15.96</v>
      </c>
      <c r="J120" s="377">
        <v>1.7763568394002505E-15</v>
      </c>
      <c r="K120" s="369">
        <v>1.1130055384713351E-16</v>
      </c>
      <c r="L120" s="370">
        <v>4.8760711061954503</v>
      </c>
      <c r="M120" s="370">
        <v>2.1433993577957722E-2</v>
      </c>
      <c r="N120" s="369">
        <v>4.4151587607340389E-3</v>
      </c>
      <c r="O120" s="365">
        <v>1.222072958946228</v>
      </c>
      <c r="P120" s="365">
        <v>5.3719282150268555E-3</v>
      </c>
      <c r="Q120" s="369">
        <v>4.4151587607339218E-3</v>
      </c>
    </row>
    <row r="121" spans="1:17">
      <c r="A121" s="402" t="s">
        <v>97</v>
      </c>
      <c r="B121" s="402" t="s">
        <v>386</v>
      </c>
      <c r="C121" s="286" t="s">
        <v>184</v>
      </c>
      <c r="D121" s="365">
        <v>406934.08403262333</v>
      </c>
      <c r="E121" s="365">
        <v>-19000.36683202046</v>
      </c>
      <c r="F121" s="366">
        <v>-4.4608664064270581E-2</v>
      </c>
      <c r="G121" s="374">
        <v>3.1298516663184954</v>
      </c>
      <c r="H121" s="374">
        <v>0.17544874638359875</v>
      </c>
      <c r="I121" s="375">
        <v>23.339747746703829</v>
      </c>
      <c r="J121" s="375">
        <v>1.3222026965109208</v>
      </c>
      <c r="K121" s="366">
        <v>6.0052230777624151E-2</v>
      </c>
      <c r="L121" s="367">
        <v>9497738.8708574064</v>
      </c>
      <c r="M121" s="367">
        <v>119707.91051593423</v>
      </c>
      <c r="N121" s="366">
        <v>1.2764716924284438E-2</v>
      </c>
      <c r="O121" s="365">
        <v>3633220.1708222628</v>
      </c>
      <c r="P121" s="365">
        <v>-163401.43542913627</v>
      </c>
      <c r="Q121" s="366">
        <v>-4.3038641291005812E-2</v>
      </c>
    </row>
    <row r="122" spans="1:17">
      <c r="A122" s="402" t="s">
        <v>97</v>
      </c>
      <c r="B122" s="402" t="s">
        <v>386</v>
      </c>
      <c r="C122" s="286" t="s">
        <v>185</v>
      </c>
      <c r="D122" s="365">
        <v>39072.920989712773</v>
      </c>
      <c r="E122" s="365">
        <v>827.12006914252561</v>
      </c>
      <c r="F122" s="369">
        <v>2.1626428241372366E-2</v>
      </c>
      <c r="G122" s="376">
        <v>0.3005215135967314</v>
      </c>
      <c r="H122" s="376">
        <v>3.5237722427443441E-2</v>
      </c>
      <c r="I122" s="377">
        <v>25.685539054004689</v>
      </c>
      <c r="J122" s="377">
        <v>0.51125758421474643</v>
      </c>
      <c r="K122" s="369">
        <v>2.0308725984027557E-2</v>
      </c>
      <c r="L122" s="370">
        <v>1003609.038035307</v>
      </c>
      <c r="M122" s="370">
        <v>40798.480623320211</v>
      </c>
      <c r="N122" s="369">
        <v>4.2374359430567124E-2</v>
      </c>
      <c r="O122" s="365">
        <v>368386.60214197636</v>
      </c>
      <c r="P122" s="365">
        <v>10467.229800511384</v>
      </c>
      <c r="Q122" s="369">
        <v>2.9244658460468458E-2</v>
      </c>
    </row>
    <row r="123" spans="1:17">
      <c r="A123" s="402" t="s">
        <v>97</v>
      </c>
      <c r="B123" s="402" t="s">
        <v>386</v>
      </c>
      <c r="C123" s="286" t="s">
        <v>387</v>
      </c>
      <c r="D123" s="365">
        <v>31313.22964271517</v>
      </c>
      <c r="E123" s="365">
        <v>-31412.236691896327</v>
      </c>
      <c r="F123" s="366">
        <v>-0.50078920935121474</v>
      </c>
      <c r="G123" s="374">
        <v>0.24083940820058905</v>
      </c>
      <c r="H123" s="374">
        <v>-0.19424232918192028</v>
      </c>
      <c r="I123" s="375">
        <v>19.730888619231919</v>
      </c>
      <c r="J123" s="375">
        <v>-2.0634539939523151</v>
      </c>
      <c r="K123" s="366">
        <v>-9.4678423230074971E-2</v>
      </c>
      <c r="L123" s="367">
        <v>617837.84638884431</v>
      </c>
      <c r="M123" s="367">
        <v>-749222.45747943223</v>
      </c>
      <c r="N123" s="366">
        <v>-0.54805369986928076</v>
      </c>
      <c r="O123" s="365">
        <v>267269.03213310242</v>
      </c>
      <c r="P123" s="365">
        <v>-286835.29086081346</v>
      </c>
      <c r="Q123" s="366">
        <v>-0.51765575354293514</v>
      </c>
    </row>
    <row r="124" spans="1:17">
      <c r="A124" s="402" t="s">
        <v>97</v>
      </c>
      <c r="B124" s="402" t="s">
        <v>386</v>
      </c>
      <c r="C124" s="286" t="s">
        <v>388</v>
      </c>
      <c r="D124" s="365">
        <v>108.14136715345383</v>
      </c>
      <c r="E124" s="365">
        <v>-380.6352431511163</v>
      </c>
      <c r="F124" s="369">
        <v>-0.7787509367805715</v>
      </c>
      <c r="G124" s="376">
        <v>8.3174757648480312E-4</v>
      </c>
      <c r="H124" s="376">
        <v>-2.5585464975172098E-3</v>
      </c>
      <c r="I124" s="377">
        <v>33.839661550929954</v>
      </c>
      <c r="J124" s="377">
        <v>15.199510474517265</v>
      </c>
      <c r="K124" s="369">
        <v>0.81541777275350402</v>
      </c>
      <c r="L124" s="370">
        <v>3659.4672641277311</v>
      </c>
      <c r="M124" s="370">
        <v>-5451.4025945663461</v>
      </c>
      <c r="N124" s="369">
        <v>-0.5983405184263858</v>
      </c>
      <c r="O124" s="365">
        <v>1143.5874366760254</v>
      </c>
      <c r="P124" s="365">
        <v>-2204.117928981781</v>
      </c>
      <c r="Q124" s="369">
        <v>-0.65839662940250521</v>
      </c>
    </row>
    <row r="125" spans="1:17">
      <c r="A125" s="402" t="s">
        <v>97</v>
      </c>
      <c r="B125" s="402" t="s">
        <v>386</v>
      </c>
      <c r="C125" s="286" t="s">
        <v>389</v>
      </c>
      <c r="D125" s="365">
        <v>10080025.986306204</v>
      </c>
      <c r="E125" s="365">
        <v>-1263093.7624301501</v>
      </c>
      <c r="F125" s="366">
        <v>-0.11135329524938334</v>
      </c>
      <c r="G125" s="374">
        <v>77.528492617602822</v>
      </c>
      <c r="H125" s="374">
        <v>-1.1506234736371965</v>
      </c>
      <c r="I125" s="375">
        <v>6.5646858155276977</v>
      </c>
      <c r="J125" s="375">
        <v>7.855794907137259E-2</v>
      </c>
      <c r="K125" s="366">
        <v>1.211168677041399E-2</v>
      </c>
      <c r="L125" s="367">
        <v>66172203.612454921</v>
      </c>
      <c r="M125" s="367">
        <v>-7400721.4823750108</v>
      </c>
      <c r="N125" s="366">
        <v>-0.10059028471188336</v>
      </c>
      <c r="O125" s="365">
        <v>17518622.571951509</v>
      </c>
      <c r="P125" s="365">
        <v>-1794913.6981530376</v>
      </c>
      <c r="Q125" s="366">
        <v>-9.2935528380236998E-2</v>
      </c>
    </row>
    <row r="126" spans="1:17">
      <c r="A126" s="402" t="s">
        <v>97</v>
      </c>
      <c r="B126" s="402" t="s">
        <v>390</v>
      </c>
      <c r="C126" s="286" t="s">
        <v>227</v>
      </c>
      <c r="D126" s="365">
        <v>12082.19765447286</v>
      </c>
      <c r="E126" s="365">
        <v>760.37109493866046</v>
      </c>
      <c r="F126" s="369">
        <v>6.7159754739251495E-2</v>
      </c>
      <c r="G126" s="376">
        <v>6.5473566367375644E-3</v>
      </c>
      <c r="H126" s="376">
        <v>1.023023982577146E-3</v>
      </c>
      <c r="I126" s="377">
        <v>33.844732715169933</v>
      </c>
      <c r="J126" s="377">
        <v>2.0977027890936064</v>
      </c>
      <c r="K126" s="369">
        <v>6.6075560264319363E-2</v>
      </c>
      <c r="L126" s="370">
        <v>408918.75022748706</v>
      </c>
      <c r="M126" s="370">
        <v>49484.383624109032</v>
      </c>
      <c r="N126" s="369">
        <v>0.13767293342518119</v>
      </c>
      <c r="O126" s="365">
        <v>126687.65583193302</v>
      </c>
      <c r="P126" s="365">
        <v>10135.901208043098</v>
      </c>
      <c r="Q126" s="369">
        <v>8.6964810103043411E-2</v>
      </c>
    </row>
    <row r="127" spans="1:17">
      <c r="A127" s="402" t="s">
        <v>97</v>
      </c>
      <c r="B127" s="402" t="s">
        <v>390</v>
      </c>
      <c r="C127" s="286" t="s">
        <v>226</v>
      </c>
      <c r="D127" s="365">
        <v>33520276.549875323</v>
      </c>
      <c r="E127" s="365">
        <v>-2449514.2421225645</v>
      </c>
      <c r="F127" s="366">
        <v>-6.8099207367853298E-2</v>
      </c>
      <c r="G127" s="374">
        <v>18.164675948076109</v>
      </c>
      <c r="H127" s="374">
        <v>0.61370139545693547</v>
      </c>
      <c r="I127" s="375">
        <v>15.694851690144327</v>
      </c>
      <c r="J127" s="375">
        <v>0.93814727615442983</v>
      </c>
      <c r="K127" s="366">
        <v>6.357430831676969E-2</v>
      </c>
      <c r="L127" s="367">
        <v>526095769.06291598</v>
      </c>
      <c r="M127" s="367">
        <v>-4699801.487652421</v>
      </c>
      <c r="N127" s="366">
        <v>-8.854259056415157E-3</v>
      </c>
      <c r="O127" s="365">
        <v>215903776.81962186</v>
      </c>
      <c r="P127" s="365">
        <v>-14018750.304711729</v>
      </c>
      <c r="Q127" s="366">
        <v>-6.0971625877837138E-2</v>
      </c>
    </row>
    <row r="128" spans="1:17">
      <c r="A128" s="402" t="s">
        <v>97</v>
      </c>
      <c r="B128" s="402" t="s">
        <v>390</v>
      </c>
      <c r="C128" s="286" t="s">
        <v>225</v>
      </c>
      <c r="D128" s="365">
        <v>180767.87007095444</v>
      </c>
      <c r="E128" s="365">
        <v>1526.9155860967003</v>
      </c>
      <c r="F128" s="369">
        <v>8.5187874081851869E-3</v>
      </c>
      <c r="G128" s="376">
        <v>9.7958314179690947E-2</v>
      </c>
      <c r="H128" s="376">
        <v>1.0500106564795386E-2</v>
      </c>
      <c r="I128" s="377">
        <v>18.517362808223581</v>
      </c>
      <c r="J128" s="377">
        <v>0.35959496392317192</v>
      </c>
      <c r="K128" s="369">
        <v>1.9803919017284174E-2</v>
      </c>
      <c r="L128" s="370">
        <v>3347344.2341736839</v>
      </c>
      <c r="M128" s="370">
        <v>92728.594446821138</v>
      </c>
      <c r="N128" s="369">
        <v>2.8491411801426482E-2</v>
      </c>
      <c r="O128" s="365">
        <v>1285051.5757545575</v>
      </c>
      <c r="P128" s="365">
        <v>25150.069645260228</v>
      </c>
      <c r="Q128" s="369">
        <v>1.9961933153748005E-2</v>
      </c>
    </row>
    <row r="129" spans="1:17">
      <c r="A129" s="402" t="s">
        <v>97</v>
      </c>
      <c r="B129" s="402" t="s">
        <v>390</v>
      </c>
      <c r="C129" s="286" t="s">
        <v>224</v>
      </c>
      <c r="D129" s="365">
        <v>6361.285230755806</v>
      </c>
      <c r="E129" s="365">
        <v>-581.90786175429821</v>
      </c>
      <c r="F129" s="366">
        <v>-8.3809834178747697E-2</v>
      </c>
      <c r="G129" s="374">
        <v>3.447187694231346E-3</v>
      </c>
      <c r="H129" s="374">
        <v>5.9350217354056743E-5</v>
      </c>
      <c r="I129" s="375">
        <v>16.949151742420611</v>
      </c>
      <c r="J129" s="375">
        <v>1.4004377031447088</v>
      </c>
      <c r="K129" s="366">
        <v>9.0067750915427264E-2</v>
      </c>
      <c r="L129" s="367">
        <v>107818.38865289926</v>
      </c>
      <c r="M129" s="367">
        <v>-139.33526201605855</v>
      </c>
      <c r="N129" s="366">
        <v>-1.2906465323951513E-3</v>
      </c>
      <c r="O129" s="365">
        <v>41367.732371211052</v>
      </c>
      <c r="P129" s="365">
        <v>-7853.9623790979385</v>
      </c>
      <c r="Q129" s="366">
        <v>-0.15956302234084768</v>
      </c>
    </row>
    <row r="130" spans="1:17">
      <c r="A130" s="402" t="s">
        <v>97</v>
      </c>
      <c r="B130" s="402" t="s">
        <v>390</v>
      </c>
      <c r="C130" s="286" t="s">
        <v>184</v>
      </c>
      <c r="D130" s="365">
        <v>5779022.8763693236</v>
      </c>
      <c r="E130" s="365">
        <v>-363854.93878450617</v>
      </c>
      <c r="F130" s="369">
        <v>-5.9232000006074439E-2</v>
      </c>
      <c r="G130" s="376">
        <v>3.1316590628235113</v>
      </c>
      <c r="H130" s="376">
        <v>0.13432463747014589</v>
      </c>
      <c r="I130" s="377">
        <v>22.753764344689273</v>
      </c>
      <c r="J130" s="377">
        <v>1.7569241594222262</v>
      </c>
      <c r="K130" s="369">
        <v>8.3675645664770815E-2</v>
      </c>
      <c r="L130" s="370">
        <v>131494524.67147596</v>
      </c>
      <c r="M130" s="370">
        <v>2513500.9090685993</v>
      </c>
      <c r="N130" s="369">
        <v>1.948736981417247E-2</v>
      </c>
      <c r="O130" s="365">
        <v>51597309.143150032</v>
      </c>
      <c r="P130" s="365">
        <v>-3373581.0355513841</v>
      </c>
      <c r="Q130" s="369">
        <v>-6.1370318446443584E-2</v>
      </c>
    </row>
    <row r="131" spans="1:17">
      <c r="A131" s="402" t="s">
        <v>97</v>
      </c>
      <c r="B131" s="402" t="s">
        <v>390</v>
      </c>
      <c r="C131" s="286" t="s">
        <v>185</v>
      </c>
      <c r="D131" s="365">
        <v>581851.93306802993</v>
      </c>
      <c r="E131" s="365">
        <v>75169.145312483888</v>
      </c>
      <c r="F131" s="366">
        <v>0.14835543485789368</v>
      </c>
      <c r="G131" s="374">
        <v>0.31530622362904537</v>
      </c>
      <c r="H131" s="374">
        <v>6.8077187308764997E-2</v>
      </c>
      <c r="I131" s="375">
        <v>26.435661303767791</v>
      </c>
      <c r="J131" s="375">
        <v>3.9479909910715705</v>
      </c>
      <c r="K131" s="366">
        <v>0.17556247206464026</v>
      </c>
      <c r="L131" s="367">
        <v>15381640.631529005</v>
      </c>
      <c r="M131" s="367">
        <v>3987525.1473644525</v>
      </c>
      <c r="N131" s="366">
        <v>0.34996355381041044</v>
      </c>
      <c r="O131" s="365">
        <v>5542156.7866885737</v>
      </c>
      <c r="P131" s="365">
        <v>921964.14268995076</v>
      </c>
      <c r="Q131" s="366">
        <v>0.19955101739914063</v>
      </c>
    </row>
    <row r="132" spans="1:17">
      <c r="A132" s="402" t="s">
        <v>97</v>
      </c>
      <c r="B132" s="402" t="s">
        <v>390</v>
      </c>
      <c r="C132" s="286" t="s">
        <v>387</v>
      </c>
      <c r="D132" s="365">
        <v>572148.00360819907</v>
      </c>
      <c r="E132" s="365">
        <v>-604855.98393571749</v>
      </c>
      <c r="F132" s="369">
        <v>-0.51389459197830378</v>
      </c>
      <c r="G132" s="376">
        <v>0.31004765322916983</v>
      </c>
      <c r="H132" s="376">
        <v>-0.26425557675542644</v>
      </c>
      <c r="I132" s="377">
        <v>21.060211682193625</v>
      </c>
      <c r="J132" s="377">
        <v>-0.62754517625008432</v>
      </c>
      <c r="K132" s="369">
        <v>-2.8935457933528138E-2</v>
      </c>
      <c r="L132" s="370">
        <v>12049558.069533154</v>
      </c>
      <c r="M132" s="370">
        <v>-13477018.233738016</v>
      </c>
      <c r="N132" s="369">
        <v>-0.52796027456337602</v>
      </c>
      <c r="O132" s="365">
        <v>4798439.9732279722</v>
      </c>
      <c r="P132" s="365">
        <v>-5643760.0564706419</v>
      </c>
      <c r="Q132" s="369">
        <v>-0.54047614874444561</v>
      </c>
    </row>
    <row r="133" spans="1:17">
      <c r="A133" s="402" t="s">
        <v>97</v>
      </c>
      <c r="B133" s="402" t="s">
        <v>390</v>
      </c>
      <c r="C133" s="286" t="s">
        <v>388</v>
      </c>
      <c r="D133" s="365">
        <v>10033.373220733189</v>
      </c>
      <c r="E133" s="365">
        <v>3563.5541733481878</v>
      </c>
      <c r="F133" s="366">
        <v>0.55079657518219471</v>
      </c>
      <c r="G133" s="374">
        <v>5.4370963482221323E-3</v>
      </c>
      <c r="H133" s="374">
        <v>2.2802353556926301E-3</v>
      </c>
      <c r="I133" s="375">
        <v>19.834832270688697</v>
      </c>
      <c r="J133" s="375">
        <v>1.0390738592775008</v>
      </c>
      <c r="K133" s="366">
        <v>5.5282358739334667E-2</v>
      </c>
      <c r="L133" s="367">
        <v>199010.27494246245</v>
      </c>
      <c r="M133" s="367">
        <v>77405.119162267452</v>
      </c>
      <c r="N133" s="366">
        <v>0.63652826778314853</v>
      </c>
      <c r="O133" s="365">
        <v>72344.770180463791</v>
      </c>
      <c r="P133" s="365">
        <v>26293.497706770897</v>
      </c>
      <c r="Q133" s="366">
        <v>0.57096137184463769</v>
      </c>
    </row>
    <row r="134" spans="1:17">
      <c r="A134" s="402" t="s">
        <v>97</v>
      </c>
      <c r="B134" s="402" t="s">
        <v>390</v>
      </c>
      <c r="C134" s="286" t="s">
        <v>389</v>
      </c>
      <c r="D134" s="365">
        <v>143872961.22734207</v>
      </c>
      <c r="E134" s="365">
        <v>-17071399.894069761</v>
      </c>
      <c r="F134" s="369">
        <v>-0.10607019578145757</v>
      </c>
      <c r="G134" s="376">
        <v>77.96492115738549</v>
      </c>
      <c r="H134" s="376">
        <v>-0.56571035960017468</v>
      </c>
      <c r="I134" s="377">
        <v>6.5741528542918966</v>
      </c>
      <c r="J134" s="377">
        <v>0.17683357773020525</v>
      </c>
      <c r="K134" s="369">
        <v>2.7641824658975966E-2</v>
      </c>
      <c r="L134" s="370">
        <v>945842838.70815825</v>
      </c>
      <c r="M134" s="370">
        <v>-83769625.147755623</v>
      </c>
      <c r="N134" s="369">
        <v>-8.1360344875815838E-2</v>
      </c>
      <c r="O134" s="365">
        <v>251499552.94774428</v>
      </c>
      <c r="P134" s="365">
        <v>-25746560.118620545</v>
      </c>
      <c r="Q134" s="369">
        <v>-9.2865360072541578E-2</v>
      </c>
    </row>
    <row r="135" spans="1:17">
      <c r="A135" s="402" t="s">
        <v>97</v>
      </c>
      <c r="B135" s="402" t="s">
        <v>391</v>
      </c>
      <c r="C135" s="286" t="s">
        <v>227</v>
      </c>
      <c r="D135" s="365">
        <v>1714.1639912523985</v>
      </c>
      <c r="E135" s="365">
        <v>89.956355014705423</v>
      </c>
      <c r="F135" s="366">
        <v>5.5384763011630644E-2</v>
      </c>
      <c r="G135" s="374">
        <v>6.4356304932815488E-3</v>
      </c>
      <c r="H135" s="374">
        <v>8.8580370972572275E-4</v>
      </c>
      <c r="I135" s="375">
        <v>34.68952754542012</v>
      </c>
      <c r="J135" s="375">
        <v>2.5776995314499302</v>
      </c>
      <c r="K135" s="366">
        <v>8.027258773086686E-2</v>
      </c>
      <c r="L135" s="367">
        <v>59463.538991917369</v>
      </c>
      <c r="M135" s="367">
        <v>7307.262718075508</v>
      </c>
      <c r="N135" s="366">
        <v>0.14010322899030175</v>
      </c>
      <c r="O135" s="365">
        <v>18122.89732003212</v>
      </c>
      <c r="P135" s="365">
        <v>1378.0251754522324</v>
      </c>
      <c r="Q135" s="366">
        <v>8.2295353679262481E-2</v>
      </c>
    </row>
    <row r="136" spans="1:17">
      <c r="A136" s="402" t="s">
        <v>97</v>
      </c>
      <c r="B136" s="402" t="s">
        <v>391</v>
      </c>
      <c r="C136" s="286" t="s">
        <v>226</v>
      </c>
      <c r="D136" s="365">
        <v>4754032.3163382187</v>
      </c>
      <c r="E136" s="365">
        <v>-309492.62534196395</v>
      </c>
      <c r="F136" s="369">
        <v>-6.1121971138008824E-2</v>
      </c>
      <c r="G136" s="376">
        <v>17.848464614356274</v>
      </c>
      <c r="H136" s="376">
        <v>0.54668267862160036</v>
      </c>
      <c r="I136" s="377">
        <v>15.631090512978695</v>
      </c>
      <c r="J136" s="377">
        <v>0.36649848718442435</v>
      </c>
      <c r="K136" s="369">
        <v>2.4009713889838084E-2</v>
      </c>
      <c r="L136" s="370">
        <v>74310709.438308463</v>
      </c>
      <c r="M136" s="370">
        <v>-2981933.0088732541</v>
      </c>
      <c r="N136" s="369">
        <v>-3.8579778287577263E-2</v>
      </c>
      <c r="O136" s="365">
        <v>30071577.601414323</v>
      </c>
      <c r="P136" s="365">
        <v>-2177898.4352012873</v>
      </c>
      <c r="Q136" s="369">
        <v>-6.7532831625807851E-2</v>
      </c>
    </row>
    <row r="137" spans="1:17">
      <c r="A137" s="402" t="s">
        <v>97</v>
      </c>
      <c r="B137" s="402" t="s">
        <v>391</v>
      </c>
      <c r="C137" s="286" t="s">
        <v>225</v>
      </c>
      <c r="D137" s="365">
        <v>25472.018838749464</v>
      </c>
      <c r="E137" s="365">
        <v>-362.47097850477803</v>
      </c>
      <c r="F137" s="366">
        <v>-1.4030506546434382E-2</v>
      </c>
      <c r="G137" s="374">
        <v>9.5631749354581325E-2</v>
      </c>
      <c r="H137" s="374">
        <v>7.3567404650679569E-3</v>
      </c>
      <c r="I137" s="375">
        <v>19.149764807615991</v>
      </c>
      <c r="J137" s="375">
        <v>0.64057119780042626</v>
      </c>
      <c r="K137" s="366">
        <v>3.4608271505719546E-2</v>
      </c>
      <c r="L137" s="367">
        <v>487783.16993721604</v>
      </c>
      <c r="M137" s="367">
        <v>9607.5960988485604</v>
      </c>
      <c r="N137" s="366">
        <v>2.0092193379363438E-2</v>
      </c>
      <c r="O137" s="365">
        <v>176889.48253428936</v>
      </c>
      <c r="P137" s="365">
        <v>-6119.6053460666444</v>
      </c>
      <c r="Q137" s="366">
        <v>-3.3438805782516096E-2</v>
      </c>
    </row>
    <row r="138" spans="1:17">
      <c r="A138" s="402" t="s">
        <v>97</v>
      </c>
      <c r="B138" s="402" t="s">
        <v>391</v>
      </c>
      <c r="C138" s="286" t="s">
        <v>224</v>
      </c>
      <c r="D138" s="365">
        <v>6.9432912468910217</v>
      </c>
      <c r="E138" s="365">
        <v>-48.02186444401741</v>
      </c>
      <c r="F138" s="369">
        <v>-0.8736783120212378</v>
      </c>
      <c r="G138" s="376">
        <v>2.6067784121156036E-5</v>
      </c>
      <c r="H138" s="376">
        <v>-1.6174508315628714E-4</v>
      </c>
      <c r="I138" s="377">
        <v>17.630882281111681</v>
      </c>
      <c r="J138" s="377">
        <v>3.1561677311842971</v>
      </c>
      <c r="K138" s="369">
        <v>0.21804697566213013</v>
      </c>
      <c r="L138" s="370">
        <v>122.41635061740875</v>
      </c>
      <c r="M138" s="370">
        <v>-673.18858820080754</v>
      </c>
      <c r="N138" s="369">
        <v>-0.84613424999693343</v>
      </c>
      <c r="O138" s="365">
        <v>24.871293067932129</v>
      </c>
      <c r="P138" s="365">
        <v>-194.9893296957016</v>
      </c>
      <c r="Q138" s="369">
        <v>-0.88687700073209297</v>
      </c>
    </row>
    <row r="139" spans="1:17">
      <c r="A139" s="402" t="s">
        <v>97</v>
      </c>
      <c r="B139" s="402" t="s">
        <v>391</v>
      </c>
      <c r="C139" s="286" t="s">
        <v>184</v>
      </c>
      <c r="D139" s="365">
        <v>785266.62421811232</v>
      </c>
      <c r="E139" s="365">
        <v>-55032.656221697223</v>
      </c>
      <c r="F139" s="366">
        <v>-6.5491733127384488E-2</v>
      </c>
      <c r="G139" s="374">
        <v>2.9481927388301017</v>
      </c>
      <c r="H139" s="374">
        <v>7.6937026974142064E-2</v>
      </c>
      <c r="I139" s="375">
        <v>23.185866700502164</v>
      </c>
      <c r="J139" s="375">
        <v>1.3032078301556709</v>
      </c>
      <c r="K139" s="366">
        <v>5.9554363931600039E-2</v>
      </c>
      <c r="L139" s="367">
        <v>18207087.273474477</v>
      </c>
      <c r="M139" s="367">
        <v>-180895.22938749567</v>
      </c>
      <c r="N139" s="366">
        <v>-9.8376877049638524E-3</v>
      </c>
      <c r="O139" s="365">
        <v>7009170.147803545</v>
      </c>
      <c r="P139" s="365">
        <v>-482491.75457798503</v>
      </c>
      <c r="Q139" s="366">
        <v>-6.4403834671797638E-2</v>
      </c>
    </row>
    <row r="140" spans="1:17">
      <c r="A140" s="402" t="s">
        <v>97</v>
      </c>
      <c r="B140" s="402" t="s">
        <v>391</v>
      </c>
      <c r="C140" s="286" t="s">
        <v>185</v>
      </c>
      <c r="D140" s="365">
        <v>76190.079763648537</v>
      </c>
      <c r="E140" s="365">
        <v>1250.432697772776</v>
      </c>
      <c r="F140" s="369">
        <v>1.6685863180988591E-2</v>
      </c>
      <c r="G140" s="376">
        <v>0.28604684447620754</v>
      </c>
      <c r="H140" s="376">
        <v>2.9982255714753603E-2</v>
      </c>
      <c r="I140" s="377">
        <v>25.650858859321719</v>
      </c>
      <c r="J140" s="377">
        <v>0.85672938680513866</v>
      </c>
      <c r="K140" s="369">
        <v>3.455371916786968E-2</v>
      </c>
      <c r="L140" s="370">
        <v>1954340.9824978125</v>
      </c>
      <c r="M140" s="370">
        <v>96277.670521791559</v>
      </c>
      <c r="N140" s="369">
        <v>5.1816140979287613E-2</v>
      </c>
      <c r="O140" s="365">
        <v>719170.32301151752</v>
      </c>
      <c r="P140" s="365">
        <v>20289.928619765444</v>
      </c>
      <c r="Q140" s="369">
        <v>2.9032047232379621E-2</v>
      </c>
    </row>
    <row r="141" spans="1:17">
      <c r="A141" s="402" t="s">
        <v>97</v>
      </c>
      <c r="B141" s="402" t="s">
        <v>391</v>
      </c>
      <c r="C141" s="286" t="s">
        <v>387</v>
      </c>
      <c r="D141" s="365">
        <v>62404.145454406069</v>
      </c>
      <c r="E141" s="365">
        <v>-71333.737056544138</v>
      </c>
      <c r="F141" s="366">
        <v>-0.53338467543557422</v>
      </c>
      <c r="G141" s="374">
        <v>0.23428914820461808</v>
      </c>
      <c r="H141" s="374">
        <v>-0.22268572728272631</v>
      </c>
      <c r="I141" s="375">
        <v>19.658750014301145</v>
      </c>
      <c r="J141" s="375">
        <v>-2.251721218184553</v>
      </c>
      <c r="K141" s="366">
        <v>-0.10276918256536739</v>
      </c>
      <c r="L141" s="367">
        <v>1226787.4953442561</v>
      </c>
      <c r="M141" s="367">
        <v>-1703472.5321054705</v>
      </c>
      <c r="N141" s="366">
        <v>-0.58133835091353392</v>
      </c>
      <c r="O141" s="365">
        <v>525131.23489618301</v>
      </c>
      <c r="P141" s="365">
        <v>-657872.7882795597</v>
      </c>
      <c r="Q141" s="366">
        <v>-0.55610359338721249</v>
      </c>
    </row>
    <row r="142" spans="1:17">
      <c r="A142" s="402" t="s">
        <v>97</v>
      </c>
      <c r="B142" s="402" t="s">
        <v>391</v>
      </c>
      <c r="C142" s="286" t="s">
        <v>388</v>
      </c>
      <c r="D142" s="365">
        <v>577.38625543525222</v>
      </c>
      <c r="E142" s="365">
        <v>-420.04672245008953</v>
      </c>
      <c r="F142" s="369">
        <v>-0.4211277667404088</v>
      </c>
      <c r="G142" s="376">
        <v>2.1677299318170235E-3</v>
      </c>
      <c r="H142" s="376">
        <v>-1.2404428485378997E-3</v>
      </c>
      <c r="I142" s="377">
        <v>22.751315387953024</v>
      </c>
      <c r="J142" s="377">
        <v>3.9466865145506596</v>
      </c>
      <c r="K142" s="369">
        <v>0.20987845817754638</v>
      </c>
      <c r="L142" s="370">
        <v>13136.29679807663</v>
      </c>
      <c r="M142" s="370">
        <v>-5620.0601771497713</v>
      </c>
      <c r="N142" s="369">
        <v>-0.29963495494209286</v>
      </c>
      <c r="O142" s="365">
        <v>4496.3047540187836</v>
      </c>
      <c r="P142" s="365">
        <v>-2279.7037694454193</v>
      </c>
      <c r="Q142" s="369">
        <v>-0.33643755930223229</v>
      </c>
    </row>
    <row r="143" spans="1:17">
      <c r="A143" s="402" t="s">
        <v>97</v>
      </c>
      <c r="B143" s="402" t="s">
        <v>391</v>
      </c>
      <c r="C143" s="286" t="s">
        <v>389</v>
      </c>
      <c r="D143" s="365">
        <v>20929861.668461911</v>
      </c>
      <c r="E143" s="365">
        <v>-2195041.333199881</v>
      </c>
      <c r="F143" s="366">
        <v>-9.4921104449265881E-2</v>
      </c>
      <c r="G143" s="374">
        <v>78.578745476566809</v>
      </c>
      <c r="H143" s="374">
        <v>-0.43775659027328118</v>
      </c>
      <c r="I143" s="375">
        <v>6.5100613489865964</v>
      </c>
      <c r="J143" s="375">
        <v>3.6807645990268867E-2</v>
      </c>
      <c r="K143" s="366">
        <v>5.6861120665224994E-3</v>
      </c>
      <c r="L143" s="367">
        <v>136254683.48749</v>
      </c>
      <c r="M143" s="367">
        <v>-13438680.499448091</v>
      </c>
      <c r="N143" s="366">
        <v>-8.977472442012005E-2</v>
      </c>
      <c r="O143" s="365">
        <v>35747149.725568533</v>
      </c>
      <c r="P143" s="365">
        <v>-3381347.4340994507</v>
      </c>
      <c r="Q143" s="366">
        <v>-8.6416491292816686E-2</v>
      </c>
    </row>
    <row r="144" spans="1:17">
      <c r="A144" s="402" t="s">
        <v>320</v>
      </c>
      <c r="B144" s="402" t="s">
        <v>386</v>
      </c>
      <c r="C144" s="286" t="s">
        <v>227</v>
      </c>
      <c r="D144" s="365">
        <v>5147</v>
      </c>
      <c r="E144" s="365">
        <v>5146.9999999999991</v>
      </c>
      <c r="F144" s="369">
        <v>7545581797550761</v>
      </c>
      <c r="G144" s="376">
        <v>5.1556911912403235E-3</v>
      </c>
      <c r="H144" s="376">
        <v>5.1556911912403226E-3</v>
      </c>
      <c r="I144" s="377">
        <v>5.6528171750534284</v>
      </c>
      <c r="J144" s="377">
        <v>10.986150508386761</v>
      </c>
      <c r="K144" s="369">
        <v>-2.0599032203225178</v>
      </c>
      <c r="L144" s="370">
        <v>29095.049999999996</v>
      </c>
      <c r="M144" s="370">
        <v>29095.05</v>
      </c>
      <c r="N144" s="369">
        <v>-7997586446431027</v>
      </c>
      <c r="O144" s="365">
        <v>10294</v>
      </c>
      <c r="P144" s="365">
        <v>10294</v>
      </c>
      <c r="Q144" s="372"/>
    </row>
    <row r="145" spans="1:17">
      <c r="A145" s="402" t="s">
        <v>320</v>
      </c>
      <c r="B145" s="402" t="s">
        <v>386</v>
      </c>
      <c r="C145" s="286" t="s">
        <v>226</v>
      </c>
      <c r="D145" s="365">
        <v>5014630.7230845811</v>
      </c>
      <c r="E145" s="365">
        <v>238738.16920147277</v>
      </c>
      <c r="F145" s="366">
        <v>4.9988178441611561E-2</v>
      </c>
      <c r="G145" s="374">
        <v>5.0230983964115534</v>
      </c>
      <c r="H145" s="374">
        <v>0.10984352998974156</v>
      </c>
      <c r="I145" s="375">
        <v>6.2797931472068509</v>
      </c>
      <c r="J145" s="375">
        <v>-0.17974065630918901</v>
      </c>
      <c r="K145" s="366">
        <v>-2.782563909044844E-2</v>
      </c>
      <c r="L145" s="367">
        <v>31490843.650599487</v>
      </c>
      <c r="M145" s="367">
        <v>640804.25683099777</v>
      </c>
      <c r="N145" s="366">
        <v>2.0771586339057839E-2</v>
      </c>
      <c r="O145" s="365">
        <v>10215292.907381296</v>
      </c>
      <c r="P145" s="365">
        <v>785523.23251417466</v>
      </c>
      <c r="Q145" s="366">
        <v>8.3302483475053035E-2</v>
      </c>
    </row>
    <row r="146" spans="1:17">
      <c r="A146" s="402" t="s">
        <v>320</v>
      </c>
      <c r="B146" s="402" t="s">
        <v>386</v>
      </c>
      <c r="C146" s="286" t="s">
        <v>225</v>
      </c>
      <c r="D146" s="365">
        <v>1396.5305999999964</v>
      </c>
      <c r="E146" s="365">
        <v>-65.98200000000179</v>
      </c>
      <c r="F146" s="369">
        <v>-4.5115508748438726E-2</v>
      </c>
      <c r="G146" s="376">
        <v>1.3988887726282388E-3</v>
      </c>
      <c r="H146" s="376">
        <v>-1.0568803015405443E-4</v>
      </c>
      <c r="I146" s="377">
        <v>9.3293480286074892</v>
      </c>
      <c r="J146" s="377">
        <v>7.8938835551639386E-2</v>
      </c>
      <c r="K146" s="369">
        <v>8.5335506683204502E-3</v>
      </c>
      <c r="L146" s="370">
        <v>13028.720000000001</v>
      </c>
      <c r="M146" s="370">
        <v>-500.11999999999534</v>
      </c>
      <c r="N146" s="369">
        <v>-3.6966953559950111E-2</v>
      </c>
      <c r="O146" s="365">
        <v>10192</v>
      </c>
      <c r="P146" s="365">
        <v>1288</v>
      </c>
      <c r="Q146" s="369">
        <v>0.14465408805031446</v>
      </c>
    </row>
    <row r="147" spans="1:17">
      <c r="A147" s="402" t="s">
        <v>320</v>
      </c>
      <c r="B147" s="402" t="s">
        <v>386</v>
      </c>
      <c r="C147" s="286" t="s">
        <v>224</v>
      </c>
      <c r="D147" s="365">
        <v>11.528204441070557</v>
      </c>
      <c r="E147" s="365">
        <v>-11.546309798955917</v>
      </c>
      <c r="F147" s="366">
        <v>-0.50039232370608167</v>
      </c>
      <c r="G147" s="374">
        <v>1.1547670893266959E-5</v>
      </c>
      <c r="H147" s="374">
        <v>-1.2190503301617631E-5</v>
      </c>
      <c r="I147" s="375">
        <v>18.873354084978004</v>
      </c>
      <c r="J147" s="375">
        <v>2.270762861974994</v>
      </c>
      <c r="K147" s="366">
        <v>0.13677159375151246</v>
      </c>
      <c r="L147" s="367">
        <v>217.57588438034057</v>
      </c>
      <c r="M147" s="367">
        <v>-165.52084321618091</v>
      </c>
      <c r="N147" s="366">
        <v>-0.4320601855688726</v>
      </c>
      <c r="O147" s="365">
        <v>46.112817764282227</v>
      </c>
      <c r="P147" s="365">
        <v>-46.185239195823669</v>
      </c>
      <c r="Q147" s="366">
        <v>-0.50039232370608167</v>
      </c>
    </row>
    <row r="148" spans="1:17">
      <c r="A148" s="402" t="s">
        <v>320</v>
      </c>
      <c r="B148" s="402" t="s">
        <v>386</v>
      </c>
      <c r="C148" s="286" t="s">
        <v>184</v>
      </c>
      <c r="D148" s="365">
        <v>175266.28408825275</v>
      </c>
      <c r="E148" s="365">
        <v>35910.611382923846</v>
      </c>
      <c r="F148" s="369">
        <v>0.25769034504148058</v>
      </c>
      <c r="G148" s="376">
        <v>0.17556223761321715</v>
      </c>
      <c r="H148" s="376">
        <v>3.2198472755013752E-2</v>
      </c>
      <c r="I148" s="377">
        <v>12.95724050783242</v>
      </c>
      <c r="J148" s="377">
        <v>-0.90509784202175148</v>
      </c>
      <c r="K148" s="369">
        <v>-6.5291859077388117E-2</v>
      </c>
      <c r="L148" s="370">
        <v>2270967.3958455734</v>
      </c>
      <c r="M148" s="370">
        <v>339171.90983276628</v>
      </c>
      <c r="N148" s="369">
        <v>0.17557340427004067</v>
      </c>
      <c r="O148" s="365">
        <v>1111289.5665030479</v>
      </c>
      <c r="P148" s="365">
        <v>219635.50034760078</v>
      </c>
      <c r="Q148" s="369">
        <v>0.24632366820756524</v>
      </c>
    </row>
    <row r="149" spans="1:17">
      <c r="A149" s="402" t="s">
        <v>320</v>
      </c>
      <c r="B149" s="402" t="s">
        <v>386</v>
      </c>
      <c r="C149" s="286" t="s">
        <v>185</v>
      </c>
      <c r="D149" s="365">
        <v>24341.26637165447</v>
      </c>
      <c r="E149" s="365">
        <v>-1313.2282089712971</v>
      </c>
      <c r="F149" s="366">
        <v>-5.1189011143608534E-2</v>
      </c>
      <c r="G149" s="374">
        <v>2.4382368878176269E-2</v>
      </c>
      <c r="H149" s="374">
        <v>-2.0099900205529653E-3</v>
      </c>
      <c r="I149" s="375">
        <v>15.138875197933256</v>
      </c>
      <c r="J149" s="375">
        <v>-4.5034907171767671</v>
      </c>
      <c r="K149" s="366">
        <v>-0.22927435201237273</v>
      </c>
      <c r="L149" s="367">
        <v>368499.39376012667</v>
      </c>
      <c r="M149" s="367">
        <v>-135415.57615973172</v>
      </c>
      <c r="N149" s="366">
        <v>-0.26872703579587631</v>
      </c>
      <c r="O149" s="365">
        <v>74948.960274219513</v>
      </c>
      <c r="P149" s="365">
        <v>-34751.694463103835</v>
      </c>
      <c r="Q149" s="366">
        <v>-0.31678657293628987</v>
      </c>
    </row>
    <row r="150" spans="1:17">
      <c r="A150" s="402" t="s">
        <v>320</v>
      </c>
      <c r="B150" s="402" t="s">
        <v>386</v>
      </c>
      <c r="C150" s="286" t="s">
        <v>387</v>
      </c>
      <c r="D150" s="365">
        <v>17042.110169998563</v>
      </c>
      <c r="E150" s="365">
        <v>-8682.8396642582557</v>
      </c>
      <c r="F150" s="369">
        <v>-0.33752600958217177</v>
      </c>
      <c r="G150" s="376">
        <v>1.7070887368099617E-2</v>
      </c>
      <c r="H150" s="376">
        <v>-9.3939531901021077E-3</v>
      </c>
      <c r="I150" s="377">
        <v>16.841826589490505</v>
      </c>
      <c r="J150" s="377">
        <v>-0.54742737227517324</v>
      </c>
      <c r="K150" s="369">
        <v>-3.1480785402227131E-2</v>
      </c>
      <c r="L150" s="370">
        <v>287020.26420210837</v>
      </c>
      <c r="M150" s="370">
        <v>-160317.42161946534</v>
      </c>
      <c r="N150" s="369">
        <v>-0.35838121110907245</v>
      </c>
      <c r="O150" s="365">
        <v>168954.3488535881</v>
      </c>
      <c r="P150" s="365">
        <v>-71105.101447516005</v>
      </c>
      <c r="Q150" s="369">
        <v>-0.2961978849752826</v>
      </c>
    </row>
    <row r="151" spans="1:17">
      <c r="A151" s="402" t="s">
        <v>320</v>
      </c>
      <c r="B151" s="402" t="s">
        <v>386</v>
      </c>
      <c r="C151" s="286" t="s">
        <v>388</v>
      </c>
      <c r="D151" s="365">
        <v>16314.187830917537</v>
      </c>
      <c r="E151" s="365">
        <v>15058.062830917539</v>
      </c>
      <c r="F151" s="366">
        <v>11.987710483365554</v>
      </c>
      <c r="G151" s="374">
        <v>1.634173586401819E-2</v>
      </c>
      <c r="H151" s="374">
        <v>1.5049482698886547E-2</v>
      </c>
      <c r="I151" s="375">
        <v>4.437318708579121</v>
      </c>
      <c r="J151" s="375">
        <v>-4.7664786841962945</v>
      </c>
      <c r="K151" s="366">
        <v>-0.51788174823771926</v>
      </c>
      <c r="L151" s="367">
        <v>72391.250877404222</v>
      </c>
      <c r="M151" s="367">
        <v>60830.130877404212</v>
      </c>
      <c r="N151" s="366">
        <v>5.2616122726348467</v>
      </c>
      <c r="O151" s="365">
        <v>37191.000756382942</v>
      </c>
      <c r="P151" s="365">
        <v>32840.000756382942</v>
      </c>
      <c r="Q151" s="366">
        <v>7.5476903600052729</v>
      </c>
    </row>
    <row r="152" spans="1:17">
      <c r="A152" s="402" t="s">
        <v>320</v>
      </c>
      <c r="B152" s="402" t="s">
        <v>386</v>
      </c>
      <c r="C152" s="286" t="s">
        <v>389</v>
      </c>
      <c r="D152" s="365">
        <v>94577275.664189726</v>
      </c>
      <c r="E152" s="365">
        <v>2342394.8358531445</v>
      </c>
      <c r="F152" s="369">
        <v>2.5395976173186636E-2</v>
      </c>
      <c r="G152" s="376">
        <v>94.736978246234841</v>
      </c>
      <c r="H152" s="376">
        <v>-0.15072535488603478</v>
      </c>
      <c r="I152" s="377">
        <v>4.0410621351053235</v>
      </c>
      <c r="J152" s="377">
        <v>-0.12607028992452474</v>
      </c>
      <c r="K152" s="369">
        <v>-3.0253487786297485E-2</v>
      </c>
      <c r="L152" s="370">
        <v>382192647.52797526</v>
      </c>
      <c r="M152" s="370">
        <v>-2162315.0905500054</v>
      </c>
      <c r="N152" s="369">
        <v>-5.6258284680874978E-3</v>
      </c>
      <c r="O152" s="365">
        <v>117289664.57285297</v>
      </c>
      <c r="P152" s="365">
        <v>3694637.6628812999</v>
      </c>
      <c r="Q152" s="369">
        <v>3.25246427012112E-2</v>
      </c>
    </row>
    <row r="153" spans="1:17">
      <c r="A153" s="402" t="s">
        <v>320</v>
      </c>
      <c r="B153" s="402" t="s">
        <v>390</v>
      </c>
      <c r="C153" s="286" t="s">
        <v>227</v>
      </c>
      <c r="D153" s="365">
        <v>10071.81218567705</v>
      </c>
      <c r="E153" s="365">
        <v>9915.3121856770613</v>
      </c>
      <c r="F153" s="366">
        <v>63.356627384522383</v>
      </c>
      <c r="G153" s="374">
        <v>7.9101818622005413E-4</v>
      </c>
      <c r="H153" s="374">
        <v>7.7826689261565327E-4</v>
      </c>
      <c r="I153" s="375">
        <v>5.8827231756045588</v>
      </c>
      <c r="J153" s="375">
        <v>-0.80155797455544331</v>
      </c>
      <c r="K153" s="366">
        <v>-0.11991685516343913</v>
      </c>
      <c r="L153" s="367">
        <v>59249.682965018786</v>
      </c>
      <c r="M153" s="367">
        <v>58203.592965018819</v>
      </c>
      <c r="N153" s="366">
        <v>55.639183019645188</v>
      </c>
      <c r="O153" s="365">
        <v>20137.913860559464</v>
      </c>
      <c r="P153" s="365">
        <v>19824.913860559464</v>
      </c>
      <c r="Q153" s="366">
        <v>63.338382941084546</v>
      </c>
    </row>
    <row r="154" spans="1:17">
      <c r="A154" s="402" t="s">
        <v>320</v>
      </c>
      <c r="B154" s="402" t="s">
        <v>390</v>
      </c>
      <c r="C154" s="286" t="s">
        <v>226</v>
      </c>
      <c r="D154" s="365">
        <v>62127565.084268615</v>
      </c>
      <c r="E154" s="365">
        <v>956281.31141862273</v>
      </c>
      <c r="F154" s="369">
        <v>1.563284685947779E-2</v>
      </c>
      <c r="G154" s="376">
        <v>4.8793636081809986</v>
      </c>
      <c r="H154" s="376">
        <v>-0.10474501511477818</v>
      </c>
      <c r="I154" s="377">
        <v>6.2620443909830801</v>
      </c>
      <c r="J154" s="377">
        <v>-0.40931580105211118</v>
      </c>
      <c r="K154" s="369">
        <v>-6.1354175051256482E-2</v>
      </c>
      <c r="L154" s="370">
        <v>389045570.46138054</v>
      </c>
      <c r="M154" s="370">
        <v>-19050096.996499181</v>
      </c>
      <c r="N154" s="369">
        <v>-4.6680468614544592E-2</v>
      </c>
      <c r="O154" s="365">
        <v>126444005.20326871</v>
      </c>
      <c r="P154" s="365">
        <v>-580586.94289320707</v>
      </c>
      <c r="Q154" s="369">
        <v>-4.5706656725585061E-3</v>
      </c>
    </row>
    <row r="155" spans="1:17">
      <c r="A155" s="402" t="s">
        <v>320</v>
      </c>
      <c r="B155" s="402" t="s">
        <v>390</v>
      </c>
      <c r="C155" s="286" t="s">
        <v>225</v>
      </c>
      <c r="D155" s="365">
        <v>17398.952777273254</v>
      </c>
      <c r="E155" s="365">
        <v>-1703.3828649423667</v>
      </c>
      <c r="F155" s="366">
        <v>-8.9171444625752397E-2</v>
      </c>
      <c r="G155" s="374">
        <v>1.3664758450896283E-3</v>
      </c>
      <c r="H155" s="374">
        <v>-1.8994262330475115E-4</v>
      </c>
      <c r="I155" s="375">
        <v>9.4131307448522019</v>
      </c>
      <c r="J155" s="375">
        <v>1.0448973457415889</v>
      </c>
      <c r="K155" s="366">
        <v>0.12486474694320093</v>
      </c>
      <c r="L155" s="367">
        <v>163778.61731598247</v>
      </c>
      <c r="M155" s="367">
        <v>3925.8141937726177</v>
      </c>
      <c r="N155" s="366">
        <v>2.4558932449694201E-2</v>
      </c>
      <c r="O155" s="365">
        <v>121520.43084967136</v>
      </c>
      <c r="P155" s="365">
        <v>10712.011816620594</v>
      </c>
      <c r="Q155" s="366">
        <v>9.6671461519774307E-2</v>
      </c>
    </row>
    <row r="156" spans="1:17">
      <c r="A156" s="402" t="s">
        <v>320</v>
      </c>
      <c r="B156" s="402" t="s">
        <v>390</v>
      </c>
      <c r="C156" s="286" t="s">
        <v>224</v>
      </c>
      <c r="D156" s="365">
        <v>40373.775800719857</v>
      </c>
      <c r="E156" s="365">
        <v>-959.25140643195482</v>
      </c>
      <c r="F156" s="369">
        <v>-2.320786720083199E-2</v>
      </c>
      <c r="G156" s="376">
        <v>3.170868391505227E-3</v>
      </c>
      <c r="H156" s="376">
        <v>-1.9686046138371865E-4</v>
      </c>
      <c r="I156" s="377">
        <v>14.222860795697988</v>
      </c>
      <c r="J156" s="377">
        <v>-0.58730513089714442</v>
      </c>
      <c r="K156" s="369">
        <v>-3.965554024229398E-2</v>
      </c>
      <c r="L156" s="370">
        <v>574230.59301035863</v>
      </c>
      <c r="M156" s="370">
        <v>-37918.398176030722</v>
      </c>
      <c r="N156" s="369">
        <v>-6.1943086931405544E-2</v>
      </c>
      <c r="O156" s="365">
        <v>159601.6371421814</v>
      </c>
      <c r="P156" s="365">
        <v>-10320.461686426308</v>
      </c>
      <c r="Q156" s="369">
        <v>-6.0736430149889241E-2</v>
      </c>
    </row>
    <row r="157" spans="1:17">
      <c r="A157" s="402" t="s">
        <v>320</v>
      </c>
      <c r="B157" s="402" t="s">
        <v>390</v>
      </c>
      <c r="C157" s="286" t="s">
        <v>184</v>
      </c>
      <c r="D157" s="365">
        <v>2129303.72684569</v>
      </c>
      <c r="E157" s="365">
        <v>-145000.7455624342</v>
      </c>
      <c r="F157" s="366">
        <v>-6.3756083374756606E-2</v>
      </c>
      <c r="G157" s="374">
        <v>0.16723087572227754</v>
      </c>
      <c r="H157" s="374">
        <v>-1.8074709411780604E-2</v>
      </c>
      <c r="I157" s="375">
        <v>13.209358155084109</v>
      </c>
      <c r="J157" s="375">
        <v>-0.71812389196105286</v>
      </c>
      <c r="K157" s="366">
        <v>-5.1561645495957341E-2</v>
      </c>
      <c r="L157" s="367">
        <v>28126735.548860103</v>
      </c>
      <c r="M157" s="367">
        <v>-3548599.160118565</v>
      </c>
      <c r="N157" s="366">
        <v>-0.11203036030153397</v>
      </c>
      <c r="O157" s="365">
        <v>13568399.834004059</v>
      </c>
      <c r="P157" s="365">
        <v>-1195504.5581524819</v>
      </c>
      <c r="Q157" s="366">
        <v>-8.0974823894660583E-2</v>
      </c>
    </row>
    <row r="158" spans="1:17">
      <c r="A158" s="402" t="s">
        <v>320</v>
      </c>
      <c r="B158" s="402" t="s">
        <v>390</v>
      </c>
      <c r="C158" s="286" t="s">
        <v>185</v>
      </c>
      <c r="D158" s="365">
        <v>795913.868716483</v>
      </c>
      <c r="E158" s="365">
        <v>-84317.760980005143</v>
      </c>
      <c r="F158" s="369">
        <v>-9.5790423946795308E-2</v>
      </c>
      <c r="G158" s="376">
        <v>6.2509341239982294E-2</v>
      </c>
      <c r="H158" s="376">
        <v>-9.2100961411103049E-3</v>
      </c>
      <c r="I158" s="377">
        <v>15.284445065556884</v>
      </c>
      <c r="J158" s="377">
        <v>-0.82516504249382905</v>
      </c>
      <c r="K158" s="369">
        <v>-5.1221912694302645E-2</v>
      </c>
      <c r="L158" s="370">
        <v>12165101.803311938</v>
      </c>
      <c r="M158" s="370">
        <v>-2015086.5558725595</v>
      </c>
      <c r="N158" s="369">
        <v>-0.14210576790874499</v>
      </c>
      <c r="O158" s="365">
        <v>3479130.6683904547</v>
      </c>
      <c r="P158" s="365">
        <v>-370848.23702191561</v>
      </c>
      <c r="Q158" s="369">
        <v>-9.6324745182517865E-2</v>
      </c>
    </row>
    <row r="159" spans="1:17">
      <c r="A159" s="402" t="s">
        <v>320</v>
      </c>
      <c r="B159" s="402" t="s">
        <v>390</v>
      </c>
      <c r="C159" s="286" t="s">
        <v>387</v>
      </c>
      <c r="D159" s="365">
        <v>811248.57874684804</v>
      </c>
      <c r="E159" s="365">
        <v>-21093.058924297336</v>
      </c>
      <c r="F159" s="366">
        <v>-2.5341828366672575E-2</v>
      </c>
      <c r="G159" s="374">
        <v>6.3713695956969546E-2</v>
      </c>
      <c r="H159" s="374">
        <v>-4.1037647530201421E-3</v>
      </c>
      <c r="I159" s="375">
        <v>14.470899303534969</v>
      </c>
      <c r="J159" s="375">
        <v>-0.74193163023785935</v>
      </c>
      <c r="K159" s="366">
        <v>-4.8770122633175025E-2</v>
      </c>
      <c r="L159" s="367">
        <v>11739496.493181497</v>
      </c>
      <c r="M159" s="367">
        <v>-922776.11984923854</v>
      </c>
      <c r="N159" s="366">
        <v>-7.2876026922656073E-2</v>
      </c>
      <c r="O159" s="365">
        <v>4691089.2972536301</v>
      </c>
      <c r="P159" s="365">
        <v>-235298.13388710003</v>
      </c>
      <c r="Q159" s="366">
        <v>-4.7762815486198075E-2</v>
      </c>
    </row>
    <row r="160" spans="1:17">
      <c r="A160" s="402" t="s">
        <v>320</v>
      </c>
      <c r="B160" s="402" t="s">
        <v>390</v>
      </c>
      <c r="C160" s="286" t="s">
        <v>388</v>
      </c>
      <c r="D160" s="365">
        <v>133834.70321365594</v>
      </c>
      <c r="E160" s="365">
        <v>115298.16515905557</v>
      </c>
      <c r="F160" s="369">
        <v>6.2200484696461995</v>
      </c>
      <c r="G160" s="376">
        <v>1.0511086012893999E-2</v>
      </c>
      <c r="H160" s="376">
        <v>9.0007675519139605E-3</v>
      </c>
      <c r="I160" s="377">
        <v>4.8161293826021838</v>
      </c>
      <c r="J160" s="377">
        <v>-4.2945090403759041</v>
      </c>
      <c r="K160" s="369">
        <v>-0.47137300823448924</v>
      </c>
      <c r="L160" s="370">
        <v>644565.24655913131</v>
      </c>
      <c r="M160" s="370">
        <v>475685.55072989373</v>
      </c>
      <c r="N160" s="369">
        <v>2.8167125029102511</v>
      </c>
      <c r="O160" s="365">
        <v>325341.30197743326</v>
      </c>
      <c r="P160" s="365">
        <v>267387.20049849898</v>
      </c>
      <c r="Q160" s="369">
        <v>4.613775275175156</v>
      </c>
    </row>
    <row r="161" spans="1:17">
      <c r="A161" s="402" t="s">
        <v>320</v>
      </c>
      <c r="B161" s="402" t="s">
        <v>390</v>
      </c>
      <c r="C161" s="286" t="s">
        <v>389</v>
      </c>
      <c r="D161" s="365">
        <v>1207206176.4314036</v>
      </c>
      <c r="E161" s="365">
        <v>45117009.475113392</v>
      </c>
      <c r="F161" s="366">
        <v>3.8824051336165996E-2</v>
      </c>
      <c r="G161" s="374">
        <v>94.811343030442288</v>
      </c>
      <c r="H161" s="374">
        <v>0.12674135405667641</v>
      </c>
      <c r="I161" s="375">
        <v>4.0649018045154817</v>
      </c>
      <c r="J161" s="375">
        <v>-0.24468340129589627</v>
      </c>
      <c r="K161" s="366">
        <v>-5.6776554960775868E-2</v>
      </c>
      <c r="L161" s="367">
        <v>4907174564.9982471</v>
      </c>
      <c r="M161" s="367">
        <v>-100947716.75024986</v>
      </c>
      <c r="N161" s="366">
        <v>-2.0156799509097802E-2</v>
      </c>
      <c r="O161" s="365">
        <v>1503372363.2533438</v>
      </c>
      <c r="P161" s="365">
        <v>61555879.220582485</v>
      </c>
      <c r="Q161" s="366">
        <v>4.2693283023378027E-2</v>
      </c>
    </row>
    <row r="162" spans="1:17">
      <c r="A162" s="402" t="s">
        <v>320</v>
      </c>
      <c r="B162" s="402" t="s">
        <v>391</v>
      </c>
      <c r="C162" s="286" t="s">
        <v>227</v>
      </c>
      <c r="D162" s="365">
        <v>5589.4999999999991</v>
      </c>
      <c r="E162" s="365">
        <v>5589.5</v>
      </c>
      <c r="F162" s="369">
        <v>-8194293657938603</v>
      </c>
      <c r="G162" s="376">
        <v>2.7522695810614428E-3</v>
      </c>
      <c r="H162" s="376">
        <v>2.7522695810614432E-3</v>
      </c>
      <c r="I162" s="377">
        <v>5.6681849897128549</v>
      </c>
      <c r="J162" s="377">
        <v>-4.9984816769538112</v>
      </c>
      <c r="K162" s="369">
        <v>-0.46860765721441983</v>
      </c>
      <c r="L162" s="370">
        <v>31682.32</v>
      </c>
      <c r="M162" s="370">
        <v>31682.320000000007</v>
      </c>
      <c r="N162" s="369">
        <v>-4354384904365016</v>
      </c>
      <c r="O162" s="365">
        <v>11179</v>
      </c>
      <c r="P162" s="365">
        <v>11179</v>
      </c>
      <c r="Q162" s="372"/>
    </row>
    <row r="163" spans="1:17">
      <c r="A163" s="402" t="s">
        <v>320</v>
      </c>
      <c r="B163" s="402" t="s">
        <v>391</v>
      </c>
      <c r="C163" s="286" t="s">
        <v>226</v>
      </c>
      <c r="D163" s="365">
        <v>9921070.8125256523</v>
      </c>
      <c r="E163" s="365">
        <v>491263.13288516738</v>
      </c>
      <c r="F163" s="366">
        <v>5.2096834800335716E-2</v>
      </c>
      <c r="G163" s="374">
        <v>4.8851348794831191</v>
      </c>
      <c r="H163" s="374">
        <v>3.6048337839988065E-2</v>
      </c>
      <c r="I163" s="375">
        <v>6.2419828328872251</v>
      </c>
      <c r="J163" s="375">
        <v>-0.24855758562958208</v>
      </c>
      <c r="K163" s="366">
        <v>-3.829536057128221E-2</v>
      </c>
      <c r="L163" s="367">
        <v>61927153.695643634</v>
      </c>
      <c r="M163" s="367">
        <v>722605.81209687889</v>
      </c>
      <c r="N163" s="366">
        <v>1.1806407155752107E-2</v>
      </c>
      <c r="O163" s="365">
        <v>20148125.377288103</v>
      </c>
      <c r="P163" s="365">
        <v>1459288.6239231899</v>
      </c>
      <c r="Q163" s="366">
        <v>7.8083437892968163E-2</v>
      </c>
    </row>
    <row r="164" spans="1:17">
      <c r="A164" s="402" t="s">
        <v>320</v>
      </c>
      <c r="B164" s="402" t="s">
        <v>391</v>
      </c>
      <c r="C164" s="286" t="s">
        <v>225</v>
      </c>
      <c r="D164" s="365">
        <v>2635.4113999999972</v>
      </c>
      <c r="E164" s="365">
        <v>-221.46979999999894</v>
      </c>
      <c r="F164" s="369">
        <v>-7.7521529421664168E-2</v>
      </c>
      <c r="G164" s="376">
        <v>1.2976764701319518E-3</v>
      </c>
      <c r="H164" s="376">
        <v>-1.7141650065082264E-4</v>
      </c>
      <c r="I164" s="377">
        <v>9.3327022870129408</v>
      </c>
      <c r="J164" s="377">
        <v>8.3794772062720568E-2</v>
      </c>
      <c r="K164" s="369">
        <v>9.0599643176528799E-3</v>
      </c>
      <c r="L164" s="370">
        <v>24595.509999999951</v>
      </c>
      <c r="M164" s="370">
        <v>-1827.5200000000186</v>
      </c>
      <c r="N164" s="369">
        <v>-6.9163907394421478E-2</v>
      </c>
      <c r="O164" s="365">
        <v>19259</v>
      </c>
      <c r="P164" s="365">
        <v>1959</v>
      </c>
      <c r="Q164" s="369">
        <v>0.11323699421965318</v>
      </c>
    </row>
    <row r="165" spans="1:17">
      <c r="A165" s="402" t="s">
        <v>320</v>
      </c>
      <c r="B165" s="402" t="s">
        <v>391</v>
      </c>
      <c r="C165" s="286" t="s">
        <v>224</v>
      </c>
      <c r="D165" s="365">
        <v>429.14504438638687</v>
      </c>
      <c r="E165" s="365">
        <v>77.773663217629291</v>
      </c>
      <c r="F165" s="366">
        <v>0.22134319237648997</v>
      </c>
      <c r="G165" s="374">
        <v>2.1131100304641124E-4</v>
      </c>
      <c r="H165" s="374">
        <v>3.062542668808829E-5</v>
      </c>
      <c r="I165" s="375">
        <v>12.573872167708206</v>
      </c>
      <c r="J165" s="375">
        <v>-0.97289942644634841</v>
      </c>
      <c r="K165" s="366">
        <v>-7.1817806898446232E-2</v>
      </c>
      <c r="L165" s="367">
        <v>5396.0149295198926</v>
      </c>
      <c r="M165" s="367">
        <v>636.06708410411466</v>
      </c>
      <c r="N165" s="366">
        <v>0.13362900282966328</v>
      </c>
      <c r="O165" s="365">
        <v>1332.5801775455475</v>
      </c>
      <c r="P165" s="365">
        <v>-72.905347129475558</v>
      </c>
      <c r="Q165" s="366">
        <v>-5.1872001418394376E-2</v>
      </c>
    </row>
    <row r="166" spans="1:17">
      <c r="A166" s="402" t="s">
        <v>320</v>
      </c>
      <c r="B166" s="402" t="s">
        <v>391</v>
      </c>
      <c r="C166" s="286" t="s">
        <v>184</v>
      </c>
      <c r="D166" s="365">
        <v>340274.13170780777</v>
      </c>
      <c r="E166" s="365">
        <v>64019.153862343868</v>
      </c>
      <c r="F166" s="369">
        <v>0.23173936760030425</v>
      </c>
      <c r="G166" s="376">
        <v>0.16755096912451822</v>
      </c>
      <c r="H166" s="376">
        <v>2.5492473273685284E-2</v>
      </c>
      <c r="I166" s="377">
        <v>13.024380011025594</v>
      </c>
      <c r="J166" s="377">
        <v>-0.94014013749591463</v>
      </c>
      <c r="K166" s="369">
        <v>-6.7323483191468761E-2</v>
      </c>
      <c r="L166" s="370">
        <v>4431859.5992842615</v>
      </c>
      <c r="M166" s="370">
        <v>574091.39503191784</v>
      </c>
      <c r="N166" s="369">
        <v>0.14881438298939473</v>
      </c>
      <c r="O166" s="365">
        <v>2165659.6620503664</v>
      </c>
      <c r="P166" s="365">
        <v>391794.33640940022</v>
      </c>
      <c r="Q166" s="369">
        <v>0.22087039570934155</v>
      </c>
    </row>
    <row r="167" spans="1:17">
      <c r="A167" s="402" t="s">
        <v>320</v>
      </c>
      <c r="B167" s="402" t="s">
        <v>391</v>
      </c>
      <c r="C167" s="286" t="s">
        <v>185</v>
      </c>
      <c r="D167" s="365">
        <v>49121.143809543704</v>
      </c>
      <c r="E167" s="365">
        <v>-2186.0026212167431</v>
      </c>
      <c r="F167" s="366">
        <v>-4.2606201538937225E-2</v>
      </c>
      <c r="G167" s="374">
        <v>2.4187249287763089E-2</v>
      </c>
      <c r="H167" s="374">
        <v>-2.1964057876921912E-3</v>
      </c>
      <c r="I167" s="375">
        <v>15.633719837197347</v>
      </c>
      <c r="J167" s="375">
        <v>-4.1234331201773315</v>
      </c>
      <c r="K167" s="366">
        <v>-0.20870583575849641</v>
      </c>
      <c r="L167" s="367">
        <v>767946.20040108706</v>
      </c>
      <c r="M167" s="367">
        <v>-245736.93943786738</v>
      </c>
      <c r="N167" s="366">
        <v>-0.2424198743967548</v>
      </c>
      <c r="O167" s="365">
        <v>157007.54828310013</v>
      </c>
      <c r="P167" s="365">
        <v>-46224.212205100921</v>
      </c>
      <c r="Q167" s="366">
        <v>-0.22744580912974252</v>
      </c>
    </row>
    <row r="168" spans="1:17">
      <c r="A168" s="402" t="s">
        <v>320</v>
      </c>
      <c r="B168" s="402" t="s">
        <v>391</v>
      </c>
      <c r="C168" s="286" t="s">
        <v>387</v>
      </c>
      <c r="D168" s="365">
        <v>45022.558772543904</v>
      </c>
      <c r="E168" s="365">
        <v>-11557.732385833493</v>
      </c>
      <c r="F168" s="369">
        <v>-0.20427134871896521</v>
      </c>
      <c r="G168" s="376">
        <v>2.2169106176084377E-2</v>
      </c>
      <c r="H168" s="376">
        <v>-6.9261561770072033E-3</v>
      </c>
      <c r="I168" s="377">
        <v>15.564982005474629</v>
      </c>
      <c r="J168" s="377">
        <v>-1.6896732220104376</v>
      </c>
      <c r="K168" s="369">
        <v>-9.7925643818077848E-2</v>
      </c>
      <c r="L168" s="370">
        <v>700775.31713506975</v>
      </c>
      <c r="M168" s="370">
        <v>-275498.09947345383</v>
      </c>
      <c r="N168" s="369">
        <v>-0.28219358920015125</v>
      </c>
      <c r="O168" s="365">
        <v>359571.62589263916</v>
      </c>
      <c r="P168" s="365">
        <v>-124583.44598359987</v>
      </c>
      <c r="Q168" s="369">
        <v>-0.25732136916546899</v>
      </c>
    </row>
    <row r="169" spans="1:17">
      <c r="A169" s="402" t="s">
        <v>320</v>
      </c>
      <c r="B169" s="402" t="s">
        <v>391</v>
      </c>
      <c r="C169" s="286" t="s">
        <v>388</v>
      </c>
      <c r="D169" s="365">
        <v>30834.517045587309</v>
      </c>
      <c r="E169" s="365">
        <v>28384.517045587309</v>
      </c>
      <c r="F169" s="366">
        <v>11.585517161464212</v>
      </c>
      <c r="G169" s="374">
        <v>1.5182914985471066E-2</v>
      </c>
      <c r="H169" s="374">
        <v>1.3923052384807868E-2</v>
      </c>
      <c r="I169" s="375">
        <v>4.5083299492864359</v>
      </c>
      <c r="J169" s="375">
        <v>-4.7925761731625478</v>
      </c>
      <c r="K169" s="366">
        <v>-0.51528056622300733</v>
      </c>
      <c r="L169" s="367">
        <v>139012.17666840437</v>
      </c>
      <c r="M169" s="367">
        <v>116224.95666840437</v>
      </c>
      <c r="N169" s="366">
        <v>5.1004447522955569</v>
      </c>
      <c r="O169" s="365">
        <v>71472.18181848526</v>
      </c>
      <c r="P169" s="365">
        <v>63152.18181848526</v>
      </c>
      <c r="Q169" s="366">
        <v>7.5904064685679398</v>
      </c>
    </row>
    <row r="170" spans="1:17">
      <c r="A170" s="402" t="s">
        <v>320</v>
      </c>
      <c r="B170" s="402" t="s">
        <v>391</v>
      </c>
      <c r="C170" s="286" t="s">
        <v>389</v>
      </c>
      <c r="D170" s="365">
        <v>192691960.13721815</v>
      </c>
      <c r="E170" s="365">
        <v>8045918.1266287267</v>
      </c>
      <c r="F170" s="369">
        <v>4.3574820445743942E-2</v>
      </c>
      <c r="G170" s="376">
        <v>94.881513623896538</v>
      </c>
      <c r="H170" s="376">
        <v>-6.8952780033072258E-2</v>
      </c>
      <c r="I170" s="377">
        <v>4.042872213726894</v>
      </c>
      <c r="J170" s="377">
        <v>-0.13723641875299641</v>
      </c>
      <c r="K170" s="369">
        <v>-3.2830825899273233E-2</v>
      </c>
      <c r="L170" s="370">
        <v>779028971.44732952</v>
      </c>
      <c r="M170" s="370">
        <v>7188457.2856202126</v>
      </c>
      <c r="N170" s="369">
        <v>9.3133972028244024E-3</v>
      </c>
      <c r="O170" s="365">
        <v>238645584.14348865</v>
      </c>
      <c r="P170" s="365">
        <v>11440230.2302517</v>
      </c>
      <c r="Q170" s="369">
        <v>5.0351939482114437E-2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topLeftCell="B1" zoomScale="99" zoomScaleNormal="70" workbookViewId="0">
      <selection activeCell="C4" sqref="C4:J138"/>
    </sheetView>
  </sheetViews>
  <sheetFormatPr defaultColWidth="9.28515625" defaultRowHeight="15"/>
  <cols>
    <col min="1" max="1" width="31.28515625" bestFit="1" customWidth="1"/>
    <col min="2" max="2" width="21" bestFit="1" customWidth="1"/>
    <col min="3" max="3" width="26.7109375" bestFit="1" customWidth="1"/>
    <col min="4" max="4" width="25.85546875" bestFit="1" customWidth="1"/>
    <col min="5" max="5" width="13.5703125" bestFit="1" customWidth="1"/>
    <col min="6" max="6" width="11.5703125" bestFit="1" customWidth="1"/>
    <col min="7" max="7" width="9.140625" bestFit="1" customWidth="1"/>
    <col min="8" max="8" width="7.7109375" bestFit="1" customWidth="1"/>
    <col min="9" max="9" width="7.5703125" bestFit="1" customWidth="1"/>
    <col min="10" max="10" width="7.7109375" bestFit="1" customWidth="1"/>
    <col min="11" max="11" width="7.5703125" bestFit="1" customWidth="1"/>
    <col min="12" max="12" width="9.140625" bestFit="1" customWidth="1"/>
    <col min="13" max="13" width="16.28515625" bestFit="1" customWidth="1"/>
    <col min="14" max="14" width="13.85546875" bestFit="1" customWidth="1"/>
    <col min="15" max="15" width="9.140625" bestFit="1" customWidth="1"/>
    <col min="16" max="16" width="16.42578125" bestFit="1" customWidth="1"/>
    <col min="17" max="17" width="11.5703125" bestFit="1" customWidth="1"/>
    <col min="18" max="18" width="9.140625" bestFit="1" customWidth="1"/>
  </cols>
  <sheetData>
    <row r="1" spans="1:19">
      <c r="A1" s="400" t="s">
        <v>0</v>
      </c>
      <c r="B1" s="400" t="s">
        <v>1</v>
      </c>
      <c r="C1" s="400" t="s">
        <v>2</v>
      </c>
      <c r="D1" s="400" t="s">
        <v>195</v>
      </c>
      <c r="E1" s="400" t="s">
        <v>3</v>
      </c>
      <c r="F1" s="400"/>
      <c r="G1" s="400"/>
      <c r="H1" s="400" t="s">
        <v>4</v>
      </c>
      <c r="I1" s="400"/>
      <c r="J1" s="400" t="s">
        <v>5</v>
      </c>
      <c r="K1" s="400"/>
      <c r="L1" s="400"/>
      <c r="M1" s="400" t="s">
        <v>6</v>
      </c>
      <c r="N1" s="400"/>
      <c r="O1" s="400"/>
      <c r="P1" s="400" t="s">
        <v>7</v>
      </c>
      <c r="Q1" s="400"/>
      <c r="R1" s="400"/>
    </row>
    <row r="2" spans="1:19" ht="30">
      <c r="A2" s="399"/>
      <c r="B2" s="399"/>
      <c r="C2" s="399"/>
      <c r="D2" s="399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9">
      <c r="A3" s="398" t="s">
        <v>93</v>
      </c>
      <c r="B3" s="398" t="s">
        <v>279</v>
      </c>
      <c r="C3" s="398" t="s">
        <v>201</v>
      </c>
      <c r="D3" s="286" t="s">
        <v>376</v>
      </c>
      <c r="E3" s="365">
        <v>14278753.299622826</v>
      </c>
      <c r="F3" s="365">
        <v>-614348.0325283017</v>
      </c>
      <c r="G3" s="366">
        <v>-4.1250510476421136E-2</v>
      </c>
      <c r="H3" s="374">
        <v>5.6575369656341588</v>
      </c>
      <c r="I3" s="374">
        <v>-0.16894808323886767</v>
      </c>
      <c r="J3" s="375">
        <v>5.3542038240381586</v>
      </c>
      <c r="K3" s="375">
        <v>0.15313935362960862</v>
      </c>
      <c r="L3" s="366">
        <v>2.9443848370058628E-2</v>
      </c>
      <c r="M3" s="367">
        <v>76451355.519338012</v>
      </c>
      <c r="N3" s="367">
        <v>-1008624.6735074669</v>
      </c>
      <c r="O3" s="366">
        <v>-1.3021235882017791E-2</v>
      </c>
      <c r="P3" s="365">
        <v>21925593.495152593</v>
      </c>
      <c r="Q3" s="365">
        <v>-608926.56232720241</v>
      </c>
      <c r="R3" s="366">
        <v>-2.7021945032509525E-2</v>
      </c>
      <c r="S3" s="274"/>
    </row>
    <row r="4" spans="1:19">
      <c r="A4" s="398"/>
      <c r="B4" s="398"/>
      <c r="C4" s="398"/>
      <c r="D4" s="286" t="s">
        <v>377</v>
      </c>
      <c r="E4" s="365">
        <v>32042928.407093003</v>
      </c>
      <c r="F4" s="365">
        <v>-1293644.5037876964</v>
      </c>
      <c r="G4" s="369">
        <v>-3.8805563704644178E-2</v>
      </c>
      <c r="H4" s="376">
        <v>12.69607003820748</v>
      </c>
      <c r="I4" s="376">
        <v>-0.34587732480405187</v>
      </c>
      <c r="J4" s="377">
        <v>5.0836937423265249</v>
      </c>
      <c r="K4" s="377">
        <v>-0.20901450889320738</v>
      </c>
      <c r="L4" s="369">
        <v>-3.9491031617894093E-2</v>
      </c>
      <c r="M4" s="370">
        <v>162896434.62895554</v>
      </c>
      <c r="N4" s="370">
        <v>-13544319.883850932</v>
      </c>
      <c r="O4" s="369">
        <v>-7.6764123579327895E-2</v>
      </c>
      <c r="P4" s="365">
        <v>53385220.984308839</v>
      </c>
      <c r="Q4" s="365">
        <v>-2881132.4497725517</v>
      </c>
      <c r="R4" s="369">
        <v>-5.1205245656232731E-2</v>
      </c>
      <c r="S4" s="274"/>
    </row>
    <row r="5" spans="1:19">
      <c r="A5" s="398"/>
      <c r="B5" s="398"/>
      <c r="C5" s="398"/>
      <c r="D5" s="286" t="s">
        <v>378</v>
      </c>
      <c r="E5" s="365">
        <v>89929311.876972809</v>
      </c>
      <c r="F5" s="365">
        <v>-3914615.6141867191</v>
      </c>
      <c r="G5" s="366">
        <v>-4.1714106803079951E-2</v>
      </c>
      <c r="H5" s="374">
        <v>35.631850733877172</v>
      </c>
      <c r="I5" s="374">
        <v>-1.0818080441222691</v>
      </c>
      <c r="J5" s="375">
        <v>4.7957272667922739</v>
      </c>
      <c r="K5" s="375">
        <v>-2.7969423885412681E-2</v>
      </c>
      <c r="L5" s="366">
        <v>-5.798338013139716E-3</v>
      </c>
      <c r="M5" s="367">
        <v>431276453.05226481</v>
      </c>
      <c r="N5" s="367">
        <v>-21398189.427038193</v>
      </c>
      <c r="O5" s="366">
        <v>-4.7270572325059164E-2</v>
      </c>
      <c r="P5" s="365">
        <v>125365672.8274461</v>
      </c>
      <c r="Q5" s="365">
        <v>-3804518.6179050356</v>
      </c>
      <c r="R5" s="366">
        <v>-2.9453533941030331E-2</v>
      </c>
      <c r="S5" s="274"/>
    </row>
    <row r="6" spans="1:19">
      <c r="A6" s="398"/>
      <c r="B6" s="398"/>
      <c r="C6" s="398"/>
      <c r="D6" s="286" t="s">
        <v>379</v>
      </c>
      <c r="E6" s="365">
        <v>116133628.67078793</v>
      </c>
      <c r="F6" s="365">
        <v>2596837.3939852566</v>
      </c>
      <c r="G6" s="369">
        <v>2.2872210538821443E-2</v>
      </c>
      <c r="H6" s="376">
        <v>46.014542262283442</v>
      </c>
      <c r="I6" s="376">
        <v>1.596633452167282</v>
      </c>
      <c r="J6" s="377">
        <v>5.0271464621274111</v>
      </c>
      <c r="K6" s="377">
        <v>-0.11839764161680044</v>
      </c>
      <c r="L6" s="369">
        <v>-2.3009741871738522E-2</v>
      </c>
      <c r="M6" s="370">
        <v>583820760.50637007</v>
      </c>
      <c r="N6" s="370">
        <v>-387806.40601921082</v>
      </c>
      <c r="O6" s="369">
        <v>-6.6381499345141942E-4</v>
      </c>
      <c r="P6" s="365">
        <v>171625880.12907183</v>
      </c>
      <c r="Q6" s="365">
        <v>3723951.5056027472</v>
      </c>
      <c r="R6" s="369">
        <v>2.217932537245566E-2</v>
      </c>
      <c r="S6" s="274"/>
    </row>
    <row r="7" spans="1:19">
      <c r="A7" s="398"/>
      <c r="B7" s="398"/>
      <c r="C7" s="398" t="s">
        <v>234</v>
      </c>
      <c r="D7" s="286" t="s">
        <v>376</v>
      </c>
      <c r="E7" s="365">
        <v>14110917.181972574</v>
      </c>
      <c r="F7" s="365">
        <v>-560502.34342035465</v>
      </c>
      <c r="G7" s="366">
        <v>-3.8203688637643486E-2</v>
      </c>
      <c r="H7" s="374">
        <v>5.5910368293932802</v>
      </c>
      <c r="I7" s="374">
        <v>-0.14872177453872837</v>
      </c>
      <c r="J7" s="375">
        <v>5.3123628843540507</v>
      </c>
      <c r="K7" s="375">
        <v>0.15268933381219885</v>
      </c>
      <c r="L7" s="366">
        <v>2.9592828367245038E-2</v>
      </c>
      <c r="M7" s="367">
        <v>74962312.701704964</v>
      </c>
      <c r="N7" s="367">
        <v>-737422.57236821949</v>
      </c>
      <c r="O7" s="366">
        <v>-9.7414154712478027E-3</v>
      </c>
      <c r="P7" s="365">
        <v>21452727.965124965</v>
      </c>
      <c r="Q7" s="365">
        <v>-480250.63697108254</v>
      </c>
      <c r="R7" s="366">
        <v>-2.1896279829734886E-2</v>
      </c>
      <c r="S7" s="274"/>
    </row>
    <row r="8" spans="1:19">
      <c r="A8" s="398"/>
      <c r="B8" s="398"/>
      <c r="C8" s="398"/>
      <c r="D8" s="286" t="s">
        <v>377</v>
      </c>
      <c r="E8" s="365">
        <v>24010600.676611017</v>
      </c>
      <c r="F8" s="365">
        <v>-988191.66941466928</v>
      </c>
      <c r="G8" s="369">
        <v>-3.9529576298583564E-2</v>
      </c>
      <c r="H8" s="376">
        <v>9.5134958945327259</v>
      </c>
      <c r="I8" s="376">
        <v>-0.26654162723991348</v>
      </c>
      <c r="J8" s="377">
        <v>4.2135847466857967</v>
      </c>
      <c r="K8" s="377">
        <v>-0.1726157601143683</v>
      </c>
      <c r="L8" s="369">
        <v>-3.9354279369297578E-2</v>
      </c>
      <c r="M8" s="370">
        <v>101170700.76973186</v>
      </c>
      <c r="N8" s="370">
        <v>-8479014.8877980858</v>
      </c>
      <c r="O8" s="369">
        <v>-7.7328197678876595E-2</v>
      </c>
      <c r="P8" s="365">
        <v>30687350.151142478</v>
      </c>
      <c r="Q8" s="365">
        <v>-1446990.5794958957</v>
      </c>
      <c r="R8" s="369">
        <v>-4.5029415466310396E-2</v>
      </c>
      <c r="S8" s="274"/>
    </row>
    <row r="9" spans="1:19">
      <c r="A9" s="398"/>
      <c r="B9" s="398"/>
      <c r="C9" s="398"/>
      <c r="D9" s="286" t="s">
        <v>378</v>
      </c>
      <c r="E9" s="365">
        <v>87594743.732783586</v>
      </c>
      <c r="F9" s="365">
        <v>-4140055.2470204383</v>
      </c>
      <c r="G9" s="366">
        <v>-4.5130695145818071E-2</v>
      </c>
      <c r="H9" s="374">
        <v>34.706846617804139</v>
      </c>
      <c r="I9" s="374">
        <v>-1.1816780619644831</v>
      </c>
      <c r="J9" s="375">
        <v>4.6236553587375715</v>
      </c>
      <c r="K9" s="375">
        <v>-6.2985679785986015E-2</v>
      </c>
      <c r="L9" s="366">
        <v>-1.343940772682444E-2</v>
      </c>
      <c r="M9" s="367">
        <v>405007906.25732911</v>
      </c>
      <c r="N9" s="367">
        <v>-24920167.302129447</v>
      </c>
      <c r="O9" s="366">
        <v>-5.7963573059582996E-2</v>
      </c>
      <c r="P9" s="365">
        <v>118731517.43008614</v>
      </c>
      <c r="Q9" s="365">
        <v>-4362775.2733323425</v>
      </c>
      <c r="R9" s="366">
        <v>-3.5442547152400861E-2</v>
      </c>
      <c r="S9" s="274"/>
    </row>
    <row r="10" spans="1:19">
      <c r="A10" s="398"/>
      <c r="B10" s="398"/>
      <c r="C10" s="398"/>
      <c r="D10" s="286" t="s">
        <v>379</v>
      </c>
      <c r="E10" s="365">
        <v>109662142.37506226</v>
      </c>
      <c r="F10" s="365">
        <v>2418128.5137978047</v>
      </c>
      <c r="G10" s="369">
        <v>2.2547911316765909E-2</v>
      </c>
      <c r="H10" s="376">
        <v>43.450405732126427</v>
      </c>
      <c r="I10" s="376">
        <v>1.4943598147556258</v>
      </c>
      <c r="J10" s="377">
        <v>4.6973820486466318</v>
      </c>
      <c r="K10" s="377">
        <v>-0.11760442641645152</v>
      </c>
      <c r="L10" s="369">
        <v>-2.4424663916612712E-2</v>
      </c>
      <c r="M10" s="370">
        <v>515124979.00874853</v>
      </c>
      <c r="N10" s="370">
        <v>-1253497.2647176385</v>
      </c>
      <c r="O10" s="369">
        <v>-2.4274777557804434E-3</v>
      </c>
      <c r="P10" s="365">
        <v>146055005.7096982</v>
      </c>
      <c r="Q10" s="365">
        <v>3376028.475961715</v>
      </c>
      <c r="R10" s="369">
        <v>2.3661709253992691E-2</v>
      </c>
      <c r="S10" s="274"/>
    </row>
    <row r="11" spans="1:19">
      <c r="A11" s="398"/>
      <c r="B11" s="398" t="s">
        <v>257</v>
      </c>
      <c r="C11" s="398" t="s">
        <v>201</v>
      </c>
      <c r="D11" s="286" t="s">
        <v>376</v>
      </c>
      <c r="E11" s="365">
        <v>187613177.325333</v>
      </c>
      <c r="F11" s="365">
        <v>-16344499.148764461</v>
      </c>
      <c r="G11" s="366">
        <v>-8.013671969262802E-2</v>
      </c>
      <c r="H11" s="374">
        <v>5.6976789487961819</v>
      </c>
      <c r="I11" s="374">
        <v>-0.39794278730378529</v>
      </c>
      <c r="J11" s="375">
        <v>5.2306818059988673</v>
      </c>
      <c r="K11" s="375">
        <v>0.12135454996405226</v>
      </c>
      <c r="L11" s="366">
        <v>2.3751571172254807E-2</v>
      </c>
      <c r="M11" s="367">
        <v>981344833.20125854</v>
      </c>
      <c r="N11" s="367">
        <v>-60741682.285378456</v>
      </c>
      <c r="O11" s="366">
        <v>-5.8288521521663778E-2</v>
      </c>
      <c r="P11" s="365">
        <v>286318861.45658481</v>
      </c>
      <c r="Q11" s="365">
        <v>-17518794.023185551</v>
      </c>
      <c r="R11" s="366">
        <v>-5.7658403121636649E-2</v>
      </c>
      <c r="S11" s="274"/>
    </row>
    <row r="12" spans="1:19">
      <c r="A12" s="398"/>
      <c r="B12" s="398"/>
      <c r="C12" s="398"/>
      <c r="D12" s="286" t="s">
        <v>377</v>
      </c>
      <c r="E12" s="365">
        <v>421637067.29519194</v>
      </c>
      <c r="F12" s="365">
        <v>-20911801.999555349</v>
      </c>
      <c r="G12" s="369">
        <v>-4.7253091015418747E-2</v>
      </c>
      <c r="H12" s="376">
        <v>12.804818278804289</v>
      </c>
      <c r="I12" s="376">
        <v>-0.42150668034536309</v>
      </c>
      <c r="J12" s="377">
        <v>5.1706445943506418</v>
      </c>
      <c r="K12" s="377">
        <v>-0.22435811490692803</v>
      </c>
      <c r="L12" s="369">
        <v>-4.1586284010931097E-2</v>
      </c>
      <c r="M12" s="370">
        <v>2180135422.7877421</v>
      </c>
      <c r="N12" s="370">
        <v>-207416926.03629351</v>
      </c>
      <c r="O12" s="369">
        <v>-8.6874294562988147E-2</v>
      </c>
      <c r="P12" s="365">
        <v>715341992.46278107</v>
      </c>
      <c r="Q12" s="365">
        <v>-53130122.863185525</v>
      </c>
      <c r="R12" s="369">
        <v>-6.9137346435334299E-2</v>
      </c>
      <c r="S12" s="274"/>
    </row>
    <row r="13" spans="1:19">
      <c r="A13" s="398"/>
      <c r="B13" s="398"/>
      <c r="C13" s="398"/>
      <c r="D13" s="286" t="s">
        <v>378</v>
      </c>
      <c r="E13" s="365">
        <v>1183677918.8465734</v>
      </c>
      <c r="F13" s="365">
        <v>-42801127.658498764</v>
      </c>
      <c r="G13" s="366">
        <v>-3.4897561259169672E-2</v>
      </c>
      <c r="H13" s="374">
        <v>35.947457723996131</v>
      </c>
      <c r="I13" s="374">
        <v>-0.70795267286112562</v>
      </c>
      <c r="J13" s="375">
        <v>4.7545244335836774</v>
      </c>
      <c r="K13" s="375">
        <v>-7.1739232104411244E-2</v>
      </c>
      <c r="L13" s="366">
        <v>-1.4864341667537813E-2</v>
      </c>
      <c r="M13" s="367">
        <v>5627825586.6495104</v>
      </c>
      <c r="N13" s="367">
        <v>-291485672.22569084</v>
      </c>
      <c r="O13" s="366">
        <v>-4.9243173652787353E-2</v>
      </c>
      <c r="P13" s="365">
        <v>1648301968.6546118</v>
      </c>
      <c r="Q13" s="365">
        <v>-43268939.585087776</v>
      </c>
      <c r="R13" s="366">
        <v>-2.5579146209197198E-2</v>
      </c>
      <c r="S13" s="274"/>
    </row>
    <row r="14" spans="1:19">
      <c r="A14" s="398"/>
      <c r="B14" s="398"/>
      <c r="C14" s="398"/>
      <c r="D14" s="286" t="s">
        <v>379</v>
      </c>
      <c r="E14" s="365">
        <v>1499871922.5214722</v>
      </c>
      <c r="F14" s="365">
        <v>26887484.106252909</v>
      </c>
      <c r="G14" s="369">
        <v>1.8253746207380909E-2</v>
      </c>
      <c r="H14" s="376">
        <v>45.550045048392938</v>
      </c>
      <c r="I14" s="376">
        <v>1.52740214050948</v>
      </c>
      <c r="J14" s="377">
        <v>5.1410509235750599</v>
      </c>
      <c r="K14" s="377">
        <v>-0.13172477766496726</v>
      </c>
      <c r="L14" s="369">
        <v>-2.4982055966080413E-2</v>
      </c>
      <c r="M14" s="370">
        <v>7710917932.5233154</v>
      </c>
      <c r="N14" s="370">
        <v>-55798622.657140732</v>
      </c>
      <c r="O14" s="369">
        <v>-7.1843258680429952E-3</v>
      </c>
      <c r="P14" s="365">
        <v>2260587596.3510928</v>
      </c>
      <c r="Q14" s="365">
        <v>32060497.365382195</v>
      </c>
      <c r="R14" s="369">
        <v>1.4386406779605315E-2</v>
      </c>
      <c r="S14" s="274"/>
    </row>
    <row r="15" spans="1:19">
      <c r="A15" s="398"/>
      <c r="B15" s="398"/>
      <c r="C15" s="398" t="s">
        <v>234</v>
      </c>
      <c r="D15" s="286" t="s">
        <v>376</v>
      </c>
      <c r="E15" s="365">
        <v>185250069.89252517</v>
      </c>
      <c r="F15" s="365">
        <v>-15715280.255336493</v>
      </c>
      <c r="G15" s="366">
        <v>-7.8198954415643618E-2</v>
      </c>
      <c r="H15" s="374">
        <v>5.6259130543872562</v>
      </c>
      <c r="I15" s="374">
        <v>-0.38027792474866295</v>
      </c>
      <c r="J15" s="375">
        <v>5.1906315164438022</v>
      </c>
      <c r="K15" s="375">
        <v>0.11945830794381251</v>
      </c>
      <c r="L15" s="366">
        <v>2.3556345451499039E-2</v>
      </c>
      <c r="M15" s="367">
        <v>961564851.20755827</v>
      </c>
      <c r="N15" s="367">
        <v>-57565248.29909718</v>
      </c>
      <c r="O15" s="366">
        <v>-5.6484690548305454E-2</v>
      </c>
      <c r="P15" s="365">
        <v>279799692.94794446</v>
      </c>
      <c r="Q15" s="365">
        <v>-15860380.979460299</v>
      </c>
      <c r="R15" s="366">
        <v>-5.364397285294123E-2</v>
      </c>
      <c r="S15" s="274"/>
    </row>
    <row r="16" spans="1:19">
      <c r="A16" s="398"/>
      <c r="B16" s="398"/>
      <c r="C16" s="398"/>
      <c r="D16" s="286" t="s">
        <v>377</v>
      </c>
      <c r="E16" s="365">
        <v>315281935.67357588</v>
      </c>
      <c r="F16" s="365">
        <v>-14248737.258238137</v>
      </c>
      <c r="G16" s="369">
        <v>-4.3239487030047923E-2</v>
      </c>
      <c r="H16" s="376">
        <v>9.5748884669652945</v>
      </c>
      <c r="I16" s="376">
        <v>-0.27369564793522017</v>
      </c>
      <c r="J16" s="377">
        <v>4.2360886421581059</v>
      </c>
      <c r="K16" s="377">
        <v>-0.19597913152082125</v>
      </c>
      <c r="L16" s="369">
        <v>-4.4218441939154918E-2</v>
      </c>
      <c r="M16" s="370">
        <v>1335562226.7844572</v>
      </c>
      <c r="N16" s="370">
        <v>-124940049.15536642</v>
      </c>
      <c r="O16" s="369">
        <v>-8.5545946222485902E-2</v>
      </c>
      <c r="P16" s="365">
        <v>405706645.52617401</v>
      </c>
      <c r="Q16" s="365">
        <v>-21662440.186521888</v>
      </c>
      <c r="R16" s="369">
        <v>-5.0687896974103384E-2</v>
      </c>
      <c r="S16" s="274"/>
    </row>
    <row r="17" spans="1:19">
      <c r="A17" s="398"/>
      <c r="B17" s="398"/>
      <c r="C17" s="398"/>
      <c r="D17" s="286" t="s">
        <v>378</v>
      </c>
      <c r="E17" s="365">
        <v>1154861220.2828856</v>
      </c>
      <c r="F17" s="365">
        <v>-45026514.693017483</v>
      </c>
      <c r="G17" s="366">
        <v>-3.7525606255089973E-2</v>
      </c>
      <c r="H17" s="374">
        <v>35.072315054803887</v>
      </c>
      <c r="I17" s="374">
        <v>-0.78836881177151241</v>
      </c>
      <c r="J17" s="375">
        <v>4.5983327386761328</v>
      </c>
      <c r="K17" s="375">
        <v>-0.10130892901470379</v>
      </c>
      <c r="L17" s="366">
        <v>-2.1556734784948361E-2</v>
      </c>
      <c r="M17" s="367">
        <v>5310436157.8542614</v>
      </c>
      <c r="N17" s="367">
        <v>-328606237.98967171</v>
      </c>
      <c r="O17" s="366">
        <v>-5.8273411498352967E-2</v>
      </c>
      <c r="P17" s="365">
        <v>1564105475.8829038</v>
      </c>
      <c r="Q17" s="365">
        <v>-48148187.014685154</v>
      </c>
      <c r="R17" s="366">
        <v>-2.9863903009004079E-2</v>
      </c>
      <c r="S17" s="274"/>
    </row>
    <row r="18" spans="1:19">
      <c r="A18" s="398"/>
      <c r="B18" s="398"/>
      <c r="C18" s="398"/>
      <c r="D18" s="286" t="s">
        <v>379</v>
      </c>
      <c r="E18" s="365">
        <v>1399932745.3777447</v>
      </c>
      <c r="F18" s="365">
        <v>28214655.619757652</v>
      </c>
      <c r="G18" s="369">
        <v>2.0568844160053019E-2</v>
      </c>
      <c r="H18" s="376">
        <v>42.514963217310168</v>
      </c>
      <c r="I18" s="376">
        <v>1.5188372156873982</v>
      </c>
      <c r="J18" s="377">
        <v>4.7126993457699262</v>
      </c>
      <c r="K18" s="377">
        <v>-0.14329286032360233</v>
      </c>
      <c r="L18" s="369">
        <v>-2.950846176066586E-2</v>
      </c>
      <c r="M18" s="370">
        <v>6597462133.2635946</v>
      </c>
      <c r="N18" s="370">
        <v>-63590219.558693886</v>
      </c>
      <c r="O18" s="369">
        <v>-9.546572551970816E-3</v>
      </c>
      <c r="P18" s="365">
        <v>1874825454.6792994</v>
      </c>
      <c r="Q18" s="365">
        <v>38963136.977104902</v>
      </c>
      <c r="R18" s="369">
        <v>2.1223343712328067E-2</v>
      </c>
      <c r="S18" s="274"/>
    </row>
    <row r="19" spans="1:19">
      <c r="A19" s="398"/>
      <c r="B19" s="398" t="s">
        <v>258</v>
      </c>
      <c r="C19" s="398" t="s">
        <v>201</v>
      </c>
      <c r="D19" s="286" t="s">
        <v>376</v>
      </c>
      <c r="E19" s="365">
        <v>29174848.541351426</v>
      </c>
      <c r="F19" s="365">
        <v>-1324550.370868206</v>
      </c>
      <c r="G19" s="366">
        <v>-4.3428736896763E-2</v>
      </c>
      <c r="H19" s="374">
        <v>5.6362907219565619</v>
      </c>
      <c r="I19" s="374">
        <v>-0.27375271178063709</v>
      </c>
      <c r="J19" s="375">
        <v>5.3423623229039867</v>
      </c>
      <c r="K19" s="375">
        <v>0.10577879060663342</v>
      </c>
      <c r="L19" s="366">
        <v>2.0199962428600268E-2</v>
      </c>
      <c r="M19" s="367">
        <v>155862611.62374619</v>
      </c>
      <c r="N19" s="367">
        <v>-3850038.464950949</v>
      </c>
      <c r="O19" s="366">
        <v>-2.4106033321798948E-2</v>
      </c>
      <c r="P19" s="365">
        <v>44688447.61205554</v>
      </c>
      <c r="Q19" s="365">
        <v>-1357778.5023064762</v>
      </c>
      <c r="R19" s="366">
        <v>-2.9487291725802896E-2</v>
      </c>
      <c r="S19" s="274"/>
    </row>
    <row r="20" spans="1:19">
      <c r="A20" s="398"/>
      <c r="B20" s="398"/>
      <c r="C20" s="398"/>
      <c r="D20" s="286" t="s">
        <v>377</v>
      </c>
      <c r="E20" s="365">
        <v>65103516.876774326</v>
      </c>
      <c r="F20" s="365">
        <v>-1782340.3795822337</v>
      </c>
      <c r="G20" s="369">
        <v>-2.6647492499811645E-2</v>
      </c>
      <c r="H20" s="376">
        <v>12.577352290936973</v>
      </c>
      <c r="I20" s="376">
        <v>-0.38350384349119615</v>
      </c>
      <c r="J20" s="377">
        <v>5.0656900000978675</v>
      </c>
      <c r="K20" s="377">
        <v>-0.23118247228600897</v>
      </c>
      <c r="L20" s="369">
        <v>-4.3645089341175787E-2</v>
      </c>
      <c r="M20" s="370">
        <v>329794234.41387844</v>
      </c>
      <c r="N20" s="370">
        <v>-24491621.679113984</v>
      </c>
      <c r="O20" s="369">
        <v>-6.9129549650114905E-2</v>
      </c>
      <c r="P20" s="365">
        <v>107496807.37414253</v>
      </c>
      <c r="Q20" s="365">
        <v>-5090982.2676214576</v>
      </c>
      <c r="R20" s="369">
        <v>-4.5217889824643809E-2</v>
      </c>
      <c r="S20" s="274"/>
    </row>
    <row r="21" spans="1:19">
      <c r="A21" s="398"/>
      <c r="B21" s="398"/>
      <c r="C21" s="398"/>
      <c r="D21" s="286" t="s">
        <v>378</v>
      </c>
      <c r="E21" s="365">
        <v>185396341.33656994</v>
      </c>
      <c r="F21" s="365">
        <v>-4251502.0997390449</v>
      </c>
      <c r="G21" s="366">
        <v>-2.2417877381067413E-2</v>
      </c>
      <c r="H21" s="374">
        <v>35.816730190695864</v>
      </c>
      <c r="I21" s="374">
        <v>-0.93242001547810105</v>
      </c>
      <c r="J21" s="375">
        <v>4.7832472813269824</v>
      </c>
      <c r="K21" s="375">
        <v>-3.3891391337961707E-2</v>
      </c>
      <c r="L21" s="366">
        <v>-7.0355855708036461E-3</v>
      </c>
      <c r="M21" s="367">
        <v>886796545.66611743</v>
      </c>
      <c r="N21" s="367">
        <v>-26763415.138433099</v>
      </c>
      <c r="O21" s="366">
        <v>-2.9295740057240682E-2</v>
      </c>
      <c r="P21" s="365">
        <v>257294383.3871479</v>
      </c>
      <c r="Q21" s="365">
        <v>-3463570.1573099196</v>
      </c>
      <c r="R21" s="366">
        <v>-1.3282701870565952E-2</v>
      </c>
      <c r="S21" s="274"/>
    </row>
    <row r="22" spans="1:19">
      <c r="A22" s="398"/>
      <c r="B22" s="398"/>
      <c r="C22" s="398"/>
      <c r="D22" s="286" t="s">
        <v>379</v>
      </c>
      <c r="E22" s="365">
        <v>237950270.03543994</v>
      </c>
      <c r="F22" s="365">
        <v>8922882.8744367361</v>
      </c>
      <c r="G22" s="369">
        <v>3.8959894644233391E-2</v>
      </c>
      <c r="H22" s="376">
        <v>45.969626796413323</v>
      </c>
      <c r="I22" s="376">
        <v>1.5896765707527294</v>
      </c>
      <c r="J22" s="377">
        <v>5.0276917959762173</v>
      </c>
      <c r="K22" s="377">
        <v>-0.12304991753136552</v>
      </c>
      <c r="L22" s="369">
        <v>-2.3889747220031007E-2</v>
      </c>
      <c r="M22" s="370">
        <v>1196340620.5075068</v>
      </c>
      <c r="N22" s="370">
        <v>16679703.921676636</v>
      </c>
      <c r="O22" s="369">
        <v>1.4139405389432555E-2</v>
      </c>
      <c r="P22" s="365">
        <v>350199147.57285881</v>
      </c>
      <c r="Q22" s="365">
        <v>11709824.351252854</v>
      </c>
      <c r="R22" s="369">
        <v>3.4594368412579249E-2</v>
      </c>
      <c r="S22" s="274"/>
    </row>
    <row r="23" spans="1:19">
      <c r="A23" s="398"/>
      <c r="B23" s="398"/>
      <c r="C23" s="398" t="s">
        <v>234</v>
      </c>
      <c r="D23" s="286" t="s">
        <v>376</v>
      </c>
      <c r="E23" s="365">
        <v>28827716.743293319</v>
      </c>
      <c r="F23" s="365">
        <v>-1223218.8542027995</v>
      </c>
      <c r="G23" s="366">
        <v>-4.0704850943300404E-2</v>
      </c>
      <c r="H23" s="374">
        <v>5.5692283092788095</v>
      </c>
      <c r="I23" s="374">
        <v>-0.2539138161381187</v>
      </c>
      <c r="J23" s="375">
        <v>5.300468791197078</v>
      </c>
      <c r="K23" s="375">
        <v>0.10426703412283977</v>
      </c>
      <c r="L23" s="366">
        <v>2.0066009558017652E-2</v>
      </c>
      <c r="M23" s="367">
        <v>152800412.9192957</v>
      </c>
      <c r="N23" s="367">
        <v>-3350311.4341384172</v>
      </c>
      <c r="O23" s="366">
        <v>-2.1455625313368816E-2</v>
      </c>
      <c r="P23" s="365">
        <v>43715626.540851712</v>
      </c>
      <c r="Q23" s="365">
        <v>-1111052.932530798</v>
      </c>
      <c r="R23" s="366">
        <v>-2.4785528296614665E-2</v>
      </c>
      <c r="S23" s="274"/>
    </row>
    <row r="24" spans="1:19">
      <c r="A24" s="398"/>
      <c r="B24" s="398"/>
      <c r="C24" s="398"/>
      <c r="D24" s="286" t="s">
        <v>377</v>
      </c>
      <c r="E24" s="365">
        <v>48994941.675717756</v>
      </c>
      <c r="F24" s="365">
        <v>-1308508.6087285206</v>
      </c>
      <c r="G24" s="369">
        <v>-2.6012303357511618E-2</v>
      </c>
      <c r="H24" s="376">
        <v>9.4653356914002735</v>
      </c>
      <c r="I24" s="376">
        <v>-0.28225234807434596</v>
      </c>
      <c r="J24" s="377">
        <v>4.2205062275595884</v>
      </c>
      <c r="K24" s="377">
        <v>-0.17331625418366059</v>
      </c>
      <c r="L24" s="369">
        <v>-3.944543843175416E-2</v>
      </c>
      <c r="M24" s="370">
        <v>206783456.46128562</v>
      </c>
      <c r="N24" s="370">
        <v>-14240974.307768255</v>
      </c>
      <c r="O24" s="369">
        <v>-6.4431675078708839E-2</v>
      </c>
      <c r="P24" s="365">
        <v>62615517.829925776</v>
      </c>
      <c r="Q24" s="365">
        <v>-2194165.4746415615</v>
      </c>
      <c r="R24" s="369">
        <v>-3.3855519156455002E-2</v>
      </c>
      <c r="S24" s="274"/>
    </row>
    <row r="25" spans="1:19">
      <c r="A25" s="398"/>
      <c r="B25" s="398"/>
      <c r="C25" s="398"/>
      <c r="D25" s="286" t="s">
        <v>378</v>
      </c>
      <c r="E25" s="365">
        <v>180711618.60866913</v>
      </c>
      <c r="F25" s="365">
        <v>-4748038.6512224674</v>
      </c>
      <c r="G25" s="366">
        <v>-2.5601463527827308E-2</v>
      </c>
      <c r="H25" s="374">
        <v>34.911688328737903</v>
      </c>
      <c r="I25" s="374">
        <v>-1.0258930238188384</v>
      </c>
      <c r="J25" s="375">
        <v>4.6180421026946457</v>
      </c>
      <c r="K25" s="375">
        <v>-6.5122562161694653E-2</v>
      </c>
      <c r="L25" s="366">
        <v>-1.3905674222901222E-2</v>
      </c>
      <c r="M25" s="367">
        <v>834533863.18093121</v>
      </c>
      <c r="N25" s="367">
        <v>-34004250.454960704</v>
      </c>
      <c r="O25" s="366">
        <v>-3.915113213928105E-2</v>
      </c>
      <c r="P25" s="365">
        <v>244070725.7276417</v>
      </c>
      <c r="Q25" s="365">
        <v>-4622883.3423319757</v>
      </c>
      <c r="R25" s="366">
        <v>-1.85886696470405E-2</v>
      </c>
      <c r="S25" s="274"/>
    </row>
    <row r="26" spans="1:19">
      <c r="A26" s="398"/>
      <c r="B26" s="398"/>
      <c r="C26" s="398"/>
      <c r="D26" s="286" t="s">
        <v>379</v>
      </c>
      <c r="E26" s="365">
        <v>224676743.45932922</v>
      </c>
      <c r="F26" s="365">
        <v>8419093.3735885024</v>
      </c>
      <c r="G26" s="369">
        <v>3.8930846470636042E-2</v>
      </c>
      <c r="H26" s="376">
        <v>43.405313409060554</v>
      </c>
      <c r="I26" s="376">
        <v>1.4998283677603155</v>
      </c>
      <c r="J26" s="377">
        <v>4.7012254389604795</v>
      </c>
      <c r="K26" s="377">
        <v>-0.11749234811074682</v>
      </c>
      <c r="L26" s="369">
        <v>-2.4382492045079408E-2</v>
      </c>
      <c r="M26" s="370">
        <v>1056256021.8937961</v>
      </c>
      <c r="N26" s="370">
        <v>14171436.835412025</v>
      </c>
      <c r="O26" s="369">
        <v>1.3599123371178218E-2</v>
      </c>
      <c r="P26" s="365">
        <v>298590839.84278882</v>
      </c>
      <c r="Q26" s="365">
        <v>11092219.693088949</v>
      </c>
      <c r="R26" s="369">
        <v>3.8581818887733287E-2</v>
      </c>
      <c r="S26" s="274"/>
    </row>
    <row r="27" spans="1:19">
      <c r="A27" s="398" t="s">
        <v>94</v>
      </c>
      <c r="B27" s="398" t="s">
        <v>256</v>
      </c>
      <c r="C27" s="398" t="s">
        <v>201</v>
      </c>
      <c r="D27" s="286" t="s">
        <v>376</v>
      </c>
      <c r="E27" s="365">
        <v>14086440.772697955</v>
      </c>
      <c r="F27" s="365">
        <v>-565453.19162183627</v>
      </c>
      <c r="G27" s="366">
        <v>-3.8592498212096309E-2</v>
      </c>
      <c r="H27" s="374">
        <v>5.8844803717516845</v>
      </c>
      <c r="I27" s="374">
        <v>-0.19026738277272148</v>
      </c>
      <c r="J27" s="375">
        <v>5.3498955518390963</v>
      </c>
      <c r="K27" s="375">
        <v>0.15361220809641285</v>
      </c>
      <c r="L27" s="366">
        <v>2.956193839610214E-2</v>
      </c>
      <c r="M27" s="367">
        <v>75360986.831101671</v>
      </c>
      <c r="N27" s="367">
        <v>-774405.7299772203</v>
      </c>
      <c r="O27" s="366">
        <v>-1.0171428870691916E-2</v>
      </c>
      <c r="P27" s="365">
        <v>21582226.048959255</v>
      </c>
      <c r="Q27" s="365">
        <v>-550402.44207312167</v>
      </c>
      <c r="R27" s="366">
        <v>-2.4868372154537896E-2</v>
      </c>
      <c r="S27" s="274"/>
    </row>
    <row r="28" spans="1:19">
      <c r="A28" s="398"/>
      <c r="B28" s="398"/>
      <c r="C28" s="398"/>
      <c r="D28" s="286" t="s">
        <v>377</v>
      </c>
      <c r="E28" s="365">
        <v>30561924.68720815</v>
      </c>
      <c r="F28" s="365">
        <v>-1044005.931330923</v>
      </c>
      <c r="G28" s="369">
        <v>-3.3031963017679376E-2</v>
      </c>
      <c r="H28" s="376">
        <v>12.766961423881735</v>
      </c>
      <c r="I28" s="376">
        <v>-0.33701383844113941</v>
      </c>
      <c r="J28" s="377">
        <v>4.6185830997192996</v>
      </c>
      <c r="K28" s="377">
        <v>-0.20667855657811884</v>
      </c>
      <c r="L28" s="369">
        <v>-4.2832611223970404E-2</v>
      </c>
      <c r="M28" s="370">
        <v>141152788.85523361</v>
      </c>
      <c r="N28" s="370">
        <v>-11354096.269999534</v>
      </c>
      <c r="O28" s="369">
        <v>-7.4449729011748941E-2</v>
      </c>
      <c r="P28" s="365">
        <v>45333121.800576448</v>
      </c>
      <c r="Q28" s="365">
        <v>-1827760.2716116905</v>
      </c>
      <c r="R28" s="369">
        <v>-3.8755854244074094E-2</v>
      </c>
      <c r="S28" s="274"/>
    </row>
    <row r="29" spans="1:19">
      <c r="A29" s="398"/>
      <c r="B29" s="398"/>
      <c r="C29" s="398"/>
      <c r="D29" s="286" t="s">
        <v>378</v>
      </c>
      <c r="E29" s="365">
        <v>86354621.227975503</v>
      </c>
      <c r="F29" s="365">
        <v>-3289073.8276767731</v>
      </c>
      <c r="G29" s="366">
        <v>-3.669052046142076E-2</v>
      </c>
      <c r="H29" s="374">
        <v>36.073844473968393</v>
      </c>
      <c r="I29" s="374">
        <v>-1.0928751714720235</v>
      </c>
      <c r="J29" s="375">
        <v>4.718573911728253</v>
      </c>
      <c r="K29" s="375">
        <v>-2.168405291272002E-2</v>
      </c>
      <c r="L29" s="366">
        <v>-4.5744457526294916E-3</v>
      </c>
      <c r="M29" s="367">
        <v>407470662.88350004</v>
      </c>
      <c r="N29" s="367">
        <v>-17463576.58390224</v>
      </c>
      <c r="O29" s="366">
        <v>-4.1097127418563577E-2</v>
      </c>
      <c r="P29" s="365">
        <v>118652229.17751777</v>
      </c>
      <c r="Q29" s="365">
        <v>-2846634.5372250527</v>
      </c>
      <c r="R29" s="366">
        <v>-2.342930995559293E-2</v>
      </c>
      <c r="S29" s="274"/>
    </row>
    <row r="30" spans="1:19">
      <c r="A30" s="398"/>
      <c r="B30" s="398"/>
      <c r="C30" s="398"/>
      <c r="D30" s="286" t="s">
        <v>379</v>
      </c>
      <c r="E30" s="365">
        <v>108379930.45667522</v>
      </c>
      <c r="F30" s="365">
        <v>3087995.5454510748</v>
      </c>
      <c r="G30" s="369">
        <v>2.9327939960973153E-2</v>
      </c>
      <c r="H30" s="376">
        <v>45.27471373039883</v>
      </c>
      <c r="I30" s="376">
        <v>1.6201563926858711</v>
      </c>
      <c r="J30" s="377">
        <v>4.7485153503618163</v>
      </c>
      <c r="K30" s="377">
        <v>-0.12139421275055362</v>
      </c>
      <c r="L30" s="369">
        <v>-2.4927405976913113E-2</v>
      </c>
      <c r="M30" s="370">
        <v>514643763.44466835</v>
      </c>
      <c r="N30" s="370">
        <v>1881562.701892674</v>
      </c>
      <c r="O30" s="369">
        <v>3.6694645181861787E-3</v>
      </c>
      <c r="P30" s="365">
        <v>149373104.53274548</v>
      </c>
      <c r="Q30" s="365">
        <v>4585788.6911567152</v>
      </c>
      <c r="R30" s="369">
        <v>3.1672585851194375E-2</v>
      </c>
      <c r="S30" s="274"/>
    </row>
    <row r="31" spans="1:19">
      <c r="A31" s="398"/>
      <c r="B31" s="398"/>
      <c r="C31" s="398" t="s">
        <v>234</v>
      </c>
      <c r="D31" s="286" t="s">
        <v>376</v>
      </c>
      <c r="E31" s="365">
        <v>13929654.594349535</v>
      </c>
      <c r="F31" s="365">
        <v>-512045.3440796379</v>
      </c>
      <c r="G31" s="366">
        <v>-3.5456029848473167E-2</v>
      </c>
      <c r="H31" s="374">
        <v>5.8189843955898839</v>
      </c>
      <c r="I31" s="374">
        <v>-0.16861587548269519</v>
      </c>
      <c r="J31" s="375">
        <v>5.3114504760725065</v>
      </c>
      <c r="K31" s="375">
        <v>0.15309936060461915</v>
      </c>
      <c r="L31" s="366">
        <v>2.9679902972392428E-2</v>
      </c>
      <c r="M31" s="367">
        <v>73986670.52668342</v>
      </c>
      <c r="N31" s="367">
        <v>-508688.45996522903</v>
      </c>
      <c r="O31" s="366">
        <v>-6.8284584017696747E-3</v>
      </c>
      <c r="P31" s="365">
        <v>21171919.419404984</v>
      </c>
      <c r="Q31" s="365">
        <v>-423095.80944319069</v>
      </c>
      <c r="R31" s="366">
        <v>-1.9592290394775405E-2</v>
      </c>
      <c r="S31" s="274"/>
    </row>
    <row r="32" spans="1:19">
      <c r="A32" s="398"/>
      <c r="B32" s="398"/>
      <c r="C32" s="398"/>
      <c r="D32" s="286" t="s">
        <v>377</v>
      </c>
      <c r="E32" s="365">
        <v>23459282.017529994</v>
      </c>
      <c r="F32" s="365">
        <v>-837017.30500835925</v>
      </c>
      <c r="G32" s="369">
        <v>-3.4450403079777002E-2</v>
      </c>
      <c r="H32" s="376">
        <v>9.799898128638695</v>
      </c>
      <c r="I32" s="376">
        <v>-0.27346782065512976</v>
      </c>
      <c r="J32" s="377">
        <v>4.1872747584210268</v>
      </c>
      <c r="K32" s="377">
        <v>-0.15999882153628331</v>
      </c>
      <c r="L32" s="369">
        <v>-3.6804405932477448E-2</v>
      </c>
      <c r="M32" s="370">
        <v>98230459.442683652</v>
      </c>
      <c r="N32" s="370">
        <v>-7392200.6929220259</v>
      </c>
      <c r="O32" s="369">
        <v>-6.9986882392768818E-2</v>
      </c>
      <c r="P32" s="365">
        <v>29927262.90737021</v>
      </c>
      <c r="Q32" s="365">
        <v>-1123437.5428246185</v>
      </c>
      <c r="R32" s="369">
        <v>-3.6180747182389873E-2</v>
      </c>
      <c r="S32" s="274"/>
    </row>
    <row r="33" spans="1:19">
      <c r="A33" s="398"/>
      <c r="B33" s="398"/>
      <c r="C33" s="398"/>
      <c r="D33" s="286" t="s">
        <v>378</v>
      </c>
      <c r="E33" s="365">
        <v>84180148.974788055</v>
      </c>
      <c r="F33" s="365">
        <v>-3534613.1861032248</v>
      </c>
      <c r="G33" s="366">
        <v>-4.0296674117634171E-2</v>
      </c>
      <c r="H33" s="374">
        <v>35.165478798119288</v>
      </c>
      <c r="I33" s="374">
        <v>-1.2014957222463281</v>
      </c>
      <c r="J33" s="375">
        <v>4.5531136250892077</v>
      </c>
      <c r="K33" s="375">
        <v>-6.0054988967923606E-2</v>
      </c>
      <c r="L33" s="366">
        <v>-1.3018164734955829E-2</v>
      </c>
      <c r="M33" s="367">
        <v>383281783.25914681</v>
      </c>
      <c r="N33" s="367">
        <v>-21361204.530962884</v>
      </c>
      <c r="O33" s="366">
        <v>-5.2790250110655683E-2</v>
      </c>
      <c r="P33" s="365">
        <v>112901562.98670208</v>
      </c>
      <c r="Q33" s="365">
        <v>-3547873.8387982994</v>
      </c>
      <c r="R33" s="366">
        <v>-3.0467075973195066E-2</v>
      </c>
      <c r="S33" s="274"/>
    </row>
    <row r="34" spans="1:19">
      <c r="A34" s="398"/>
      <c r="B34" s="398"/>
      <c r="C34" s="398"/>
      <c r="D34" s="286" t="s">
        <v>379</v>
      </c>
      <c r="E34" s="365">
        <v>103760942.23427553</v>
      </c>
      <c r="F34" s="365">
        <v>2886039.2731326073</v>
      </c>
      <c r="G34" s="369">
        <v>2.8610082274322598E-2</v>
      </c>
      <c r="H34" s="376">
        <v>43.34517411349691</v>
      </c>
      <c r="I34" s="376">
        <v>1.5219400835938828</v>
      </c>
      <c r="J34" s="377">
        <v>4.5786745842159435</v>
      </c>
      <c r="K34" s="377">
        <v>-0.11452134371735312</v>
      </c>
      <c r="L34" s="369">
        <v>-2.4401568883100928E-2</v>
      </c>
      <c r="M34" s="370">
        <v>475087589.0423761</v>
      </c>
      <c r="N34" s="370">
        <v>1661905.2344736457</v>
      </c>
      <c r="O34" s="369">
        <v>3.5103824978536262E-3</v>
      </c>
      <c r="P34" s="365">
        <v>135491637.78203034</v>
      </c>
      <c r="Q34" s="365">
        <v>4119419.657120496</v>
      </c>
      <c r="R34" s="369">
        <v>3.1356855474600542E-2</v>
      </c>
      <c r="S34" s="274"/>
    </row>
    <row r="35" spans="1:19">
      <c r="A35" s="398"/>
      <c r="B35" s="398" t="s">
        <v>257</v>
      </c>
      <c r="C35" s="398" t="s">
        <v>201</v>
      </c>
      <c r="D35" s="286" t="s">
        <v>376</v>
      </c>
      <c r="E35" s="365">
        <v>184689875.42446715</v>
      </c>
      <c r="F35" s="365">
        <v>-15655710.616160542</v>
      </c>
      <c r="G35" s="366">
        <v>-7.8143526521147075E-2</v>
      </c>
      <c r="H35" s="374">
        <v>5.9418518664547184</v>
      </c>
      <c r="I35" s="374">
        <v>-0.43649801795478371</v>
      </c>
      <c r="J35" s="375">
        <v>5.2252145526526022</v>
      </c>
      <c r="K35" s="375">
        <v>0.12335120036674585</v>
      </c>
      <c r="L35" s="366">
        <v>2.4177676242833741E-2</v>
      </c>
      <c r="M35" s="367">
        <v>965044224.79552197</v>
      </c>
      <c r="N35" s="367">
        <v>-57091578.417389274</v>
      </c>
      <c r="O35" s="366">
        <v>-5.5855179163014877E-2</v>
      </c>
      <c r="P35" s="365">
        <v>281255539.90908265</v>
      </c>
      <c r="Q35" s="365">
        <v>-16394774.483732462</v>
      </c>
      <c r="R35" s="366">
        <v>-5.5080655692155422E-2</v>
      </c>
      <c r="S35" s="274"/>
    </row>
    <row r="36" spans="1:19">
      <c r="A36" s="398"/>
      <c r="B36" s="398"/>
      <c r="C36" s="398"/>
      <c r="D36" s="286" t="s">
        <v>377</v>
      </c>
      <c r="E36" s="365">
        <v>399803941.45114046</v>
      </c>
      <c r="F36" s="365">
        <v>-17557814.720852613</v>
      </c>
      <c r="G36" s="369">
        <v>-4.2068575908562902E-2</v>
      </c>
      <c r="H36" s="376">
        <v>12.862512307551768</v>
      </c>
      <c r="I36" s="376">
        <v>-0.42492447529176047</v>
      </c>
      <c r="J36" s="377">
        <v>4.6555770195791588</v>
      </c>
      <c r="K36" s="377">
        <v>-0.25448348055503711</v>
      </c>
      <c r="L36" s="369">
        <v>-5.1828990813469991E-2</v>
      </c>
      <c r="M36" s="370">
        <v>1861318042.1571009</v>
      </c>
      <c r="N36" s="370">
        <v>-187953431.08964157</v>
      </c>
      <c r="O36" s="369">
        <v>-9.1717194887732209E-2</v>
      </c>
      <c r="P36" s="365">
        <v>596081509.71527958</v>
      </c>
      <c r="Q36" s="365">
        <v>-37738006.065966964</v>
      </c>
      <c r="R36" s="369">
        <v>-5.9540618624611234E-2</v>
      </c>
      <c r="S36" s="274"/>
    </row>
    <row r="37" spans="1:19">
      <c r="A37" s="398"/>
      <c r="B37" s="398"/>
      <c r="C37" s="398"/>
      <c r="D37" s="286" t="s">
        <v>378</v>
      </c>
      <c r="E37" s="365">
        <v>1131753942.225193</v>
      </c>
      <c r="F37" s="365">
        <v>-34144674.543357849</v>
      </c>
      <c r="G37" s="366">
        <v>-2.9286143796957691E-2</v>
      </c>
      <c r="H37" s="374">
        <v>36.410844170656574</v>
      </c>
      <c r="I37" s="374">
        <v>-0.70756434766661158</v>
      </c>
      <c r="J37" s="375">
        <v>4.6686542923033807</v>
      </c>
      <c r="K37" s="375">
        <v>-6.7223458430842875E-2</v>
      </c>
      <c r="L37" s="366">
        <v>-1.4194508804713325E-2</v>
      </c>
      <c r="M37" s="367">
        <v>5283767900.2009201</v>
      </c>
      <c r="N37" s="367">
        <v>-237785418.56506729</v>
      </c>
      <c r="O37" s="366">
        <v>-4.3064950175688961E-2</v>
      </c>
      <c r="P37" s="365">
        <v>1551669099.8863158</v>
      </c>
      <c r="Q37" s="365">
        <v>-26802012.841294527</v>
      </c>
      <c r="R37" s="366">
        <v>-1.6979729705018445E-2</v>
      </c>
      <c r="S37" s="274"/>
    </row>
    <row r="38" spans="1:19">
      <c r="A38" s="398"/>
      <c r="B38" s="398"/>
      <c r="C38" s="398"/>
      <c r="D38" s="286" t="s">
        <v>379</v>
      </c>
      <c r="E38" s="365">
        <v>1392040356.7158749</v>
      </c>
      <c r="F38" s="365">
        <v>34620977.304930687</v>
      </c>
      <c r="G38" s="369">
        <v>2.5504997077583018E-2</v>
      </c>
      <c r="H38" s="376">
        <v>44.784791655324035</v>
      </c>
      <c r="I38" s="376">
        <v>1.5689868409107177</v>
      </c>
      <c r="J38" s="377">
        <v>4.8527988204899959</v>
      </c>
      <c r="K38" s="377">
        <v>-0.15122044085715824</v>
      </c>
      <c r="L38" s="369">
        <v>-3.0219795919899702E-2</v>
      </c>
      <c r="M38" s="370">
        <v>6755291801.1452713</v>
      </c>
      <c r="N38" s="370">
        <v>-37260919.152994156</v>
      </c>
      <c r="O38" s="369">
        <v>-5.4855546489388169E-3</v>
      </c>
      <c r="P38" s="365">
        <v>1950712386.1273656</v>
      </c>
      <c r="Q38" s="365">
        <v>46919200.268945932</v>
      </c>
      <c r="R38" s="369">
        <v>2.4645114089842737E-2</v>
      </c>
      <c r="S38" s="274"/>
    </row>
    <row r="39" spans="1:19">
      <c r="A39" s="398"/>
      <c r="B39" s="398"/>
      <c r="C39" s="398" t="s">
        <v>234</v>
      </c>
      <c r="D39" s="286" t="s">
        <v>376</v>
      </c>
      <c r="E39" s="365">
        <v>182479073.47381547</v>
      </c>
      <c r="F39" s="365">
        <v>-15080661.145120978</v>
      </c>
      <c r="G39" s="366">
        <v>-7.633469023538296E-2</v>
      </c>
      <c r="H39" s="374">
        <v>5.8707258360394023</v>
      </c>
      <c r="I39" s="374">
        <v>-0.41893162721577148</v>
      </c>
      <c r="J39" s="375">
        <v>5.1888085642304889</v>
      </c>
      <c r="K39" s="375">
        <v>0.12079846959488449</v>
      </c>
      <c r="L39" s="366">
        <v>2.3835483225013197E-2</v>
      </c>
      <c r="M39" s="367">
        <v>946848979.23377836</v>
      </c>
      <c r="N39" s="367">
        <v>-54385750.108522654</v>
      </c>
      <c r="O39" s="366">
        <v>-5.4318681238961809E-2</v>
      </c>
      <c r="P39" s="365">
        <v>275588580.58567029</v>
      </c>
      <c r="Q39" s="365">
        <v>-14998605.363541603</v>
      </c>
      <c r="R39" s="366">
        <v>-5.1614820228731706E-2</v>
      </c>
      <c r="S39" s="274"/>
    </row>
    <row r="40" spans="1:19">
      <c r="A40" s="398"/>
      <c r="B40" s="398"/>
      <c r="C40" s="398"/>
      <c r="D40" s="286" t="s">
        <v>377</v>
      </c>
      <c r="E40" s="365">
        <v>306947962.34472847</v>
      </c>
      <c r="F40" s="365">
        <v>-12536367.730370581</v>
      </c>
      <c r="G40" s="369">
        <v>-3.9239382186361818E-2</v>
      </c>
      <c r="H40" s="376">
        <v>9.8751451251500519</v>
      </c>
      <c r="I40" s="376">
        <v>-0.29619371029560426</v>
      </c>
      <c r="J40" s="377">
        <v>4.1984954221388593</v>
      </c>
      <c r="K40" s="377">
        <v>-0.19072059929190832</v>
      </c>
      <c r="L40" s="369">
        <v>-4.3452087653170116E-2</v>
      </c>
      <c r="M40" s="370">
        <v>1288719614.7391934</v>
      </c>
      <c r="N40" s="370">
        <v>-113566125.42250681</v>
      </c>
      <c r="O40" s="369">
        <v>-8.0986436765313807E-2</v>
      </c>
      <c r="P40" s="365">
        <v>393247506.24229693</v>
      </c>
      <c r="Q40" s="365">
        <v>-18137665.245548844</v>
      </c>
      <c r="R40" s="369">
        <v>-4.4089253824951526E-2</v>
      </c>
      <c r="S40" s="274"/>
    </row>
    <row r="41" spans="1:19">
      <c r="A41" s="398"/>
      <c r="B41" s="398"/>
      <c r="C41" s="398"/>
      <c r="D41" s="286" t="s">
        <v>378</v>
      </c>
      <c r="E41" s="365">
        <v>1105130536.7122977</v>
      </c>
      <c r="F41" s="365">
        <v>-36970032.599756241</v>
      </c>
      <c r="G41" s="366">
        <v>-3.237020766220719E-2</v>
      </c>
      <c r="H41" s="374">
        <v>35.554314643119618</v>
      </c>
      <c r="I41" s="374">
        <v>-0.80644167910009656</v>
      </c>
      <c r="J41" s="375">
        <v>4.5198755947583216</v>
      </c>
      <c r="K41" s="375">
        <v>-0.1034499797986701</v>
      </c>
      <c r="L41" s="366">
        <v>-2.2375664038884545E-2</v>
      </c>
      <c r="M41" s="367">
        <v>4995052541.9080791</v>
      </c>
      <c r="N41" s="367">
        <v>-285250228.90843964</v>
      </c>
      <c r="O41" s="366">
        <v>-5.4021566809573311E-2</v>
      </c>
      <c r="P41" s="365">
        <v>1479804808.9087591</v>
      </c>
      <c r="Q41" s="365">
        <v>-35960830.884763956</v>
      </c>
      <c r="R41" s="366">
        <v>-2.3724532302805416E-2</v>
      </c>
      <c r="S41" s="274"/>
    </row>
    <row r="42" spans="1:19">
      <c r="A42" s="398"/>
      <c r="B42" s="398"/>
      <c r="C42" s="398"/>
      <c r="D42" s="286" t="s">
        <v>379</v>
      </c>
      <c r="E42" s="365">
        <v>1317688890.9428596</v>
      </c>
      <c r="F42" s="365">
        <v>35058122.034239292</v>
      </c>
      <c r="G42" s="369">
        <v>2.7332980686304565E-2</v>
      </c>
      <c r="H42" s="376">
        <v>42.392752597082797</v>
      </c>
      <c r="I42" s="376">
        <v>1.5579731627640001</v>
      </c>
      <c r="J42" s="377">
        <v>4.5832660290901117</v>
      </c>
      <c r="K42" s="377">
        <v>-0.15101386685494944</v>
      </c>
      <c r="L42" s="369">
        <v>-3.1897959177338397E-2</v>
      </c>
      <c r="M42" s="370">
        <v>6039318730.7678337</v>
      </c>
      <c r="N42" s="370">
        <v>-33014332.396802902</v>
      </c>
      <c r="O42" s="369">
        <v>-5.4368447931604832E-3</v>
      </c>
      <c r="P42" s="365">
        <v>1726292263.2185521</v>
      </c>
      <c r="Q42" s="365">
        <v>49721476.692039967</v>
      </c>
      <c r="R42" s="369">
        <v>2.9656652192450512E-2</v>
      </c>
      <c r="S42" s="274"/>
    </row>
    <row r="43" spans="1:19">
      <c r="A43" s="398"/>
      <c r="B43" s="398" t="s">
        <v>258</v>
      </c>
      <c r="C43" s="398" t="s">
        <v>201</v>
      </c>
      <c r="D43" s="286" t="s">
        <v>376</v>
      </c>
      <c r="E43" s="365">
        <v>28777142.033955373</v>
      </c>
      <c r="F43" s="365">
        <v>-1222561.2209297419</v>
      </c>
      <c r="G43" s="366">
        <v>-4.0752443800611979E-2</v>
      </c>
      <c r="H43" s="374">
        <v>5.861050975606477</v>
      </c>
      <c r="I43" s="374">
        <v>-0.30165194821143171</v>
      </c>
      <c r="J43" s="375">
        <v>5.3381786797025601</v>
      </c>
      <c r="K43" s="375">
        <v>0.10619958074967162</v>
      </c>
      <c r="L43" s="366">
        <v>2.0298166093768621E-2</v>
      </c>
      <c r="M43" s="367">
        <v>153617526.06843293</v>
      </c>
      <c r="N43" s="367">
        <v>-3340294.3359149396</v>
      </c>
      <c r="O43" s="366">
        <v>-2.1281477579835267E-2</v>
      </c>
      <c r="P43" s="365">
        <v>43987812.935538173</v>
      </c>
      <c r="Q43" s="365">
        <v>-1218011.5151763409</v>
      </c>
      <c r="R43" s="366">
        <v>-2.6943685464785042E-2</v>
      </c>
      <c r="S43" s="274"/>
    </row>
    <row r="44" spans="1:19">
      <c r="A44" s="398"/>
      <c r="B44" s="398"/>
      <c r="C44" s="398"/>
      <c r="D44" s="286" t="s">
        <v>377</v>
      </c>
      <c r="E44" s="365">
        <v>62137855.190395989</v>
      </c>
      <c r="F44" s="365">
        <v>-1252557.7915444002</v>
      </c>
      <c r="G44" s="369">
        <v>-1.9759419959943274E-2</v>
      </c>
      <c r="H44" s="376">
        <v>12.655639547389294</v>
      </c>
      <c r="I44" s="376">
        <v>-0.36636537401654401</v>
      </c>
      <c r="J44" s="377">
        <v>4.6197092441650067</v>
      </c>
      <c r="K44" s="377">
        <v>-0.21590769973719848</v>
      </c>
      <c r="L44" s="369">
        <v>-4.464946298309707E-2</v>
      </c>
      <c r="M44" s="370">
        <v>287058824.0356589</v>
      </c>
      <c r="N44" s="370">
        <v>-19472931.060770333</v>
      </c>
      <c r="O44" s="369">
        <v>-6.3526635452971283E-2</v>
      </c>
      <c r="P44" s="365">
        <v>91679044.207311511</v>
      </c>
      <c r="Q44" s="365">
        <v>-2693020.3357267529</v>
      </c>
      <c r="R44" s="369">
        <v>-2.8536202410816225E-2</v>
      </c>
      <c r="S44" s="274"/>
    </row>
    <row r="45" spans="1:19">
      <c r="A45" s="398"/>
      <c r="B45" s="398"/>
      <c r="C45" s="398"/>
      <c r="D45" s="286" t="s">
        <v>378</v>
      </c>
      <c r="E45" s="365">
        <v>177941313.87515709</v>
      </c>
      <c r="F45" s="365">
        <v>-3129369.3949719071</v>
      </c>
      <c r="G45" s="366">
        <v>-1.7282584560104518E-2</v>
      </c>
      <c r="H45" s="374">
        <v>36.241372060439446</v>
      </c>
      <c r="I45" s="374">
        <v>-0.95515684271965995</v>
      </c>
      <c r="J45" s="375">
        <v>4.7084486380492061</v>
      </c>
      <c r="K45" s="375">
        <v>-2.4034516167719566E-2</v>
      </c>
      <c r="L45" s="366">
        <v>-5.0786268824440243E-3</v>
      </c>
      <c r="M45" s="367">
        <v>837827536.96816969</v>
      </c>
      <c r="N45" s="367">
        <v>-19086421.33026433</v>
      </c>
      <c r="O45" s="366">
        <v>-2.2273439644003534E-2</v>
      </c>
      <c r="P45" s="365">
        <v>243679894.58970106</v>
      </c>
      <c r="Q45" s="365">
        <v>-1480544.3085477352</v>
      </c>
      <c r="R45" s="366">
        <v>-6.0390832844047044E-3</v>
      </c>
      <c r="S45" s="274"/>
    </row>
    <row r="46" spans="1:19">
      <c r="A46" s="398"/>
      <c r="B46" s="398"/>
      <c r="C46" s="398"/>
      <c r="D46" s="286" t="s">
        <v>379</v>
      </c>
      <c r="E46" s="365">
        <v>222133140.34401584</v>
      </c>
      <c r="F46" s="365">
        <v>9799368.9340278804</v>
      </c>
      <c r="G46" s="369">
        <v>4.6150778884375472E-2</v>
      </c>
      <c r="H46" s="376">
        <v>45.24193741656547</v>
      </c>
      <c r="I46" s="376">
        <v>1.6231741649478622</v>
      </c>
      <c r="J46" s="377">
        <v>4.7619009455393488</v>
      </c>
      <c r="K46" s="377">
        <v>-0.11769803112955302</v>
      </c>
      <c r="L46" s="369">
        <v>-2.412043114450781E-2</v>
      </c>
      <c r="M46" s="370">
        <v>1057776011.0397938</v>
      </c>
      <c r="N46" s="370">
        <v>21672357.355368018</v>
      </c>
      <c r="O46" s="369">
        <v>2.0917171055521572E-2</v>
      </c>
      <c r="P46" s="365">
        <v>306060301.62505853</v>
      </c>
      <c r="Q46" s="365">
        <v>13875606.340274155</v>
      </c>
      <c r="R46" s="369">
        <v>4.7489162040982275E-2</v>
      </c>
      <c r="S46" s="274"/>
    </row>
    <row r="47" spans="1:19">
      <c r="A47" s="398"/>
      <c r="B47" s="398"/>
      <c r="C47" s="398" t="s">
        <v>234</v>
      </c>
      <c r="D47" s="286" t="s">
        <v>376</v>
      </c>
      <c r="E47" s="365">
        <v>28452732.348998323</v>
      </c>
      <c r="F47" s="365">
        <v>-1123882.8241032958</v>
      </c>
      <c r="G47" s="366">
        <v>-3.7999034626700907E-2</v>
      </c>
      <c r="H47" s="374">
        <v>5.7949783371815009</v>
      </c>
      <c r="I47" s="374">
        <v>-0.28081152164750378</v>
      </c>
      <c r="J47" s="375">
        <v>5.2995480398347992</v>
      </c>
      <c r="K47" s="375">
        <v>0.10425288739847094</v>
      </c>
      <c r="L47" s="366">
        <v>2.0066788188074676E-2</v>
      </c>
      <c r="M47" s="367">
        <v>150786621.94807824</v>
      </c>
      <c r="N47" s="367">
        <v>-2872623.4862113595</v>
      </c>
      <c r="O47" s="366">
        <v>-1.8694765017831613E-2</v>
      </c>
      <c r="P47" s="365">
        <v>43140442.554494977</v>
      </c>
      <c r="Q47" s="365">
        <v>-985312.86754313856</v>
      </c>
      <c r="R47" s="366">
        <v>-2.2329654373487169E-2</v>
      </c>
      <c r="S47" s="274"/>
    </row>
    <row r="48" spans="1:19">
      <c r="A48" s="398"/>
      <c r="B48" s="398"/>
      <c r="C48" s="398"/>
      <c r="D48" s="286" t="s">
        <v>377</v>
      </c>
      <c r="E48" s="365">
        <v>47852510.927838922</v>
      </c>
      <c r="F48" s="365">
        <v>-1011099.2962802723</v>
      </c>
      <c r="G48" s="369">
        <v>-2.0692275737358254E-2</v>
      </c>
      <c r="H48" s="376">
        <v>9.746138290171281</v>
      </c>
      <c r="I48" s="376">
        <v>-0.29169145227598925</v>
      </c>
      <c r="J48" s="377">
        <v>4.193573617415411</v>
      </c>
      <c r="K48" s="377">
        <v>-0.16103365507606249</v>
      </c>
      <c r="L48" s="369">
        <v>-3.698006387242532E-2</v>
      </c>
      <c r="M48" s="370">
        <v>200673027.35406795</v>
      </c>
      <c r="N48" s="370">
        <v>-12108805.088070214</v>
      </c>
      <c r="O48" s="369">
        <v>-5.690713793135025E-2</v>
      </c>
      <c r="P48" s="365">
        <v>61035255.317740321</v>
      </c>
      <c r="Q48" s="365">
        <v>-1565917.2413829416</v>
      </c>
      <c r="R48" s="369">
        <v>-2.5014183878169716E-2</v>
      </c>
      <c r="S48" s="274"/>
    </row>
    <row r="49" spans="1:19">
      <c r="A49" s="398"/>
      <c r="B49" s="398"/>
      <c r="C49" s="398"/>
      <c r="D49" s="286" t="s">
        <v>378</v>
      </c>
      <c r="E49" s="365">
        <v>173567359.66764385</v>
      </c>
      <c r="F49" s="365">
        <v>-3683909.0624603331</v>
      </c>
      <c r="G49" s="366">
        <v>-2.0783541290582942E-2</v>
      </c>
      <c r="H49" s="374">
        <v>35.350527217509786</v>
      </c>
      <c r="I49" s="374">
        <v>-1.0613966862898394</v>
      </c>
      <c r="J49" s="375">
        <v>4.5490210361666783</v>
      </c>
      <c r="K49" s="375">
        <v>-6.0183875375078522E-2</v>
      </c>
      <c r="L49" s="366">
        <v>-1.3057322581683031E-2</v>
      </c>
      <c r="M49" s="367">
        <v>789561570.32001972</v>
      </c>
      <c r="N49" s="367">
        <v>-27425848.08778429</v>
      </c>
      <c r="O49" s="366">
        <v>-3.3569486469245131E-2</v>
      </c>
      <c r="P49" s="365">
        <v>232151019.21227694</v>
      </c>
      <c r="Q49" s="365">
        <v>-3062717.3832773566</v>
      </c>
      <c r="R49" s="366">
        <v>-1.3020997105044264E-2</v>
      </c>
      <c r="S49" s="274"/>
    </row>
    <row r="50" spans="1:19">
      <c r="A50" s="398"/>
      <c r="B50" s="398"/>
      <c r="C50" s="398"/>
      <c r="D50" s="286" t="s">
        <v>379</v>
      </c>
      <c r="E50" s="365">
        <v>212503990.48229802</v>
      </c>
      <c r="F50" s="365">
        <v>9193844.9236308932</v>
      </c>
      <c r="G50" s="369">
        <v>4.522078767081459E-2</v>
      </c>
      <c r="H50" s="376">
        <v>43.280764965017298</v>
      </c>
      <c r="I50" s="376">
        <v>1.5156842296865207</v>
      </c>
      <c r="J50" s="377">
        <v>4.5857862603452482</v>
      </c>
      <c r="K50" s="377">
        <v>-0.11185611583990784</v>
      </c>
      <c r="L50" s="369">
        <v>-2.3811117765576602E-2</v>
      </c>
      <c r="M50" s="370">
        <v>974497879.82225966</v>
      </c>
      <c r="N50" s="370">
        <v>19419524.537492633</v>
      </c>
      <c r="O50" s="369">
        <v>2.0332912404556053E-2</v>
      </c>
      <c r="P50" s="365">
        <v>277196016.00604188</v>
      </c>
      <c r="Q50" s="365">
        <v>12503408.654190779</v>
      </c>
      <c r="R50" s="369">
        <v>4.7237468319507023E-2</v>
      </c>
      <c r="S50" s="274"/>
    </row>
    <row r="51" spans="1:19">
      <c r="A51" s="398" t="s">
        <v>95</v>
      </c>
      <c r="B51" s="398" t="s">
        <v>256</v>
      </c>
      <c r="C51" s="398" t="s">
        <v>201</v>
      </c>
      <c r="D51" s="286" t="s">
        <v>376</v>
      </c>
      <c r="E51" s="365">
        <v>10425778.849647362</v>
      </c>
      <c r="F51" s="365">
        <v>-452348.66855379939</v>
      </c>
      <c r="G51" s="366">
        <v>-4.1583321007860469E-2</v>
      </c>
      <c r="H51" s="374">
        <v>7.5617053843952569</v>
      </c>
      <c r="I51" s="374">
        <v>-9.7848975636583901E-2</v>
      </c>
      <c r="J51" s="375">
        <v>5.5164394066782503</v>
      </c>
      <c r="K51" s="375">
        <v>0.15928563546557584</v>
      </c>
      <c r="L51" s="366">
        <v>2.9733258044881371E-2</v>
      </c>
      <c r="M51" s="367">
        <v>57513177.291507341</v>
      </c>
      <c r="N51" s="367">
        <v>-762624.56635638326</v>
      </c>
      <c r="O51" s="366">
        <v>-1.3086470576869031E-2</v>
      </c>
      <c r="P51" s="365">
        <v>16186250.224898934</v>
      </c>
      <c r="Q51" s="365">
        <v>-553343.83036299422</v>
      </c>
      <c r="R51" s="366">
        <v>-3.3055988606190599E-2</v>
      </c>
      <c r="S51" s="274"/>
    </row>
    <row r="52" spans="1:19">
      <c r="A52" s="398"/>
      <c r="B52" s="398"/>
      <c r="C52" s="398"/>
      <c r="D52" s="286" t="s">
        <v>377</v>
      </c>
      <c r="E52" s="365">
        <v>19080124.176877264</v>
      </c>
      <c r="F52" s="365">
        <v>-1223809.7384198532</v>
      </c>
      <c r="G52" s="369">
        <v>-6.0274513477303372E-2</v>
      </c>
      <c r="H52" s="376">
        <v>13.838609067379455</v>
      </c>
      <c r="I52" s="376">
        <v>-0.45788500170546875</v>
      </c>
      <c r="J52" s="377">
        <v>4.9241979240716125</v>
      </c>
      <c r="K52" s="377">
        <v>-0.14084937146123977</v>
      </c>
      <c r="L52" s="369">
        <v>-2.7808105876022657E-2</v>
      </c>
      <c r="M52" s="370">
        <v>93954307.862807602</v>
      </c>
      <c r="N52" s="370">
        <v>-8886077.7035458088</v>
      </c>
      <c r="O52" s="369">
        <v>-8.6406499300923395E-2</v>
      </c>
      <c r="P52" s="365">
        <v>29242661.55502367</v>
      </c>
      <c r="Q52" s="365">
        <v>-2028385.8295995295</v>
      </c>
      <c r="R52" s="369">
        <v>-6.4864659141444056E-2</v>
      </c>
      <c r="S52" s="274"/>
    </row>
    <row r="53" spans="1:19">
      <c r="A53" s="398"/>
      <c r="B53" s="398"/>
      <c r="C53" s="398"/>
      <c r="D53" s="286" t="s">
        <v>378</v>
      </c>
      <c r="E53" s="365">
        <v>49128007.320565283</v>
      </c>
      <c r="F53" s="365">
        <v>-2754239.7747417912</v>
      </c>
      <c r="G53" s="366">
        <v>-5.3086362463874881E-2</v>
      </c>
      <c r="H53" s="374">
        <v>35.632015875062734</v>
      </c>
      <c r="I53" s="374">
        <v>-0.89953712265602803</v>
      </c>
      <c r="J53" s="375">
        <v>5.0940470011790939</v>
      </c>
      <c r="K53" s="375">
        <v>2.4624755137581111E-2</v>
      </c>
      <c r="L53" s="366">
        <v>4.8575072153063384E-3</v>
      </c>
      <c r="M53" s="367">
        <v>250260378.36523017</v>
      </c>
      <c r="N53" s="367">
        <v>-12752639.234342158</v>
      </c>
      <c r="O53" s="366">
        <v>-4.8486722637271072E-2</v>
      </c>
      <c r="P53" s="365">
        <v>71089580.809865832</v>
      </c>
      <c r="Q53" s="365">
        <v>-2879269.098838836</v>
      </c>
      <c r="R53" s="366">
        <v>-3.8925427425092397E-2</v>
      </c>
      <c r="S53" s="274"/>
    </row>
    <row r="54" spans="1:19">
      <c r="A54" s="398"/>
      <c r="B54" s="398"/>
      <c r="C54" s="398"/>
      <c r="D54" s="286" t="s">
        <v>379</v>
      </c>
      <c r="E54" s="365">
        <v>59242115.227280729</v>
      </c>
      <c r="F54" s="365">
        <v>286052.76734978706</v>
      </c>
      <c r="G54" s="369">
        <v>4.8519652672564546E-3</v>
      </c>
      <c r="H54" s="376">
        <v>42.96766967316259</v>
      </c>
      <c r="I54" s="376">
        <v>1.4552710999982494</v>
      </c>
      <c r="J54" s="377">
        <v>5.2031330354012333</v>
      </c>
      <c r="K54" s="377">
        <v>-6.3927670975301609E-2</v>
      </c>
      <c r="L54" s="369">
        <v>-1.2137257293789677E-2</v>
      </c>
      <c r="M54" s="370">
        <v>308244606.82611078</v>
      </c>
      <c r="N54" s="370">
        <v>-2280553.1592721939</v>
      </c>
      <c r="O54" s="369">
        <v>-7.3441815773625041E-3</v>
      </c>
      <c r="P54" s="365">
        <v>86567767.515575171</v>
      </c>
      <c r="Q54" s="365">
        <v>603468.79224278033</v>
      </c>
      <c r="R54" s="369">
        <v>7.0199931972339475E-3</v>
      </c>
      <c r="S54" s="274"/>
    </row>
    <row r="55" spans="1:19">
      <c r="A55" s="398"/>
      <c r="B55" s="398"/>
      <c r="C55" s="398" t="s">
        <v>234</v>
      </c>
      <c r="D55" s="286" t="s">
        <v>376</v>
      </c>
      <c r="E55" s="365">
        <v>10285919.347274417</v>
      </c>
      <c r="F55" s="365">
        <v>-400845.16802480072</v>
      </c>
      <c r="G55" s="366">
        <v>-3.7508561871177105E-2</v>
      </c>
      <c r="H55" s="374">
        <v>7.4602667899838551</v>
      </c>
      <c r="I55" s="374">
        <v>-6.4544221914414557E-2</v>
      </c>
      <c r="J55" s="375">
        <v>5.4698446358106567</v>
      </c>
      <c r="K55" s="375">
        <v>0.15603365795088564</v>
      </c>
      <c r="L55" s="366">
        <v>2.9363795325239604E-2</v>
      </c>
      <c r="M55" s="367">
        <v>56262380.766070023</v>
      </c>
      <c r="N55" s="367">
        <v>-525065.83312921226</v>
      </c>
      <c r="O55" s="366">
        <v>-9.2461602796667427E-3</v>
      </c>
      <c r="P55" s="365">
        <v>15817240.813602924</v>
      </c>
      <c r="Q55" s="365">
        <v>-433160.36814729124</v>
      </c>
      <c r="R55" s="366">
        <v>-2.6655364584706125E-2</v>
      </c>
      <c r="S55" s="274"/>
    </row>
    <row r="56" spans="1:19">
      <c r="A56" s="398"/>
      <c r="B56" s="398"/>
      <c r="C56" s="398"/>
      <c r="D56" s="286" t="s">
        <v>377</v>
      </c>
      <c r="E56" s="365">
        <v>15458967.6469259</v>
      </c>
      <c r="F56" s="365">
        <v>-994093.29538075067</v>
      </c>
      <c r="G56" s="369">
        <v>-6.0419960690997289E-2</v>
      </c>
      <c r="H56" s="376">
        <v>11.212223142149758</v>
      </c>
      <c r="I56" s="376">
        <v>-0.3727775361061294</v>
      </c>
      <c r="J56" s="377">
        <v>4.4983655038112271</v>
      </c>
      <c r="K56" s="377">
        <v>-0.12738637055064572</v>
      </c>
      <c r="L56" s="369">
        <v>-2.7538522171213258E-2</v>
      </c>
      <c r="M56" s="370">
        <v>69540086.787465289</v>
      </c>
      <c r="N56" s="370">
        <v>-6567690.7053998262</v>
      </c>
      <c r="O56" s="369">
        <v>-8.62946064351377E-2</v>
      </c>
      <c r="P56" s="365">
        <v>20420919.857485056</v>
      </c>
      <c r="Q56" s="365">
        <v>-1292340.9250684828</v>
      </c>
      <c r="R56" s="369">
        <v>-5.951850981805875E-2</v>
      </c>
      <c r="S56" s="274"/>
    </row>
    <row r="57" spans="1:19">
      <c r="A57" s="398"/>
      <c r="B57" s="398"/>
      <c r="C57" s="398"/>
      <c r="D57" s="286" t="s">
        <v>378</v>
      </c>
      <c r="E57" s="365">
        <v>47802846.048687518</v>
      </c>
      <c r="F57" s="365">
        <v>-2900719.3711530492</v>
      </c>
      <c r="G57" s="366">
        <v>-5.7209376641153969E-2</v>
      </c>
      <c r="H57" s="374">
        <v>34.67089064218969</v>
      </c>
      <c r="I57" s="374">
        <v>-1.0307238986298231</v>
      </c>
      <c r="J57" s="375">
        <v>4.9169224656527897</v>
      </c>
      <c r="K57" s="375">
        <v>-1.691631251527248E-2</v>
      </c>
      <c r="L57" s="366">
        <v>-3.4286309861048031E-3</v>
      </c>
      <c r="M57" s="367">
        <v>235042887.65893334</v>
      </c>
      <c r="N57" s="367">
        <v>-15120329.600857228</v>
      </c>
      <c r="O57" s="366">
        <v>-6.0441857785811105E-2</v>
      </c>
      <c r="P57" s="365">
        <v>67535462.28115952</v>
      </c>
      <c r="Q57" s="365">
        <v>-3233751.6084960103</v>
      </c>
      <c r="R57" s="366">
        <v>-4.5694327105824953E-2</v>
      </c>
      <c r="S57" s="274"/>
    </row>
    <row r="58" spans="1:19">
      <c r="A58" s="398"/>
      <c r="B58" s="398"/>
      <c r="C58" s="398"/>
      <c r="D58" s="286" t="s">
        <v>379</v>
      </c>
      <c r="E58" s="365">
        <v>56058877.462109059</v>
      </c>
      <c r="F58" s="365">
        <v>266682.60173137486</v>
      </c>
      <c r="G58" s="369">
        <v>4.7799266976099311E-3</v>
      </c>
      <c r="H58" s="376">
        <v>40.658901522999585</v>
      </c>
      <c r="I58" s="376">
        <v>1.3742591354631415</v>
      </c>
      <c r="J58" s="377">
        <v>5.0050614787450449</v>
      </c>
      <c r="K58" s="377">
        <v>-5.5696384054572334E-2</v>
      </c>
      <c r="L58" s="369">
        <v>-1.100554216671434E-2</v>
      </c>
      <c r="M58" s="370">
        <v>280578128.12729084</v>
      </c>
      <c r="N58" s="370">
        <v>-1772660.6952139139</v>
      </c>
      <c r="O58" s="369">
        <v>-6.2782211539287331E-3</v>
      </c>
      <c r="P58" s="365">
        <v>77420138.180948257</v>
      </c>
      <c r="Q58" s="365">
        <v>749646.736419186</v>
      </c>
      <c r="R58" s="369">
        <v>9.777513125262198E-3</v>
      </c>
      <c r="S58" s="274"/>
    </row>
    <row r="59" spans="1:19">
      <c r="A59" s="398"/>
      <c r="B59" s="398" t="s">
        <v>257</v>
      </c>
      <c r="C59" s="398" t="s">
        <v>201</v>
      </c>
      <c r="D59" s="286" t="s">
        <v>376</v>
      </c>
      <c r="E59" s="365">
        <v>136323604.37395823</v>
      </c>
      <c r="F59" s="365">
        <v>-13692049.580257326</v>
      </c>
      <c r="G59" s="366">
        <v>-9.1270805541641076E-2</v>
      </c>
      <c r="H59" s="374">
        <v>7.525299893595653</v>
      </c>
      <c r="I59" s="374">
        <v>-0.43229904441330902</v>
      </c>
      <c r="J59" s="375">
        <v>5.3862901005761223</v>
      </c>
      <c r="K59" s="375">
        <v>0.16376872003037501</v>
      </c>
      <c r="L59" s="366">
        <v>3.1358171292591504E-2</v>
      </c>
      <c r="M59" s="367">
        <v>734278480.71430695</v>
      </c>
      <c r="N59" s="367">
        <v>-49181479.478135943</v>
      </c>
      <c r="O59" s="366">
        <v>-6.2774719803237164E-2</v>
      </c>
      <c r="P59" s="365">
        <v>211215136.50644067</v>
      </c>
      <c r="Q59" s="365">
        <v>-16020201.863378316</v>
      </c>
      <c r="R59" s="366">
        <v>-7.0500486316551245E-2</v>
      </c>
      <c r="S59" s="274"/>
    </row>
    <row r="60" spans="1:19">
      <c r="A60" s="398"/>
      <c r="B60" s="398"/>
      <c r="C60" s="398"/>
      <c r="D60" s="286" t="s">
        <v>377</v>
      </c>
      <c r="E60" s="365">
        <v>252540230.29789323</v>
      </c>
      <c r="F60" s="365">
        <v>-18416171.798627555</v>
      </c>
      <c r="G60" s="369">
        <v>-6.7967287933160925E-2</v>
      </c>
      <c r="H60" s="376">
        <v>13.940659630566495</v>
      </c>
      <c r="I60" s="376">
        <v>-0.43225626678418116</v>
      </c>
      <c r="J60" s="377">
        <v>4.9368886089633168</v>
      </c>
      <c r="K60" s="377">
        <v>-0.11515722304615483</v>
      </c>
      <c r="L60" s="369">
        <v>-2.2794176235798436E-2</v>
      </c>
      <c r="M60" s="370">
        <v>1246762986.2626417</v>
      </c>
      <c r="N60" s="370">
        <v>-122121175.60536861</v>
      </c>
      <c r="O60" s="369">
        <v>-8.9212205829541702E-2</v>
      </c>
      <c r="P60" s="365">
        <v>388125973.55386186</v>
      </c>
      <c r="Q60" s="365">
        <v>-29193373.694167912</v>
      </c>
      <c r="R60" s="369">
        <v>-6.9954517773212918E-2</v>
      </c>
      <c r="S60" s="274"/>
    </row>
    <row r="61" spans="1:19">
      <c r="A61" s="398"/>
      <c r="B61" s="398"/>
      <c r="C61" s="398"/>
      <c r="D61" s="286" t="s">
        <v>378</v>
      </c>
      <c r="E61" s="365">
        <v>650612799.81989372</v>
      </c>
      <c r="F61" s="365">
        <v>-36657339.701923966</v>
      </c>
      <c r="G61" s="366">
        <v>-5.3337599866377233E-2</v>
      </c>
      <c r="H61" s="374">
        <v>35.91495732335482</v>
      </c>
      <c r="I61" s="374">
        <v>-0.54137232110494438</v>
      </c>
      <c r="J61" s="375">
        <v>5.0317214297215598</v>
      </c>
      <c r="K61" s="375">
        <v>4.1639831933873772E-2</v>
      </c>
      <c r="L61" s="366">
        <v>8.3445192464056041E-3</v>
      </c>
      <c r="M61" s="367">
        <v>3273702367.3049026</v>
      </c>
      <c r="N61" s="367">
        <v>-155831708.63189507</v>
      </c>
      <c r="O61" s="366">
        <v>-4.5438157248613636E-2</v>
      </c>
      <c r="P61" s="365">
        <v>939346439.80427289</v>
      </c>
      <c r="Q61" s="365">
        <v>-37765855.733355284</v>
      </c>
      <c r="R61" s="366">
        <v>-3.865047641486867E-2</v>
      </c>
      <c r="S61" s="274"/>
    </row>
    <row r="62" spans="1:19">
      <c r="A62" s="398"/>
      <c r="B62" s="398"/>
      <c r="C62" s="398"/>
      <c r="D62" s="286" t="s">
        <v>379</v>
      </c>
      <c r="E62" s="365">
        <v>772060530.82406402</v>
      </c>
      <c r="F62" s="365">
        <v>-4884691.6029649973</v>
      </c>
      <c r="G62" s="369">
        <v>-6.2870476089757661E-3</v>
      </c>
      <c r="H62" s="376">
        <v>42.619083152481622</v>
      </c>
      <c r="I62" s="376">
        <v>1.4059276323024861</v>
      </c>
      <c r="J62" s="377">
        <v>5.3074925706244329</v>
      </c>
      <c r="K62" s="377">
        <v>-1.9488994394953885E-2</v>
      </c>
      <c r="L62" s="369">
        <v>-3.6585436155687086E-3</v>
      </c>
      <c r="M62" s="370">
        <v>4097705531.4210758</v>
      </c>
      <c r="N62" s="370">
        <v>-41067345.477594852</v>
      </c>
      <c r="O62" s="369">
        <v>-9.9225897866538817E-3</v>
      </c>
      <c r="P62" s="365">
        <v>1148164459.0519652</v>
      </c>
      <c r="Q62" s="365">
        <v>-3758556.5570335388</v>
      </c>
      <c r="R62" s="369">
        <v>-3.2628539460568592E-3</v>
      </c>
      <c r="S62" s="274"/>
    </row>
    <row r="63" spans="1:19">
      <c r="A63" s="398"/>
      <c r="B63" s="398"/>
      <c r="C63" s="398" t="s">
        <v>234</v>
      </c>
      <c r="D63" s="286" t="s">
        <v>376</v>
      </c>
      <c r="E63" s="365">
        <v>134338324.56418851</v>
      </c>
      <c r="F63" s="365">
        <v>-13132558.045308948</v>
      </c>
      <c r="G63" s="366">
        <v>-8.9051871209613151E-2</v>
      </c>
      <c r="H63" s="374">
        <v>7.41570899765488</v>
      </c>
      <c r="I63" s="374">
        <v>-0.40690222929570918</v>
      </c>
      <c r="J63" s="375">
        <v>5.342866672042283</v>
      </c>
      <c r="K63" s="375">
        <v>0.15894166807623922</v>
      </c>
      <c r="L63" s="366">
        <v>3.0660487556173822E-2</v>
      </c>
      <c r="M63" s="367">
        <v>717751757.09200191</v>
      </c>
      <c r="N63" s="367">
        <v>-46726238.624313235</v>
      </c>
      <c r="O63" s="366">
        <v>-6.1121757442515787E-2</v>
      </c>
      <c r="P63" s="365">
        <v>206100834.64142713</v>
      </c>
      <c r="Q63" s="365">
        <v>-14660594.86591202</v>
      </c>
      <c r="R63" s="366">
        <v>-6.6409222383770769E-2</v>
      </c>
      <c r="S63" s="274"/>
    </row>
    <row r="64" spans="1:19">
      <c r="A64" s="398"/>
      <c r="B64" s="398"/>
      <c r="C64" s="398"/>
      <c r="D64" s="286" t="s">
        <v>377</v>
      </c>
      <c r="E64" s="365">
        <v>204102751.65310749</v>
      </c>
      <c r="F64" s="365">
        <v>-14023187.677634448</v>
      </c>
      <c r="G64" s="369">
        <v>-6.428940877302651E-2</v>
      </c>
      <c r="H64" s="376">
        <v>11.26682662442219</v>
      </c>
      <c r="I64" s="376">
        <v>-0.30369083437760303</v>
      </c>
      <c r="J64" s="377">
        <v>4.5061710651237785</v>
      </c>
      <c r="K64" s="377">
        <v>-0.11151107869959986</v>
      </c>
      <c r="L64" s="369">
        <v>-2.4148712541584814E-2</v>
      </c>
      <c r="M64" s="370">
        <v>919721913.81137741</v>
      </c>
      <c r="N64" s="370">
        <v>-87514341.340891242</v>
      </c>
      <c r="O64" s="369">
        <v>-8.6885614862683119E-2</v>
      </c>
      <c r="P64" s="365">
        <v>270605581.38251317</v>
      </c>
      <c r="Q64" s="365">
        <v>-19728552.056812406</v>
      </c>
      <c r="R64" s="369">
        <v>-6.7951197549892303E-2</v>
      </c>
      <c r="S64" s="274"/>
    </row>
    <row r="65" spans="1:19">
      <c r="A65" s="398"/>
      <c r="B65" s="398"/>
      <c r="C65" s="398"/>
      <c r="D65" s="286" t="s">
        <v>378</v>
      </c>
      <c r="E65" s="365">
        <v>633844414.08133471</v>
      </c>
      <c r="F65" s="365">
        <v>-38259907.553935766</v>
      </c>
      <c r="G65" s="366">
        <v>-5.6925549088640136E-2</v>
      </c>
      <c r="H65" s="374">
        <v>34.989313286919305</v>
      </c>
      <c r="I65" s="374">
        <v>-0.6625436700110825</v>
      </c>
      <c r="J65" s="375">
        <v>4.8677996451071399</v>
      </c>
      <c r="K65" s="375">
        <v>-4.7484388112017939E-4</v>
      </c>
      <c r="L65" s="366">
        <v>-9.7538436296935863E-5</v>
      </c>
      <c r="M65" s="367">
        <v>3085427613.9182644</v>
      </c>
      <c r="N65" s="367">
        <v>-186560709.03748322</v>
      </c>
      <c r="O65" s="366">
        <v>-5.7017535095893551E-2</v>
      </c>
      <c r="P65" s="365">
        <v>893943940.440063</v>
      </c>
      <c r="Q65" s="365">
        <v>-41349140.223725319</v>
      </c>
      <c r="R65" s="366">
        <v>-4.420982158274854E-2</v>
      </c>
      <c r="S65" s="274"/>
    </row>
    <row r="66" spans="1:19">
      <c r="A66" s="398"/>
      <c r="B66" s="398"/>
      <c r="C66" s="398"/>
      <c r="D66" s="286" t="s">
        <v>379</v>
      </c>
      <c r="E66" s="365">
        <v>720200908.77893436</v>
      </c>
      <c r="F66" s="365">
        <v>-3988780.4393296242</v>
      </c>
      <c r="G66" s="369">
        <v>-5.5079221628180942E-3</v>
      </c>
      <c r="H66" s="376">
        <v>39.756341882909702</v>
      </c>
      <c r="I66" s="376">
        <v>1.3416101536523399</v>
      </c>
      <c r="J66" s="377">
        <v>4.9879540688919155</v>
      </c>
      <c r="K66" s="377">
        <v>-2.5936586483782165E-2</v>
      </c>
      <c r="L66" s="369">
        <v>-5.1729461742397531E-3</v>
      </c>
      <c r="M66" s="370">
        <v>3592329053.3635411</v>
      </c>
      <c r="N66" s="370">
        <v>-38678862.127343178</v>
      </c>
      <c r="O66" s="369">
        <v>-1.0652376152177595E-2</v>
      </c>
      <c r="P66" s="365">
        <v>997344221.28816783</v>
      </c>
      <c r="Q66" s="365">
        <v>1437749.9803234339</v>
      </c>
      <c r="R66" s="369">
        <v>1.4436596424916806E-3</v>
      </c>
      <c r="S66" s="274"/>
    </row>
    <row r="67" spans="1:19">
      <c r="A67" s="398"/>
      <c r="B67" s="398" t="s">
        <v>258</v>
      </c>
      <c r="C67" s="398" t="s">
        <v>201</v>
      </c>
      <c r="D67" s="286" t="s">
        <v>376</v>
      </c>
      <c r="E67" s="365">
        <v>21346183.030345306</v>
      </c>
      <c r="F67" s="365">
        <v>-973562.00100545213</v>
      </c>
      <c r="G67" s="366">
        <v>-4.3618867493242758E-2</v>
      </c>
      <c r="H67" s="374">
        <v>7.5037790415828098</v>
      </c>
      <c r="I67" s="374">
        <v>-0.23609173761720204</v>
      </c>
      <c r="J67" s="375">
        <v>5.5096379876735133</v>
      </c>
      <c r="K67" s="375">
        <v>0.12847688601274232</v>
      </c>
      <c r="L67" s="366">
        <v>2.3875309358995199E-2</v>
      </c>
      <c r="M67" s="367">
        <v>117609740.91582221</v>
      </c>
      <c r="N67" s="367">
        <v>-2496402.8458687514</v>
      </c>
      <c r="O67" s="366">
        <v>-2.078497208953772E-2</v>
      </c>
      <c r="P67" s="365">
        <v>33093084.423224211</v>
      </c>
      <c r="Q67" s="365">
        <v>-1172535.5065214485</v>
      </c>
      <c r="R67" s="366">
        <v>-3.4219007533658585E-2</v>
      </c>
      <c r="S67" s="274"/>
    </row>
    <row r="68" spans="1:19">
      <c r="A68" s="398"/>
      <c r="B68" s="398"/>
      <c r="C68" s="398"/>
      <c r="D68" s="286" t="s">
        <v>377</v>
      </c>
      <c r="E68" s="365">
        <v>38986577.946911804</v>
      </c>
      <c r="F68" s="365">
        <v>-1963150.706514895</v>
      </c>
      <c r="G68" s="369">
        <v>-4.7940505860973932E-2</v>
      </c>
      <c r="H68" s="376">
        <v>13.704870144006208</v>
      </c>
      <c r="I68" s="376">
        <v>-0.49536412281174691</v>
      </c>
      <c r="J68" s="377">
        <v>4.9235683879001151</v>
      </c>
      <c r="K68" s="377">
        <v>-0.13678130006244515</v>
      </c>
      <c r="L68" s="369">
        <v>-2.7030009484881504E-2</v>
      </c>
      <c r="M68" s="370">
        <v>191953082.73181874</v>
      </c>
      <c r="N68" s="370">
        <v>-15266863.881700575</v>
      </c>
      <c r="O68" s="369">
        <v>-7.3674683017723272E-2</v>
      </c>
      <c r="P68" s="365">
        <v>59319299.849414229</v>
      </c>
      <c r="Q68" s="365">
        <v>-3336868.350503616</v>
      </c>
      <c r="R68" s="369">
        <v>-5.3256821257511744E-2</v>
      </c>
      <c r="S68" s="274"/>
    </row>
    <row r="69" spans="1:19">
      <c r="A69" s="398"/>
      <c r="B69" s="398"/>
      <c r="C69" s="398"/>
      <c r="D69" s="286" t="s">
        <v>378</v>
      </c>
      <c r="E69" s="365">
        <v>101874357.36859614</v>
      </c>
      <c r="F69" s="365">
        <v>-3561813.1394088417</v>
      </c>
      <c r="G69" s="366">
        <v>-3.3781700551599791E-2</v>
      </c>
      <c r="H69" s="374">
        <v>35.811679615529982</v>
      </c>
      <c r="I69" s="374">
        <v>-0.75067062813993601</v>
      </c>
      <c r="J69" s="375">
        <v>5.0837982181015597</v>
      </c>
      <c r="K69" s="375">
        <v>3.2632312524600415E-2</v>
      </c>
      <c r="L69" s="366">
        <v>6.4603525472349448E-3</v>
      </c>
      <c r="M69" s="367">
        <v>517908676.46071053</v>
      </c>
      <c r="N69" s="367">
        <v>-14666913.223923087</v>
      </c>
      <c r="O69" s="366">
        <v>-2.7539589699573253E-2</v>
      </c>
      <c r="P69" s="365">
        <v>146883913.90784407</v>
      </c>
      <c r="Q69" s="365">
        <v>-3298453.8433139324</v>
      </c>
      <c r="R69" s="366">
        <v>-2.1962990014774881E-2</v>
      </c>
      <c r="S69" s="274"/>
    </row>
    <row r="70" spans="1:19">
      <c r="A70" s="398"/>
      <c r="B70" s="398"/>
      <c r="C70" s="398"/>
      <c r="D70" s="286" t="s">
        <v>379</v>
      </c>
      <c r="E70" s="365">
        <v>122265317.63678551</v>
      </c>
      <c r="F70" s="365">
        <v>2597348.5215469152</v>
      </c>
      <c r="G70" s="369">
        <v>2.1704626064521115E-2</v>
      </c>
      <c r="H70" s="376">
        <v>42.979671198881078</v>
      </c>
      <c r="I70" s="376">
        <v>1.4821264885689587</v>
      </c>
      <c r="J70" s="377">
        <v>5.21489194765498</v>
      </c>
      <c r="K70" s="377">
        <v>-5.5020354455191267E-2</v>
      </c>
      <c r="L70" s="369">
        <v>-1.0440468702517134E-2</v>
      </c>
      <c r="M70" s="370">
        <v>637600420.42155111</v>
      </c>
      <c r="N70" s="370">
        <v>6960717.8126152754</v>
      </c>
      <c r="O70" s="369">
        <v>1.1037550892877524E-2</v>
      </c>
      <c r="P70" s="365">
        <v>178602165.9359715</v>
      </c>
      <c r="Q70" s="365">
        <v>3845584.0273905396</v>
      </c>
      <c r="R70" s="369">
        <v>2.2005374477982464E-2</v>
      </c>
      <c r="S70" s="274"/>
    </row>
    <row r="71" spans="1:19">
      <c r="A71" s="398"/>
      <c r="B71" s="398"/>
      <c r="C71" s="398" t="s">
        <v>234</v>
      </c>
      <c r="D71" s="286" t="s">
        <v>376</v>
      </c>
      <c r="E71" s="365">
        <v>21056803.022089779</v>
      </c>
      <c r="F71" s="365">
        <v>-877632.18488381431</v>
      </c>
      <c r="G71" s="366">
        <v>-4.0011615371103315E-2</v>
      </c>
      <c r="H71" s="374">
        <v>7.4020538929736182</v>
      </c>
      <c r="I71" s="374">
        <v>-0.20420208702297327</v>
      </c>
      <c r="J71" s="375">
        <v>5.4630456296642889</v>
      </c>
      <c r="K71" s="375">
        <v>0.12389607790542811</v>
      </c>
      <c r="L71" s="366">
        <v>2.3205208377168118E-2</v>
      </c>
      <c r="M71" s="367">
        <v>115034275.72452936</v>
      </c>
      <c r="N71" s="367">
        <v>-2076954.1788674742</v>
      </c>
      <c r="O71" s="366">
        <v>-1.7734884866128724E-2</v>
      </c>
      <c r="P71" s="365">
        <v>32330338.465730429</v>
      </c>
      <c r="Q71" s="365">
        <v>-951577.11057893559</v>
      </c>
      <c r="R71" s="366">
        <v>-2.8591416512584521E-2</v>
      </c>
      <c r="S71" s="274"/>
    </row>
    <row r="72" spans="1:19">
      <c r="A72" s="398"/>
      <c r="B72" s="398"/>
      <c r="C72" s="398"/>
      <c r="D72" s="286" t="s">
        <v>377</v>
      </c>
      <c r="E72" s="365">
        <v>31659247.504751027</v>
      </c>
      <c r="F72" s="365">
        <v>-1610694.0737947114</v>
      </c>
      <c r="G72" s="369">
        <v>-4.8412891558348096E-2</v>
      </c>
      <c r="H72" s="376">
        <v>11.129109010295535</v>
      </c>
      <c r="I72" s="376">
        <v>-0.40798732695119355</v>
      </c>
      <c r="J72" s="377">
        <v>4.5046176236773405</v>
      </c>
      <c r="K72" s="377">
        <v>-0.12323238274555059</v>
      </c>
      <c r="L72" s="369">
        <v>-2.6628430604820615E-2</v>
      </c>
      <c r="M72" s="370">
        <v>142612804.26226434</v>
      </c>
      <c r="N72" s="370">
        <v>-11355495.08569777</v>
      </c>
      <c r="O72" s="369">
        <v>-7.3752162839928567E-2</v>
      </c>
      <c r="P72" s="365">
        <v>41795480.238944173</v>
      </c>
      <c r="Q72" s="365">
        <v>-2222280.317355901</v>
      </c>
      <c r="R72" s="369">
        <v>-5.048599222837645E-2</v>
      </c>
      <c r="S72" s="274"/>
    </row>
    <row r="73" spans="1:19">
      <c r="A73" s="398"/>
      <c r="B73" s="398"/>
      <c r="C73" s="398"/>
      <c r="D73" s="286" t="s">
        <v>378</v>
      </c>
      <c r="E73" s="365">
        <v>99127967.168134078</v>
      </c>
      <c r="F73" s="365">
        <v>-3968825.7156786621</v>
      </c>
      <c r="G73" s="366">
        <v>-3.8496112290819944E-2</v>
      </c>
      <c r="H73" s="374">
        <v>34.846246816750956</v>
      </c>
      <c r="I73" s="374">
        <v>-0.90487191466077377</v>
      </c>
      <c r="J73" s="375">
        <v>4.909860881814458</v>
      </c>
      <c r="K73" s="375">
        <v>-9.4688913015614773E-3</v>
      </c>
      <c r="L73" s="366">
        <v>-1.924833613169962E-3</v>
      </c>
      <c r="M73" s="367">
        <v>486704528.29260939</v>
      </c>
      <c r="N73" s="367">
        <v>-20462594.453506351</v>
      </c>
      <c r="O73" s="366">
        <v>-4.0346847293076173E-2</v>
      </c>
      <c r="P73" s="365">
        <v>139583381.81781209</v>
      </c>
      <c r="Q73" s="365">
        <v>-4241907.2075807154</v>
      </c>
      <c r="R73" s="366">
        <v>-2.9493472506297511E-2</v>
      </c>
      <c r="S73" s="274"/>
    </row>
    <row r="74" spans="1:19">
      <c r="A74" s="398"/>
      <c r="B74" s="398"/>
      <c r="C74" s="398"/>
      <c r="D74" s="286" t="s">
        <v>379</v>
      </c>
      <c r="E74" s="365">
        <v>115530367.20486422</v>
      </c>
      <c r="F74" s="365">
        <v>2374584.2097164392</v>
      </c>
      <c r="G74" s="369">
        <v>2.0985089288969559E-2</v>
      </c>
      <c r="H74" s="376">
        <v>40.612148170276534</v>
      </c>
      <c r="I74" s="376">
        <v>1.3728496446231162</v>
      </c>
      <c r="J74" s="377">
        <v>5.0079119709737521</v>
      </c>
      <c r="K74" s="377">
        <v>-4.8463845039427689E-2</v>
      </c>
      <c r="L74" s="369">
        <v>-9.5846999516820252E-3</v>
      </c>
      <c r="M74" s="370">
        <v>578565908.93623292</v>
      </c>
      <c r="N74" s="370">
        <v>6407744.3575322628</v>
      </c>
      <c r="O74" s="369">
        <v>1.1199253552993517E-2</v>
      </c>
      <c r="P74" s="365">
        <v>159275099.68442404</v>
      </c>
      <c r="Q74" s="365">
        <v>3789456.6939550936</v>
      </c>
      <c r="R74" s="369">
        <v>2.4371746619637299E-2</v>
      </c>
      <c r="S74" s="274"/>
    </row>
    <row r="75" spans="1:19">
      <c r="A75" s="398" t="s">
        <v>96</v>
      </c>
      <c r="B75" s="398" t="s">
        <v>256</v>
      </c>
      <c r="C75" s="398" t="s">
        <v>201</v>
      </c>
      <c r="D75" s="286" t="s">
        <v>376</v>
      </c>
      <c r="E75" s="365">
        <v>52230.596848494926</v>
      </c>
      <c r="F75" s="365">
        <v>-20240.806750007527</v>
      </c>
      <c r="G75" s="366">
        <v>-0.27929370406765219</v>
      </c>
      <c r="H75" s="374">
        <v>3.1173767928185363</v>
      </c>
      <c r="I75" s="374">
        <v>-0.56355453716293891</v>
      </c>
      <c r="J75" s="375">
        <v>5.7288725515566998</v>
      </c>
      <c r="K75" s="375">
        <v>-0.2211545991238264</v>
      </c>
      <c r="L75" s="366">
        <v>-3.7168670583046355E-2</v>
      </c>
      <c r="M75" s="367">
        <v>299222.43263676646</v>
      </c>
      <c r="N75" s="367">
        <v>-131984.38642224955</v>
      </c>
      <c r="O75" s="366">
        <v>-0.30608139896828912</v>
      </c>
      <c r="P75" s="365">
        <v>79270.391946434975</v>
      </c>
      <c r="Q75" s="365">
        <v>-30985.19199535418</v>
      </c>
      <c r="R75" s="366">
        <v>-0.28103059171781458</v>
      </c>
      <c r="S75" s="274"/>
    </row>
    <row r="76" spans="1:19">
      <c r="A76" s="398"/>
      <c r="B76" s="398"/>
      <c r="C76" s="398"/>
      <c r="D76" s="286" t="s">
        <v>377</v>
      </c>
      <c r="E76" s="365">
        <v>103691.26622561496</v>
      </c>
      <c r="F76" s="365">
        <v>-28082.449974841758</v>
      </c>
      <c r="G76" s="369">
        <v>-0.21311116347452927</v>
      </c>
      <c r="H76" s="376">
        <v>6.1888005585564203</v>
      </c>
      <c r="I76" s="376">
        <v>-0.50418420985741719</v>
      </c>
      <c r="J76" s="377">
        <v>8.9736430053977987</v>
      </c>
      <c r="K76" s="377">
        <v>0.10396132625950116</v>
      </c>
      <c r="L76" s="369">
        <v>1.1720976019243247E-2</v>
      </c>
      <c r="M76" s="370">
        <v>930488.40588633064</v>
      </c>
      <c r="N76" s="370">
        <v>-238302.51048882981</v>
      </c>
      <c r="O76" s="369">
        <v>-0.20388805829180406</v>
      </c>
      <c r="P76" s="365">
        <v>319068.20435214043</v>
      </c>
      <c r="Q76" s="365">
        <v>-62150.199722441204</v>
      </c>
      <c r="R76" s="369">
        <v>-0.16303042837953366</v>
      </c>
      <c r="S76" s="274"/>
    </row>
    <row r="77" spans="1:19">
      <c r="A77" s="398"/>
      <c r="B77" s="398"/>
      <c r="C77" s="398"/>
      <c r="D77" s="286" t="s">
        <v>378</v>
      </c>
      <c r="E77" s="365">
        <v>612937.92354071152</v>
      </c>
      <c r="F77" s="365">
        <v>-120822.90835061623</v>
      </c>
      <c r="G77" s="366">
        <v>-0.16466252094594017</v>
      </c>
      <c r="H77" s="374">
        <v>36.583125094793111</v>
      </c>
      <c r="I77" s="374">
        <v>-0.68568854355445552</v>
      </c>
      <c r="J77" s="375">
        <v>6.9253242944776385</v>
      </c>
      <c r="K77" s="375">
        <v>0.33637214843636531</v>
      </c>
      <c r="L77" s="366">
        <v>5.1050932072478628E-2</v>
      </c>
      <c r="M77" s="367">
        <v>4244793.8929031668</v>
      </c>
      <c r="N77" s="367">
        <v>-589921.11506822705</v>
      </c>
      <c r="O77" s="366">
        <v>-0.1220177640451558</v>
      </c>
      <c r="P77" s="365">
        <v>956969.81372499466</v>
      </c>
      <c r="Q77" s="365">
        <v>-158997.76745236712</v>
      </c>
      <c r="R77" s="366">
        <v>-0.14247525657028692</v>
      </c>
      <c r="S77" s="274"/>
    </row>
    <row r="78" spans="1:19">
      <c r="A78" s="398"/>
      <c r="B78" s="398"/>
      <c r="C78" s="398"/>
      <c r="D78" s="286" t="s">
        <v>379</v>
      </c>
      <c r="E78" s="365">
        <v>906606.48903135513</v>
      </c>
      <c r="F78" s="365">
        <v>-124220.90882272855</v>
      </c>
      <c r="G78" s="369">
        <v>-0.12050602174653526</v>
      </c>
      <c r="H78" s="376">
        <v>54.11069755383199</v>
      </c>
      <c r="I78" s="376">
        <v>1.7534272905748978</v>
      </c>
      <c r="J78" s="377">
        <v>7.1216301519898408</v>
      </c>
      <c r="K78" s="377">
        <v>0.19892228839214532</v>
      </c>
      <c r="L78" s="369">
        <v>2.8734751243535278E-2</v>
      </c>
      <c r="M78" s="370">
        <v>6456516.1082753455</v>
      </c>
      <c r="N78" s="370">
        <v>-679600.82486107014</v>
      </c>
      <c r="O78" s="369">
        <v>-9.5233981061234763E-2</v>
      </c>
      <c r="P78" s="365">
        <v>1581239.5749725103</v>
      </c>
      <c r="Q78" s="365">
        <v>-167660.84937397484</v>
      </c>
      <c r="R78" s="369">
        <v>-9.5866435298410407E-2</v>
      </c>
      <c r="S78" s="274"/>
    </row>
    <row r="79" spans="1:19">
      <c r="A79" s="398"/>
      <c r="B79" s="398"/>
      <c r="C79" s="398" t="s">
        <v>234</v>
      </c>
      <c r="D79" s="286" t="s">
        <v>376</v>
      </c>
      <c r="E79" s="365">
        <v>52128.714362920291</v>
      </c>
      <c r="F79" s="365">
        <v>-20193.559610419237</v>
      </c>
      <c r="G79" s="366">
        <v>-0.27921632577348543</v>
      </c>
      <c r="H79" s="374">
        <v>3.1112959491121872</v>
      </c>
      <c r="I79" s="374">
        <v>-0.5620608634426385</v>
      </c>
      <c r="J79" s="375">
        <v>5.7135211686787217</v>
      </c>
      <c r="K79" s="375">
        <v>-0.22324134538560347</v>
      </c>
      <c r="L79" s="366">
        <v>-3.7603213006540126E-2</v>
      </c>
      <c r="M79" s="367">
        <v>297838.51300855161</v>
      </c>
      <c r="N79" s="367">
        <v>-131521.6520482605</v>
      </c>
      <c r="O79" s="366">
        <v>-0.3063201078070617</v>
      </c>
      <c r="P79" s="365">
        <v>78451.209042668343</v>
      </c>
      <c r="Q79" s="365">
        <v>-30875.059425802712</v>
      </c>
      <c r="R79" s="366">
        <v>-0.28241208502151399</v>
      </c>
      <c r="S79" s="274"/>
    </row>
    <row r="80" spans="1:19">
      <c r="A80" s="398"/>
      <c r="B80" s="398"/>
      <c r="C80" s="398"/>
      <c r="D80" s="286" t="s">
        <v>377</v>
      </c>
      <c r="E80" s="365">
        <v>80964.176895465353</v>
      </c>
      <c r="F80" s="365">
        <v>-21351.776999964844</v>
      </c>
      <c r="G80" s="369">
        <v>-0.20868472791434819</v>
      </c>
      <c r="H80" s="376">
        <v>4.832337008051085</v>
      </c>
      <c r="I80" s="376">
        <v>-0.36444381238291523</v>
      </c>
      <c r="J80" s="377">
        <v>6.2677948368619978</v>
      </c>
      <c r="K80" s="377">
        <v>-0.19180777370961533</v>
      </c>
      <c r="L80" s="369">
        <v>-2.9693432440520078E-2</v>
      </c>
      <c r="M80" s="370">
        <v>507466.8499161792</v>
      </c>
      <c r="N80" s="370">
        <v>-153453.55296986655</v>
      </c>
      <c r="O80" s="369">
        <v>-0.23218159448517528</v>
      </c>
      <c r="P80" s="365">
        <v>137512.94301855564</v>
      </c>
      <c r="Q80" s="365">
        <v>-38764.877636910765</v>
      </c>
      <c r="R80" s="369">
        <v>-0.21990785620544068</v>
      </c>
      <c r="S80" s="274"/>
    </row>
    <row r="81" spans="1:19">
      <c r="A81" s="398"/>
      <c r="B81" s="398"/>
      <c r="C81" s="398"/>
      <c r="D81" s="286" t="s">
        <v>378</v>
      </c>
      <c r="E81" s="365">
        <v>584920.31148551451</v>
      </c>
      <c r="F81" s="365">
        <v>-120790.73191229638</v>
      </c>
      <c r="G81" s="366">
        <v>-0.17116174253235594</v>
      </c>
      <c r="H81" s="374">
        <v>34.910897341692468</v>
      </c>
      <c r="I81" s="374">
        <v>-0.93322545118520139</v>
      </c>
      <c r="J81" s="375">
        <v>6.671211816348376</v>
      </c>
      <c r="K81" s="375">
        <v>0.33792789738018314</v>
      </c>
      <c r="L81" s="366">
        <v>5.3357452737605636E-2</v>
      </c>
      <c r="M81" s="367">
        <v>3902127.2936043371</v>
      </c>
      <c r="N81" s="367">
        <v>-567341.10898528295</v>
      </c>
      <c r="O81" s="366">
        <v>-0.12693704438240669</v>
      </c>
      <c r="P81" s="365">
        <v>886241.22040867805</v>
      </c>
      <c r="Q81" s="365">
        <v>-142297.42479133734</v>
      </c>
      <c r="R81" s="366">
        <v>-0.13834912811046141</v>
      </c>
      <c r="S81" s="274"/>
    </row>
    <row r="82" spans="1:19">
      <c r="A82" s="398"/>
      <c r="B82" s="398"/>
      <c r="C82" s="398"/>
      <c r="D82" s="286" t="s">
        <v>379</v>
      </c>
      <c r="E82" s="365">
        <v>861290.9184869586</v>
      </c>
      <c r="F82" s="365">
        <v>-119359.04993607092</v>
      </c>
      <c r="G82" s="369">
        <v>-0.12171422401411042</v>
      </c>
      <c r="H82" s="376">
        <v>51.406043261287685</v>
      </c>
      <c r="I82" s="376">
        <v>1.5973599285936189</v>
      </c>
      <c r="J82" s="377">
        <v>6.5953228622865314</v>
      </c>
      <c r="K82" s="377">
        <v>0.10776996560460717</v>
      </c>
      <c r="L82" s="369">
        <v>1.661180530176893E-2</v>
      </c>
      <c r="M82" s="370">
        <v>5680491.6857768036</v>
      </c>
      <c r="N82" s="370">
        <v>-681526.85749705881</v>
      </c>
      <c r="O82" s="369">
        <v>-0.10712431170411971</v>
      </c>
      <c r="P82" s="365">
        <v>1313797.7204581499</v>
      </c>
      <c r="Q82" s="365">
        <v>-150112.05912632775</v>
      </c>
      <c r="R82" s="369">
        <v>-0.10254187875494362</v>
      </c>
      <c r="S82" s="274"/>
    </row>
    <row r="83" spans="1:19">
      <c r="A83" s="398"/>
      <c r="B83" s="398" t="s">
        <v>257</v>
      </c>
      <c r="C83" s="398" t="s">
        <v>201</v>
      </c>
      <c r="D83" s="286" t="s">
        <v>376</v>
      </c>
      <c r="E83" s="365">
        <v>788229.52354840003</v>
      </c>
      <c r="F83" s="365">
        <v>-360960.43498667749</v>
      </c>
      <c r="G83" s="366">
        <v>-0.31409988601606775</v>
      </c>
      <c r="H83" s="374">
        <v>3.360527673277045</v>
      </c>
      <c r="I83" s="374">
        <v>-0.67009656183923472</v>
      </c>
      <c r="J83" s="375">
        <v>5.8406816398349974</v>
      </c>
      <c r="K83" s="375">
        <v>5.066862234013314E-2</v>
      </c>
      <c r="L83" s="366">
        <v>8.7510377242736633E-3</v>
      </c>
      <c r="M83" s="367">
        <v>4603797.7061650278</v>
      </c>
      <c r="N83" s="367">
        <v>-2050027.1133274538</v>
      </c>
      <c r="O83" s="366">
        <v>-0.30809754824351071</v>
      </c>
      <c r="P83" s="365">
        <v>1206194.2810730126</v>
      </c>
      <c r="Q83" s="365">
        <v>-523542.41338717239</v>
      </c>
      <c r="R83" s="366">
        <v>-0.30267173903630412</v>
      </c>
      <c r="S83" s="274"/>
    </row>
    <row r="84" spans="1:19">
      <c r="A84" s="398"/>
      <c r="B84" s="398"/>
      <c r="C84" s="398"/>
      <c r="D84" s="286" t="s">
        <v>377</v>
      </c>
      <c r="E84" s="365">
        <v>1495040.6234397646</v>
      </c>
      <c r="F84" s="365">
        <v>-583542.932867066</v>
      </c>
      <c r="G84" s="369">
        <v>-0.28074066644878537</v>
      </c>
      <c r="H84" s="376">
        <v>6.3739370800593926</v>
      </c>
      <c r="I84" s="376">
        <v>-0.916406169584282</v>
      </c>
      <c r="J84" s="377">
        <v>9.0176763838291514</v>
      </c>
      <c r="K84" s="377">
        <v>0.16502049106847316</v>
      </c>
      <c r="L84" s="369">
        <v>1.8640789054437307E-2</v>
      </c>
      <c r="M84" s="370">
        <v>13481792.522857975</v>
      </c>
      <c r="N84" s="370">
        <v>-4919192.4454771355</v>
      </c>
      <c r="O84" s="369">
        <v>-0.26733310493662205</v>
      </c>
      <c r="P84" s="365">
        <v>4594988.8702249285</v>
      </c>
      <c r="Q84" s="365">
        <v>-1635643.5217929743</v>
      </c>
      <c r="R84" s="369">
        <v>-0.26251645401009471</v>
      </c>
      <c r="S84" s="274"/>
    </row>
    <row r="85" spans="1:19">
      <c r="A85" s="398"/>
      <c r="B85" s="398"/>
      <c r="C85" s="398"/>
      <c r="D85" s="286" t="s">
        <v>378</v>
      </c>
      <c r="E85" s="365">
        <v>8654366.3117752168</v>
      </c>
      <c r="F85" s="365">
        <v>-2142270.6037527062</v>
      </c>
      <c r="G85" s="366">
        <v>-0.19842017662663575</v>
      </c>
      <c r="H85" s="374">
        <v>36.896914688595011</v>
      </c>
      <c r="I85" s="374">
        <v>-0.97079037293474357</v>
      </c>
      <c r="J85" s="375">
        <v>6.6957969742787524</v>
      </c>
      <c r="K85" s="375">
        <v>0.30419572519879612</v>
      </c>
      <c r="L85" s="366">
        <v>4.7593038636849223E-2</v>
      </c>
      <c r="M85" s="367">
        <v>57947879.764684461</v>
      </c>
      <c r="N85" s="367">
        <v>-11059918.230466582</v>
      </c>
      <c r="O85" s="366">
        <v>-0.1602705571223085</v>
      </c>
      <c r="P85" s="365">
        <v>13271857.965549208</v>
      </c>
      <c r="Q85" s="365">
        <v>-2842761.4621541761</v>
      </c>
      <c r="R85" s="366">
        <v>-0.17640884880390373</v>
      </c>
      <c r="S85" s="274"/>
    </row>
    <row r="86" spans="1:19">
      <c r="A86" s="398"/>
      <c r="B86" s="398"/>
      <c r="C86" s="398"/>
      <c r="D86" s="286" t="s">
        <v>379</v>
      </c>
      <c r="E86" s="365">
        <v>12517891.963645406</v>
      </c>
      <c r="F86" s="365">
        <v>-1969161.1287545953</v>
      </c>
      <c r="G86" s="369">
        <v>-0.13592558239381544</v>
      </c>
      <c r="H86" s="376">
        <v>53.368620558069814</v>
      </c>
      <c r="I86" s="376">
        <v>2.5572931043576759</v>
      </c>
      <c r="J86" s="377">
        <v>6.9596561051741563</v>
      </c>
      <c r="K86" s="377">
        <v>0.39365819168574312</v>
      </c>
      <c r="L86" s="369">
        <v>5.9954053728384235E-2</v>
      </c>
      <c r="M86" s="370">
        <v>87120223.228695258</v>
      </c>
      <c r="N86" s="370">
        <v>-8001737.1485990137</v>
      </c>
      <c r="O86" s="369">
        <v>-8.4120818335331929E-2</v>
      </c>
      <c r="P86" s="365">
        <v>21577091.947019298</v>
      </c>
      <c r="Q86" s="365">
        <v>-1771707.0074427873</v>
      </c>
      <c r="R86" s="369">
        <v>-7.5880006115012791E-2</v>
      </c>
      <c r="S86" s="274"/>
    </row>
    <row r="87" spans="1:19">
      <c r="A87" s="398"/>
      <c r="B87" s="398"/>
      <c r="C87" s="398" t="s">
        <v>234</v>
      </c>
      <c r="D87" s="286" t="s">
        <v>376</v>
      </c>
      <c r="E87" s="365">
        <v>786730.24151870934</v>
      </c>
      <c r="F87" s="365">
        <v>-360839.88131172978</v>
      </c>
      <c r="G87" s="366">
        <v>-0.31443819783468363</v>
      </c>
      <c r="H87" s="374">
        <v>3.3541356534398012</v>
      </c>
      <c r="I87" s="374">
        <v>-0.67080723282763799</v>
      </c>
      <c r="J87" s="375">
        <v>5.8284668862499425</v>
      </c>
      <c r="K87" s="375">
        <v>4.7847524909276018E-2</v>
      </c>
      <c r="L87" s="366">
        <v>8.2772315418773758E-3</v>
      </c>
      <c r="M87" s="367">
        <v>4585431.1611032169</v>
      </c>
      <c r="N87" s="367">
        <v>-2048234.9094265066</v>
      </c>
      <c r="O87" s="366">
        <v>-0.3087636440618946</v>
      </c>
      <c r="P87" s="365">
        <v>1194182.4004629182</v>
      </c>
      <c r="Q87" s="365">
        <v>-524137.11657819594</v>
      </c>
      <c r="R87" s="366">
        <v>-0.30502890258776882</v>
      </c>
      <c r="S87" s="274"/>
    </row>
    <row r="88" spans="1:19">
      <c r="A88" s="398"/>
      <c r="B88" s="398"/>
      <c r="C88" s="398"/>
      <c r="D88" s="286" t="s">
        <v>377</v>
      </c>
      <c r="E88" s="365">
        <v>1168446.040672075</v>
      </c>
      <c r="F88" s="365">
        <v>-363128.05248859362</v>
      </c>
      <c r="G88" s="369">
        <v>-0.23709466888357711</v>
      </c>
      <c r="H88" s="376">
        <v>4.9815379113598972</v>
      </c>
      <c r="I88" s="376">
        <v>-0.39024558876646687</v>
      </c>
      <c r="J88" s="377">
        <v>6.2980390638351702</v>
      </c>
      <c r="K88" s="377">
        <v>-6.5685288323340529E-2</v>
      </c>
      <c r="L88" s="369">
        <v>-1.032183116181969E-2</v>
      </c>
      <c r="M88" s="370">
        <v>7358918.8081362667</v>
      </c>
      <c r="N88" s="370">
        <v>-2387596.5456453683</v>
      </c>
      <c r="O88" s="369">
        <v>-0.244969248903813</v>
      </c>
      <c r="P88" s="365">
        <v>2006487.9840426929</v>
      </c>
      <c r="Q88" s="365">
        <v>-541819.5920345257</v>
      </c>
      <c r="R88" s="369">
        <v>-0.21261938594892266</v>
      </c>
      <c r="S88" s="274"/>
    </row>
    <row r="89" spans="1:19">
      <c r="A89" s="398"/>
      <c r="B89" s="398"/>
      <c r="C89" s="398"/>
      <c r="D89" s="286" t="s">
        <v>378</v>
      </c>
      <c r="E89" s="365">
        <v>8291089.8193319971</v>
      </c>
      <c r="F89" s="365">
        <v>-2144332.392395393</v>
      </c>
      <c r="G89" s="366">
        <v>-0.20548592561837886</v>
      </c>
      <c r="H89" s="374">
        <v>35.348126335158646</v>
      </c>
      <c r="I89" s="374">
        <v>-1.2526683009835651</v>
      </c>
      <c r="J89" s="375">
        <v>6.466784263569985</v>
      </c>
      <c r="K89" s="375">
        <v>0.29594036207632257</v>
      </c>
      <c r="L89" s="366">
        <v>4.795784284945042E-2</v>
      </c>
      <c r="M89" s="367">
        <v>53616689.171501473</v>
      </c>
      <c r="N89" s="367">
        <v>-10778672.343247995</v>
      </c>
      <c r="O89" s="366">
        <v>-0.1673827444975084</v>
      </c>
      <c r="P89" s="365">
        <v>12337558.549215266</v>
      </c>
      <c r="Q89" s="365">
        <v>-2609583.2641280945</v>
      </c>
      <c r="R89" s="366">
        <v>-0.17458744265064183</v>
      </c>
      <c r="S89" s="274"/>
    </row>
    <row r="90" spans="1:19">
      <c r="A90" s="398"/>
      <c r="B90" s="398"/>
      <c r="C90" s="398"/>
      <c r="D90" s="286" t="s">
        <v>379</v>
      </c>
      <c r="E90" s="365">
        <v>11878819.155018451</v>
      </c>
      <c r="F90" s="365">
        <v>-1940280.0710064005</v>
      </c>
      <c r="G90" s="369">
        <v>-0.14040568341476004</v>
      </c>
      <c r="H90" s="376">
        <v>50.644005716238283</v>
      </c>
      <c r="I90" s="376">
        <v>2.1754337154046723</v>
      </c>
      <c r="J90" s="377">
        <v>6.4615358956752837</v>
      </c>
      <c r="K90" s="377">
        <v>0.24616952123801905</v>
      </c>
      <c r="L90" s="369">
        <v>3.9606598615082783E-2</v>
      </c>
      <c r="M90" s="370">
        <v>76755416.368386865</v>
      </c>
      <c r="N90" s="370">
        <v>-9135348.2860600203</v>
      </c>
      <c r="O90" s="369">
        <v>-0.10636007634596194</v>
      </c>
      <c r="P90" s="365">
        <v>17929308.227991078</v>
      </c>
      <c r="Q90" s="365">
        <v>-1856126.5250524245</v>
      </c>
      <c r="R90" s="369">
        <v>-9.3812774306963623E-2</v>
      </c>
      <c r="S90" s="274"/>
    </row>
    <row r="91" spans="1:19">
      <c r="A91" s="398"/>
      <c r="B91" s="398" t="s">
        <v>258</v>
      </c>
      <c r="C91" s="398" t="s">
        <v>201</v>
      </c>
      <c r="D91" s="286" t="s">
        <v>376</v>
      </c>
      <c r="E91" s="365">
        <v>110645.52298582082</v>
      </c>
      <c r="F91" s="365">
        <v>-38152.79471157743</v>
      </c>
      <c r="G91" s="366">
        <v>-0.25640608914118479</v>
      </c>
      <c r="H91" s="374">
        <v>3.2257435443638069</v>
      </c>
      <c r="I91" s="374">
        <v>-0.53624783246178431</v>
      </c>
      <c r="J91" s="375">
        <v>5.7494335777801915</v>
      </c>
      <c r="K91" s="375">
        <v>-0.19381256427490889</v>
      </c>
      <c r="L91" s="366">
        <v>-3.2610556527933224E-2</v>
      </c>
      <c r="M91" s="367">
        <v>636149.08508572821</v>
      </c>
      <c r="N91" s="367">
        <v>-248195.94251362304</v>
      </c>
      <c r="O91" s="366">
        <v>-0.28065510040507308</v>
      </c>
      <c r="P91" s="365">
        <v>167386.56493246555</v>
      </c>
      <c r="Q91" s="365">
        <v>-58497.381550955179</v>
      </c>
      <c r="R91" s="366">
        <v>-0.25897095593399649</v>
      </c>
      <c r="S91" s="274"/>
    </row>
    <row r="92" spans="1:19">
      <c r="A92" s="398"/>
      <c r="B92" s="398"/>
      <c r="C92" s="398"/>
      <c r="D92" s="286" t="s">
        <v>377</v>
      </c>
      <c r="E92" s="365">
        <v>213692.85248859617</v>
      </c>
      <c r="F92" s="365">
        <v>-53720.96236013982</v>
      </c>
      <c r="G92" s="369">
        <v>-0.20089075199995693</v>
      </c>
      <c r="H92" s="376">
        <v>6.2299704569168357</v>
      </c>
      <c r="I92" s="376">
        <v>-0.53091556029497156</v>
      </c>
      <c r="J92" s="377">
        <v>8.8694993082664286</v>
      </c>
      <c r="K92" s="377">
        <v>7.2063811106040987E-2</v>
      </c>
      <c r="L92" s="369">
        <v>8.1914566045186172E-3</v>
      </c>
      <c r="M92" s="370">
        <v>1895348.6073290836</v>
      </c>
      <c r="N92" s="370">
        <v>-457207.17985226214</v>
      </c>
      <c r="O92" s="369">
        <v>-0.19434488327269517</v>
      </c>
      <c r="P92" s="365">
        <v>645422.27652144432</v>
      </c>
      <c r="Q92" s="365">
        <v>-114643.45626096532</v>
      </c>
      <c r="R92" s="369">
        <v>-0.15083360730036394</v>
      </c>
      <c r="S92" s="274"/>
    </row>
    <row r="93" spans="1:19">
      <c r="A93" s="398"/>
      <c r="B93" s="398"/>
      <c r="C93" s="398"/>
      <c r="D93" s="286" t="s">
        <v>378</v>
      </c>
      <c r="E93" s="365">
        <v>1255101.993028326</v>
      </c>
      <c r="F93" s="365">
        <v>-219342.28784827539</v>
      </c>
      <c r="G93" s="366">
        <v>-0.14876268346869631</v>
      </c>
      <c r="H93" s="374">
        <v>36.591061637876678</v>
      </c>
      <c r="I93" s="374">
        <v>-0.68655517999525983</v>
      </c>
      <c r="J93" s="375">
        <v>6.8175205388270825</v>
      </c>
      <c r="K93" s="375">
        <v>0.29938466034616074</v>
      </c>
      <c r="L93" s="366">
        <v>4.5931024748126846E-2</v>
      </c>
      <c r="M93" s="367">
        <v>8556683.6157934181</v>
      </c>
      <c r="N93" s="367">
        <v>-1053944.5522093587</v>
      </c>
      <c r="O93" s="366">
        <v>-0.10966448121656788</v>
      </c>
      <c r="P93" s="365">
        <v>1933748.3141458035</v>
      </c>
      <c r="Q93" s="365">
        <v>-298656.9913587328</v>
      </c>
      <c r="R93" s="366">
        <v>-0.13378260238959369</v>
      </c>
      <c r="S93" s="274"/>
    </row>
    <row r="94" spans="1:19">
      <c r="A94" s="398"/>
      <c r="B94" s="398"/>
      <c r="C94" s="398"/>
      <c r="D94" s="286" t="s">
        <v>379</v>
      </c>
      <c r="E94" s="365">
        <v>1850637.7348587676</v>
      </c>
      <c r="F94" s="365">
        <v>-214013.10239473428</v>
      </c>
      <c r="G94" s="369">
        <v>-0.10365583300245809</v>
      </c>
      <c r="H94" s="376">
        <v>53.953224360842327</v>
      </c>
      <c r="I94" s="376">
        <v>1.7537185727522129</v>
      </c>
      <c r="J94" s="377">
        <v>7.0583257579329342</v>
      </c>
      <c r="K94" s="377">
        <v>0.19444418892012472</v>
      </c>
      <c r="L94" s="369">
        <v>2.8328604881230554E-2</v>
      </c>
      <c r="M94" s="370">
        <v>13062403.9925563</v>
      </c>
      <c r="N94" s="370">
        <v>-1109114.8357148767</v>
      </c>
      <c r="O94" s="369">
        <v>-7.826365325798891E-2</v>
      </c>
      <c r="P94" s="365">
        <v>3182840.9665567875</v>
      </c>
      <c r="Q94" s="365">
        <v>-278621.1259242408</v>
      </c>
      <c r="R94" s="369">
        <v>-8.0492323324718854E-2</v>
      </c>
      <c r="S94" s="274"/>
    </row>
    <row r="95" spans="1:19">
      <c r="A95" s="398"/>
      <c r="B95" s="398"/>
      <c r="C95" s="398" t="s">
        <v>234</v>
      </c>
      <c r="D95" s="286" t="s">
        <v>376</v>
      </c>
      <c r="E95" s="365">
        <v>110451.2464371758</v>
      </c>
      <c r="F95" s="365">
        <v>-38053.122405350136</v>
      </c>
      <c r="G95" s="366">
        <v>-0.25624244392231771</v>
      </c>
      <c r="H95" s="374">
        <v>3.2200796340156828</v>
      </c>
      <c r="I95" s="374">
        <v>-0.53447998501607197</v>
      </c>
      <c r="J95" s="375">
        <v>5.7357333207086878</v>
      </c>
      <c r="K95" s="375">
        <v>-0.19467218134648956</v>
      </c>
      <c r="L95" s="366">
        <v>-3.2826116406209672E-2</v>
      </c>
      <c r="M95" s="367">
        <v>633518.89450351591</v>
      </c>
      <c r="N95" s="367">
        <v>-247172.2315594313</v>
      </c>
      <c r="O95" s="366">
        <v>-0.28065711603612176</v>
      </c>
      <c r="P95" s="365">
        <v>165828.22952413559</v>
      </c>
      <c r="Q95" s="365">
        <v>-58202.053549456003</v>
      </c>
      <c r="R95" s="366">
        <v>-0.25979547385715368</v>
      </c>
      <c r="S95" s="274"/>
    </row>
    <row r="96" spans="1:19">
      <c r="A96" s="398"/>
      <c r="B96" s="398"/>
      <c r="C96" s="398"/>
      <c r="D96" s="286" t="s">
        <v>377</v>
      </c>
      <c r="E96" s="365">
        <v>168249.84979942735</v>
      </c>
      <c r="F96" s="365">
        <v>-40278.257726459298</v>
      </c>
      <c r="G96" s="369">
        <v>-0.19315505331318064</v>
      </c>
      <c r="H96" s="376">
        <v>4.9051317413017577</v>
      </c>
      <c r="I96" s="376">
        <v>-0.36697720776240139</v>
      </c>
      <c r="J96" s="377">
        <v>6.2701319161327511</v>
      </c>
      <c r="K96" s="377">
        <v>-0.17301497538643051</v>
      </c>
      <c r="L96" s="369">
        <v>-2.6852557965760828E-2</v>
      </c>
      <c r="M96" s="370">
        <v>1054948.753111931</v>
      </c>
      <c r="N96" s="370">
        <v>-288628.47468786314</v>
      </c>
      <c r="O96" s="369">
        <v>-0.21482090401346959</v>
      </c>
      <c r="P96" s="365">
        <v>284655.55934500694</v>
      </c>
      <c r="Q96" s="365">
        <v>-73313.894720137934</v>
      </c>
      <c r="R96" s="369">
        <v>-0.20480489015913617</v>
      </c>
      <c r="S96" s="274"/>
    </row>
    <row r="97" spans="1:19">
      <c r="A97" s="398"/>
      <c r="B97" s="398"/>
      <c r="C97" s="398"/>
      <c r="D97" s="286" t="s">
        <v>378</v>
      </c>
      <c r="E97" s="365">
        <v>1203700.2747406717</v>
      </c>
      <c r="F97" s="365">
        <v>-216696.426135835</v>
      </c>
      <c r="G97" s="366">
        <v>-0.15256049665710622</v>
      </c>
      <c r="H97" s="374">
        <v>35.092503391133555</v>
      </c>
      <c r="I97" s="374">
        <v>-0.81865624466096421</v>
      </c>
      <c r="J97" s="375">
        <v>6.5920501386449404</v>
      </c>
      <c r="K97" s="375">
        <v>0.32974561722904028</v>
      </c>
      <c r="L97" s="366">
        <v>5.2655634375711448E-2</v>
      </c>
      <c r="M97" s="367">
        <v>7934852.5629911982</v>
      </c>
      <c r="N97" s="367">
        <v>-960104.11911197752</v>
      </c>
      <c r="O97" s="366">
        <v>-0.10793803201354825</v>
      </c>
      <c r="P97" s="365">
        <v>1803577.4062777758</v>
      </c>
      <c r="Q97" s="365">
        <v>-251603.83231551386</v>
      </c>
      <c r="R97" s="366">
        <v>-0.12242415782645485</v>
      </c>
      <c r="S97" s="274"/>
    </row>
    <row r="98" spans="1:19">
      <c r="A98" s="398"/>
      <c r="B98" s="398"/>
      <c r="C98" s="398"/>
      <c r="D98" s="286" t="s">
        <v>379</v>
      </c>
      <c r="E98" s="365">
        <v>1759682.3162328058</v>
      </c>
      <c r="F98" s="365">
        <v>-206498.44924162771</v>
      </c>
      <c r="G98" s="369">
        <v>-0.10502515987730164</v>
      </c>
      <c r="H98" s="376">
        <v>51.301523265849063</v>
      </c>
      <c r="I98" s="376">
        <v>1.5915856841791296</v>
      </c>
      <c r="J98" s="377">
        <v>6.5588254305277731</v>
      </c>
      <c r="K98" s="377">
        <v>0.11390399454803823</v>
      </c>
      <c r="L98" s="369">
        <v>1.7673449657920143E-2</v>
      </c>
      <c r="M98" s="370">
        <v>11541449.125357741</v>
      </c>
      <c r="N98" s="370">
        <v>-1130431.4370594788</v>
      </c>
      <c r="O98" s="369">
        <v>-8.920786709528801E-2</v>
      </c>
      <c r="P98" s="365">
        <v>2661472.6015931368</v>
      </c>
      <c r="Q98" s="365">
        <v>-252822.55726822466</v>
      </c>
      <c r="R98" s="369">
        <v>-8.6752557131860475E-2</v>
      </c>
      <c r="S98" s="274"/>
    </row>
    <row r="99" spans="1:19">
      <c r="A99" s="398" t="s">
        <v>97</v>
      </c>
      <c r="B99" s="398" t="s">
        <v>256</v>
      </c>
      <c r="C99" s="398" t="s">
        <v>201</v>
      </c>
      <c r="D99" s="286" t="s">
        <v>376</v>
      </c>
      <c r="E99" s="365">
        <v>192312.52692486864</v>
      </c>
      <c r="F99" s="365">
        <v>-48894.840906464786</v>
      </c>
      <c r="G99" s="366">
        <v>-0.20270873707578857</v>
      </c>
      <c r="H99" s="374">
        <v>1.4791331236866028</v>
      </c>
      <c r="I99" s="374">
        <v>-0.19395002416415541</v>
      </c>
      <c r="J99" s="375">
        <v>5.669774640641692</v>
      </c>
      <c r="K99" s="375">
        <v>0.17828553864698726</v>
      </c>
      <c r="L99" s="366">
        <v>3.2465791215396861E-2</v>
      </c>
      <c r="M99" s="367">
        <v>1090368.6882363427</v>
      </c>
      <c r="N99" s="367">
        <v>-234218.9435302529</v>
      </c>
      <c r="O99" s="366">
        <v>-0.17682404539583108</v>
      </c>
      <c r="P99" s="365">
        <v>343367.44619333744</v>
      </c>
      <c r="Q99" s="365">
        <v>-58524.120254083537</v>
      </c>
      <c r="R99" s="366">
        <v>-0.14562166798227696</v>
      </c>
      <c r="S99" s="274"/>
    </row>
    <row r="100" spans="1:19">
      <c r="A100" s="398"/>
      <c r="B100" s="398"/>
      <c r="C100" s="398"/>
      <c r="D100" s="286" t="s">
        <v>377</v>
      </c>
      <c r="E100" s="365">
        <v>1481003.7198846263</v>
      </c>
      <c r="F100" s="365">
        <v>-249638.57245706068</v>
      </c>
      <c r="G100" s="369">
        <v>-0.1442461989758041</v>
      </c>
      <c r="H100" s="376">
        <v>11.390842257718527</v>
      </c>
      <c r="I100" s="376">
        <v>-0.61338663590048625</v>
      </c>
      <c r="J100" s="377">
        <v>14.681695583732779</v>
      </c>
      <c r="K100" s="377">
        <v>0.85222343140890722</v>
      </c>
      <c r="L100" s="369">
        <v>6.1623713618433489E-2</v>
      </c>
      <c r="M100" s="370">
        <v>21743645.773721937</v>
      </c>
      <c r="N100" s="370">
        <v>-2190223.6138513722</v>
      </c>
      <c r="O100" s="369">
        <v>-9.1511471813603071E-2</v>
      </c>
      <c r="P100" s="365">
        <v>8052099.1837323904</v>
      </c>
      <c r="Q100" s="365">
        <v>-1053372.178160876</v>
      </c>
      <c r="R100" s="369">
        <v>-0.11568562859571196</v>
      </c>
      <c r="S100" s="274"/>
    </row>
    <row r="101" spans="1:19">
      <c r="A101" s="398"/>
      <c r="B101" s="398"/>
      <c r="C101" s="398"/>
      <c r="D101" s="286" t="s">
        <v>378</v>
      </c>
      <c r="E101" s="365">
        <v>3574690.6489972682</v>
      </c>
      <c r="F101" s="365">
        <v>-625541.78650999581</v>
      </c>
      <c r="G101" s="366">
        <v>-0.1489302785297997</v>
      </c>
      <c r="H101" s="374">
        <v>27.494014198722898</v>
      </c>
      <c r="I101" s="374">
        <v>-1.6399967897693095</v>
      </c>
      <c r="J101" s="375">
        <v>6.6595385464871955</v>
      </c>
      <c r="K101" s="375">
        <v>5.5046190922951155E-2</v>
      </c>
      <c r="L101" s="366">
        <v>8.3346588896533545E-3</v>
      </c>
      <c r="M101" s="367">
        <v>23805790.168764636</v>
      </c>
      <c r="N101" s="367">
        <v>-3934612.8431360759</v>
      </c>
      <c r="O101" s="366">
        <v>-0.1418369027100333</v>
      </c>
      <c r="P101" s="365">
        <v>6713443.6499283314</v>
      </c>
      <c r="Q101" s="365">
        <v>-957884.08067994658</v>
      </c>
      <c r="R101" s="366">
        <v>-0.12486548799864579</v>
      </c>
      <c r="S101" s="274"/>
    </row>
    <row r="102" spans="1:19">
      <c r="A102" s="398"/>
      <c r="B102" s="398"/>
      <c r="C102" s="398"/>
      <c r="D102" s="286" t="s">
        <v>379</v>
      </c>
      <c r="E102" s="365">
        <v>7753698.2141123712</v>
      </c>
      <c r="F102" s="365">
        <v>-491158.15146614145</v>
      </c>
      <c r="G102" s="369">
        <v>-5.9571462459513523E-2</v>
      </c>
      <c r="H102" s="376">
        <v>59.636010419871397</v>
      </c>
      <c r="I102" s="376">
        <v>2.4473334498325841</v>
      </c>
      <c r="J102" s="377">
        <v>8.9218067496867164</v>
      </c>
      <c r="K102" s="377">
        <v>0.25623842421586751</v>
      </c>
      <c r="L102" s="369">
        <v>2.9569719445024935E-2</v>
      </c>
      <c r="M102" s="370">
        <v>69176997.061701596</v>
      </c>
      <c r="N102" s="370">
        <v>-2269369.1079122722</v>
      </c>
      <c r="O102" s="369">
        <v>-3.1763254446346284E-2</v>
      </c>
      <c r="P102" s="365">
        <v>22252775.596326351</v>
      </c>
      <c r="Q102" s="365">
        <v>-861837.1855539009</v>
      </c>
      <c r="R102" s="369">
        <v>-3.7285382787355305E-2</v>
      </c>
      <c r="S102" s="274"/>
    </row>
    <row r="103" spans="1:19">
      <c r="A103" s="398"/>
      <c r="B103" s="398"/>
      <c r="C103" s="398" t="s">
        <v>234</v>
      </c>
      <c r="D103" s="286" t="s">
        <v>376</v>
      </c>
      <c r="E103" s="365">
        <v>181262.58762303792</v>
      </c>
      <c r="F103" s="365">
        <v>-48456.999340720329</v>
      </c>
      <c r="G103" s="366">
        <v>-0.21093978089193219</v>
      </c>
      <c r="H103" s="374">
        <v>1.39414473786788</v>
      </c>
      <c r="I103" s="374">
        <v>-0.19925588308269582</v>
      </c>
      <c r="J103" s="375">
        <v>5.3824795718492959</v>
      </c>
      <c r="K103" s="375">
        <v>0.13966896373821402</v>
      </c>
      <c r="L103" s="366">
        <v>2.6640093296930095E-2</v>
      </c>
      <c r="M103" s="367">
        <v>975642.17502154468</v>
      </c>
      <c r="N103" s="367">
        <v>-228734.11240294331</v>
      </c>
      <c r="O103" s="366">
        <v>-0.18991914303799715</v>
      </c>
      <c r="P103" s="365">
        <v>280808.54571998119</v>
      </c>
      <c r="Q103" s="365">
        <v>-57154.827527890215</v>
      </c>
      <c r="R103" s="366">
        <v>-0.16911544875003756</v>
      </c>
      <c r="S103" s="274"/>
    </row>
    <row r="104" spans="1:19">
      <c r="A104" s="398"/>
      <c r="B104" s="398"/>
      <c r="C104" s="398"/>
      <c r="D104" s="286" t="s">
        <v>377</v>
      </c>
      <c r="E104" s="365">
        <v>551318.6590810183</v>
      </c>
      <c r="F104" s="365">
        <v>-151174.36440631049</v>
      </c>
      <c r="G104" s="369">
        <v>-0.21519696189415224</v>
      </c>
      <c r="H104" s="376">
        <v>4.2403565872326121</v>
      </c>
      <c r="I104" s="376">
        <v>-0.6323355268044546</v>
      </c>
      <c r="J104" s="377">
        <v>5.3331068677219022</v>
      </c>
      <c r="K104" s="377">
        <v>-0.39941343822091202</v>
      </c>
      <c r="L104" s="369">
        <v>-6.9675014985441278E-2</v>
      </c>
      <c r="M104" s="370">
        <v>2940241.3270482086</v>
      </c>
      <c r="N104" s="370">
        <v>-1086814.1948760659</v>
      </c>
      <c r="O104" s="369">
        <v>-0.26987812533479705</v>
      </c>
      <c r="P104" s="365">
        <v>760087.2437722683</v>
      </c>
      <c r="Q104" s="365">
        <v>-323553.03667128226</v>
      </c>
      <c r="R104" s="369">
        <v>-0.29857974321409225</v>
      </c>
      <c r="S104" s="274"/>
    </row>
    <row r="105" spans="1:19">
      <c r="A105" s="398"/>
      <c r="B105" s="398"/>
      <c r="C105" s="398"/>
      <c r="D105" s="286" t="s">
        <v>378</v>
      </c>
      <c r="E105" s="365">
        <v>3414594.7579955421</v>
      </c>
      <c r="F105" s="365">
        <v>-605442.0609171791</v>
      </c>
      <c r="G105" s="366">
        <v>-0.150606098448852</v>
      </c>
      <c r="H105" s="374">
        <v>26.262668850953197</v>
      </c>
      <c r="I105" s="374">
        <v>-1.6214539100296399</v>
      </c>
      <c r="J105" s="375">
        <v>6.3627237016366216</v>
      </c>
      <c r="K105" s="375">
        <v>7.2958978489748638E-2</v>
      </c>
      <c r="L105" s="366">
        <v>1.1599635550953655E-2</v>
      </c>
      <c r="M105" s="367">
        <v>21726122.998182401</v>
      </c>
      <c r="N105" s="367">
        <v>-3558962.7711664066</v>
      </c>
      <c r="O105" s="366">
        <v>-0.14075343875165602</v>
      </c>
      <c r="P105" s="365">
        <v>5829954.4433840513</v>
      </c>
      <c r="Q105" s="365">
        <v>-814901.43453405704</v>
      </c>
      <c r="R105" s="366">
        <v>-0.12263643478590733</v>
      </c>
      <c r="S105" s="274"/>
    </row>
    <row r="106" spans="1:19">
      <c r="A106" s="398"/>
      <c r="B106" s="398"/>
      <c r="C106" s="398"/>
      <c r="D106" s="286" t="s">
        <v>379</v>
      </c>
      <c r="E106" s="365">
        <v>5901200.1407867679</v>
      </c>
      <c r="F106" s="365">
        <v>-467910.75933475792</v>
      </c>
      <c r="G106" s="369">
        <v>-7.3465632279354709E-2</v>
      </c>
      <c r="H106" s="376">
        <v>45.387894056177664</v>
      </c>
      <c r="I106" s="376">
        <v>1.2099230033313688</v>
      </c>
      <c r="J106" s="377">
        <v>6.7846182151405934</v>
      </c>
      <c r="K106" s="377">
        <v>4.0695375809264078E-2</v>
      </c>
      <c r="L106" s="369">
        <v>6.0343774356260409E-3</v>
      </c>
      <c r="M106" s="370">
        <v>40037389.96637214</v>
      </c>
      <c r="N106" s="370">
        <v>-2915402.4991915375</v>
      </c>
      <c r="O106" s="369">
        <v>-6.7874574197449175E-2</v>
      </c>
      <c r="P106" s="365">
        <v>10563367.927667856</v>
      </c>
      <c r="Q106" s="365">
        <v>-743391.18115876243</v>
      </c>
      <c r="R106" s="369">
        <v>-6.5747503241528713E-2</v>
      </c>
      <c r="S106" s="274"/>
    </row>
    <row r="107" spans="1:19">
      <c r="A107" s="398"/>
      <c r="B107" s="398" t="s">
        <v>257</v>
      </c>
      <c r="C107" s="398" t="s">
        <v>201</v>
      </c>
      <c r="D107" s="286" t="s">
        <v>376</v>
      </c>
      <c r="E107" s="365">
        <v>2924245.8283649934</v>
      </c>
      <c r="F107" s="365">
        <v>-687844.60510481521</v>
      </c>
      <c r="G107" s="366">
        <v>-0.19042840088698032</v>
      </c>
      <c r="H107" s="374">
        <v>1.5846521369156503</v>
      </c>
      <c r="I107" s="374">
        <v>-0.17781869996481481</v>
      </c>
      <c r="J107" s="375">
        <v>5.5762590870292241</v>
      </c>
      <c r="K107" s="375">
        <v>5.2944363548988349E-2</v>
      </c>
      <c r="L107" s="366">
        <v>9.5856141102942886E-3</v>
      </c>
      <c r="M107" s="367">
        <v>16306352.373127596</v>
      </c>
      <c r="N107" s="367">
        <v>-3644359.9005983043</v>
      </c>
      <c r="O107" s="366">
        <v>-0.18266815994322899</v>
      </c>
      <c r="P107" s="365">
        <v>5064927.0118711237</v>
      </c>
      <c r="Q107" s="365">
        <v>-1122414.0750841787</v>
      </c>
      <c r="R107" s="366">
        <v>-0.18140491356627339</v>
      </c>
      <c r="S107" s="274"/>
    </row>
    <row r="108" spans="1:19">
      <c r="A108" s="398"/>
      <c r="B108" s="398"/>
      <c r="C108" s="398"/>
      <c r="D108" s="286" t="s">
        <v>377</v>
      </c>
      <c r="E108" s="365">
        <v>21835100.88128699</v>
      </c>
      <c r="F108" s="365">
        <v>-3352012.2414748631</v>
      </c>
      <c r="G108" s="369">
        <v>-0.13308441603200707</v>
      </c>
      <c r="H108" s="376">
        <v>11.832465976585281</v>
      </c>
      <c r="I108" s="376">
        <v>-0.45724635529398405</v>
      </c>
      <c r="J108" s="377">
        <v>14.601587198285747</v>
      </c>
      <c r="K108" s="377">
        <v>1.1708746776211818</v>
      </c>
      <c r="L108" s="369">
        <v>8.7178895074975948E-2</v>
      </c>
      <c r="M108" s="370">
        <v>318827129.50147796</v>
      </c>
      <c r="N108" s="370">
        <v>-19453746.075794458</v>
      </c>
      <c r="O108" s="369">
        <v>-5.7507673298399932E-2</v>
      </c>
      <c r="P108" s="365">
        <v>119263379.84245162</v>
      </c>
      <c r="Q108" s="365">
        <v>-15389219.702268228</v>
      </c>
      <c r="R108" s="369">
        <v>-0.11428832235175135</v>
      </c>
      <c r="S108" s="274"/>
    </row>
    <row r="109" spans="1:19">
      <c r="A109" s="398"/>
      <c r="B109" s="398"/>
      <c r="C109" s="398"/>
      <c r="D109" s="286" t="s">
        <v>378</v>
      </c>
      <c r="E109" s="365">
        <v>51933217.602482758</v>
      </c>
      <c r="F109" s="365">
        <v>-8647212.1340406537</v>
      </c>
      <c r="G109" s="366">
        <v>-0.14273936602379902</v>
      </c>
      <c r="H109" s="374">
        <v>28.142669625245983</v>
      </c>
      <c r="I109" s="374">
        <v>-1.4167344547186325</v>
      </c>
      <c r="J109" s="375">
        <v>6.625944002909395</v>
      </c>
      <c r="K109" s="375">
        <v>6.0161260213252632E-2</v>
      </c>
      <c r="L109" s="366">
        <v>9.1628466202566261E-3</v>
      </c>
      <c r="M109" s="367">
        <v>344106591.72495925</v>
      </c>
      <c r="N109" s="367">
        <v>-53651348.384222388</v>
      </c>
      <c r="O109" s="366">
        <v>-0.13488441832109119</v>
      </c>
      <c r="P109" s="365">
        <v>96646448.093821809</v>
      </c>
      <c r="Q109" s="365">
        <v>-16453347.418267056</v>
      </c>
      <c r="R109" s="366">
        <v>-0.14547636751923582</v>
      </c>
      <c r="S109" s="274"/>
    </row>
    <row r="110" spans="1:19">
      <c r="A110" s="398"/>
      <c r="B110" s="398"/>
      <c r="C110" s="398"/>
      <c r="D110" s="286" t="s">
        <v>379</v>
      </c>
      <c r="E110" s="365">
        <v>107842941.00430579</v>
      </c>
      <c r="F110" s="365">
        <v>-7722117.9999857545</v>
      </c>
      <c r="G110" s="369">
        <v>-6.6820525741253606E-2</v>
      </c>
      <c r="H110" s="376">
        <v>58.440212261255667</v>
      </c>
      <c r="I110" s="376">
        <v>2.0517995099788209</v>
      </c>
      <c r="J110" s="377">
        <v>8.861844273645044</v>
      </c>
      <c r="K110" s="377">
        <v>0.43227357748854267</v>
      </c>
      <c r="L110" s="369">
        <v>5.1280615949474112E-2</v>
      </c>
      <c r="M110" s="370">
        <v>955687349.1920476</v>
      </c>
      <c r="N110" s="370">
        <v>-18476485.690125465</v>
      </c>
      <c r="O110" s="369">
        <v>-1.896650750985868E-2</v>
      </c>
      <c r="P110" s="365">
        <v>309891932.45642644</v>
      </c>
      <c r="Q110" s="365">
        <v>-14841980.670863807</v>
      </c>
      <c r="R110" s="369">
        <v>-4.5705052878311482E-2</v>
      </c>
      <c r="S110" s="274"/>
    </row>
    <row r="111" spans="1:19">
      <c r="A111" s="398"/>
      <c r="B111" s="398"/>
      <c r="C111" s="398" t="s">
        <v>234</v>
      </c>
      <c r="D111" s="286" t="s">
        <v>376</v>
      </c>
      <c r="E111" s="365">
        <v>2771940.3462088779</v>
      </c>
      <c r="F111" s="365">
        <v>-633675.18271639384</v>
      </c>
      <c r="G111" s="366">
        <v>-0.18606773939522353</v>
      </c>
      <c r="H111" s="374">
        <v>1.5021176230859421</v>
      </c>
      <c r="I111" s="374">
        <v>-0.15960656735526069</v>
      </c>
      <c r="J111" s="375">
        <v>5.3109425537621524</v>
      </c>
      <c r="K111" s="375">
        <v>5.6277130621194438E-2</v>
      </c>
      <c r="L111" s="366">
        <v>1.0709936045282019E-2</v>
      </c>
      <c r="M111" s="367">
        <v>14721615.941170922</v>
      </c>
      <c r="N111" s="367">
        <v>-3173754.2231846098</v>
      </c>
      <c r="O111" s="366">
        <v>-0.17735057693895467</v>
      </c>
      <c r="P111" s="365">
        <v>4212717.8266431428</v>
      </c>
      <c r="Q111" s="365">
        <v>-860170.15154977981</v>
      </c>
      <c r="R111" s="366">
        <v>-0.16956222081927222</v>
      </c>
      <c r="S111" s="274"/>
    </row>
    <row r="112" spans="1:19">
      <c r="A112" s="398"/>
      <c r="B112" s="398"/>
      <c r="C112" s="398"/>
      <c r="D112" s="286" t="s">
        <v>377</v>
      </c>
      <c r="E112" s="365">
        <v>8335659.0533424439</v>
      </c>
      <c r="F112" s="365">
        <v>-1710683.8033739319</v>
      </c>
      <c r="G112" s="369">
        <v>-0.17027925761365714</v>
      </c>
      <c r="H112" s="376">
        <v>4.5171031119722533</v>
      </c>
      <c r="I112" s="376">
        <v>-0.38487446261910829</v>
      </c>
      <c r="J112" s="377">
        <v>5.6204249679244151</v>
      </c>
      <c r="K112" s="377">
        <v>-0.17437385672454031</v>
      </c>
      <c r="L112" s="369">
        <v>-3.0091442688712104E-2</v>
      </c>
      <c r="M112" s="370">
        <v>46849946.267511062</v>
      </c>
      <c r="N112" s="370">
        <v>-11366589.510609418</v>
      </c>
      <c r="O112" s="369">
        <v>-0.19524675178081144</v>
      </c>
      <c r="P112" s="365">
        <v>12461206.781527905</v>
      </c>
      <c r="Q112" s="365">
        <v>-3522707.443322422</v>
      </c>
      <c r="R112" s="369">
        <v>-0.22039078749844884</v>
      </c>
      <c r="S112" s="274"/>
    </row>
    <row r="113" spans="1:19">
      <c r="A113" s="398"/>
      <c r="B113" s="398"/>
      <c r="C113" s="398"/>
      <c r="D113" s="286" t="s">
        <v>378</v>
      </c>
      <c r="E113" s="365">
        <v>49739682.314756498</v>
      </c>
      <c r="F113" s="365">
        <v>-8047483.3490929604</v>
      </c>
      <c r="G113" s="366">
        <v>-0.1392607382044922</v>
      </c>
      <c r="H113" s="374">
        <v>26.953990360534917</v>
      </c>
      <c r="I113" s="374">
        <v>-1.242478167712445</v>
      </c>
      <c r="J113" s="375">
        <v>6.3416051057649927</v>
      </c>
      <c r="K113" s="375">
        <v>0.13365874075053696</v>
      </c>
      <c r="L113" s="366">
        <v>2.1530266676236937E-2</v>
      </c>
      <c r="M113" s="367">
        <v>315429423.32638854</v>
      </c>
      <c r="N113" s="367">
        <v>-43310201.700993896</v>
      </c>
      <c r="O113" s="366">
        <v>-0.1207287923593276</v>
      </c>
      <c r="P113" s="365">
        <v>84313497.066905379</v>
      </c>
      <c r="Q113" s="365">
        <v>-12174526.037160978</v>
      </c>
      <c r="R113" s="366">
        <v>-0.12617655171596007</v>
      </c>
      <c r="S113" s="274"/>
    </row>
    <row r="114" spans="1:19">
      <c r="A114" s="398"/>
      <c r="B114" s="398"/>
      <c r="C114" s="398"/>
      <c r="D114" s="286" t="s">
        <v>379</v>
      </c>
      <c r="E114" s="365">
        <v>82254441.352817655</v>
      </c>
      <c r="F114" s="365">
        <v>-6832879.4965472519</v>
      </c>
      <c r="G114" s="369">
        <v>-7.669867531543309E-2</v>
      </c>
      <c r="H114" s="376">
        <v>44.573775226491115</v>
      </c>
      <c r="I114" s="376">
        <v>1.1048178942158771</v>
      </c>
      <c r="J114" s="377">
        <v>6.7862274550644939</v>
      </c>
      <c r="K114" s="377">
        <v>0.17788763695404253</v>
      </c>
      <c r="L114" s="369">
        <v>2.6918657612995851E-2</v>
      </c>
      <c r="M114" s="370">
        <v>558197348.20948339</v>
      </c>
      <c r="N114" s="370">
        <v>-30521941.448156118</v>
      </c>
      <c r="O114" s="369">
        <v>-5.1844643082623765E-2</v>
      </c>
      <c r="P114" s="365">
        <v>148547622.06786233</v>
      </c>
      <c r="Q114" s="365">
        <v>-10743909.107820541</v>
      </c>
      <c r="R114" s="369">
        <v>-6.7448087343520272E-2</v>
      </c>
      <c r="S114" s="274"/>
    </row>
    <row r="115" spans="1:19">
      <c r="A115" s="398"/>
      <c r="B115" s="398" t="s">
        <v>258</v>
      </c>
      <c r="C115" s="398" t="s">
        <v>201</v>
      </c>
      <c r="D115" s="286" t="s">
        <v>376</v>
      </c>
      <c r="E115" s="365">
        <v>397706.50739605568</v>
      </c>
      <c r="F115" s="365">
        <v>-101989.1499384591</v>
      </c>
      <c r="G115" s="366">
        <v>-0.20410253409543599</v>
      </c>
      <c r="H115" s="374">
        <v>1.4931430944973647</v>
      </c>
      <c r="I115" s="374">
        <v>-0.21428905938999665</v>
      </c>
      <c r="J115" s="375">
        <v>5.6450812686288794</v>
      </c>
      <c r="K115" s="375">
        <v>0.13206620853386752</v>
      </c>
      <c r="L115" s="366">
        <v>2.3955350582987794E-2</v>
      </c>
      <c r="M115" s="367">
        <v>2245085.5553132868</v>
      </c>
      <c r="N115" s="367">
        <v>-509744.12903596973</v>
      </c>
      <c r="O115" s="366">
        <v>-0.1850365312715806</v>
      </c>
      <c r="P115" s="365">
        <v>700634.67651736736</v>
      </c>
      <c r="Q115" s="365">
        <v>-139766.98713012354</v>
      </c>
      <c r="R115" s="366">
        <v>-0.16630974589401723</v>
      </c>
      <c r="S115" s="274"/>
    </row>
    <row r="116" spans="1:19">
      <c r="A116" s="398"/>
      <c r="B116" s="398"/>
      <c r="C116" s="398"/>
      <c r="D116" s="286" t="s">
        <v>377</v>
      </c>
      <c r="E116" s="365">
        <v>2965661.6863776515</v>
      </c>
      <c r="F116" s="365">
        <v>-529782.5880384678</v>
      </c>
      <c r="G116" s="369">
        <v>-0.15156373452040312</v>
      </c>
      <c r="H116" s="376">
        <v>11.13423387669245</v>
      </c>
      <c r="I116" s="376">
        <v>-0.80950399386543559</v>
      </c>
      <c r="J116" s="377">
        <v>14.410076029413171</v>
      </c>
      <c r="K116" s="377">
        <v>0.7482644691244591</v>
      </c>
      <c r="L116" s="369">
        <v>5.4770516034598725E-2</v>
      </c>
      <c r="M116" s="370">
        <v>42735410.378219634</v>
      </c>
      <c r="N116" s="370">
        <v>-5018690.6183434948</v>
      </c>
      <c r="O116" s="369">
        <v>-0.10509444243761788</v>
      </c>
      <c r="P116" s="365">
        <v>15817763.166831017</v>
      </c>
      <c r="Q116" s="365">
        <v>-2397961.9318947084</v>
      </c>
      <c r="R116" s="369">
        <v>-0.13164240890210058</v>
      </c>
      <c r="S116" s="274"/>
    </row>
    <row r="117" spans="1:19">
      <c r="A117" s="398"/>
      <c r="B117" s="398"/>
      <c r="C117" s="398"/>
      <c r="D117" s="286" t="s">
        <v>378</v>
      </c>
      <c r="E117" s="365">
        <v>7455027.4614129839</v>
      </c>
      <c r="F117" s="365">
        <v>-1122132.7047669636</v>
      </c>
      <c r="G117" s="366">
        <v>-0.13082799936412209</v>
      </c>
      <c r="H117" s="374">
        <v>27.989038565596811</v>
      </c>
      <c r="I117" s="374">
        <v>-1.3186387011953151</v>
      </c>
      <c r="J117" s="375">
        <v>6.5685886405396534</v>
      </c>
      <c r="K117" s="375">
        <v>-3.5695459164385213E-2</v>
      </c>
      <c r="L117" s="366">
        <v>-5.4048945541250795E-3</v>
      </c>
      <c r="M117" s="367">
        <v>48969008.697948493</v>
      </c>
      <c r="N117" s="367">
        <v>-7676993.8081685826</v>
      </c>
      <c r="O117" s="366">
        <v>-0.13552578237695698</v>
      </c>
      <c r="P117" s="365">
        <v>13614488.797446847</v>
      </c>
      <c r="Q117" s="365">
        <v>-1983025.8487622552</v>
      </c>
      <c r="R117" s="366">
        <v>-0.12713729679005109</v>
      </c>
      <c r="S117" s="274"/>
    </row>
    <row r="118" spans="1:19">
      <c r="A118" s="398"/>
      <c r="B118" s="398"/>
      <c r="C118" s="398"/>
      <c r="D118" s="286" t="s">
        <v>379</v>
      </c>
      <c r="E118" s="365">
        <v>15817129.691426354</v>
      </c>
      <c r="F118" s="365">
        <v>-876486.05958872847</v>
      </c>
      <c r="G118" s="369">
        <v>-5.2504267060024569E-2</v>
      </c>
      <c r="H118" s="376">
        <v>59.383584463211427</v>
      </c>
      <c r="I118" s="376">
        <v>2.3424317544486328</v>
      </c>
      <c r="J118" s="377">
        <v>8.7604143211154213</v>
      </c>
      <c r="K118" s="377">
        <v>0.16088351589277039</v>
      </c>
      <c r="L118" s="369">
        <v>1.8708406253404305E-2</v>
      </c>
      <c r="M118" s="370">
        <v>138564609.46771136</v>
      </c>
      <c r="N118" s="370">
        <v>-4992653.4336929023</v>
      </c>
      <c r="O118" s="369">
        <v>-3.4778131964816564E-2</v>
      </c>
      <c r="P118" s="365">
        <v>44138845.947800279</v>
      </c>
      <c r="Q118" s="365">
        <v>-2165781.9890211895</v>
      </c>
      <c r="R118" s="369">
        <v>-4.6772473627824107E-2</v>
      </c>
      <c r="S118" s="274"/>
    </row>
    <row r="119" spans="1:19">
      <c r="A119" s="398"/>
      <c r="B119" s="398"/>
      <c r="C119" s="398" t="s">
        <v>234</v>
      </c>
      <c r="D119" s="286" t="s">
        <v>376</v>
      </c>
      <c r="E119" s="365">
        <v>374984.39429499436</v>
      </c>
      <c r="F119" s="365">
        <v>-99336.030099508993</v>
      </c>
      <c r="G119" s="366">
        <v>-0.20942811017745444</v>
      </c>
      <c r="H119" s="374">
        <v>1.4078355482583707</v>
      </c>
      <c r="I119" s="374">
        <v>-0.2128908518402346</v>
      </c>
      <c r="J119" s="375">
        <v>5.3703327441229423</v>
      </c>
      <c r="K119" s="375">
        <v>0.11759895698939271</v>
      </c>
      <c r="L119" s="366">
        <v>2.2388143346888937E-2</v>
      </c>
      <c r="M119" s="367">
        <v>2013790.9712175166</v>
      </c>
      <c r="N119" s="367">
        <v>-477687.9479270156</v>
      </c>
      <c r="O119" s="366">
        <v>-0.19172867338208638</v>
      </c>
      <c r="P119" s="365">
        <v>575183.98635673523</v>
      </c>
      <c r="Q119" s="365">
        <v>-125740.06498764339</v>
      </c>
      <c r="R119" s="366">
        <v>-0.17939185386272993</v>
      </c>
      <c r="S119" s="274"/>
    </row>
    <row r="120" spans="1:19">
      <c r="A120" s="398"/>
      <c r="B120" s="398"/>
      <c r="C120" s="398"/>
      <c r="D120" s="286" t="s">
        <v>377</v>
      </c>
      <c r="E120" s="365">
        <v>1142430.7478788635</v>
      </c>
      <c r="F120" s="365">
        <v>-297409.31244817004</v>
      </c>
      <c r="G120" s="369">
        <v>-0.20655718690075822</v>
      </c>
      <c r="H120" s="376">
        <v>4.2891241415822572</v>
      </c>
      <c r="I120" s="376">
        <v>-0.6307289317289877</v>
      </c>
      <c r="J120" s="377">
        <v>5.3486210158145937</v>
      </c>
      <c r="K120" s="377">
        <v>-0.37604143387689248</v>
      </c>
      <c r="L120" s="369">
        <v>-6.5687966265532069E-2</v>
      </c>
      <c r="M120" s="370">
        <v>6110429.1072176723</v>
      </c>
      <c r="N120" s="370">
        <v>-2132169.2196980203</v>
      </c>
      <c r="O120" s="369">
        <v>-0.2586768316412501</v>
      </c>
      <c r="P120" s="365">
        <v>1580262.5121854544</v>
      </c>
      <c r="Q120" s="365">
        <v>-628248.23325861618</v>
      </c>
      <c r="R120" s="369">
        <v>-0.28446691262636026</v>
      </c>
      <c r="S120" s="274"/>
    </row>
    <row r="121" spans="1:19">
      <c r="A121" s="398"/>
      <c r="B121" s="398"/>
      <c r="C121" s="398"/>
      <c r="D121" s="286" t="s">
        <v>378</v>
      </c>
      <c r="E121" s="365">
        <v>7144258.9410254369</v>
      </c>
      <c r="F121" s="365">
        <v>-1064129.5887619117</v>
      </c>
      <c r="G121" s="366">
        <v>-0.12963928119390319</v>
      </c>
      <c r="H121" s="374">
        <v>26.822294090526572</v>
      </c>
      <c r="I121" s="374">
        <v>-1.2253110900339337</v>
      </c>
      <c r="J121" s="375">
        <v>6.2948856182495829</v>
      </c>
      <c r="K121" s="375">
        <v>1.4640105867177233E-2</v>
      </c>
      <c r="L121" s="366">
        <v>2.3311359147205569E-3</v>
      </c>
      <c r="M121" s="367">
        <v>44972292.860912018</v>
      </c>
      <c r="N121" s="367">
        <v>-6578402.36717619</v>
      </c>
      <c r="O121" s="366">
        <v>-0.1276103520635323</v>
      </c>
      <c r="P121" s="365">
        <v>11919706.515364766</v>
      </c>
      <c r="Q121" s="365">
        <v>-1560165.9590546526</v>
      </c>
      <c r="R121" s="366">
        <v>-0.11574040941524925</v>
      </c>
      <c r="S121" s="274"/>
    </row>
    <row r="122" spans="1:19">
      <c r="A122" s="398"/>
      <c r="B122" s="398"/>
      <c r="C122" s="398"/>
      <c r="D122" s="286" t="s">
        <v>379</v>
      </c>
      <c r="E122" s="365">
        <v>12172752.977031633</v>
      </c>
      <c r="F122" s="365">
        <v>-774751.55004209094</v>
      </c>
      <c r="G122" s="369">
        <v>-5.98379053216051E-2</v>
      </c>
      <c r="H122" s="376">
        <v>45.701193494872349</v>
      </c>
      <c r="I122" s="376">
        <v>1.4602936238362147</v>
      </c>
      <c r="J122" s="377">
        <v>6.7164874064070608</v>
      </c>
      <c r="K122" s="377">
        <v>-3.4353085596787736E-3</v>
      </c>
      <c r="L122" s="369">
        <v>-5.1121251023134376E-4</v>
      </c>
      <c r="M122" s="370">
        <v>81758142.071537018</v>
      </c>
      <c r="N122" s="370">
        <v>-5248087.7020803988</v>
      </c>
      <c r="O122" s="369">
        <v>-6.0318527946050103E-2</v>
      </c>
      <c r="P122" s="365">
        <v>21394823.836746931</v>
      </c>
      <c r="Q122" s="365">
        <v>-1411188.9611019343</v>
      </c>
      <c r="R122" s="369">
        <v>-6.1877934280342162E-2</v>
      </c>
      <c r="S122" s="274"/>
    </row>
    <row r="123" spans="1:19">
      <c r="A123" s="398" t="s">
        <v>189</v>
      </c>
      <c r="B123" s="398" t="s">
        <v>256</v>
      </c>
      <c r="C123" s="398" t="s">
        <v>201</v>
      </c>
      <c r="D123" s="286" t="s">
        <v>376</v>
      </c>
      <c r="E123" s="365">
        <v>3608431.3262021067</v>
      </c>
      <c r="F123" s="365">
        <v>-92863.716318018734</v>
      </c>
      <c r="G123" s="366">
        <v>-2.5089520087215204E-2</v>
      </c>
      <c r="H123" s="374">
        <v>3.6145245002323367</v>
      </c>
      <c r="I123" s="374">
        <v>-0.19322571075995754</v>
      </c>
      <c r="J123" s="375">
        <v>4.8632177033635102</v>
      </c>
      <c r="K123" s="375">
        <v>0.15449178880102732</v>
      </c>
      <c r="L123" s="366">
        <v>3.2809679646725015E-2</v>
      </c>
      <c r="M123" s="367">
        <v>17548587.106957555</v>
      </c>
      <c r="N123" s="367">
        <v>120203.22280139476</v>
      </c>
      <c r="O123" s="366">
        <v>6.8969804429583059E-3</v>
      </c>
      <c r="P123" s="365">
        <v>5316705.4321138859</v>
      </c>
      <c r="Q123" s="365">
        <v>33926.580285225995</v>
      </c>
      <c r="R123" s="366">
        <v>6.4221087493530312E-3</v>
      </c>
      <c r="S123" s="274"/>
    </row>
    <row r="124" spans="1:19">
      <c r="A124" s="398"/>
      <c r="B124" s="398"/>
      <c r="C124" s="398"/>
      <c r="D124" s="286" t="s">
        <v>377</v>
      </c>
      <c r="E124" s="365">
        <v>11378109.244105494</v>
      </c>
      <c r="F124" s="365">
        <v>207886.25706404261</v>
      </c>
      <c r="G124" s="369">
        <v>1.8610752650615028E-2</v>
      </c>
      <c r="H124" s="376">
        <v>11.397322246513461</v>
      </c>
      <c r="I124" s="376">
        <v>-9.4174228941263038E-2</v>
      </c>
      <c r="J124" s="377">
        <v>4.0664043202528743</v>
      </c>
      <c r="K124" s="377">
        <v>-0.27529133781650295</v>
      </c>
      <c r="L124" s="369">
        <v>-6.3406410650837006E-2</v>
      </c>
      <c r="M124" s="370">
        <v>46267992.586539745</v>
      </c>
      <c r="N124" s="370">
        <v>-2229716.0559648722</v>
      </c>
      <c r="O124" s="369">
        <v>-4.5975699025308028E-2</v>
      </c>
      <c r="P124" s="365">
        <v>15771392.041200638</v>
      </c>
      <c r="Q124" s="365">
        <v>262775.75771028548</v>
      </c>
      <c r="R124" s="369">
        <v>1.6943855783576423E-2</v>
      </c>
      <c r="S124" s="274"/>
    </row>
    <row r="125" spans="1:19">
      <c r="A125" s="398"/>
      <c r="B125" s="398"/>
      <c r="C125" s="398"/>
      <c r="D125" s="286" t="s">
        <v>378</v>
      </c>
      <c r="E125" s="365">
        <v>36613675.98386953</v>
      </c>
      <c r="F125" s="365">
        <v>-414011.14458432049</v>
      </c>
      <c r="G125" s="366">
        <v>-1.1181123550819206E-2</v>
      </c>
      <c r="H125" s="374">
        <v>36.675501602674082</v>
      </c>
      <c r="I125" s="374">
        <v>-1.4171610616696171</v>
      </c>
      <c r="J125" s="375">
        <v>4.1778239009040519</v>
      </c>
      <c r="K125" s="375">
        <v>-6.458276940471297E-2</v>
      </c>
      <c r="L125" s="366">
        <v>-1.5223144413925927E-2</v>
      </c>
      <c r="M125" s="367">
        <v>152965490.62536681</v>
      </c>
      <c r="N125" s="367">
        <v>-4121016.2344917953</v>
      </c>
      <c r="O125" s="366">
        <v>-2.6234056106220968E-2</v>
      </c>
      <c r="P125" s="365">
        <v>46605678.553926945</v>
      </c>
      <c r="Q125" s="365">
        <v>191632.32906614244</v>
      </c>
      <c r="R125" s="366">
        <v>4.1287572330528299E-3</v>
      </c>
      <c r="S125" s="274"/>
    </row>
    <row r="126" spans="1:19">
      <c r="A126" s="398"/>
      <c r="B126" s="398"/>
      <c r="C126" s="398"/>
      <c r="D126" s="286" t="s">
        <v>379</v>
      </c>
      <c r="E126" s="365">
        <v>48231208.740363486</v>
      </c>
      <c r="F126" s="365">
        <v>2926163.6869243532</v>
      </c>
      <c r="G126" s="369">
        <v>6.4588031718604957E-2</v>
      </c>
      <c r="H126" s="376">
        <v>48.312651650585835</v>
      </c>
      <c r="I126" s="376">
        <v>1.7045610013761987</v>
      </c>
      <c r="J126" s="377">
        <v>4.1455034143267371</v>
      </c>
      <c r="K126" s="377">
        <v>-0.1608806449789455</v>
      </c>
      <c r="L126" s="369">
        <v>-3.7358638422250769E-2</v>
      </c>
      <c r="M126" s="370">
        <v>199942640.5102824</v>
      </c>
      <c r="N126" s="370">
        <v>4841716.6860263348</v>
      </c>
      <c r="O126" s="369">
        <v>2.4816472372973894E-2</v>
      </c>
      <c r="P126" s="365">
        <v>61224097.4421978</v>
      </c>
      <c r="Q126" s="365">
        <v>4149980.7482879385</v>
      </c>
      <c r="R126" s="369">
        <v>7.2712132726370615E-2</v>
      </c>
      <c r="S126" s="274"/>
    </row>
    <row r="127" spans="1:19">
      <c r="A127" s="398"/>
      <c r="B127" s="398"/>
      <c r="C127" s="398" t="s">
        <v>234</v>
      </c>
      <c r="D127" s="286" t="s">
        <v>376</v>
      </c>
      <c r="E127" s="365">
        <v>3591606.5327121974</v>
      </c>
      <c r="F127" s="365">
        <v>-91006.616444423329</v>
      </c>
      <c r="G127" s="366">
        <v>-2.4712510589190002E-2</v>
      </c>
      <c r="H127" s="374">
        <v>3.5976712965038811</v>
      </c>
      <c r="I127" s="374">
        <v>-0.19085969997581209</v>
      </c>
      <c r="J127" s="375">
        <v>4.8519934154494617</v>
      </c>
      <c r="K127" s="375">
        <v>0.16006637273260083</v>
      </c>
      <c r="L127" s="366">
        <v>3.4115273165013747E-2</v>
      </c>
      <c r="M127" s="367">
        <v>17426451.247604854</v>
      </c>
      <c r="N127" s="367">
        <v>147899.02521220595</v>
      </c>
      <c r="O127" s="366">
        <v>8.5596885264803517E-3</v>
      </c>
      <c r="P127" s="365">
        <v>5276227.3967593908</v>
      </c>
      <c r="Q127" s="365">
        <v>40939.618129901588</v>
      </c>
      <c r="R127" s="366">
        <v>7.8199365270840739E-3</v>
      </c>
      <c r="S127" s="274"/>
    </row>
    <row r="128" spans="1:19">
      <c r="A128" s="398"/>
      <c r="B128" s="398"/>
      <c r="C128" s="398"/>
      <c r="D128" s="286" t="s">
        <v>377</v>
      </c>
      <c r="E128" s="365">
        <v>7919350.1937086219</v>
      </c>
      <c r="F128" s="365">
        <v>178427.76737235021</v>
      </c>
      <c r="G128" s="369">
        <v>2.3049936111657808E-2</v>
      </c>
      <c r="H128" s="376">
        <v>7.932722757732833</v>
      </c>
      <c r="I128" s="376">
        <v>-3.0840985104522822E-2</v>
      </c>
      <c r="J128" s="377">
        <v>3.5587396839315928</v>
      </c>
      <c r="K128" s="377">
        <v>-0.16871818874869682</v>
      </c>
      <c r="L128" s="369">
        <v>-4.5263607131628622E-2</v>
      </c>
      <c r="M128" s="370">
        <v>28182905.805302218</v>
      </c>
      <c r="N128" s="370">
        <v>-671056.4345523268</v>
      </c>
      <c r="O128" s="369">
        <v>-2.3256994272538068E-2</v>
      </c>
      <c r="P128" s="365">
        <v>9368830.1068665981</v>
      </c>
      <c r="Q128" s="365">
        <v>207668.25988078117</v>
      </c>
      <c r="R128" s="369">
        <v>2.266833217766016E-2</v>
      </c>
      <c r="S128" s="274"/>
    </row>
    <row r="129" spans="1:19">
      <c r="A129" s="398"/>
      <c r="B129" s="398"/>
      <c r="C129" s="398"/>
      <c r="D129" s="286" t="s">
        <v>378</v>
      </c>
      <c r="E129" s="365">
        <v>35792382.614615038</v>
      </c>
      <c r="F129" s="365">
        <v>-513103.08303789049</v>
      </c>
      <c r="G129" s="366">
        <v>-1.4132935372658063E-2</v>
      </c>
      <c r="H129" s="374">
        <v>35.852821402695561</v>
      </c>
      <c r="I129" s="374">
        <v>-1.4968681619844162</v>
      </c>
      <c r="J129" s="375">
        <v>4.0326113480825461</v>
      </c>
      <c r="K129" s="375">
        <v>-9.9279445969753688E-2</v>
      </c>
      <c r="L129" s="366">
        <v>-2.4027606468366176E-2</v>
      </c>
      <c r="M129" s="367">
        <v>144336768.30660903</v>
      </c>
      <c r="N129" s="367">
        <v>-5673533.8211205304</v>
      </c>
      <c r="O129" s="366">
        <v>-3.7820961231647111E-2</v>
      </c>
      <c r="P129" s="365">
        <v>44479859.485133886</v>
      </c>
      <c r="Q129" s="365">
        <v>-171824.80551098287</v>
      </c>
      <c r="R129" s="366">
        <v>-3.8481147629851557E-3</v>
      </c>
      <c r="S129" s="274"/>
    </row>
    <row r="130" spans="1:19">
      <c r="A130" s="398"/>
      <c r="B130" s="398"/>
      <c r="C130" s="398"/>
      <c r="D130" s="286" t="s">
        <v>379</v>
      </c>
      <c r="E130" s="365">
        <v>46840773.853679508</v>
      </c>
      <c r="F130" s="365">
        <v>2738715.7213373408</v>
      </c>
      <c r="G130" s="369">
        <v>6.2099499146252055E-2</v>
      </c>
      <c r="H130" s="376">
        <v>46.919868884456086</v>
      </c>
      <c r="I130" s="376">
        <v>1.5493649852908504</v>
      </c>
      <c r="J130" s="377">
        <v>4.0312948248713703</v>
      </c>
      <c r="K130" s="377">
        <v>-0.15701030791482751</v>
      </c>
      <c r="L130" s="369">
        <v>-3.748779110808937E-2</v>
      </c>
      <c r="M130" s="370">
        <v>188828969.2293084</v>
      </c>
      <c r="N130" s="370">
        <v>4116092.7871844172</v>
      </c>
      <c r="O130" s="369">
        <v>2.2283734986251004E-2</v>
      </c>
      <c r="P130" s="365">
        <v>56757701.880623937</v>
      </c>
      <c r="Q130" s="365">
        <v>3519884.9798276722</v>
      </c>
      <c r="R130" s="369">
        <v>6.6116253158664484E-2</v>
      </c>
      <c r="S130" s="274"/>
    </row>
    <row r="131" spans="1:19">
      <c r="A131" s="398"/>
      <c r="B131" s="398" t="s">
        <v>257</v>
      </c>
      <c r="C131" s="398" t="s">
        <v>201</v>
      </c>
      <c r="D131" s="286" t="s">
        <v>376</v>
      </c>
      <c r="E131" s="365">
        <v>47577097.599461406</v>
      </c>
      <c r="F131" s="365">
        <v>-1603644.5284157023</v>
      </c>
      <c r="G131" s="366">
        <v>-3.2607164085608799E-2</v>
      </c>
      <c r="H131" s="374">
        <v>3.7366015921404498</v>
      </c>
      <c r="I131" s="374">
        <v>-0.27054270533516078</v>
      </c>
      <c r="J131" s="375">
        <v>4.7534678199920037</v>
      </c>
      <c r="K131" s="375">
        <v>3.5726522032642372E-2</v>
      </c>
      <c r="L131" s="366">
        <v>7.5728022747020328E-3</v>
      </c>
      <c r="M131" s="367">
        <v>226156202.40765861</v>
      </c>
      <c r="N131" s="367">
        <v>-5865815.7933169901</v>
      </c>
      <c r="O131" s="366">
        <v>-2.5281289417265856E-2</v>
      </c>
      <c r="P131" s="365">
        <v>68832603.657200024</v>
      </c>
      <c r="Q131" s="365">
        <v>147364.32866419852</v>
      </c>
      <c r="R131" s="366">
        <v>2.1455021501683089E-3</v>
      </c>
      <c r="S131" s="274"/>
    </row>
    <row r="132" spans="1:19">
      <c r="A132" s="398"/>
      <c r="B132" s="398"/>
      <c r="C132" s="398"/>
      <c r="D132" s="286" t="s">
        <v>377</v>
      </c>
      <c r="E132" s="365">
        <v>145766695.49257225</v>
      </c>
      <c r="F132" s="365">
        <v>1439924.9734144211</v>
      </c>
      <c r="G132" s="369">
        <v>9.9768391424187412E-3</v>
      </c>
      <c r="H132" s="376">
        <v>11.448198690976129</v>
      </c>
      <c r="I132" s="376">
        <v>-0.31124556375167778</v>
      </c>
      <c r="J132" s="377">
        <v>4.1234625815565114</v>
      </c>
      <c r="K132" s="377">
        <v>-0.46325632048215404</v>
      </c>
      <c r="L132" s="369">
        <v>-0.10099950103248094</v>
      </c>
      <c r="M132" s="370">
        <v>601063514.50076389</v>
      </c>
      <c r="N132" s="370">
        <v>-60922811.90965414</v>
      </c>
      <c r="O132" s="369">
        <v>-9.2030317665327779E-2</v>
      </c>
      <c r="P132" s="365">
        <v>203357650.19624263</v>
      </c>
      <c r="Q132" s="365">
        <v>-6911885.9449562728</v>
      </c>
      <c r="R132" s="369">
        <v>-3.2871551779687411E-2</v>
      </c>
      <c r="S132" s="274"/>
    </row>
    <row r="133" spans="1:19">
      <c r="A133" s="398"/>
      <c r="B133" s="398"/>
      <c r="C133" s="398"/>
      <c r="D133" s="286" t="s">
        <v>378</v>
      </c>
      <c r="E133" s="365">
        <v>472477535.11242151</v>
      </c>
      <c r="F133" s="365">
        <v>4645694.7812184095</v>
      </c>
      <c r="G133" s="366">
        <v>9.9302663493991226E-3</v>
      </c>
      <c r="H133" s="374">
        <v>37.107356249735908</v>
      </c>
      <c r="I133" s="374">
        <v>-1.0106063927611473</v>
      </c>
      <c r="J133" s="375">
        <v>4.1315588631965063</v>
      </c>
      <c r="K133" s="375">
        <v>-0.19266892643378508</v>
      </c>
      <c r="L133" s="366">
        <v>-4.4555683883215992E-2</v>
      </c>
      <c r="M133" s="367">
        <v>1952068747.8549638</v>
      </c>
      <c r="N133" s="367">
        <v>-70942696.979105949</v>
      </c>
      <c r="O133" s="366">
        <v>-3.5067867342156715E-2</v>
      </c>
      <c r="P133" s="365">
        <v>599037222.79096842</v>
      </c>
      <c r="Q133" s="365">
        <v>13793025.028689384</v>
      </c>
      <c r="R133" s="366">
        <v>2.3567982530075398E-2</v>
      </c>
      <c r="S133" s="274"/>
    </row>
    <row r="134" spans="1:19">
      <c r="A134" s="398"/>
      <c r="B134" s="398"/>
      <c r="C134" s="398"/>
      <c r="D134" s="286" t="s">
        <v>379</v>
      </c>
      <c r="E134" s="365">
        <v>607450558.72945702</v>
      </c>
      <c r="F134" s="365">
        <v>41463454.83795774</v>
      </c>
      <c r="G134" s="369">
        <v>7.3258656518623358E-2</v>
      </c>
      <c r="H134" s="376">
        <v>47.707843467122089</v>
      </c>
      <c r="I134" s="376">
        <v>1.5923946618469103</v>
      </c>
      <c r="J134" s="377">
        <v>4.2314634363951429</v>
      </c>
      <c r="K134" s="377">
        <v>-0.28923653261478055</v>
      </c>
      <c r="L134" s="369">
        <v>-6.3980475279832846E-2</v>
      </c>
      <c r="M134" s="370">
        <v>2570404828.6814976</v>
      </c>
      <c r="N134" s="370">
        <v>11746945.659180641</v>
      </c>
      <c r="O134" s="369">
        <v>4.591057576366955E-3</v>
      </c>
      <c r="P134" s="365">
        <v>780954112.89568233</v>
      </c>
      <c r="Q134" s="365">
        <v>52432741.60072279</v>
      </c>
      <c r="R134" s="369">
        <v>7.1971452954801687E-2</v>
      </c>
      <c r="S134" s="274"/>
    </row>
    <row r="135" spans="1:19">
      <c r="A135" s="398"/>
      <c r="B135" s="398"/>
      <c r="C135" s="398" t="s">
        <v>234</v>
      </c>
      <c r="D135" s="286" t="s">
        <v>376</v>
      </c>
      <c r="E135" s="365">
        <v>47353074.740609102</v>
      </c>
      <c r="F135" s="365">
        <v>-1588207.1459993646</v>
      </c>
      <c r="G135" s="366">
        <v>-3.2451278037201083E-2</v>
      </c>
      <c r="H135" s="374">
        <v>3.7190073248711317</v>
      </c>
      <c r="I135" s="374">
        <v>-0.26862625156296227</v>
      </c>
      <c r="J135" s="375">
        <v>4.7411081169086122</v>
      </c>
      <c r="K135" s="375">
        <v>3.9084412490217879E-2</v>
      </c>
      <c r="L135" s="366">
        <v>8.3122533928297864E-3</v>
      </c>
      <c r="M135" s="367">
        <v>224506047.01328197</v>
      </c>
      <c r="N135" s="367">
        <v>-5617020.5421736538</v>
      </c>
      <c r="O135" s="366">
        <v>-2.4408767890337853E-2</v>
      </c>
      <c r="P135" s="365">
        <v>68291958.079411328</v>
      </c>
      <c r="Q135" s="365">
        <v>184521.15457969904</v>
      </c>
      <c r="R135" s="366">
        <v>2.7092658733193871E-3</v>
      </c>
      <c r="S135" s="274"/>
    </row>
    <row r="136" spans="1:19">
      <c r="A136" s="398"/>
      <c r="B136" s="398"/>
      <c r="C136" s="398"/>
      <c r="D136" s="286" t="s">
        <v>377</v>
      </c>
      <c r="E136" s="365">
        <v>101675078.92645398</v>
      </c>
      <c r="F136" s="365">
        <v>1848262.2752590179</v>
      </c>
      <c r="G136" s="369">
        <v>1.8514687107744145E-2</v>
      </c>
      <c r="H136" s="376">
        <v>7.9853391855894689</v>
      </c>
      <c r="I136" s="376">
        <v>-0.14834163685252655</v>
      </c>
      <c r="J136" s="377">
        <v>3.5567363381051922</v>
      </c>
      <c r="K136" s="377">
        <v>-0.30297774054704485</v>
      </c>
      <c r="L136" s="369">
        <v>-7.8497457162122433E-2</v>
      </c>
      <c r="M136" s="370">
        <v>361631447.89743233</v>
      </c>
      <c r="N136" s="370">
        <v>-23671521.758220434</v>
      </c>
      <c r="O136" s="369">
        <v>-6.1436125912488537E-2</v>
      </c>
      <c r="P136" s="365">
        <v>120633369.37809025</v>
      </c>
      <c r="Q136" s="365">
        <v>2130638.9056474119</v>
      </c>
      <c r="R136" s="369">
        <v>1.7979660866488476E-2</v>
      </c>
      <c r="S136" s="274"/>
    </row>
    <row r="137" spans="1:19">
      <c r="A137" s="398"/>
      <c r="B137" s="398"/>
      <c r="C137" s="398"/>
      <c r="D137" s="286" t="s">
        <v>378</v>
      </c>
      <c r="E137" s="365">
        <v>462986034.06746286</v>
      </c>
      <c r="F137" s="365">
        <v>3425208.6024072766</v>
      </c>
      <c r="G137" s="366">
        <v>7.4532214510258012E-3</v>
      </c>
      <c r="H137" s="374">
        <v>36.361914436219386</v>
      </c>
      <c r="I137" s="374">
        <v>-1.0821431649702049</v>
      </c>
      <c r="J137" s="375">
        <v>4.0086790850535019</v>
      </c>
      <c r="K137" s="375">
        <v>-0.22127042027888155</v>
      </c>
      <c r="L137" s="366">
        <v>-5.2310416471861507E-2</v>
      </c>
      <c r="M137" s="367">
        <v>1855962431.4381065</v>
      </c>
      <c r="N137" s="367">
        <v>-87956654.907947063</v>
      </c>
      <c r="O137" s="366">
        <v>-4.5247076138995812E-2</v>
      </c>
      <c r="P137" s="365">
        <v>573510479.82671964</v>
      </c>
      <c r="Q137" s="365">
        <v>7985062.5103290081</v>
      </c>
      <c r="R137" s="366">
        <v>1.4119723474536E-2</v>
      </c>
      <c r="S137" s="274"/>
    </row>
    <row r="138" spans="1:19">
      <c r="A138" s="398"/>
      <c r="B138" s="398"/>
      <c r="C138" s="398"/>
      <c r="D138" s="286" t="s">
        <v>379</v>
      </c>
      <c r="E138" s="365">
        <v>585598576.09097445</v>
      </c>
      <c r="F138" s="365">
        <v>40976595.626641393</v>
      </c>
      <c r="G138" s="369">
        <v>7.523860052748077E-2</v>
      </c>
      <c r="H138" s="376">
        <v>45.991636358277695</v>
      </c>
      <c r="I138" s="376">
        <v>1.6169732508560557</v>
      </c>
      <c r="J138" s="377">
        <v>4.0474489045785571</v>
      </c>
      <c r="K138" s="377">
        <v>-0.27744885480149417</v>
      </c>
      <c r="L138" s="369">
        <v>-6.4151540738679763E-2</v>
      </c>
      <c r="M138" s="370">
        <v>2370180315.3221774</v>
      </c>
      <c r="N138" s="370">
        <v>14745932.302857399</v>
      </c>
      <c r="O138" s="369">
        <v>6.2603876419411375E-3</v>
      </c>
      <c r="P138" s="365">
        <v>711004303.09527826</v>
      </c>
      <c r="Q138" s="365">
        <v>50125422.629654765</v>
      </c>
      <c r="R138" s="369">
        <v>7.5846609887637501E-2</v>
      </c>
      <c r="S138" s="274"/>
    </row>
    <row r="139" spans="1:19">
      <c r="A139" s="398"/>
      <c r="B139" s="398" t="s">
        <v>258</v>
      </c>
      <c r="C139" s="398" t="s">
        <v>201</v>
      </c>
      <c r="D139" s="286" t="s">
        <v>376</v>
      </c>
      <c r="E139" s="365">
        <v>7320313.4806242334</v>
      </c>
      <c r="F139" s="365">
        <v>-210846.42521272786</v>
      </c>
      <c r="G139" s="366">
        <v>-2.7996540751885131E-2</v>
      </c>
      <c r="H139" s="374">
        <v>3.6045220711255204</v>
      </c>
      <c r="I139" s="374">
        <v>-0.26822352274312022</v>
      </c>
      <c r="J139" s="375">
        <v>4.8319837888293184</v>
      </c>
      <c r="K139" s="375">
        <v>5.6181380599825914E-2</v>
      </c>
      <c r="L139" s="366">
        <v>1.176375733280258E-2</v>
      </c>
      <c r="M139" s="367">
        <v>35371636.067525022</v>
      </c>
      <c r="N139" s="367">
        <v>-595695.54753253609</v>
      </c>
      <c r="O139" s="366">
        <v>-1.6562127930645567E-2</v>
      </c>
      <c r="P139" s="365">
        <v>10727341.947381496</v>
      </c>
      <c r="Q139" s="365">
        <v>13021.372896073386</v>
      </c>
      <c r="R139" s="366">
        <v>1.2153241827654352E-3</v>
      </c>
      <c r="S139" s="274"/>
    </row>
    <row r="140" spans="1:19">
      <c r="A140" s="398"/>
      <c r="B140" s="398"/>
      <c r="C140" s="398"/>
      <c r="D140" s="286" t="s">
        <v>377</v>
      </c>
      <c r="E140" s="365">
        <v>22937584.390996266</v>
      </c>
      <c r="F140" s="365">
        <v>764313.87733124569</v>
      </c>
      <c r="G140" s="369">
        <v>3.4470056046094405E-2</v>
      </c>
      <c r="H140" s="376">
        <v>11.294465655670239</v>
      </c>
      <c r="I140" s="376">
        <v>-0.10768710129084091</v>
      </c>
      <c r="J140" s="377">
        <v>4.0636533955641401</v>
      </c>
      <c r="K140" s="377">
        <v>-0.30914549470214947</v>
      </c>
      <c r="L140" s="369">
        <v>-7.0697395983679343E-2</v>
      </c>
      <c r="M140" s="370">
        <v>93210392.696511</v>
      </c>
      <c r="N140" s="370">
        <v>-3748859.9992176443</v>
      </c>
      <c r="O140" s="369">
        <v>-3.8664283139455274E-2</v>
      </c>
      <c r="P140" s="365">
        <v>31714322.081375837</v>
      </c>
      <c r="Q140" s="365">
        <v>758491.47103784978</v>
      </c>
      <c r="R140" s="369">
        <v>2.4502378262289123E-2</v>
      </c>
      <c r="S140" s="274"/>
    </row>
    <row r="141" spans="1:19">
      <c r="A141" s="398"/>
      <c r="B141" s="398"/>
      <c r="C141" s="398"/>
      <c r="D141" s="286" t="s">
        <v>378</v>
      </c>
      <c r="E141" s="365">
        <v>74811854.513532504</v>
      </c>
      <c r="F141" s="365">
        <v>651786.03228510916</v>
      </c>
      <c r="G141" s="366">
        <v>8.788908177045765E-3</v>
      </c>
      <c r="H141" s="374">
        <v>36.837354232111956</v>
      </c>
      <c r="I141" s="374">
        <v>-1.2979505606004125</v>
      </c>
      <c r="J141" s="375">
        <v>4.1619363524178352</v>
      </c>
      <c r="K141" s="375">
        <v>-8.1961298854983156E-2</v>
      </c>
      <c r="L141" s="366">
        <v>-1.9312741632777488E-2</v>
      </c>
      <c r="M141" s="367">
        <v>311362176.89166522</v>
      </c>
      <c r="N141" s="367">
        <v>-3365563.5541319847</v>
      </c>
      <c r="O141" s="366">
        <v>-1.0693571368589309E-2</v>
      </c>
      <c r="P141" s="365">
        <v>94862232.367711186</v>
      </c>
      <c r="Q141" s="365">
        <v>2116566.5261250287</v>
      </c>
      <c r="R141" s="366">
        <v>2.2821190693053207E-2</v>
      </c>
      <c r="S141" s="274"/>
    </row>
    <row r="142" spans="1:19">
      <c r="A142" s="398"/>
      <c r="B142" s="398"/>
      <c r="C142" s="398"/>
      <c r="D142" s="286" t="s">
        <v>379</v>
      </c>
      <c r="E142" s="365">
        <v>98017184.972369343</v>
      </c>
      <c r="F142" s="365">
        <v>7416033.5148733705</v>
      </c>
      <c r="G142" s="369">
        <v>8.1853634259300548E-2</v>
      </c>
      <c r="H142" s="376">
        <v>48.263658041099383</v>
      </c>
      <c r="I142" s="376">
        <v>1.6738611846417157</v>
      </c>
      <c r="J142" s="377">
        <v>4.1534878474672716</v>
      </c>
      <c r="K142" s="377">
        <v>-0.16535828144519815</v>
      </c>
      <c r="L142" s="369">
        <v>-3.8287606575795531E-2</v>
      </c>
      <c r="M142" s="370">
        <v>407113186.62568772</v>
      </c>
      <c r="N142" s="370">
        <v>15820754.378468871</v>
      </c>
      <c r="O142" s="369">
        <v>4.0432047938185799E-2</v>
      </c>
      <c r="P142" s="365">
        <v>124275294.72253025</v>
      </c>
      <c r="Q142" s="365">
        <v>10308643.438807771</v>
      </c>
      <c r="R142" s="369">
        <v>9.0453157328841544E-2</v>
      </c>
      <c r="S142" s="274"/>
    </row>
    <row r="143" spans="1:19">
      <c r="A143" s="398"/>
      <c r="B143" s="398"/>
      <c r="C143" s="398" t="s">
        <v>234</v>
      </c>
      <c r="D143" s="286" t="s">
        <v>376</v>
      </c>
      <c r="E143" s="365">
        <v>7285478.0804713694</v>
      </c>
      <c r="F143" s="365">
        <v>-208197.51681413688</v>
      </c>
      <c r="G143" s="366">
        <v>-2.7783097107853712E-2</v>
      </c>
      <c r="H143" s="374">
        <v>3.587369121454739</v>
      </c>
      <c r="I143" s="374">
        <v>-0.26610093018708625</v>
      </c>
      <c r="J143" s="375">
        <v>4.8203874805664269</v>
      </c>
      <c r="K143" s="375">
        <v>6.0730628360302852E-2</v>
      </c>
      <c r="L143" s="366">
        <v>1.2759455197311947E-2</v>
      </c>
      <c r="M143" s="367">
        <v>35118827.329045311</v>
      </c>
      <c r="N143" s="367">
        <v>-548497.07578446716</v>
      </c>
      <c r="O143" s="366">
        <v>-1.5378139093331996E-2</v>
      </c>
      <c r="P143" s="365">
        <v>10644275.859240413</v>
      </c>
      <c r="Q143" s="365">
        <v>24466.296585224569</v>
      </c>
      <c r="R143" s="366">
        <v>2.3038357176630437E-3</v>
      </c>
      <c r="S143" s="274"/>
    </row>
    <row r="144" spans="1:19">
      <c r="A144" s="398"/>
      <c r="B144" s="398"/>
      <c r="C144" s="398"/>
      <c r="D144" s="286" t="s">
        <v>377</v>
      </c>
      <c r="E144" s="365">
        <v>16025013.573288454</v>
      </c>
      <c r="F144" s="365">
        <v>639873.03524081036</v>
      </c>
      <c r="G144" s="369">
        <v>4.1590327605938754E-2</v>
      </c>
      <c r="H144" s="376">
        <v>7.8907160557936411</v>
      </c>
      <c r="I144" s="376">
        <v>-2.0779115566978312E-2</v>
      </c>
      <c r="J144" s="377">
        <v>3.5572683965592318</v>
      </c>
      <c r="K144" s="377">
        <v>-0.17815122630688851</v>
      </c>
      <c r="L144" s="369">
        <v>-4.7692426632967216E-2</v>
      </c>
      <c r="M144" s="370">
        <v>57005274.338691741</v>
      </c>
      <c r="N144" s="370">
        <v>-464681.5276844427</v>
      </c>
      <c r="O144" s="369">
        <v>-8.0856426750157452E-3</v>
      </c>
      <c r="P144" s="365">
        <v>18955119.519451141</v>
      </c>
      <c r="Q144" s="365">
        <v>729676.97069307789</v>
      </c>
      <c r="R144" s="369">
        <v>4.003617298954424E-2</v>
      </c>
      <c r="S144" s="274"/>
    </row>
    <row r="145" spans="1:19">
      <c r="A145" s="398"/>
      <c r="B145" s="398"/>
      <c r="C145" s="398"/>
      <c r="D145" s="286" t="s">
        <v>378</v>
      </c>
      <c r="E145" s="365">
        <v>73235692.224768981</v>
      </c>
      <c r="F145" s="365">
        <v>501613.07935400307</v>
      </c>
      <c r="G145" s="366">
        <v>6.8965344065351217E-3</v>
      </c>
      <c r="H145" s="374">
        <v>36.061251982862466</v>
      </c>
      <c r="I145" s="374">
        <v>-1.3407668371316106</v>
      </c>
      <c r="J145" s="375">
        <v>4.027028085694444</v>
      </c>
      <c r="K145" s="375">
        <v>-0.110308119222017</v>
      </c>
      <c r="L145" s="366">
        <v>-2.666162810045172E-2</v>
      </c>
      <c r="M145" s="367">
        <v>294922189.46441889</v>
      </c>
      <c r="N145" s="367">
        <v>-6003149.5151658058</v>
      </c>
      <c r="O145" s="366">
        <v>-1.9948966529445597E-2</v>
      </c>
      <c r="P145" s="365">
        <v>90764059.988187075</v>
      </c>
      <c r="Q145" s="365">
        <v>1430793.656618908</v>
      </c>
      <c r="R145" s="366">
        <v>1.6016358915036121E-2</v>
      </c>
      <c r="S145" s="274"/>
    </row>
    <row r="146" spans="1:19">
      <c r="A146" s="398"/>
      <c r="B146" s="398"/>
      <c r="C146" s="398"/>
      <c r="D146" s="286" t="s">
        <v>379</v>
      </c>
      <c r="E146" s="365">
        <v>95213940.961200655</v>
      </c>
      <c r="F146" s="365">
        <v>7025759.1631559581</v>
      </c>
      <c r="G146" s="369">
        <v>7.966780831523769E-2</v>
      </c>
      <c r="H146" s="376">
        <v>46.883340799801907</v>
      </c>
      <c r="I146" s="376">
        <v>1.5343644455800245</v>
      </c>
      <c r="J146" s="377">
        <v>4.0371243735967832</v>
      </c>
      <c r="K146" s="377">
        <v>-0.16126482770839523</v>
      </c>
      <c r="L146" s="369">
        <v>-3.8411119116412998E-2</v>
      </c>
      <c r="M146" s="370">
        <v>384390521.76066828</v>
      </c>
      <c r="N146" s="370">
        <v>14142211.617019534</v>
      </c>
      <c r="O146" s="369">
        <v>3.8196559523884517E-2</v>
      </c>
      <c r="P146" s="365">
        <v>115259443.7200247</v>
      </c>
      <c r="Q146" s="365">
        <v>8966774.5175039172</v>
      </c>
      <c r="R146" s="369">
        <v>8.4359293870204785E-2</v>
      </c>
      <c r="S146" s="282"/>
    </row>
    <row r="147" spans="1:19">
      <c r="A147" s="195"/>
      <c r="B147" s="195"/>
      <c r="C147" s="195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  <c r="O147" s="196"/>
      <c r="P147" s="196"/>
      <c r="Q147" s="196"/>
      <c r="R147" s="196"/>
    </row>
    <row r="148" spans="1:19">
      <c r="A148" s="195"/>
      <c r="B148" s="195"/>
      <c r="C148" s="195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  <c r="O148" s="196"/>
      <c r="P148" s="196"/>
      <c r="Q148" s="196"/>
      <c r="R148" s="196"/>
    </row>
    <row r="149" spans="1:19">
      <c r="A149" s="195"/>
      <c r="B149" s="195"/>
      <c r="C149" s="195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  <c r="O149" s="196"/>
      <c r="P149" s="196"/>
      <c r="Q149" s="196"/>
      <c r="R149" s="196"/>
    </row>
    <row r="150" spans="1:19">
      <c r="A150" s="195"/>
      <c r="B150" s="195"/>
      <c r="C150" s="195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  <c r="O150" s="196"/>
      <c r="P150" s="196"/>
      <c r="Q150" s="196"/>
      <c r="R150" s="196"/>
    </row>
    <row r="151" spans="1:19">
      <c r="A151" s="195"/>
      <c r="B151" s="195"/>
      <c r="C151" s="195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  <c r="O151" s="196"/>
      <c r="P151" s="196"/>
      <c r="Q151" s="196"/>
      <c r="R151" s="196"/>
    </row>
    <row r="152" spans="1:19">
      <c r="A152" s="195"/>
      <c r="B152" s="195"/>
      <c r="C152" s="195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  <c r="O152" s="196"/>
      <c r="P152" s="196"/>
      <c r="Q152" s="196"/>
      <c r="R152" s="196"/>
    </row>
    <row r="153" spans="1:19">
      <c r="A153" s="195"/>
      <c r="B153" s="195"/>
      <c r="C153" s="195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  <c r="O153" s="196"/>
      <c r="P153" s="196"/>
      <c r="Q153" s="196"/>
      <c r="R153" s="196"/>
    </row>
    <row r="154" spans="1:19">
      <c r="A154" s="195"/>
      <c r="B154" s="195"/>
      <c r="C154" s="195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  <c r="O154" s="196"/>
      <c r="P154" s="196"/>
      <c r="Q154" s="196"/>
      <c r="R154" s="196"/>
    </row>
    <row r="155" spans="1:19">
      <c r="A155" s="195"/>
      <c r="B155" s="195"/>
      <c r="C155" s="195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  <c r="O155" s="196"/>
      <c r="P155" s="196"/>
      <c r="Q155" s="196"/>
      <c r="R155" s="196"/>
    </row>
    <row r="156" spans="1:19">
      <c r="A156" s="195"/>
      <c r="B156" s="195"/>
      <c r="C156" s="195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  <c r="O156" s="196"/>
      <c r="P156" s="196"/>
      <c r="Q156" s="196"/>
      <c r="R156" s="196"/>
    </row>
    <row r="157" spans="1:19">
      <c r="A157" s="195"/>
      <c r="B157" s="195"/>
      <c r="C157" s="195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  <c r="O157" s="196"/>
      <c r="P157" s="196"/>
      <c r="Q157" s="196"/>
      <c r="R157" s="196"/>
    </row>
    <row r="158" spans="1:19">
      <c r="A158" s="195"/>
      <c r="B158" s="195"/>
      <c r="C158" s="195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  <c r="O158" s="196"/>
      <c r="P158" s="196"/>
      <c r="Q158" s="196"/>
      <c r="R158" s="196"/>
    </row>
    <row r="159" spans="1:19">
      <c r="A159" s="195"/>
      <c r="B159" s="195"/>
      <c r="C159" s="195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  <c r="O159" s="196"/>
      <c r="P159" s="196"/>
      <c r="Q159" s="196"/>
      <c r="R159" s="196"/>
    </row>
    <row r="160" spans="1:19">
      <c r="A160" s="195"/>
      <c r="B160" s="195"/>
      <c r="C160" s="195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  <c r="O160" s="196"/>
      <c r="P160" s="196"/>
      <c r="Q160" s="196"/>
      <c r="R160" s="196"/>
    </row>
    <row r="161" spans="1:18">
      <c r="A161" s="195"/>
      <c r="B161" s="195"/>
      <c r="C161" s="195"/>
      <c r="D161" s="196"/>
      <c r="E161" s="196"/>
      <c r="F161" s="196"/>
      <c r="G161" s="196"/>
      <c r="H161" s="196"/>
      <c r="I161" s="196"/>
      <c r="J161" s="196"/>
      <c r="K161" s="196"/>
      <c r="L161" s="196"/>
      <c r="M161" s="196"/>
      <c r="N161" s="196"/>
      <c r="O161" s="196"/>
      <c r="P161" s="196"/>
      <c r="Q161" s="196"/>
      <c r="R161" s="196"/>
    </row>
    <row r="162" spans="1:18">
      <c r="A162" s="195"/>
      <c r="B162" s="195"/>
      <c r="C162" s="195"/>
      <c r="D162" s="196"/>
      <c r="E162" s="196"/>
      <c r="F162" s="196"/>
      <c r="G162" s="196"/>
      <c r="H162" s="196"/>
      <c r="I162" s="196"/>
      <c r="J162" s="196"/>
      <c r="K162" s="196"/>
      <c r="L162" s="196"/>
      <c r="M162" s="196"/>
      <c r="N162" s="196"/>
      <c r="O162" s="196"/>
      <c r="P162" s="196"/>
      <c r="Q162" s="196"/>
      <c r="R162" s="196"/>
    </row>
    <row r="163" spans="1:18">
      <c r="A163" s="195"/>
      <c r="B163" s="195"/>
      <c r="C163" s="195"/>
      <c r="D163" s="196"/>
      <c r="E163" s="196"/>
      <c r="F163" s="196"/>
      <c r="G163" s="196"/>
      <c r="H163" s="196"/>
      <c r="I163" s="196"/>
      <c r="J163" s="196"/>
      <c r="K163" s="196"/>
      <c r="L163" s="196"/>
      <c r="M163" s="196"/>
      <c r="N163" s="196"/>
      <c r="O163" s="196"/>
      <c r="P163" s="196"/>
      <c r="Q163" s="196"/>
      <c r="R163" s="196"/>
    </row>
    <row r="164" spans="1:18">
      <c r="A164" s="195"/>
      <c r="B164" s="195"/>
      <c r="C164" s="195"/>
      <c r="D164" s="196"/>
      <c r="E164" s="196"/>
      <c r="F164" s="196"/>
      <c r="G164" s="196"/>
      <c r="H164" s="196"/>
      <c r="I164" s="196"/>
      <c r="J164" s="196"/>
      <c r="K164" s="196"/>
      <c r="L164" s="196"/>
      <c r="M164" s="196"/>
      <c r="N164" s="196"/>
      <c r="O164" s="196"/>
      <c r="P164" s="196"/>
      <c r="Q164" s="196"/>
      <c r="R164" s="196"/>
    </row>
    <row r="165" spans="1:18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8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8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8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8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8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topLeftCell="B1" zoomScale="104" zoomScaleNormal="70" zoomScaleSheetLayoutView="80" workbookViewId="0">
      <selection activeCell="C4" sqref="C4:J138"/>
    </sheetView>
  </sheetViews>
  <sheetFormatPr defaultColWidth="2" defaultRowHeight="15"/>
  <cols>
    <col min="1" max="1" width="27.85546875" bestFit="1" customWidth="1"/>
    <col min="2" max="2" width="39.85546875" bestFit="1" customWidth="1"/>
    <col min="3" max="3" width="18.5703125" bestFit="1" customWidth="1"/>
    <col min="4" max="4" width="12.85546875" bestFit="1" customWidth="1"/>
    <col min="5" max="5" width="15.140625" customWidth="1"/>
    <col min="6" max="17" width="15" customWidth="1"/>
  </cols>
  <sheetData>
    <row r="1" spans="1:17" s="322" customFormat="1" ht="51">
      <c r="A1" s="321" t="s">
        <v>0</v>
      </c>
      <c r="B1" s="321" t="s">
        <v>1</v>
      </c>
      <c r="C1" s="321" t="s">
        <v>423</v>
      </c>
      <c r="D1" s="321" t="s">
        <v>3</v>
      </c>
      <c r="E1" s="321" t="s">
        <v>302</v>
      </c>
      <c r="F1" s="321" t="s">
        <v>380</v>
      </c>
      <c r="G1" s="321" t="s">
        <v>4</v>
      </c>
      <c r="H1" s="321" t="s">
        <v>381</v>
      </c>
      <c r="I1" s="321" t="s">
        <v>5</v>
      </c>
      <c r="J1" s="321" t="s">
        <v>382</v>
      </c>
      <c r="K1" s="321" t="s">
        <v>383</v>
      </c>
      <c r="L1" s="321" t="s">
        <v>6</v>
      </c>
      <c r="M1" s="321" t="s">
        <v>300</v>
      </c>
      <c r="N1" s="321" t="s">
        <v>384</v>
      </c>
      <c r="O1" s="321" t="s">
        <v>7</v>
      </c>
      <c r="P1" s="321" t="s">
        <v>328</v>
      </c>
      <c r="Q1" s="321" t="s">
        <v>385</v>
      </c>
    </row>
    <row r="2" spans="1:17">
      <c r="A2" s="402" t="s">
        <v>93</v>
      </c>
      <c r="B2" s="402" t="s">
        <v>424</v>
      </c>
      <c r="C2" s="301" t="s">
        <v>425</v>
      </c>
      <c r="D2" s="365">
        <v>4966190.30680627</v>
      </c>
      <c r="E2" s="365">
        <v>-255801.37238450069</v>
      </c>
      <c r="F2" s="366">
        <v>-4.8985404056434867E-2</v>
      </c>
      <c r="G2" s="374">
        <v>1.967707169495861</v>
      </c>
      <c r="H2" s="374">
        <v>-7.5242499990456624E-2</v>
      </c>
      <c r="I2" s="375">
        <v>17.612913396356408</v>
      </c>
      <c r="J2" s="375">
        <v>0.15397862270203433</v>
      </c>
      <c r="K2" s="366">
        <v>8.8194740800789807E-3</v>
      </c>
      <c r="L2" s="367">
        <v>87469079.783603489</v>
      </c>
      <c r="M2" s="367">
        <v>-3701332.3319540471</v>
      </c>
      <c r="N2" s="366">
        <v>-4.0597955477733802E-2</v>
      </c>
      <c r="O2" s="365">
        <v>38365418.711359859</v>
      </c>
      <c r="P2" s="365">
        <v>-1396386.6783530042</v>
      </c>
      <c r="Q2" s="366">
        <v>-3.5118794648954142E-2</v>
      </c>
    </row>
    <row r="3" spans="1:17">
      <c r="A3" s="402" t="s">
        <v>93</v>
      </c>
      <c r="B3" s="402" t="s">
        <v>424</v>
      </c>
      <c r="C3" s="301" t="s">
        <v>426</v>
      </c>
      <c r="D3" s="365">
        <v>5206073.1358172596</v>
      </c>
      <c r="E3" s="365">
        <v>-140523.64985513967</v>
      </c>
      <c r="F3" s="369">
        <v>-2.6282821669236296E-2</v>
      </c>
      <c r="G3" s="376">
        <v>2.0627537008051751</v>
      </c>
      <c r="H3" s="376">
        <v>-2.8944028184446413E-2</v>
      </c>
      <c r="I3" s="377">
        <v>9.6414961044672829</v>
      </c>
      <c r="J3" s="377">
        <v>-0.10141664817442475</v>
      </c>
      <c r="K3" s="369">
        <v>-1.0409273976812169E-2</v>
      </c>
      <c r="L3" s="370">
        <v>50194333.858553879</v>
      </c>
      <c r="M3" s="370">
        <v>-1897092.1478068978</v>
      </c>
      <c r="N3" s="369">
        <v>-3.6418510554409624E-2</v>
      </c>
      <c r="O3" s="365">
        <v>20824292.543269038</v>
      </c>
      <c r="P3" s="365">
        <v>-562094.59942055866</v>
      </c>
      <c r="Q3" s="369">
        <v>-2.6282821669236296E-2</v>
      </c>
    </row>
    <row r="4" spans="1:17">
      <c r="A4" s="402" t="s">
        <v>93</v>
      </c>
      <c r="B4" s="402" t="s">
        <v>424</v>
      </c>
      <c r="C4" s="301" t="s">
        <v>422</v>
      </c>
      <c r="D4" s="365">
        <v>7623882.2932662182</v>
      </c>
      <c r="E4" s="365">
        <v>912656.0964015862</v>
      </c>
      <c r="F4" s="366">
        <v>0.1359894704231491</v>
      </c>
      <c r="G4" s="374">
        <v>3.0207396255621766</v>
      </c>
      <c r="H4" s="374">
        <v>0.3951710335307923</v>
      </c>
      <c r="I4" s="375">
        <v>11.602032752856367</v>
      </c>
      <c r="J4" s="375">
        <v>0.50795202307527809</v>
      </c>
      <c r="K4" s="366">
        <v>4.578585963519495E-2</v>
      </c>
      <c r="L4" s="367">
        <v>88452532.070396379</v>
      </c>
      <c r="M4" s="367">
        <v>13997646.846558437</v>
      </c>
      <c r="N4" s="366">
        <v>0.18800172486300284</v>
      </c>
      <c r="O4" s="365">
        <v>18437110.306824803</v>
      </c>
      <c r="P4" s="365">
        <v>2232097.4131862149</v>
      </c>
      <c r="Q4" s="366">
        <v>0.13774116860236768</v>
      </c>
    </row>
    <row r="5" spans="1:17">
      <c r="A5" s="402" t="s">
        <v>93</v>
      </c>
      <c r="B5" s="402" t="s">
        <v>424</v>
      </c>
      <c r="C5" s="301" t="s">
        <v>427</v>
      </c>
      <c r="D5" s="365">
        <v>58573706.566976927</v>
      </c>
      <c r="E5" s="365">
        <v>-278607.37256236374</v>
      </c>
      <c r="F5" s="369">
        <v>-4.7340088080238488E-3</v>
      </c>
      <c r="G5" s="376">
        <v>23.208112302467875</v>
      </c>
      <c r="H5" s="376">
        <v>0.18388654768485324</v>
      </c>
      <c r="I5" s="377">
        <v>6.2413393343475096</v>
      </c>
      <c r="J5" s="377">
        <v>-5.8034652862787084E-2</v>
      </c>
      <c r="K5" s="369">
        <v>-9.2127651065987849E-3</v>
      </c>
      <c r="L5" s="370">
        <v>365578378.75500214</v>
      </c>
      <c r="M5" s="370">
        <v>-5154356.762865603</v>
      </c>
      <c r="N5" s="369">
        <v>-1.3903160603461695E-2</v>
      </c>
      <c r="O5" s="365">
        <v>116900693.33891737</v>
      </c>
      <c r="P5" s="365">
        <v>-557500.46912384033</v>
      </c>
      <c r="Q5" s="369">
        <v>-4.7463735908875671E-3</v>
      </c>
    </row>
    <row r="6" spans="1:17">
      <c r="A6" s="402" t="s">
        <v>93</v>
      </c>
      <c r="B6" s="402" t="s">
        <v>424</v>
      </c>
      <c r="C6" s="301" t="s">
        <v>428</v>
      </c>
      <c r="D6" s="365">
        <v>5898105.9345425069</v>
      </c>
      <c r="E6" s="365">
        <v>592472.82191305235</v>
      </c>
      <c r="F6" s="366">
        <v>0.11166863771690853</v>
      </c>
      <c r="G6" s="374">
        <v>2.3369513886609328</v>
      </c>
      <c r="H6" s="374">
        <v>0.26127948419292313</v>
      </c>
      <c r="I6" s="375">
        <v>8.7052423562688546</v>
      </c>
      <c r="J6" s="375">
        <v>0.16496000271368594</v>
      </c>
      <c r="K6" s="366">
        <v>1.9315520949376573E-2</v>
      </c>
      <c r="L6" s="367">
        <v>51344441.603140123</v>
      </c>
      <c r="M6" s="367">
        <v>6032836.7569128126</v>
      </c>
      <c r="N6" s="366">
        <v>0.13314109657749437</v>
      </c>
      <c r="O6" s="365">
        <v>7864141.2460566759</v>
      </c>
      <c r="P6" s="365">
        <v>789963.76255073678</v>
      </c>
      <c r="Q6" s="366">
        <v>0.11166863771690859</v>
      </c>
    </row>
    <row r="7" spans="1:17">
      <c r="A7" s="402" t="s">
        <v>93</v>
      </c>
      <c r="B7" s="402" t="s">
        <v>424</v>
      </c>
      <c r="C7" s="301" t="s">
        <v>429</v>
      </c>
      <c r="D7" s="365">
        <v>169393510.21712935</v>
      </c>
      <c r="E7" s="365">
        <v>-4036529.0641463697</v>
      </c>
      <c r="F7" s="369">
        <v>-2.3274682291916954E-2</v>
      </c>
      <c r="G7" s="376">
        <v>67.117207341711804</v>
      </c>
      <c r="H7" s="376">
        <v>-0.73216186363839597</v>
      </c>
      <c r="I7" s="377">
        <v>3.574277350584846</v>
      </c>
      <c r="J7" s="377">
        <v>-0.18076594920063194</v>
      </c>
      <c r="K7" s="369">
        <v>-4.8139511257023038E-2</v>
      </c>
      <c r="L7" s="370">
        <v>605459386.90514815</v>
      </c>
      <c r="M7" s="370">
        <v>-45777920.079538465</v>
      </c>
      <c r="N7" s="369">
        <v>-7.029376171874456E-2</v>
      </c>
      <c r="O7" s="365">
        <v>169393510.21712935</v>
      </c>
      <c r="P7" s="365">
        <v>-4036529.0641463697</v>
      </c>
      <c r="Q7" s="369">
        <v>-2.3274682291916954E-2</v>
      </c>
    </row>
    <row r="8" spans="1:17">
      <c r="A8" s="402" t="s">
        <v>93</v>
      </c>
      <c r="B8" s="402" t="s">
        <v>424</v>
      </c>
      <c r="C8" s="301" t="s">
        <v>430</v>
      </c>
      <c r="D8" s="373"/>
      <c r="E8" s="373"/>
      <c r="F8" s="373"/>
      <c r="G8" s="373"/>
      <c r="H8" s="373"/>
      <c r="I8" s="373"/>
      <c r="J8" s="373"/>
      <c r="K8" s="373"/>
      <c r="L8" s="373"/>
      <c r="M8" s="373"/>
      <c r="N8" s="373"/>
      <c r="O8" s="373"/>
      <c r="P8" s="373"/>
      <c r="Q8" s="373"/>
    </row>
    <row r="9" spans="1:17">
      <c r="A9" s="402" t="s">
        <v>93</v>
      </c>
      <c r="B9" s="402" t="s">
        <v>431</v>
      </c>
      <c r="C9" s="301" t="s">
        <v>425</v>
      </c>
      <c r="D9" s="365">
        <v>68334787.913728476</v>
      </c>
      <c r="E9" s="365">
        <v>-5710580.4568774849</v>
      </c>
      <c r="F9" s="369">
        <v>-7.7122723305195054E-2</v>
      </c>
      <c r="G9" s="376">
        <v>2.0752789762274841</v>
      </c>
      <c r="H9" s="376">
        <v>-0.13769267897136483</v>
      </c>
      <c r="I9" s="377">
        <v>17.676078687089408</v>
      </c>
      <c r="J9" s="377">
        <v>0.77521853249232464</v>
      </c>
      <c r="K9" s="369">
        <v>4.5868584521803937E-2</v>
      </c>
      <c r="L9" s="370">
        <v>1207891088.2286308</v>
      </c>
      <c r="M9" s="370">
        <v>-43539327.69860673</v>
      </c>
      <c r="N9" s="369">
        <v>-3.4791648935867205E-2</v>
      </c>
      <c r="O9" s="365">
        <v>529265295.05674213</v>
      </c>
      <c r="P9" s="365">
        <v>-35493115.715981781</v>
      </c>
      <c r="Q9" s="369">
        <v>-6.2846546485989918E-2</v>
      </c>
    </row>
    <row r="10" spans="1:17">
      <c r="A10" s="402" t="s">
        <v>93</v>
      </c>
      <c r="B10" s="402" t="s">
        <v>431</v>
      </c>
      <c r="C10" s="301" t="s">
        <v>426</v>
      </c>
      <c r="D10" s="365">
        <v>75963392.72599788</v>
      </c>
      <c r="E10" s="365">
        <v>-3280293.92267102</v>
      </c>
      <c r="F10" s="366">
        <v>-4.139501910372214E-2</v>
      </c>
      <c r="G10" s="374">
        <v>2.3069542863906984</v>
      </c>
      <c r="H10" s="374">
        <v>-6.1377943779941102E-2</v>
      </c>
      <c r="I10" s="375">
        <v>10.257137931069902</v>
      </c>
      <c r="J10" s="375">
        <v>0.18523500256569037</v>
      </c>
      <c r="K10" s="366">
        <v>1.8391261699064031E-2</v>
      </c>
      <c r="L10" s="367">
        <v>779166996.90259242</v>
      </c>
      <c r="M10" s="367">
        <v>-18967722.719606042</v>
      </c>
      <c r="N10" s="366">
        <v>-2.3765064034032401E-2</v>
      </c>
      <c r="O10" s="365">
        <v>303853570.90399152</v>
      </c>
      <c r="P10" s="365">
        <v>-13121175.69068408</v>
      </c>
      <c r="Q10" s="366">
        <v>-4.139501910372214E-2</v>
      </c>
    </row>
    <row r="11" spans="1:17">
      <c r="A11" s="402" t="s">
        <v>93</v>
      </c>
      <c r="B11" s="402" t="s">
        <v>431</v>
      </c>
      <c r="C11" s="301" t="s">
        <v>422</v>
      </c>
      <c r="D11" s="365">
        <v>92221571.714416876</v>
      </c>
      <c r="E11" s="365">
        <v>10969261.56257844</v>
      </c>
      <c r="F11" s="369">
        <v>0.13500245767880173</v>
      </c>
      <c r="G11" s="376">
        <v>2.800703635390009</v>
      </c>
      <c r="H11" s="376">
        <v>0.37234027867769992</v>
      </c>
      <c r="I11" s="377">
        <v>11.153962871355574</v>
      </c>
      <c r="J11" s="377">
        <v>0.53589910511671235</v>
      </c>
      <c r="K11" s="369">
        <v>5.0470511094560785E-2</v>
      </c>
      <c r="L11" s="370">
        <v>1028635986.8406613</v>
      </c>
      <c r="M11" s="370">
        <v>165893776.49422359</v>
      </c>
      <c r="N11" s="369">
        <v>0.19228661181143353</v>
      </c>
      <c r="O11" s="365">
        <v>222590125.92738515</v>
      </c>
      <c r="P11" s="365">
        <v>26268857.749553114</v>
      </c>
      <c r="Q11" s="369">
        <v>0.13380546078053152</v>
      </c>
    </row>
    <row r="12" spans="1:17">
      <c r="A12" s="402" t="s">
        <v>93</v>
      </c>
      <c r="B12" s="402" t="s">
        <v>431</v>
      </c>
      <c r="C12" s="301" t="s">
        <v>427</v>
      </c>
      <c r="D12" s="365">
        <v>779655968.30973864</v>
      </c>
      <c r="E12" s="365">
        <v>-4658103.7224681377</v>
      </c>
      <c r="F12" s="366">
        <v>-5.9390796220176187E-3</v>
      </c>
      <c r="G12" s="374">
        <v>23.677598030540238</v>
      </c>
      <c r="H12" s="374">
        <v>0.23703924374818897</v>
      </c>
      <c r="I12" s="375">
        <v>6.244914943874897</v>
      </c>
      <c r="J12" s="375">
        <v>-5.3009514604620556E-2</v>
      </c>
      <c r="K12" s="366">
        <v>-8.416981650716469E-3</v>
      </c>
      <c r="L12" s="367">
        <v>4868885207.5787401</v>
      </c>
      <c r="M12" s="367">
        <v>-70665569.802560806</v>
      </c>
      <c r="N12" s="366">
        <v>-1.4306072148533334E-2</v>
      </c>
      <c r="O12" s="365">
        <v>1556605724.0179241</v>
      </c>
      <c r="P12" s="365">
        <v>-11114933.113985777</v>
      </c>
      <c r="Q12" s="366">
        <v>-7.0898683789241881E-3</v>
      </c>
    </row>
    <row r="13" spans="1:17">
      <c r="A13" s="402" t="s">
        <v>93</v>
      </c>
      <c r="B13" s="402" t="s">
        <v>431</v>
      </c>
      <c r="C13" s="301" t="s">
        <v>428</v>
      </c>
      <c r="D13" s="365">
        <v>72066572.789713353</v>
      </c>
      <c r="E13" s="365">
        <v>7395331.0577778518</v>
      </c>
      <c r="F13" s="369">
        <v>0.11435269927909766</v>
      </c>
      <c r="G13" s="376">
        <v>2.1886106325240164</v>
      </c>
      <c r="H13" s="376">
        <v>0.25580068088767249</v>
      </c>
      <c r="I13" s="377">
        <v>8.6686491075265906</v>
      </c>
      <c r="J13" s="377">
        <v>0.37364338838347244</v>
      </c>
      <c r="K13" s="369">
        <v>4.5044379839447556E-2</v>
      </c>
      <c r="L13" s="370">
        <v>624719831.89604878</v>
      </c>
      <c r="M13" s="370">
        <v>88271511.865556717</v>
      </c>
      <c r="N13" s="369">
        <v>0.16454802554053913</v>
      </c>
      <c r="O13" s="365">
        <v>96088763.719617814</v>
      </c>
      <c r="P13" s="365">
        <v>9860441.410370484</v>
      </c>
      <c r="Q13" s="369">
        <v>0.11435269927909784</v>
      </c>
    </row>
    <row r="14" spans="1:17">
      <c r="A14" s="402" t="s">
        <v>93</v>
      </c>
      <c r="B14" s="402" t="s">
        <v>431</v>
      </c>
      <c r="C14" s="301" t="s">
        <v>429</v>
      </c>
      <c r="D14" s="365">
        <v>2195221948.4631095</v>
      </c>
      <c r="E14" s="365">
        <v>-58239991.172192097</v>
      </c>
      <c r="F14" s="366">
        <v>-2.5844674874614306E-2</v>
      </c>
      <c r="G14" s="374">
        <v>66.667331484954886</v>
      </c>
      <c r="H14" s="374">
        <v>-0.68120777171505154</v>
      </c>
      <c r="I14" s="375">
        <v>3.6058323272824997</v>
      </c>
      <c r="J14" s="375">
        <v>-0.23679345162760557</v>
      </c>
      <c r="K14" s="366">
        <v>-6.1622823884444962E-2</v>
      </c>
      <c r="L14" s="367">
        <v>7915602267.3283577</v>
      </c>
      <c r="M14" s="367">
        <v>-743608673.70701981</v>
      </c>
      <c r="N14" s="366">
        <v>-8.5874876910910183E-2</v>
      </c>
      <c r="O14" s="365">
        <v>2195221948.4631095</v>
      </c>
      <c r="P14" s="365">
        <v>-58239991.172192097</v>
      </c>
      <c r="Q14" s="366">
        <v>-2.5844674874614306E-2</v>
      </c>
    </row>
    <row r="15" spans="1:17">
      <c r="A15" s="402" t="s">
        <v>93</v>
      </c>
      <c r="B15" s="402" t="s">
        <v>431</v>
      </c>
      <c r="C15" s="301" t="s">
        <v>430</v>
      </c>
      <c r="D15" s="365">
        <v>1283.8787364959717</v>
      </c>
      <c r="E15" s="365">
        <v>-44043.288834076535</v>
      </c>
      <c r="F15" s="369">
        <v>-0.97167529309002099</v>
      </c>
      <c r="G15" s="376">
        <v>3.8990485391413882E-5</v>
      </c>
      <c r="H15" s="376">
        <v>-1.3156889395534814E-3</v>
      </c>
      <c r="I15" s="377">
        <v>0.70742739108677311</v>
      </c>
      <c r="J15" s="377">
        <v>-0.71813245649077839</v>
      </c>
      <c r="K15" s="369">
        <v>-0.50375468817468316</v>
      </c>
      <c r="L15" s="370">
        <v>908.25098503112793</v>
      </c>
      <c r="M15" s="370">
        <v>-63708.339107996355</v>
      </c>
      <c r="N15" s="369">
        <v>-0.98594399698709678</v>
      </c>
      <c r="O15" s="365">
        <v>256.77574729919434</v>
      </c>
      <c r="P15" s="365">
        <v>-25174.884056558316</v>
      </c>
      <c r="Q15" s="369">
        <v>-0.98990330362707013</v>
      </c>
    </row>
    <row r="16" spans="1:17">
      <c r="A16" s="402" t="s">
        <v>93</v>
      </c>
      <c r="B16" s="402" t="s">
        <v>432</v>
      </c>
      <c r="C16" s="301" t="s">
        <v>425</v>
      </c>
      <c r="D16" s="365">
        <v>9743746.1933099478</v>
      </c>
      <c r="E16" s="365">
        <v>-669785.59236065298</v>
      </c>
      <c r="F16" s="366">
        <v>-6.431877350989626E-2</v>
      </c>
      <c r="G16" s="374">
        <v>1.882394905619226</v>
      </c>
      <c r="H16" s="374">
        <v>-0.1354948675217873</v>
      </c>
      <c r="I16" s="375">
        <v>17.569126630023415</v>
      </c>
      <c r="J16" s="375">
        <v>0.15971697115336525</v>
      </c>
      <c r="K16" s="366">
        <v>9.1741750170138518E-3</v>
      </c>
      <c r="L16" s="367">
        <v>171189110.72107109</v>
      </c>
      <c r="M16" s="367">
        <v>-10104330.131332934</v>
      </c>
      <c r="N16" s="366">
        <v>-5.5734670177941772E-2</v>
      </c>
      <c r="O16" s="365">
        <v>74970386.591521621</v>
      </c>
      <c r="P16" s="365">
        <v>-4060714.5369544327</v>
      </c>
      <c r="Q16" s="366">
        <v>-5.1381221809793286E-2</v>
      </c>
    </row>
    <row r="17" spans="1:17">
      <c r="A17" s="402" t="s">
        <v>93</v>
      </c>
      <c r="B17" s="402" t="s">
        <v>432</v>
      </c>
      <c r="C17" s="301" t="s">
        <v>426</v>
      </c>
      <c r="D17" s="365">
        <v>10686871.847044736</v>
      </c>
      <c r="E17" s="365">
        <v>-89692.832190006971</v>
      </c>
      <c r="F17" s="369">
        <v>-8.3229521521673046E-3</v>
      </c>
      <c r="G17" s="376">
        <v>2.0645974066622137</v>
      </c>
      <c r="H17" s="376">
        <v>-2.3639332168662985E-2</v>
      </c>
      <c r="I17" s="377">
        <v>9.7071700874547187</v>
      </c>
      <c r="J17" s="377">
        <v>-9.6854322550029792E-2</v>
      </c>
      <c r="K17" s="369">
        <v>-9.8790372707755099E-3</v>
      </c>
      <c r="L17" s="370">
        <v>103739282.72209463</v>
      </c>
      <c r="M17" s="370">
        <v>-1914420.4491177797</v>
      </c>
      <c r="N17" s="369">
        <v>-1.8119766668428565E-2</v>
      </c>
      <c r="O17" s="365">
        <v>42747487.388178945</v>
      </c>
      <c r="P17" s="365">
        <v>-358771.32876002789</v>
      </c>
      <c r="Q17" s="369">
        <v>-8.3229521521673046E-3</v>
      </c>
    </row>
    <row r="18" spans="1:17">
      <c r="A18" s="402" t="s">
        <v>93</v>
      </c>
      <c r="B18" s="402" t="s">
        <v>432</v>
      </c>
      <c r="C18" s="301" t="s">
        <v>422</v>
      </c>
      <c r="D18" s="365">
        <v>15337465.6386574</v>
      </c>
      <c r="E18" s="365">
        <v>2054990.0334446281</v>
      </c>
      <c r="F18" s="366">
        <v>0.15471438416481167</v>
      </c>
      <c r="G18" s="374">
        <v>2.9630458973922726</v>
      </c>
      <c r="H18" s="374">
        <v>0.38922442765468013</v>
      </c>
      <c r="I18" s="375">
        <v>11.522228486712136</v>
      </c>
      <c r="J18" s="375">
        <v>0.49894521353466459</v>
      </c>
      <c r="K18" s="366">
        <v>4.5262849658298146E-2</v>
      </c>
      <c r="L18" s="367">
        <v>176721783.49570683</v>
      </c>
      <c r="M18" s="367">
        <v>30305292.330377072</v>
      </c>
      <c r="N18" s="366">
        <v>0.20698004773353781</v>
      </c>
      <c r="O18" s="365">
        <v>37073078.053612232</v>
      </c>
      <c r="P18" s="365">
        <v>5005691.6228619739</v>
      </c>
      <c r="Q18" s="366">
        <v>0.1560991455811904</v>
      </c>
    </row>
    <row r="19" spans="1:17">
      <c r="A19" s="402" t="s">
        <v>93</v>
      </c>
      <c r="B19" s="402" t="s">
        <v>432</v>
      </c>
      <c r="C19" s="301" t="s">
        <v>427</v>
      </c>
      <c r="D19" s="365">
        <v>120005875.60915585</v>
      </c>
      <c r="E19" s="365">
        <v>505495.17366854846</v>
      </c>
      <c r="F19" s="369">
        <v>4.2300716686123176E-3</v>
      </c>
      <c r="G19" s="376">
        <v>23.183942234266247</v>
      </c>
      <c r="H19" s="376">
        <v>2.7668212128460823E-2</v>
      </c>
      <c r="I19" s="377">
        <v>6.2639443486978399</v>
      </c>
      <c r="J19" s="377">
        <v>-1.5764863278828756E-3</v>
      </c>
      <c r="K19" s="369">
        <v>-2.5161297350891396E-4</v>
      </c>
      <c r="L19" s="370">
        <v>751710126.33250773</v>
      </c>
      <c r="M19" s="370">
        <v>2978002.9204617739</v>
      </c>
      <c r="N19" s="369">
        <v>3.9773943541926869E-3</v>
      </c>
      <c r="O19" s="365">
        <v>239531137.10975277</v>
      </c>
      <c r="P19" s="365">
        <v>1188588.7309820056</v>
      </c>
      <c r="Q19" s="369">
        <v>4.986892768693219E-3</v>
      </c>
    </row>
    <row r="20" spans="1:17">
      <c r="A20" s="402" t="s">
        <v>93</v>
      </c>
      <c r="B20" s="402" t="s">
        <v>432</v>
      </c>
      <c r="C20" s="301" t="s">
        <v>428</v>
      </c>
      <c r="D20" s="365">
        <v>11799681.034052879</v>
      </c>
      <c r="E20" s="365">
        <v>956214.71334309131</v>
      </c>
      <c r="F20" s="366">
        <v>8.8183490874761142E-2</v>
      </c>
      <c r="G20" s="374">
        <v>2.279581079573219</v>
      </c>
      <c r="H20" s="374">
        <v>0.17838042600934045</v>
      </c>
      <c r="I20" s="375">
        <v>8.7039299004015724</v>
      </c>
      <c r="J20" s="375">
        <v>0.14221559169772924</v>
      </c>
      <c r="K20" s="366">
        <v>1.6610644383818412E-2</v>
      </c>
      <c r="L20" s="367">
        <v>102703596.5674942</v>
      </c>
      <c r="M20" s="367">
        <v>9864935.8135249913</v>
      </c>
      <c r="N20" s="366">
        <v>0.1062589198660239</v>
      </c>
      <c r="O20" s="365">
        <v>15732908.045403838</v>
      </c>
      <c r="P20" s="365">
        <v>1274952.9511241242</v>
      </c>
      <c r="Q20" s="366">
        <v>8.8183490874761336E-2</v>
      </c>
    </row>
    <row r="21" spans="1:17">
      <c r="A21" s="402" t="s">
        <v>93</v>
      </c>
      <c r="B21" s="402" t="s">
        <v>432</v>
      </c>
      <c r="C21" s="301" t="s">
        <v>429</v>
      </c>
      <c r="D21" s="365">
        <v>348544574.12506974</v>
      </c>
      <c r="E21" s="365">
        <v>-1208870.2978795767</v>
      </c>
      <c r="F21" s="369">
        <v>-3.4563499435268344E-3</v>
      </c>
      <c r="G21" s="376">
        <v>67.335346970011472</v>
      </c>
      <c r="H21" s="376">
        <v>-0.43838370540356664</v>
      </c>
      <c r="I21" s="377">
        <v>3.5873476417878005</v>
      </c>
      <c r="J21" s="377">
        <v>-0.18866321617393078</v>
      </c>
      <c r="K21" s="369">
        <v>-4.9963631798392152E-2</v>
      </c>
      <c r="L21" s="370">
        <v>1250350556.0455022</v>
      </c>
      <c r="M21" s="370">
        <v>-70322247.705069304</v>
      </c>
      <c r="N21" s="369">
        <v>-5.3247289945974156E-2</v>
      </c>
      <c r="O21" s="365">
        <v>348544574.12506974</v>
      </c>
      <c r="P21" s="365">
        <v>-1208870.2978795767</v>
      </c>
      <c r="Q21" s="369">
        <v>-3.4563499435268344E-3</v>
      </c>
    </row>
    <row r="22" spans="1:17">
      <c r="A22" s="402" t="s">
        <v>93</v>
      </c>
      <c r="B22" s="402" t="s">
        <v>432</v>
      </c>
      <c r="C22" s="301" t="s">
        <v>430</v>
      </c>
      <c r="D22" s="373"/>
      <c r="E22" s="365">
        <v>-344.94612121582031</v>
      </c>
      <c r="F22" s="366">
        <v>-1</v>
      </c>
      <c r="G22" s="373"/>
      <c r="H22" s="374">
        <v>-6.6842188088758945E-5</v>
      </c>
      <c r="I22" s="373"/>
      <c r="J22" s="375">
        <v>-5.6644444444444444</v>
      </c>
      <c r="K22" s="366">
        <v>-1</v>
      </c>
      <c r="L22" s="373"/>
      <c r="M22" s="367">
        <v>-1953.9281399536133</v>
      </c>
      <c r="N22" s="366">
        <v>-1</v>
      </c>
      <c r="O22" s="373"/>
      <c r="P22" s="365">
        <v>-76.654693603515625</v>
      </c>
      <c r="Q22" s="366">
        <v>-1</v>
      </c>
    </row>
    <row r="23" spans="1:17">
      <c r="A23" s="402" t="s">
        <v>94</v>
      </c>
      <c r="B23" s="402" t="s">
        <v>424</v>
      </c>
      <c r="C23" s="301" t="s">
        <v>425</v>
      </c>
      <c r="D23" s="365">
        <v>2478956.6810690253</v>
      </c>
      <c r="E23" s="365">
        <v>-104356.62400398497</v>
      </c>
      <c r="F23" s="369">
        <v>-4.0396425706109081E-2</v>
      </c>
      <c r="G23" s="376">
        <v>1.0355612299486128</v>
      </c>
      <c r="H23" s="376">
        <v>-3.5493251979848983E-2</v>
      </c>
      <c r="I23" s="377">
        <v>15.289419302730066</v>
      </c>
      <c r="J23" s="377">
        <v>-0.30168615562460843</v>
      </c>
      <c r="K23" s="369">
        <v>-1.9349888718952026E-2</v>
      </c>
      <c r="L23" s="370">
        <v>37901808.130168416</v>
      </c>
      <c r="M23" s="370">
        <v>-2374902.0411956459</v>
      </c>
      <c r="N23" s="369">
        <v>-5.8964648083004403E-2</v>
      </c>
      <c r="O23" s="365">
        <v>16956629.053089738</v>
      </c>
      <c r="P23" s="365">
        <v>-105539.119552847</v>
      </c>
      <c r="Q23" s="369">
        <v>-6.1855631995274794E-3</v>
      </c>
    </row>
    <row r="24" spans="1:17">
      <c r="A24" s="402" t="s">
        <v>94</v>
      </c>
      <c r="B24" s="402" t="s">
        <v>424</v>
      </c>
      <c r="C24" s="301" t="s">
        <v>426</v>
      </c>
      <c r="D24" s="365">
        <v>4225850.9110040069</v>
      </c>
      <c r="E24" s="365">
        <v>-53301.860207555816</v>
      </c>
      <c r="F24" s="366">
        <v>-1.2456171363207577E-2</v>
      </c>
      <c r="G24" s="374">
        <v>1.7653101405110532</v>
      </c>
      <c r="H24" s="374">
        <v>-8.8477773312851671E-3</v>
      </c>
      <c r="I24" s="375">
        <v>9.1539874520819691</v>
      </c>
      <c r="J24" s="375">
        <v>-0.12924047429786079</v>
      </c>
      <c r="K24" s="366">
        <v>-1.3921932685785142E-2</v>
      </c>
      <c r="L24" s="367">
        <v>38683386.21369984</v>
      </c>
      <c r="M24" s="367">
        <v>-1040964.2932569757</v>
      </c>
      <c r="N24" s="366">
        <v>-2.6204690069751412E-2</v>
      </c>
      <c r="O24" s="365">
        <v>16903403.644016027</v>
      </c>
      <c r="P24" s="365">
        <v>-213207.44083022326</v>
      </c>
      <c r="Q24" s="366">
        <v>-1.2456171363207577E-2</v>
      </c>
    </row>
    <row r="25" spans="1:17">
      <c r="A25" s="402" t="s">
        <v>94</v>
      </c>
      <c r="B25" s="402" t="s">
        <v>424</v>
      </c>
      <c r="C25" s="301" t="s">
        <v>422</v>
      </c>
      <c r="D25" s="365">
        <v>7600382.2324690772</v>
      </c>
      <c r="E25" s="365">
        <v>922554.42321868986</v>
      </c>
      <c r="F25" s="369">
        <v>0.13815187356893682</v>
      </c>
      <c r="G25" s="376">
        <v>3.1749893948695855</v>
      </c>
      <c r="H25" s="376">
        <v>0.4063289344450971</v>
      </c>
      <c r="I25" s="377">
        <v>11.601436904062075</v>
      </c>
      <c r="J25" s="377">
        <v>0.51074406876889178</v>
      </c>
      <c r="K25" s="369">
        <v>4.6051592660071201E-2</v>
      </c>
      <c r="L25" s="370">
        <v>88175354.916744456</v>
      </c>
      <c r="M25" s="370">
        <v>14113617.877369612</v>
      </c>
      <c r="N25" s="369">
        <v>0.19056558003583041</v>
      </c>
      <c r="O25" s="365">
        <v>18383798.855201483</v>
      </c>
      <c r="P25" s="365">
        <v>2257580.5399929918</v>
      </c>
      <c r="Q25" s="369">
        <v>0.13999441752961314</v>
      </c>
    </row>
    <row r="26" spans="1:17">
      <c r="A26" s="402" t="s">
        <v>94</v>
      </c>
      <c r="B26" s="402" t="s">
        <v>424</v>
      </c>
      <c r="C26" s="301" t="s">
        <v>427</v>
      </c>
      <c r="D26" s="365">
        <v>56112030.168540031</v>
      </c>
      <c r="E26" s="365">
        <v>-181956.183091335</v>
      </c>
      <c r="F26" s="366">
        <v>-3.2322490355324077E-3</v>
      </c>
      <c r="G26" s="374">
        <v>23.440281720126197</v>
      </c>
      <c r="H26" s="374">
        <v>0.10051636176584822</v>
      </c>
      <c r="I26" s="375">
        <v>6.1904255512837905</v>
      </c>
      <c r="J26" s="375">
        <v>-5.8654968238115224E-2</v>
      </c>
      <c r="K26" s="366">
        <v>-9.3861757829618586E-3</v>
      </c>
      <c r="L26" s="367">
        <v>347357345.28973711</v>
      </c>
      <c r="M26" s="367">
        <v>-4428308.1864745021</v>
      </c>
      <c r="N26" s="366">
        <v>-1.2588086360872452E-2</v>
      </c>
      <c r="O26" s="365">
        <v>111970903.39397919</v>
      </c>
      <c r="P26" s="365">
        <v>-360792.23294204473</v>
      </c>
      <c r="Q26" s="366">
        <v>-3.2118471187358969E-3</v>
      </c>
    </row>
    <row r="27" spans="1:17">
      <c r="A27" s="402" t="s">
        <v>94</v>
      </c>
      <c r="B27" s="402" t="s">
        <v>424</v>
      </c>
      <c r="C27" s="301" t="s">
        <v>428</v>
      </c>
      <c r="D27" s="365">
        <v>5860391.3176580966</v>
      </c>
      <c r="E27" s="365">
        <v>593229.24945359305</v>
      </c>
      <c r="F27" s="369">
        <v>0.11262787090502722</v>
      </c>
      <c r="G27" s="376">
        <v>2.448124280363416</v>
      </c>
      <c r="H27" s="376">
        <v>0.26433281801325403</v>
      </c>
      <c r="I27" s="377">
        <v>8.7207383559326264</v>
      </c>
      <c r="J27" s="377">
        <v>0.16254734565864482</v>
      </c>
      <c r="K27" s="369">
        <v>1.8993189736418496E-2</v>
      </c>
      <c r="L27" s="370">
        <v>51106939.344675504</v>
      </c>
      <c r="M27" s="370">
        <v>6029560.2829116136</v>
      </c>
      <c r="N27" s="369">
        <v>0.13376022316315378</v>
      </c>
      <c r="O27" s="365">
        <v>7813855.0902107954</v>
      </c>
      <c r="P27" s="365">
        <v>790972.33260479104</v>
      </c>
      <c r="Q27" s="369">
        <v>0.11262787090502728</v>
      </c>
    </row>
    <row r="28" spans="1:17">
      <c r="A28" s="402" t="s">
        <v>94</v>
      </c>
      <c r="B28" s="402" t="s">
        <v>424</v>
      </c>
      <c r="C28" s="301" t="s">
        <v>429</v>
      </c>
      <c r="D28" s="365">
        <v>162407627.65316164</v>
      </c>
      <c r="E28" s="365">
        <v>-2969146.156044066</v>
      </c>
      <c r="F28" s="366">
        <v>-1.7953828023453605E-2</v>
      </c>
      <c r="G28" s="374">
        <v>67.844284625827811</v>
      </c>
      <c r="H28" s="374">
        <v>-0.72174429810604579</v>
      </c>
      <c r="I28" s="375">
        <v>3.5067438473707404</v>
      </c>
      <c r="J28" s="375">
        <v>-0.18000887832272872</v>
      </c>
      <c r="K28" s="366">
        <v>-4.8825861595821966E-2</v>
      </c>
      <c r="L28" s="367">
        <v>569521949.03880274</v>
      </c>
      <c r="M28" s="367">
        <v>-40181322.568678737</v>
      </c>
      <c r="N28" s="366">
        <v>-6.5903078497087209E-2</v>
      </c>
      <c r="O28" s="365">
        <v>162407627.65316164</v>
      </c>
      <c r="P28" s="365">
        <v>-2969146.156044066</v>
      </c>
      <c r="Q28" s="366">
        <v>-1.7953828023453605E-2</v>
      </c>
    </row>
    <row r="29" spans="1:17">
      <c r="A29" s="402" t="s">
        <v>94</v>
      </c>
      <c r="B29" s="402" t="s">
        <v>424</v>
      </c>
      <c r="C29" s="301" t="s">
        <v>430</v>
      </c>
      <c r="D29" s="372"/>
      <c r="E29" s="372"/>
      <c r="F29" s="372"/>
      <c r="G29" s="372"/>
      <c r="H29" s="372"/>
      <c r="I29" s="372"/>
      <c r="J29" s="372"/>
      <c r="K29" s="372"/>
      <c r="L29" s="372"/>
      <c r="M29" s="372"/>
      <c r="N29" s="372"/>
      <c r="O29" s="372"/>
      <c r="P29" s="372"/>
      <c r="Q29" s="372"/>
    </row>
    <row r="30" spans="1:17">
      <c r="A30" s="402" t="s">
        <v>94</v>
      </c>
      <c r="B30" s="402" t="s">
        <v>431</v>
      </c>
      <c r="C30" s="301" t="s">
        <v>425</v>
      </c>
      <c r="D30" s="365">
        <v>32931814.68566741</v>
      </c>
      <c r="E30" s="365">
        <v>-3027567.7317495123</v>
      </c>
      <c r="F30" s="366">
        <v>-8.419409701216421E-2</v>
      </c>
      <c r="G30" s="374">
        <v>1.0594839814909052</v>
      </c>
      <c r="H30" s="374">
        <v>-8.5345446590712637E-2</v>
      </c>
      <c r="I30" s="375">
        <v>15.49939200872903</v>
      </c>
      <c r="J30" s="375">
        <v>0.23500431373404851</v>
      </c>
      <c r="K30" s="366">
        <v>1.539559387705435E-2</v>
      </c>
      <c r="L30" s="367">
        <v>510423105.37197876</v>
      </c>
      <c r="M30" s="367">
        <v>-38474849.120059013</v>
      </c>
      <c r="N30" s="366">
        <v>-7.0094721259554488E-2</v>
      </c>
      <c r="O30" s="365">
        <v>224238080.8463904</v>
      </c>
      <c r="P30" s="365">
        <v>-12486774.089245528</v>
      </c>
      <c r="Q30" s="366">
        <v>-5.2748048330795716E-2</v>
      </c>
    </row>
    <row r="31" spans="1:17">
      <c r="A31" s="402" t="s">
        <v>94</v>
      </c>
      <c r="B31" s="402" t="s">
        <v>431</v>
      </c>
      <c r="C31" s="301" t="s">
        <v>426</v>
      </c>
      <c r="D31" s="365">
        <v>61997767.581307314</v>
      </c>
      <c r="E31" s="365">
        <v>-1787886.0853506401</v>
      </c>
      <c r="F31" s="369">
        <v>-2.8029595725303419E-2</v>
      </c>
      <c r="G31" s="376">
        <v>1.9945952650213037</v>
      </c>
      <c r="H31" s="376">
        <v>-3.6131863697212774E-2</v>
      </c>
      <c r="I31" s="377">
        <v>9.9335980574474156</v>
      </c>
      <c r="J31" s="377">
        <v>0.16657996344188319</v>
      </c>
      <c r="K31" s="369">
        <v>1.7055355261819467E-2</v>
      </c>
      <c r="L31" s="370">
        <v>615860903.61175072</v>
      </c>
      <c r="M31" s="370">
        <v>-7134729.8884679079</v>
      </c>
      <c r="N31" s="369">
        <v>-1.1452295176424225E-2</v>
      </c>
      <c r="O31" s="365">
        <v>247991070.32522926</v>
      </c>
      <c r="P31" s="365">
        <v>-7151544.3414025605</v>
      </c>
      <c r="Q31" s="369">
        <v>-2.8029595725303419E-2</v>
      </c>
    </row>
    <row r="32" spans="1:17">
      <c r="A32" s="402" t="s">
        <v>94</v>
      </c>
      <c r="B32" s="402" t="s">
        <v>431</v>
      </c>
      <c r="C32" s="301" t="s">
        <v>422</v>
      </c>
      <c r="D32" s="365">
        <v>91896810.071903333</v>
      </c>
      <c r="E32" s="365">
        <v>11336968.608397946</v>
      </c>
      <c r="F32" s="366">
        <v>0.14072729541720527</v>
      </c>
      <c r="G32" s="374">
        <v>2.9565087484737997</v>
      </c>
      <c r="H32" s="374">
        <v>0.39174620170824692</v>
      </c>
      <c r="I32" s="375">
        <v>11.151904776704034</v>
      </c>
      <c r="J32" s="375">
        <v>0.54478722210859765</v>
      </c>
      <c r="K32" s="366">
        <v>5.1360534028641318E-2</v>
      </c>
      <c r="L32" s="367">
        <v>1024824475.2047223</v>
      </c>
      <c r="M32" s="367">
        <v>170316766.62174892</v>
      </c>
      <c r="N32" s="366">
        <v>0.1993156584908807</v>
      </c>
      <c r="O32" s="365">
        <v>221853553.62092692</v>
      </c>
      <c r="P32" s="365">
        <v>27223507.814416617</v>
      </c>
      <c r="Q32" s="366">
        <v>0.13987309976528814</v>
      </c>
    </row>
    <row r="33" spans="1:17">
      <c r="A33" s="402" t="s">
        <v>94</v>
      </c>
      <c r="B33" s="402" t="s">
        <v>431</v>
      </c>
      <c r="C33" s="301" t="s">
        <v>427</v>
      </c>
      <c r="D33" s="365">
        <v>745368567.90818012</v>
      </c>
      <c r="E33" s="365">
        <v>-2653911.1011570692</v>
      </c>
      <c r="F33" s="369">
        <v>-3.5479028714108228E-3</v>
      </c>
      <c r="G33" s="376">
        <v>23.980034672951955</v>
      </c>
      <c r="H33" s="376">
        <v>0.16543916917387946</v>
      </c>
      <c r="I33" s="377">
        <v>6.1919630769691061</v>
      </c>
      <c r="J33" s="377">
        <v>-5.7602163525707795E-2</v>
      </c>
      <c r="K33" s="369">
        <v>-9.2169873117681229E-3</v>
      </c>
      <c r="L33" s="370">
        <v>4615294651.2207909</v>
      </c>
      <c r="M33" s="370">
        <v>-59520632.704724312</v>
      </c>
      <c r="N33" s="369">
        <v>-1.2732189207429799E-2</v>
      </c>
      <c r="O33" s="365">
        <v>1487920103.1044531</v>
      </c>
      <c r="P33" s="365">
        <v>-7092683.874655962</v>
      </c>
      <c r="Q33" s="369">
        <v>-4.7442295721013611E-3</v>
      </c>
    </row>
    <row r="34" spans="1:17">
      <c r="A34" s="402" t="s">
        <v>94</v>
      </c>
      <c r="B34" s="402" t="s">
        <v>431</v>
      </c>
      <c r="C34" s="301" t="s">
        <v>428</v>
      </c>
      <c r="D34" s="365">
        <v>71592683.54023993</v>
      </c>
      <c r="E34" s="365">
        <v>7401620.1489560008</v>
      </c>
      <c r="F34" s="366">
        <v>0.11530608402354364</v>
      </c>
      <c r="G34" s="374">
        <v>2.3032833789096903</v>
      </c>
      <c r="H34" s="374">
        <v>0.25964932710237543</v>
      </c>
      <c r="I34" s="375">
        <v>8.6856831328437298</v>
      </c>
      <c r="J34" s="375">
        <v>0.37370829211156575</v>
      </c>
      <c r="K34" s="366">
        <v>4.4960228979548676E-2</v>
      </c>
      <c r="L34" s="367">
        <v>621831363.8604809</v>
      </c>
      <c r="M34" s="367">
        <v>88276859.952285409</v>
      </c>
      <c r="N34" s="366">
        <v>0.16545050094352592</v>
      </c>
      <c r="O34" s="365">
        <v>95456911.386986583</v>
      </c>
      <c r="P34" s="365">
        <v>9868826.8652746826</v>
      </c>
      <c r="Q34" s="366">
        <v>0.11530608402354382</v>
      </c>
    </row>
    <row r="35" spans="1:17">
      <c r="A35" s="402" t="s">
        <v>94</v>
      </c>
      <c r="B35" s="402" t="s">
        <v>431</v>
      </c>
      <c r="C35" s="301" t="s">
        <v>429</v>
      </c>
      <c r="D35" s="365">
        <v>2095509835.2038295</v>
      </c>
      <c r="E35" s="365">
        <v>-44365634.051384449</v>
      </c>
      <c r="F35" s="369">
        <v>-2.0732811179346784E-2</v>
      </c>
      <c r="G35" s="376">
        <v>67.416846737612744</v>
      </c>
      <c r="H35" s="376">
        <v>-0.70980741890505783</v>
      </c>
      <c r="I35" s="377">
        <v>3.5326923926953309</v>
      </c>
      <c r="J35" s="377">
        <v>-0.24488874705874597</v>
      </c>
      <c r="K35" s="369">
        <v>-6.4826866187363594E-2</v>
      </c>
      <c r="L35" s="370">
        <v>7402791653.6428146</v>
      </c>
      <c r="M35" s="370">
        <v>-680761560.43808651</v>
      </c>
      <c r="N35" s="369">
        <v>-8.4215634190699024E-2</v>
      </c>
      <c r="O35" s="365">
        <v>2095509835.2038295</v>
      </c>
      <c r="P35" s="365">
        <v>-44365634.051384449</v>
      </c>
      <c r="Q35" s="369">
        <v>-2.0732811179346784E-2</v>
      </c>
    </row>
    <row r="36" spans="1:17">
      <c r="A36" s="402" t="s">
        <v>94</v>
      </c>
      <c r="B36" s="402" t="s">
        <v>431</v>
      </c>
      <c r="C36" s="301" t="s">
        <v>430</v>
      </c>
      <c r="D36" s="365">
        <v>1283.8787364959717</v>
      </c>
      <c r="E36" s="365">
        <v>-44043.288834076535</v>
      </c>
      <c r="F36" s="366">
        <v>-0.97167529309002099</v>
      </c>
      <c r="G36" s="374">
        <v>4.1305010625068064E-5</v>
      </c>
      <c r="H36" s="374">
        <v>-1.4017641367817669E-3</v>
      </c>
      <c r="I36" s="375">
        <v>0.70742739108677311</v>
      </c>
      <c r="J36" s="375">
        <v>-0.71813245649077839</v>
      </c>
      <c r="K36" s="366">
        <v>-0.50375468817468316</v>
      </c>
      <c r="L36" s="367">
        <v>908.25098503112793</v>
      </c>
      <c r="M36" s="367">
        <v>-63708.339107996355</v>
      </c>
      <c r="N36" s="366">
        <v>-0.98594399698709678</v>
      </c>
      <c r="O36" s="365">
        <v>256.77574729919434</v>
      </c>
      <c r="P36" s="365">
        <v>-25174.884056558316</v>
      </c>
      <c r="Q36" s="366">
        <v>-0.98990330362707013</v>
      </c>
    </row>
    <row r="37" spans="1:17">
      <c r="A37" s="402" t="s">
        <v>94</v>
      </c>
      <c r="B37" s="402" t="s">
        <v>432</v>
      </c>
      <c r="C37" s="301" t="s">
        <v>425</v>
      </c>
      <c r="D37" s="365">
        <v>4926350.0574174207</v>
      </c>
      <c r="E37" s="365">
        <v>-229925.72433782741</v>
      </c>
      <c r="F37" s="369">
        <v>-4.4591432667621667E-2</v>
      </c>
      <c r="G37" s="376">
        <v>1.0033515064190957</v>
      </c>
      <c r="H37" s="376">
        <v>-5.5878832169672821E-2</v>
      </c>
      <c r="I37" s="377">
        <v>15.324004606728712</v>
      </c>
      <c r="J37" s="377">
        <v>-0.27275163192279628</v>
      </c>
      <c r="K37" s="369">
        <v>-1.7487715249845971E-2</v>
      </c>
      <c r="L37" s="370">
        <v>75491410.974222809</v>
      </c>
      <c r="M37" s="370">
        <v>-4929765.4930760413</v>
      </c>
      <c r="N37" s="369">
        <v>-6.1299345640393611E-2</v>
      </c>
      <c r="O37" s="365">
        <v>33522950.634348989</v>
      </c>
      <c r="P37" s="365">
        <v>-287651.43843108416</v>
      </c>
      <c r="Q37" s="369">
        <v>-8.5077289606346265E-3</v>
      </c>
    </row>
    <row r="38" spans="1:17">
      <c r="A38" s="402" t="s">
        <v>94</v>
      </c>
      <c r="B38" s="402" t="s">
        <v>432</v>
      </c>
      <c r="C38" s="301" t="s">
        <v>426</v>
      </c>
      <c r="D38" s="365">
        <v>8715421.2926212549</v>
      </c>
      <c r="E38" s="365">
        <v>83806.110959356651</v>
      </c>
      <c r="F38" s="366">
        <v>9.7092038043360661E-3</v>
      </c>
      <c r="G38" s="374">
        <v>1.7750730218333013</v>
      </c>
      <c r="H38" s="374">
        <v>1.9194787682788039E-3</v>
      </c>
      <c r="I38" s="375">
        <v>9.2435353423993707</v>
      </c>
      <c r="J38" s="375">
        <v>-0.11165597774223812</v>
      </c>
      <c r="K38" s="366">
        <v>-1.193518912882564E-2</v>
      </c>
      <c r="L38" s="367">
        <v>80561304.742244571</v>
      </c>
      <c r="M38" s="367">
        <v>-189106.68404135108</v>
      </c>
      <c r="N38" s="366">
        <v>-2.3418665081846625E-3</v>
      </c>
      <c r="O38" s="365">
        <v>34861685.17048502</v>
      </c>
      <c r="P38" s="365">
        <v>335224.4438374266</v>
      </c>
      <c r="Q38" s="366">
        <v>9.7092038043360661E-3</v>
      </c>
    </row>
    <row r="39" spans="1:17">
      <c r="A39" s="402" t="s">
        <v>94</v>
      </c>
      <c r="B39" s="402" t="s">
        <v>432</v>
      </c>
      <c r="C39" s="301" t="s">
        <v>422</v>
      </c>
      <c r="D39" s="365">
        <v>15289862.856636651</v>
      </c>
      <c r="E39" s="365">
        <v>2075707.2967832349</v>
      </c>
      <c r="F39" s="369">
        <v>0.15708209937300455</v>
      </c>
      <c r="G39" s="376">
        <v>3.1140919243140734</v>
      </c>
      <c r="H39" s="376">
        <v>0.39956790343954829</v>
      </c>
      <c r="I39" s="377">
        <v>11.521548907223558</v>
      </c>
      <c r="J39" s="377">
        <v>0.50317889396648852</v>
      </c>
      <c r="K39" s="369">
        <v>4.5667271416831558E-2</v>
      </c>
      <c r="L39" s="370">
        <v>176162902.68748006</v>
      </c>
      <c r="M39" s="370">
        <v>30564447.316276997</v>
      </c>
      <c r="N39" s="369">
        <v>0.2099228816566287</v>
      </c>
      <c r="O39" s="365">
        <v>36965279.281642675</v>
      </c>
      <c r="P39" s="365">
        <v>5061359.0218105279</v>
      </c>
      <c r="Q39" s="369">
        <v>0.15864379614134469</v>
      </c>
    </row>
    <row r="40" spans="1:17">
      <c r="A40" s="402" t="s">
        <v>94</v>
      </c>
      <c r="B40" s="402" t="s">
        <v>432</v>
      </c>
      <c r="C40" s="301" t="s">
        <v>427</v>
      </c>
      <c r="D40" s="365">
        <v>114986637.55848932</v>
      </c>
      <c r="E40" s="365">
        <v>669119.17284026742</v>
      </c>
      <c r="F40" s="366">
        <v>5.8531639095156024E-3</v>
      </c>
      <c r="G40" s="374">
        <v>23.419370257431364</v>
      </c>
      <c r="H40" s="374">
        <v>-6.4358858593351442E-2</v>
      </c>
      <c r="I40" s="375">
        <v>6.2138111303080956</v>
      </c>
      <c r="J40" s="375">
        <v>3.123593004659142E-4</v>
      </c>
      <c r="K40" s="366">
        <v>5.0271081073258113E-5</v>
      </c>
      <c r="L40" s="367">
        <v>714505248.2976439</v>
      </c>
      <c r="M40" s="367">
        <v>4193488.3037713766</v>
      </c>
      <c r="N40" s="366">
        <v>5.9037292354663417E-3</v>
      </c>
      <c r="O40" s="365">
        <v>229479082.57452989</v>
      </c>
      <c r="P40" s="365">
        <v>1520107.2834493518</v>
      </c>
      <c r="Q40" s="366">
        <v>6.6683370615626281E-3</v>
      </c>
    </row>
    <row r="41" spans="1:17">
      <c r="A41" s="402" t="s">
        <v>94</v>
      </c>
      <c r="B41" s="402" t="s">
        <v>432</v>
      </c>
      <c r="C41" s="301" t="s">
        <v>428</v>
      </c>
      <c r="D41" s="365">
        <v>11725064.30401656</v>
      </c>
      <c r="E41" s="365">
        <v>957416.65954134613</v>
      </c>
      <c r="F41" s="369">
        <v>8.8916046582615302E-2</v>
      </c>
      <c r="G41" s="376">
        <v>2.3880481076619038</v>
      </c>
      <c r="H41" s="376">
        <v>0.17609910745161672</v>
      </c>
      <c r="I41" s="377">
        <v>8.7193567151331504</v>
      </c>
      <c r="J41" s="377">
        <v>0.14066689734980642</v>
      </c>
      <c r="K41" s="369">
        <v>1.6397247171497976E-2</v>
      </c>
      <c r="L41" s="370">
        <v>102235018.17459479</v>
      </c>
      <c r="M41" s="370">
        <v>9862708.9654564708</v>
      </c>
      <c r="N41" s="369">
        <v>0.10677127214744092</v>
      </c>
      <c r="O41" s="365">
        <v>15633419.07202208</v>
      </c>
      <c r="P41" s="365">
        <v>1276555.5460551307</v>
      </c>
      <c r="Q41" s="369">
        <v>8.8916046582615496E-2</v>
      </c>
    </row>
    <row r="42" spans="1:17">
      <c r="A42" s="402" t="s">
        <v>94</v>
      </c>
      <c r="B42" s="402" t="s">
        <v>432</v>
      </c>
      <c r="C42" s="301" t="s">
        <v>429</v>
      </c>
      <c r="D42" s="365">
        <v>333891490.33404386</v>
      </c>
      <c r="E42" s="365">
        <v>619156.89465129375</v>
      </c>
      <c r="F42" s="366">
        <v>1.8578106627140439E-3</v>
      </c>
      <c r="G42" s="374">
        <v>68.003801171775649</v>
      </c>
      <c r="H42" s="374">
        <v>-0.45882215034383478</v>
      </c>
      <c r="I42" s="375">
        <v>3.5193425407124495</v>
      </c>
      <c r="J42" s="375">
        <v>-0.18812272117331919</v>
      </c>
      <c r="K42" s="366">
        <v>-5.0741600496516118E-2</v>
      </c>
      <c r="L42" s="367">
        <v>1175078525.9144802</v>
      </c>
      <c r="M42" s="367">
        <v>-60517073.059678555</v>
      </c>
      <c r="N42" s="366">
        <v>-4.897805812024765E-2</v>
      </c>
      <c r="O42" s="365">
        <v>333891490.33404386</v>
      </c>
      <c r="P42" s="365">
        <v>619156.89465129375</v>
      </c>
      <c r="Q42" s="366">
        <v>1.8578106627140439E-3</v>
      </c>
    </row>
    <row r="43" spans="1:17">
      <c r="A43" s="402" t="s">
        <v>94</v>
      </c>
      <c r="B43" s="402" t="s">
        <v>432</v>
      </c>
      <c r="C43" s="301" t="s">
        <v>430</v>
      </c>
      <c r="D43" s="372"/>
      <c r="E43" s="365">
        <v>-344.94612121582031</v>
      </c>
      <c r="F43" s="369">
        <v>-1</v>
      </c>
      <c r="G43" s="372"/>
      <c r="H43" s="376">
        <v>-7.086071657826215E-5</v>
      </c>
      <c r="I43" s="372"/>
      <c r="J43" s="377">
        <v>-5.6644444444444444</v>
      </c>
      <c r="K43" s="369">
        <v>-1</v>
      </c>
      <c r="L43" s="372"/>
      <c r="M43" s="370">
        <v>-1953.9281399536133</v>
      </c>
      <c r="N43" s="369">
        <v>-1</v>
      </c>
      <c r="O43" s="372"/>
      <c r="P43" s="365">
        <v>-76.654693603515625</v>
      </c>
      <c r="Q43" s="369">
        <v>-1</v>
      </c>
    </row>
    <row r="44" spans="1:17">
      <c r="A44" s="402" t="s">
        <v>95</v>
      </c>
      <c r="B44" s="402" t="s">
        <v>424</v>
      </c>
      <c r="C44" s="301" t="s">
        <v>425</v>
      </c>
      <c r="D44" s="365">
        <v>1364750.8483327471</v>
      </c>
      <c r="E44" s="365">
        <v>-77098.076768741477</v>
      </c>
      <c r="F44" s="366">
        <v>-5.3471674754908674E-2</v>
      </c>
      <c r="G44" s="374">
        <v>0.98983912732282664</v>
      </c>
      <c r="H44" s="374">
        <v>-2.5401795555652917E-2</v>
      </c>
      <c r="I44" s="375">
        <v>15.442502370389654</v>
      </c>
      <c r="J44" s="375">
        <v>-0.1222576650701459</v>
      </c>
      <c r="K44" s="366">
        <v>-7.8547735263259574E-3</v>
      </c>
      <c r="L44" s="367">
        <v>21075168.21036974</v>
      </c>
      <c r="M44" s="367">
        <v>-1366864.3162205815</v>
      </c>
      <c r="N44" s="366">
        <v>-6.0906440385961463E-2</v>
      </c>
      <c r="O44" s="365">
        <v>10389414.69754827</v>
      </c>
      <c r="P44" s="365">
        <v>-577578.37130969204</v>
      </c>
      <c r="Q44" s="366">
        <v>-5.2665153308958698E-2</v>
      </c>
    </row>
    <row r="45" spans="1:17">
      <c r="A45" s="402" t="s">
        <v>95</v>
      </c>
      <c r="B45" s="402" t="s">
        <v>424</v>
      </c>
      <c r="C45" s="301" t="s">
        <v>426</v>
      </c>
      <c r="D45" s="365">
        <v>3460462.8751943111</v>
      </c>
      <c r="E45" s="365">
        <v>-63249.091260049492</v>
      </c>
      <c r="F45" s="369">
        <v>-1.7949563375831815E-2</v>
      </c>
      <c r="G45" s="376">
        <v>2.5098365439376047</v>
      </c>
      <c r="H45" s="376">
        <v>2.8705180934882168E-2</v>
      </c>
      <c r="I45" s="377">
        <v>9.167869468771741</v>
      </c>
      <c r="J45" s="377">
        <v>-1.6366276438095184E-2</v>
      </c>
      <c r="K45" s="369">
        <v>-1.7819965528031267E-3</v>
      </c>
      <c r="L45" s="370">
        <v>31725071.941312</v>
      </c>
      <c r="M45" s="370">
        <v>-637529.45682178438</v>
      </c>
      <c r="N45" s="369">
        <v>-1.9699573868574977E-2</v>
      </c>
      <c r="O45" s="365">
        <v>13841851.500777245</v>
      </c>
      <c r="P45" s="365">
        <v>-252996.36504019797</v>
      </c>
      <c r="Q45" s="369">
        <v>-1.7949563375831815E-2</v>
      </c>
    </row>
    <row r="46" spans="1:17">
      <c r="A46" s="402" t="s">
        <v>95</v>
      </c>
      <c r="B46" s="402" t="s">
        <v>424</v>
      </c>
      <c r="C46" s="301" t="s">
        <v>422</v>
      </c>
      <c r="D46" s="365">
        <v>4859769.3920618584</v>
      </c>
      <c r="E46" s="365">
        <v>459453.17581972107</v>
      </c>
      <c r="F46" s="366">
        <v>0.10441367239104768</v>
      </c>
      <c r="G46" s="374">
        <v>3.5247385263803452</v>
      </c>
      <c r="H46" s="374">
        <v>0.42636877448670818</v>
      </c>
      <c r="I46" s="375">
        <v>12.021151806583054</v>
      </c>
      <c r="J46" s="375">
        <v>0.46100980151639703</v>
      </c>
      <c r="K46" s="366">
        <v>3.9879250731897804E-2</v>
      </c>
      <c r="L46" s="367">
        <v>58420025.606961444</v>
      </c>
      <c r="M46" s="367">
        <v>7551745.2800047323</v>
      </c>
      <c r="N46" s="366">
        <v>0.14845686214406631</v>
      </c>
      <c r="O46" s="365">
        <v>11701918.74788928</v>
      </c>
      <c r="P46" s="365">
        <v>1137325.3533534408</v>
      </c>
      <c r="Q46" s="366">
        <v>0.10765443693665314</v>
      </c>
    </row>
    <row r="47" spans="1:17">
      <c r="A47" s="402" t="s">
        <v>95</v>
      </c>
      <c r="B47" s="402" t="s">
        <v>424</v>
      </c>
      <c r="C47" s="301" t="s">
        <v>427</v>
      </c>
      <c r="D47" s="365">
        <v>37918222.494158387</v>
      </c>
      <c r="E47" s="365">
        <v>-818990.4242252782</v>
      </c>
      <c r="F47" s="369">
        <v>-2.1142213456368898E-2</v>
      </c>
      <c r="G47" s="376">
        <v>27.501679379135588</v>
      </c>
      <c r="H47" s="376">
        <v>0.22586489653866337</v>
      </c>
      <c r="I47" s="377">
        <v>6.521535057335603</v>
      </c>
      <c r="J47" s="377">
        <v>1.3291105292263516E-2</v>
      </c>
      <c r="K47" s="369">
        <v>2.0421953126220195E-3</v>
      </c>
      <c r="L47" s="370">
        <v>247285017.30750537</v>
      </c>
      <c r="M47" s="370">
        <v>-4826214.3875802457</v>
      </c>
      <c r="N47" s="369">
        <v>-1.9143194672965942E-2</v>
      </c>
      <c r="O47" s="365">
        <v>75763006.569418669</v>
      </c>
      <c r="P47" s="365">
        <v>-1643725.4399035126</v>
      </c>
      <c r="Q47" s="369">
        <v>-2.1234915843050407E-2</v>
      </c>
    </row>
    <row r="48" spans="1:17">
      <c r="A48" s="402" t="s">
        <v>95</v>
      </c>
      <c r="B48" s="402" t="s">
        <v>424</v>
      </c>
      <c r="C48" s="301" t="s">
        <v>428</v>
      </c>
      <c r="D48" s="365">
        <v>3321838.5401480198</v>
      </c>
      <c r="E48" s="365">
        <v>371201.33866588306</v>
      </c>
      <c r="F48" s="366">
        <v>0.12580378857808228</v>
      </c>
      <c r="G48" s="374">
        <v>2.4092938031175071</v>
      </c>
      <c r="H48" s="374">
        <v>0.33167833081589659</v>
      </c>
      <c r="I48" s="375">
        <v>8.9811624803884254</v>
      </c>
      <c r="J48" s="375">
        <v>0.20637927457328331</v>
      </c>
      <c r="K48" s="366">
        <v>2.3519586721699695E-2</v>
      </c>
      <c r="L48" s="367">
        <v>29833971.662685655</v>
      </c>
      <c r="M48" s="367">
        <v>3942769.9006668106</v>
      </c>
      <c r="N48" s="366">
        <v>0.15228222841516245</v>
      </c>
      <c r="O48" s="365">
        <v>4429118.0535306931</v>
      </c>
      <c r="P48" s="365">
        <v>494935.11822117725</v>
      </c>
      <c r="Q48" s="366">
        <v>0.12580378857808222</v>
      </c>
    </row>
    <row r="49" spans="1:17">
      <c r="A49" s="402" t="s">
        <v>95</v>
      </c>
      <c r="B49" s="402" t="s">
        <v>424</v>
      </c>
      <c r="C49" s="301" t="s">
        <v>429</v>
      </c>
      <c r="D49" s="365">
        <v>86929728.038344264</v>
      </c>
      <c r="E49" s="365">
        <v>-4012412.8997017145</v>
      </c>
      <c r="F49" s="369">
        <v>-4.4120501874209857E-2</v>
      </c>
      <c r="G49" s="376">
        <v>63.049197767493091</v>
      </c>
      <c r="H49" s="376">
        <v>-0.98537720573981602</v>
      </c>
      <c r="I49" s="377">
        <v>3.6982248484706139</v>
      </c>
      <c r="J49" s="377">
        <v>-0.15946997203324154</v>
      </c>
      <c r="K49" s="369">
        <v>-4.1338151267344955E-2</v>
      </c>
      <c r="L49" s="370">
        <v>321485680.3021974</v>
      </c>
      <c r="M49" s="370">
        <v>-29341345.760034204</v>
      </c>
      <c r="N49" s="369">
        <v>-8.3634793161087531E-2</v>
      </c>
      <c r="O49" s="365">
        <v>86929728.038344264</v>
      </c>
      <c r="P49" s="365">
        <v>-4012412.8997017145</v>
      </c>
      <c r="Q49" s="369">
        <v>-4.4120501874209857E-2</v>
      </c>
    </row>
    <row r="50" spans="1:17">
      <c r="A50" s="402" t="s">
        <v>95</v>
      </c>
      <c r="B50" s="402" t="s">
        <v>424</v>
      </c>
      <c r="C50" s="301" t="s">
        <v>430</v>
      </c>
      <c r="D50" s="373"/>
      <c r="E50" s="373"/>
      <c r="F50" s="373"/>
      <c r="G50" s="373"/>
      <c r="H50" s="373"/>
      <c r="I50" s="373"/>
      <c r="J50" s="373"/>
      <c r="K50" s="373"/>
      <c r="L50" s="373"/>
      <c r="M50" s="373"/>
      <c r="N50" s="373"/>
      <c r="O50" s="373"/>
      <c r="P50" s="373"/>
      <c r="Q50" s="373"/>
    </row>
    <row r="51" spans="1:17">
      <c r="A51" s="402" t="s">
        <v>95</v>
      </c>
      <c r="B51" s="402" t="s">
        <v>431</v>
      </c>
      <c r="C51" s="301" t="s">
        <v>425</v>
      </c>
      <c r="D51" s="365">
        <v>18154268.39030423</v>
      </c>
      <c r="E51" s="365">
        <v>-1028432.0364777185</v>
      </c>
      <c r="F51" s="369">
        <v>-5.3612474448168516E-2</v>
      </c>
      <c r="G51" s="376">
        <v>1.002147167493475</v>
      </c>
      <c r="H51" s="376">
        <v>-1.5401551728133622E-2</v>
      </c>
      <c r="I51" s="377">
        <v>15.569179066119478</v>
      </c>
      <c r="J51" s="377">
        <v>0.27649861673010179</v>
      </c>
      <c r="K51" s="369">
        <v>1.8080454740760775E-2</v>
      </c>
      <c r="L51" s="370">
        <v>282647055.38303918</v>
      </c>
      <c r="M51" s="370">
        <v>-10707852.400102377</v>
      </c>
      <c r="N51" s="369">
        <v>-3.6501357625208043E-2</v>
      </c>
      <c r="O51" s="365">
        <v>137844802.25285697</v>
      </c>
      <c r="P51" s="365">
        <v>-6557417.5302039683</v>
      </c>
      <c r="Q51" s="369">
        <v>-4.5410780665666638E-2</v>
      </c>
    </row>
    <row r="52" spans="1:17">
      <c r="A52" s="402" t="s">
        <v>95</v>
      </c>
      <c r="B52" s="402" t="s">
        <v>431</v>
      </c>
      <c r="C52" s="301" t="s">
        <v>426</v>
      </c>
      <c r="D52" s="365">
        <v>49762212.518288635</v>
      </c>
      <c r="E52" s="365">
        <v>-1899518.3955624774</v>
      </c>
      <c r="F52" s="366">
        <v>-3.6768384681690844E-2</v>
      </c>
      <c r="G52" s="374">
        <v>2.7469606183659376</v>
      </c>
      <c r="H52" s="374">
        <v>6.5577056056858041E-3</v>
      </c>
      <c r="I52" s="375">
        <v>9.8758043898520675</v>
      </c>
      <c r="J52" s="375">
        <v>0.26047868641636995</v>
      </c>
      <c r="K52" s="366">
        <v>2.7089949363160636E-2</v>
      </c>
      <c r="L52" s="367">
        <v>491441876.83686638</v>
      </c>
      <c r="M52" s="367">
        <v>-5302492.3030648232</v>
      </c>
      <c r="N52" s="366">
        <v>-1.0674488997722546E-2</v>
      </c>
      <c r="O52" s="365">
        <v>199048850.07315454</v>
      </c>
      <c r="P52" s="365">
        <v>-7598073.5822499096</v>
      </c>
      <c r="Q52" s="366">
        <v>-3.6768384681690844E-2</v>
      </c>
    </row>
    <row r="53" spans="1:17">
      <c r="A53" s="402" t="s">
        <v>95</v>
      </c>
      <c r="B53" s="402" t="s">
        <v>431</v>
      </c>
      <c r="C53" s="301" t="s">
        <v>422</v>
      </c>
      <c r="D53" s="365">
        <v>60311000.176607586</v>
      </c>
      <c r="E53" s="365">
        <v>6615714.47575555</v>
      </c>
      <c r="F53" s="369">
        <v>0.12320847890842998</v>
      </c>
      <c r="G53" s="376">
        <v>3.3292720310318664</v>
      </c>
      <c r="H53" s="376">
        <v>0.48099895281301297</v>
      </c>
      <c r="I53" s="377">
        <v>11.585889476807397</v>
      </c>
      <c r="J53" s="377">
        <v>0.58826038709362294</v>
      </c>
      <c r="K53" s="369">
        <v>5.3489746043884179E-2</v>
      </c>
      <c r="L53" s="370">
        <v>698756582.28188694</v>
      </c>
      <c r="M53" s="370">
        <v>108235746.27770448</v>
      </c>
      <c r="N53" s="369">
        <v>0.18328861519957931</v>
      </c>
      <c r="O53" s="365">
        <v>144918096.91820866</v>
      </c>
      <c r="P53" s="365">
        <v>15764594.30436334</v>
      </c>
      <c r="Q53" s="369">
        <v>0.12206091190184545</v>
      </c>
    </row>
    <row r="54" spans="1:17">
      <c r="A54" s="402" t="s">
        <v>95</v>
      </c>
      <c r="B54" s="402" t="s">
        <v>431</v>
      </c>
      <c r="C54" s="301" t="s">
        <v>427</v>
      </c>
      <c r="D54" s="365">
        <v>508889249.02588576</v>
      </c>
      <c r="E54" s="365">
        <v>-11546413.49927175</v>
      </c>
      <c r="F54" s="366">
        <v>-2.2186053590656087E-2</v>
      </c>
      <c r="G54" s="374">
        <v>28.091571002197067</v>
      </c>
      <c r="H54" s="374">
        <v>0.48499684643505958</v>
      </c>
      <c r="I54" s="375">
        <v>6.4706038059501756</v>
      </c>
      <c r="J54" s="375">
        <v>3.1826849442219363E-2</v>
      </c>
      <c r="K54" s="366">
        <v>4.9429961089194991E-3</v>
      </c>
      <c r="L54" s="367">
        <v>3292820711.5540233</v>
      </c>
      <c r="M54" s="367">
        <v>-58148439.657912254</v>
      </c>
      <c r="N54" s="366">
        <v>-1.7352723058307436E-2</v>
      </c>
      <c r="O54" s="365">
        <v>1016836742.9687011</v>
      </c>
      <c r="P54" s="365">
        <v>-23815153.059981465</v>
      </c>
      <c r="Q54" s="366">
        <v>-2.2884840887586362E-2</v>
      </c>
    </row>
    <row r="55" spans="1:17">
      <c r="A55" s="402" t="s">
        <v>95</v>
      </c>
      <c r="B55" s="402" t="s">
        <v>431</v>
      </c>
      <c r="C55" s="301" t="s">
        <v>428</v>
      </c>
      <c r="D55" s="365">
        <v>40925617.365553126</v>
      </c>
      <c r="E55" s="365">
        <v>3661928.8214764595</v>
      </c>
      <c r="F55" s="369">
        <v>9.8270701708581917E-2</v>
      </c>
      <c r="G55" s="376">
        <v>2.2591652078205029</v>
      </c>
      <c r="H55" s="376">
        <v>0.28250823524121915</v>
      </c>
      <c r="I55" s="377">
        <v>8.9565455903659092</v>
      </c>
      <c r="J55" s="377">
        <v>0.40628190839517941</v>
      </c>
      <c r="K55" s="369">
        <v>4.751688643847022E-2</v>
      </c>
      <c r="L55" s="370">
        <v>366552157.74844736</v>
      </c>
      <c r="M55" s="370">
        <v>47937794.933759868</v>
      </c>
      <c r="N55" s="369">
        <v>0.1504571059203676</v>
      </c>
      <c r="O55" s="365">
        <v>54567489.820737511</v>
      </c>
      <c r="P55" s="365">
        <v>4882571.7619686201</v>
      </c>
      <c r="Q55" s="369">
        <v>9.827070170858207E-2</v>
      </c>
    </row>
    <row r="56" spans="1:17">
      <c r="A56" s="402" t="s">
        <v>95</v>
      </c>
      <c r="B56" s="402" t="s">
        <v>431</v>
      </c>
      <c r="C56" s="301" t="s">
        <v>429</v>
      </c>
      <c r="D56" s="365">
        <v>1133158587.2498174</v>
      </c>
      <c r="E56" s="365">
        <v>-69410612.545688629</v>
      </c>
      <c r="F56" s="366">
        <v>-5.7718601605206366E-2</v>
      </c>
      <c r="G56" s="374">
        <v>62.552323460184454</v>
      </c>
      <c r="H56" s="374">
        <v>-1.2381086376259134</v>
      </c>
      <c r="I56" s="375">
        <v>3.7225001751881668</v>
      </c>
      <c r="J56" s="375">
        <v>-0.15954768759888482</v>
      </c>
      <c r="K56" s="366">
        <v>-4.1098846082835316E-2</v>
      </c>
      <c r="L56" s="367">
        <v>4218183039.5534205</v>
      </c>
      <c r="M56" s="367">
        <v>-450248152.36625814</v>
      </c>
      <c r="N56" s="366">
        <v>-9.6445279764552805E-2</v>
      </c>
      <c r="O56" s="365">
        <v>1133158587.2498174</v>
      </c>
      <c r="P56" s="365">
        <v>-69410612.545688629</v>
      </c>
      <c r="Q56" s="366">
        <v>-5.7718601605206366E-2</v>
      </c>
    </row>
    <row r="57" spans="1:17">
      <c r="A57" s="402" t="s">
        <v>95</v>
      </c>
      <c r="B57" s="402" t="s">
        <v>431</v>
      </c>
      <c r="C57" s="301" t="s">
        <v>430</v>
      </c>
      <c r="D57" s="365">
        <v>1283.8787364959717</v>
      </c>
      <c r="E57" s="365">
        <v>-44043.288834076535</v>
      </c>
      <c r="F57" s="369">
        <v>-0.97167529309002099</v>
      </c>
      <c r="G57" s="376">
        <v>7.0872337652102887E-5</v>
      </c>
      <c r="H57" s="376">
        <v>-2.333512878257601E-3</v>
      </c>
      <c r="I57" s="377">
        <v>0.70742739108677311</v>
      </c>
      <c r="J57" s="377">
        <v>-0.71813245649077839</v>
      </c>
      <c r="K57" s="369">
        <v>-0.50375468817468316</v>
      </c>
      <c r="L57" s="370">
        <v>908.25098503112793</v>
      </c>
      <c r="M57" s="370">
        <v>-63708.339107996355</v>
      </c>
      <c r="N57" s="369">
        <v>-0.98594399698709678</v>
      </c>
      <c r="O57" s="365">
        <v>256.77574729919434</v>
      </c>
      <c r="P57" s="365">
        <v>-25174.884056558316</v>
      </c>
      <c r="Q57" s="369">
        <v>-0.98990330362707013</v>
      </c>
    </row>
    <row r="58" spans="1:17">
      <c r="A58" s="402" t="s">
        <v>95</v>
      </c>
      <c r="B58" s="402" t="s">
        <v>432</v>
      </c>
      <c r="C58" s="301" t="s">
        <v>425</v>
      </c>
      <c r="D58" s="365">
        <v>2730344.3965136749</v>
      </c>
      <c r="E58" s="365">
        <v>-136181.08595409524</v>
      </c>
      <c r="F58" s="366">
        <v>-4.7507369736290626E-2</v>
      </c>
      <c r="G58" s="374">
        <v>0.95979225090205533</v>
      </c>
      <c r="H58" s="374">
        <v>-3.4239571075339481E-2</v>
      </c>
      <c r="I58" s="375">
        <v>15.440796084606646</v>
      </c>
      <c r="J58" s="375">
        <v>-0.13753615928804308</v>
      </c>
      <c r="K58" s="366">
        <v>-8.8286831436622457E-3</v>
      </c>
      <c r="L58" s="367">
        <v>42158691.067316048</v>
      </c>
      <c r="M58" s="367">
        <v>-2496995.2841573954</v>
      </c>
      <c r="N58" s="366">
        <v>-5.5916625365562328E-2</v>
      </c>
      <c r="O58" s="365">
        <v>20593384.46256566</v>
      </c>
      <c r="P58" s="365">
        <v>-1087110.457424596</v>
      </c>
      <c r="Q58" s="366">
        <v>-5.0142326613689892E-2</v>
      </c>
    </row>
    <row r="59" spans="1:17">
      <c r="A59" s="402" t="s">
        <v>95</v>
      </c>
      <c r="B59" s="402" t="s">
        <v>432</v>
      </c>
      <c r="C59" s="301" t="s">
        <v>426</v>
      </c>
      <c r="D59" s="365">
        <v>7129777.894785732</v>
      </c>
      <c r="E59" s="365">
        <v>17987.01032353472</v>
      </c>
      <c r="F59" s="369">
        <v>2.5291815543722809E-3</v>
      </c>
      <c r="G59" s="376">
        <v>2.5063159002234103</v>
      </c>
      <c r="H59" s="376">
        <v>4.0143353130531079E-2</v>
      </c>
      <c r="I59" s="377">
        <v>9.25016206377801</v>
      </c>
      <c r="J59" s="377">
        <v>2.9026212476619406E-3</v>
      </c>
      <c r="K59" s="369">
        <v>3.1388988983180186E-4</v>
      </c>
      <c r="L59" s="370">
        <v>65951601.005510025</v>
      </c>
      <c r="M59" s="370">
        <v>187025.59586571902</v>
      </c>
      <c r="N59" s="369">
        <v>2.8438653287236448E-3</v>
      </c>
      <c r="O59" s="365">
        <v>28519111.579142928</v>
      </c>
      <c r="P59" s="365">
        <v>71948.041294138879</v>
      </c>
      <c r="Q59" s="369">
        <v>2.5291815543722809E-3</v>
      </c>
    </row>
    <row r="60" spans="1:17">
      <c r="A60" s="402" t="s">
        <v>95</v>
      </c>
      <c r="B60" s="402" t="s">
        <v>432</v>
      </c>
      <c r="C60" s="301" t="s">
        <v>422</v>
      </c>
      <c r="D60" s="365">
        <v>9971290.8242330216</v>
      </c>
      <c r="E60" s="365">
        <v>1264507.9209280275</v>
      </c>
      <c r="F60" s="366">
        <v>0.14523250837551432</v>
      </c>
      <c r="G60" s="374">
        <v>3.5051869928239983</v>
      </c>
      <c r="H60" s="374">
        <v>0.48591529059478011</v>
      </c>
      <c r="I60" s="375">
        <v>11.914695533768299</v>
      </c>
      <c r="J60" s="375">
        <v>0.4264823122105561</v>
      </c>
      <c r="K60" s="366">
        <v>3.712346767818149E-2</v>
      </c>
      <c r="L60" s="367">
        <v>118804894.249394</v>
      </c>
      <c r="M60" s="367">
        <v>18779515.782412663</v>
      </c>
      <c r="N60" s="366">
        <v>0.18774751038419549</v>
      </c>
      <c r="O60" s="365">
        <v>24001743.294355631</v>
      </c>
      <c r="P60" s="365">
        <v>3103386.7774402313</v>
      </c>
      <c r="Q60" s="366">
        <v>0.14849908292684691</v>
      </c>
    </row>
    <row r="61" spans="1:17">
      <c r="A61" s="402" t="s">
        <v>95</v>
      </c>
      <c r="B61" s="402" t="s">
        <v>432</v>
      </c>
      <c r="C61" s="301" t="s">
        <v>427</v>
      </c>
      <c r="D61" s="365">
        <v>78014625.174096555</v>
      </c>
      <c r="E61" s="365">
        <v>-1178708.9013062716</v>
      </c>
      <c r="F61" s="369">
        <v>-1.4883940865325613E-2</v>
      </c>
      <c r="G61" s="376">
        <v>27.424317897308622</v>
      </c>
      <c r="H61" s="376">
        <v>-3.7741882347383182E-2</v>
      </c>
      <c r="I61" s="377">
        <v>6.537657503798985</v>
      </c>
      <c r="J61" s="377">
        <v>8.0905256945187354E-2</v>
      </c>
      <c r="K61" s="369">
        <v>1.2530333184862455E-2</v>
      </c>
      <c r="L61" s="370">
        <v>510032899.67549753</v>
      </c>
      <c r="M61" s="370">
        <v>-1298838.0517030954</v>
      </c>
      <c r="N61" s="369">
        <v>-2.5401084186095161E-3</v>
      </c>
      <c r="O61" s="365">
        <v>155880368.60981774</v>
      </c>
      <c r="P61" s="365">
        <v>-2396704.6614376605</v>
      </c>
      <c r="Q61" s="369">
        <v>-1.5142462593620148E-2</v>
      </c>
    </row>
    <row r="62" spans="1:17">
      <c r="A62" s="402" t="s">
        <v>95</v>
      </c>
      <c r="B62" s="402" t="s">
        <v>432</v>
      </c>
      <c r="C62" s="301" t="s">
        <v>428</v>
      </c>
      <c r="D62" s="365">
        <v>6769076.6752485037</v>
      </c>
      <c r="E62" s="365">
        <v>642301.2219361607</v>
      </c>
      <c r="F62" s="366">
        <v>0.10483511707433489</v>
      </c>
      <c r="G62" s="374">
        <v>2.3795193554927141</v>
      </c>
      <c r="H62" s="374">
        <v>0.25492293939546995</v>
      </c>
      <c r="I62" s="375">
        <v>8.9757555713531598</v>
      </c>
      <c r="J62" s="375">
        <v>0.15635540134883641</v>
      </c>
      <c r="K62" s="366">
        <v>1.7728575451266746E-2</v>
      </c>
      <c r="L62" s="367">
        <v>60757577.680778481</v>
      </c>
      <c r="M62" s="367">
        <v>6723093.2062572837</v>
      </c>
      <c r="N62" s="366">
        <v>0.12442226980859629</v>
      </c>
      <c r="O62" s="365">
        <v>9025435.5669980049</v>
      </c>
      <c r="P62" s="365">
        <v>856401.62924821582</v>
      </c>
      <c r="Q62" s="366">
        <v>0.1048351170743351</v>
      </c>
    </row>
    <row r="63" spans="1:17">
      <c r="A63" s="402" t="s">
        <v>95</v>
      </c>
      <c r="B63" s="402" t="s">
        <v>432</v>
      </c>
      <c r="C63" s="301" t="s">
        <v>429</v>
      </c>
      <c r="D63" s="365">
        <v>179807198.82300174</v>
      </c>
      <c r="E63" s="365">
        <v>-4510183.4546439052</v>
      </c>
      <c r="F63" s="369">
        <v>-2.4469658796748811E-2</v>
      </c>
      <c r="G63" s="376">
        <v>63.20724825303477</v>
      </c>
      <c r="H63" s="376">
        <v>-0.70892638003412856</v>
      </c>
      <c r="I63" s="377">
        <v>3.7097748045888479</v>
      </c>
      <c r="J63" s="377">
        <v>-0.16621924050836689</v>
      </c>
      <c r="K63" s="369">
        <v>-4.2884286862777649E-2</v>
      </c>
      <c r="L63" s="370">
        <v>667044215.87726939</v>
      </c>
      <c r="M63" s="370">
        <v>-47368860.238792062</v>
      </c>
      <c r="N63" s="369">
        <v>-6.6304581792252432E-2</v>
      </c>
      <c r="O63" s="365">
        <v>179807198.82300174</v>
      </c>
      <c r="P63" s="365">
        <v>-4510183.4546439052</v>
      </c>
      <c r="Q63" s="369">
        <v>-2.4469658796748811E-2</v>
      </c>
    </row>
    <row r="64" spans="1:17">
      <c r="A64" s="402" t="s">
        <v>95</v>
      </c>
      <c r="B64" s="402" t="s">
        <v>432</v>
      </c>
      <c r="C64" s="301" t="s">
        <v>430</v>
      </c>
      <c r="D64" s="373"/>
      <c r="E64" s="365">
        <v>-344.94612121582031</v>
      </c>
      <c r="F64" s="366">
        <v>-1</v>
      </c>
      <c r="G64" s="373"/>
      <c r="H64" s="374">
        <v>-1.1961778238266627E-4</v>
      </c>
      <c r="I64" s="373"/>
      <c r="J64" s="375">
        <v>-5.6644444444444444</v>
      </c>
      <c r="K64" s="366">
        <v>-1</v>
      </c>
      <c r="L64" s="373"/>
      <c r="M64" s="367">
        <v>-1953.9281399536133</v>
      </c>
      <c r="N64" s="366">
        <v>-1</v>
      </c>
      <c r="O64" s="373"/>
      <c r="P64" s="365">
        <v>-76.654693603515625</v>
      </c>
      <c r="Q64" s="366">
        <v>-1</v>
      </c>
    </row>
    <row r="65" spans="1:17">
      <c r="A65" s="402" t="s">
        <v>96</v>
      </c>
      <c r="B65" s="402" t="s">
        <v>424</v>
      </c>
      <c r="C65" s="301" t="s">
        <v>425</v>
      </c>
      <c r="D65" s="365">
        <v>55433.394463948556</v>
      </c>
      <c r="E65" s="365">
        <v>-10441.177448824106</v>
      </c>
      <c r="F65" s="369">
        <v>-0.15850087743491853</v>
      </c>
      <c r="G65" s="376">
        <v>3.3085353772680151</v>
      </c>
      <c r="H65" s="376">
        <v>-3.7332973042965456E-2</v>
      </c>
      <c r="I65" s="377">
        <v>22.997925351090739</v>
      </c>
      <c r="J65" s="377">
        <v>1.6304257823454229</v>
      </c>
      <c r="K65" s="369">
        <v>7.6304004457792549E-2</v>
      </c>
      <c r="L65" s="370">
        <v>1274853.0678394556</v>
      </c>
      <c r="M65" s="370">
        <v>-132721.81909799669</v>
      </c>
      <c r="N65" s="369">
        <v>-9.4291124635484058E-2</v>
      </c>
      <c r="O65" s="365">
        <v>519172.95129358768</v>
      </c>
      <c r="P65" s="365">
        <v>-76300.533577553695</v>
      </c>
      <c r="Q65" s="369">
        <v>-0.12813422514365169</v>
      </c>
    </row>
    <row r="66" spans="1:17">
      <c r="A66" s="402" t="s">
        <v>96</v>
      </c>
      <c r="B66" s="402" t="s">
        <v>424</v>
      </c>
      <c r="C66" s="301" t="s">
        <v>426</v>
      </c>
      <c r="D66" s="365">
        <v>25494.984891146421</v>
      </c>
      <c r="E66" s="365">
        <v>-4731.0461448843271</v>
      </c>
      <c r="F66" s="366">
        <v>-0.1565222420120165</v>
      </c>
      <c r="G66" s="374">
        <v>1.5216650589588141</v>
      </c>
      <c r="H66" s="374">
        <v>-1.3560410633403075E-2</v>
      </c>
      <c r="I66" s="375">
        <v>9.8778629631649082</v>
      </c>
      <c r="J66" s="375">
        <v>-9.3157865076076263E-2</v>
      </c>
      <c r="K66" s="366">
        <v>-9.3428613459741912E-3</v>
      </c>
      <c r="L66" s="367">
        <v>251835.96700270416</v>
      </c>
      <c r="M66" s="367">
        <v>-49548.418012616865</v>
      </c>
      <c r="N66" s="366">
        <v>-0.16440273775331143</v>
      </c>
      <c r="O66" s="365">
        <v>101979.93956458569</v>
      </c>
      <c r="P66" s="365">
        <v>-18924.184579537308</v>
      </c>
      <c r="Q66" s="366">
        <v>-0.1565222420120165</v>
      </c>
    </row>
    <row r="67" spans="1:17">
      <c r="A67" s="402" t="s">
        <v>96</v>
      </c>
      <c r="B67" s="402" t="s">
        <v>424</v>
      </c>
      <c r="C67" s="301" t="s">
        <v>422</v>
      </c>
      <c r="D67" s="365">
        <v>103328.21972533502</v>
      </c>
      <c r="E67" s="365">
        <v>27097.347007301694</v>
      </c>
      <c r="F67" s="369">
        <v>0.35546421077364226</v>
      </c>
      <c r="G67" s="376">
        <v>6.167132172534151</v>
      </c>
      <c r="H67" s="376">
        <v>2.2952517649986564</v>
      </c>
      <c r="I67" s="377">
        <v>12.427404039963216</v>
      </c>
      <c r="J67" s="377">
        <v>0.60551061608145318</v>
      </c>
      <c r="K67" s="369">
        <v>5.121942774904762E-2</v>
      </c>
      <c r="L67" s="370">
        <v>1284101.5352568352</v>
      </c>
      <c r="M67" s="370">
        <v>382908.28237474931</v>
      </c>
      <c r="N67" s="369">
        <v>0.42489031198378258</v>
      </c>
      <c r="O67" s="365">
        <v>253247.07106840611</v>
      </c>
      <c r="P67" s="365">
        <v>65799.209726935165</v>
      </c>
      <c r="Q67" s="369">
        <v>0.35102672954518133</v>
      </c>
    </row>
    <row r="68" spans="1:17">
      <c r="A68" s="402" t="s">
        <v>96</v>
      </c>
      <c r="B68" s="402" t="s">
        <v>424</v>
      </c>
      <c r="C68" s="301" t="s">
        <v>427</v>
      </c>
      <c r="D68" s="365">
        <v>570837.2087697786</v>
      </c>
      <c r="E68" s="365">
        <v>-83842.671783254715</v>
      </c>
      <c r="F68" s="366">
        <v>-0.12806666933529343</v>
      </c>
      <c r="G68" s="374">
        <v>34.070349076386172</v>
      </c>
      <c r="H68" s="374">
        <v>0.81817561515646275</v>
      </c>
      <c r="I68" s="375">
        <v>7.6565751565862268</v>
      </c>
      <c r="J68" s="375">
        <v>-4.3006912864838043E-3</v>
      </c>
      <c r="K68" s="366">
        <v>-5.6138375975353129E-4</v>
      </c>
      <c r="L68" s="367">
        <v>4370657.9911217121</v>
      </c>
      <c r="M68" s="367">
        <v>-644763.293895212</v>
      </c>
      <c r="N68" s="366">
        <v>-0.12855615854671645</v>
      </c>
      <c r="O68" s="365">
        <v>1141680.754336834</v>
      </c>
      <c r="P68" s="365">
        <v>-168945.34778586519</v>
      </c>
      <c r="Q68" s="366">
        <v>-0.12890430574535341</v>
      </c>
    </row>
    <row r="69" spans="1:17">
      <c r="A69" s="402" t="s">
        <v>96</v>
      </c>
      <c r="B69" s="402" t="s">
        <v>424</v>
      </c>
      <c r="C69" s="301" t="s">
        <v>428</v>
      </c>
      <c r="D69" s="365">
        <v>284.40281009674072</v>
      </c>
      <c r="E69" s="365">
        <v>79.119601249694824</v>
      </c>
      <c r="F69" s="369">
        <v>0.38541681852141113</v>
      </c>
      <c r="G69" s="376">
        <v>1.6974546980186477E-2</v>
      </c>
      <c r="H69" s="376">
        <v>6.5479047814166972E-3</v>
      </c>
      <c r="I69" s="377">
        <v>11.986666666666666</v>
      </c>
      <c r="J69" s="377">
        <v>0.50005721120238</v>
      </c>
      <c r="K69" s="369">
        <v>4.3533926450724604E-2</v>
      </c>
      <c r="L69" s="370">
        <v>3409.0416836929321</v>
      </c>
      <c r="M69" s="370">
        <v>1051.033635902405</v>
      </c>
      <c r="N69" s="369">
        <v>0.44572945240251921</v>
      </c>
      <c r="O69" s="365">
        <v>379.2037467956543</v>
      </c>
      <c r="P69" s="365">
        <v>105.49280166625977</v>
      </c>
      <c r="Q69" s="369">
        <v>0.38541681852141113</v>
      </c>
    </row>
    <row r="70" spans="1:17">
      <c r="A70" s="402" t="s">
        <v>96</v>
      </c>
      <c r="B70" s="402" t="s">
        <v>424</v>
      </c>
      <c r="C70" s="301" t="s">
        <v>429</v>
      </c>
      <c r="D70" s="365">
        <v>920088.06498587132</v>
      </c>
      <c r="E70" s="365">
        <v>-221528.64512978308</v>
      </c>
      <c r="F70" s="366">
        <v>-0.1940481802402319</v>
      </c>
      <c r="G70" s="374">
        <v>54.915343767872727</v>
      </c>
      <c r="H70" s="374">
        <v>-3.0690819012601267</v>
      </c>
      <c r="I70" s="375">
        <v>5.1583793089089696</v>
      </c>
      <c r="J70" s="375">
        <v>-4.7306457586469897E-2</v>
      </c>
      <c r="K70" s="366">
        <v>-9.0874593105371871E-3</v>
      </c>
      <c r="L70" s="367">
        <v>4746163.2367972098</v>
      </c>
      <c r="M70" s="367">
        <v>-1196734.6218452025</v>
      </c>
      <c r="N70" s="366">
        <v>-0.20137223460855222</v>
      </c>
      <c r="O70" s="365">
        <v>920088.06498587132</v>
      </c>
      <c r="P70" s="365">
        <v>-221528.64512978308</v>
      </c>
      <c r="Q70" s="366">
        <v>-0.1940481802402319</v>
      </c>
    </row>
    <row r="71" spans="1:17">
      <c r="A71" s="402" t="s">
        <v>96</v>
      </c>
      <c r="B71" s="402" t="s">
        <v>424</v>
      </c>
      <c r="C71" s="301" t="s">
        <v>430</v>
      </c>
      <c r="D71" s="372"/>
      <c r="E71" s="372"/>
      <c r="F71" s="372"/>
      <c r="G71" s="372"/>
      <c r="H71" s="372"/>
      <c r="I71" s="372"/>
      <c r="J71" s="372"/>
      <c r="K71" s="372"/>
      <c r="L71" s="372"/>
      <c r="M71" s="372"/>
      <c r="N71" s="372"/>
      <c r="O71" s="372"/>
      <c r="P71" s="372"/>
      <c r="Q71" s="372"/>
    </row>
    <row r="72" spans="1:17">
      <c r="A72" s="402" t="s">
        <v>96</v>
      </c>
      <c r="B72" s="402" t="s">
        <v>431</v>
      </c>
      <c r="C72" s="301" t="s">
        <v>425</v>
      </c>
      <c r="D72" s="365">
        <v>765950.36611407483</v>
      </c>
      <c r="E72" s="365">
        <v>-146221.09124069486</v>
      </c>
      <c r="F72" s="366">
        <v>-0.16030000726478036</v>
      </c>
      <c r="G72" s="374">
        <v>3.2655429983078785</v>
      </c>
      <c r="H72" s="374">
        <v>6.6228250307278635E-2</v>
      </c>
      <c r="I72" s="375">
        <v>21.962136046198946</v>
      </c>
      <c r="J72" s="375">
        <v>2.5257389725186847</v>
      </c>
      <c r="K72" s="366">
        <v>0.12994892844306555</v>
      </c>
      <c r="L72" s="367">
        <v>16821906.145233203</v>
      </c>
      <c r="M72" s="367">
        <v>-907420.49919170141</v>
      </c>
      <c r="N72" s="366">
        <v>-5.1181892995188591E-2</v>
      </c>
      <c r="O72" s="365">
        <v>7132385.4664728977</v>
      </c>
      <c r="P72" s="365">
        <v>-965269.42173493002</v>
      </c>
      <c r="Q72" s="366">
        <v>-0.11920357622805081</v>
      </c>
    </row>
    <row r="73" spans="1:17">
      <c r="A73" s="402" t="s">
        <v>96</v>
      </c>
      <c r="B73" s="402" t="s">
        <v>431</v>
      </c>
      <c r="C73" s="301" t="s">
        <v>426</v>
      </c>
      <c r="D73" s="365">
        <v>386539.62833740027</v>
      </c>
      <c r="E73" s="365">
        <v>-45153.063073473342</v>
      </c>
      <c r="F73" s="369">
        <v>-0.10459538456836616</v>
      </c>
      <c r="G73" s="376">
        <v>1.647968109591236</v>
      </c>
      <c r="H73" s="376">
        <v>0.13386592726684166</v>
      </c>
      <c r="I73" s="377">
        <v>10.786859703242214</v>
      </c>
      <c r="J73" s="377">
        <v>0.38882763648669361</v>
      </c>
      <c r="K73" s="369">
        <v>3.7394348660440203E-2</v>
      </c>
      <c r="L73" s="370">
        <v>4169548.7406189255</v>
      </c>
      <c r="M73" s="370">
        <v>-319205.70765533391</v>
      </c>
      <c r="N73" s="369">
        <v>-7.1112312186748225E-2</v>
      </c>
      <c r="O73" s="365">
        <v>1546158.5133496011</v>
      </c>
      <c r="P73" s="365">
        <v>-180612.25229389337</v>
      </c>
      <c r="Q73" s="369">
        <v>-0.10459538456836616</v>
      </c>
    </row>
    <row r="74" spans="1:17">
      <c r="A74" s="402" t="s">
        <v>96</v>
      </c>
      <c r="B74" s="402" t="s">
        <v>431</v>
      </c>
      <c r="C74" s="301" t="s">
        <v>422</v>
      </c>
      <c r="D74" s="365">
        <v>1181206.133345786</v>
      </c>
      <c r="E74" s="365">
        <v>182603.5259084017</v>
      </c>
      <c r="F74" s="366">
        <v>0.18285905178737633</v>
      </c>
      <c r="G74" s="374">
        <v>5.0359391273287537</v>
      </c>
      <c r="H74" s="374">
        <v>1.533479119830722</v>
      </c>
      <c r="I74" s="375">
        <v>11.78915676394611</v>
      </c>
      <c r="J74" s="375">
        <v>0.20387091718168726</v>
      </c>
      <c r="K74" s="366">
        <v>1.7597400692415804E-2</v>
      </c>
      <c r="L74" s="367">
        <v>13925424.276548104</v>
      </c>
      <c r="M74" s="367">
        <v>2356327.6220617276</v>
      </c>
      <c r="N74" s="366">
        <v>0.20367429648432991</v>
      </c>
      <c r="O74" s="365">
        <v>2896261.7394857975</v>
      </c>
      <c r="P74" s="365">
        <v>439140.28786862083</v>
      </c>
      <c r="Q74" s="366">
        <v>0.17872144153867392</v>
      </c>
    </row>
    <row r="75" spans="1:17">
      <c r="A75" s="402" t="s">
        <v>96</v>
      </c>
      <c r="B75" s="402" t="s">
        <v>431</v>
      </c>
      <c r="C75" s="301" t="s">
        <v>427</v>
      </c>
      <c r="D75" s="365">
        <v>7949943.869231388</v>
      </c>
      <c r="E75" s="365">
        <v>-1006931.0046399999</v>
      </c>
      <c r="F75" s="369">
        <v>-0.11241990301521081</v>
      </c>
      <c r="G75" s="376">
        <v>33.89368905300946</v>
      </c>
      <c r="H75" s="376">
        <v>2.4786939345778407</v>
      </c>
      <c r="I75" s="377">
        <v>7.649745816484292</v>
      </c>
      <c r="J75" s="377">
        <v>6.4513650945742462E-2</v>
      </c>
      <c r="K75" s="369">
        <v>8.5051649755485126E-3</v>
      </c>
      <c r="L75" s="370">
        <v>60815049.854937755</v>
      </c>
      <c r="M75" s="370">
        <v>-7124925.5410555378</v>
      </c>
      <c r="N75" s="369">
        <v>-0.10487088786134187</v>
      </c>
      <c r="O75" s="365">
        <v>15902966.80875947</v>
      </c>
      <c r="P75" s="365">
        <v>-2026624.5944806114</v>
      </c>
      <c r="Q75" s="369">
        <v>-0.11303239147515527</v>
      </c>
    </row>
    <row r="76" spans="1:17">
      <c r="A76" s="402" t="s">
        <v>96</v>
      </c>
      <c r="B76" s="402" t="s">
        <v>431</v>
      </c>
      <c r="C76" s="301" t="s">
        <v>428</v>
      </c>
      <c r="D76" s="365">
        <v>1416.3312556743622</v>
      </c>
      <c r="E76" s="365">
        <v>-164.87046298384666</v>
      </c>
      <c r="F76" s="366">
        <v>-0.1042690891607138</v>
      </c>
      <c r="G76" s="374">
        <v>6.0383685678181307E-3</v>
      </c>
      <c r="H76" s="374">
        <v>4.9252306116618835E-4</v>
      </c>
      <c r="I76" s="375">
        <v>11.63825378586465</v>
      </c>
      <c r="J76" s="375">
        <v>1.0152643513068522</v>
      </c>
      <c r="K76" s="366">
        <v>9.5572377018853211E-2</v>
      </c>
      <c r="L76" s="367">
        <v>16483.622598390579</v>
      </c>
      <c r="M76" s="367">
        <v>-313.46655282020583</v>
      </c>
      <c r="N76" s="366">
        <v>-1.8661956842540794E-2</v>
      </c>
      <c r="O76" s="365">
        <v>1888.4416742324829</v>
      </c>
      <c r="P76" s="365">
        <v>-219.82728397846222</v>
      </c>
      <c r="Q76" s="366">
        <v>-0.1042690891607138</v>
      </c>
    </row>
    <row r="77" spans="1:17">
      <c r="A77" s="402" t="s">
        <v>96</v>
      </c>
      <c r="B77" s="402" t="s">
        <v>431</v>
      </c>
      <c r="C77" s="301" t="s">
        <v>429</v>
      </c>
      <c r="D77" s="365">
        <v>13170472.094124451</v>
      </c>
      <c r="E77" s="365">
        <v>-4040068.5968523137</v>
      </c>
      <c r="F77" s="369">
        <v>-0.23474385084080843</v>
      </c>
      <c r="G77" s="376">
        <v>56.150822343196062</v>
      </c>
      <c r="H77" s="376">
        <v>-4.212759755044523</v>
      </c>
      <c r="I77" s="377">
        <v>5.1179092215332869</v>
      </c>
      <c r="J77" s="377">
        <v>3.7265940303506717E-2</v>
      </c>
      <c r="K77" s="369">
        <v>7.3348862025374119E-3</v>
      </c>
      <c r="L77" s="370">
        <v>67405280.582466349</v>
      </c>
      <c r="M77" s="370">
        <v>-20035337.345476493</v>
      </c>
      <c r="N77" s="369">
        <v>-0.22913078407093379</v>
      </c>
      <c r="O77" s="365">
        <v>13170472.094124451</v>
      </c>
      <c r="P77" s="365">
        <v>-4040068.5968523137</v>
      </c>
      <c r="Q77" s="369">
        <v>-0.23474385084080843</v>
      </c>
    </row>
    <row r="78" spans="1:17">
      <c r="A78" s="402" t="s">
        <v>96</v>
      </c>
      <c r="B78" s="402" t="s">
        <v>431</v>
      </c>
      <c r="C78" s="301" t="s">
        <v>430</v>
      </c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</row>
    <row r="79" spans="1:17">
      <c r="A79" s="402" t="s">
        <v>96</v>
      </c>
      <c r="B79" s="402" t="s">
        <v>432</v>
      </c>
      <c r="C79" s="301" t="s">
        <v>425</v>
      </c>
      <c r="D79" s="365">
        <v>107213.16454816032</v>
      </c>
      <c r="E79" s="365">
        <v>-20317.406810738976</v>
      </c>
      <c r="F79" s="369">
        <v>-0.15931401070541187</v>
      </c>
      <c r="G79" s="376">
        <v>3.1256770638280793</v>
      </c>
      <c r="H79" s="376">
        <v>-9.8612814969446294E-2</v>
      </c>
      <c r="I79" s="377">
        <v>22.870660649238033</v>
      </c>
      <c r="J79" s="377">
        <v>1.4589922694673696</v>
      </c>
      <c r="K79" s="369">
        <v>6.8140055393618823E-2</v>
      </c>
      <c r="L79" s="370">
        <v>2452035.9035118925</v>
      </c>
      <c r="M79" s="370">
        <v>-278606.39870753791</v>
      </c>
      <c r="N79" s="369">
        <v>-0.1020296208262394</v>
      </c>
      <c r="O79" s="365">
        <v>1005652.6127257347</v>
      </c>
      <c r="P79" s="365">
        <v>-146916.31872833287</v>
      </c>
      <c r="Q79" s="369">
        <v>-0.12746857451986404</v>
      </c>
    </row>
    <row r="80" spans="1:17">
      <c r="A80" s="402" t="s">
        <v>96</v>
      </c>
      <c r="B80" s="402" t="s">
        <v>432</v>
      </c>
      <c r="C80" s="301" t="s">
        <v>426</v>
      </c>
      <c r="D80" s="365">
        <v>52205.397946506739</v>
      </c>
      <c r="E80" s="365">
        <v>-8617.4645866356659</v>
      </c>
      <c r="F80" s="366">
        <v>-0.14168133868970745</v>
      </c>
      <c r="G80" s="374">
        <v>1.5219886070624673</v>
      </c>
      <c r="H80" s="374">
        <v>-1.5764560475736378E-2</v>
      </c>
      <c r="I80" s="375">
        <v>10.126300621359862</v>
      </c>
      <c r="J80" s="375">
        <v>2.8724693454806882E-2</v>
      </c>
      <c r="K80" s="366">
        <v>2.8447118060707069E-3</v>
      </c>
      <c r="L80" s="367">
        <v>528647.55366405006</v>
      </c>
      <c r="M80" s="367">
        <v>-85515.918916886905</v>
      </c>
      <c r="N80" s="366">
        <v>-0.13923966946050714</v>
      </c>
      <c r="O80" s="365">
        <v>208821.59178602695</v>
      </c>
      <c r="P80" s="365">
        <v>-34469.858346542664</v>
      </c>
      <c r="Q80" s="366">
        <v>-0.14168133868970745</v>
      </c>
    </row>
    <row r="81" spans="1:17">
      <c r="A81" s="402" t="s">
        <v>96</v>
      </c>
      <c r="B81" s="402" t="s">
        <v>432</v>
      </c>
      <c r="C81" s="301" t="s">
        <v>422</v>
      </c>
      <c r="D81" s="365">
        <v>184839.54904077496</v>
      </c>
      <c r="E81" s="365">
        <v>46233.369272944517</v>
      </c>
      <c r="F81" s="369">
        <v>0.33355922045024844</v>
      </c>
      <c r="G81" s="376">
        <v>5.3887854291023203</v>
      </c>
      <c r="H81" s="376">
        <v>1.8844766362991252</v>
      </c>
      <c r="I81" s="377">
        <v>12.360029608403195</v>
      </c>
      <c r="J81" s="377">
        <v>0.54968802269059047</v>
      </c>
      <c r="K81" s="369">
        <v>4.6542940244469123E-2</v>
      </c>
      <c r="L81" s="370">
        <v>2284622.2989478731</v>
      </c>
      <c r="M81" s="370">
        <v>647635.969999108</v>
      </c>
      <c r="N81" s="369">
        <v>0.39562698756012515</v>
      </c>
      <c r="O81" s="365">
        <v>452753.10541689396</v>
      </c>
      <c r="P81" s="365">
        <v>111878.91065767821</v>
      </c>
      <c r="Q81" s="369">
        <v>0.32821173435174938</v>
      </c>
    </row>
    <row r="82" spans="1:17">
      <c r="A82" s="402" t="s">
        <v>96</v>
      </c>
      <c r="B82" s="402" t="s">
        <v>432</v>
      </c>
      <c r="C82" s="301" t="s">
        <v>427</v>
      </c>
      <c r="D82" s="365">
        <v>1176203.3952076568</v>
      </c>
      <c r="E82" s="365">
        <v>-136034.7389652282</v>
      </c>
      <c r="F82" s="366">
        <v>-0.10366619855242362</v>
      </c>
      <c r="G82" s="374">
        <v>34.290863349582672</v>
      </c>
      <c r="H82" s="374">
        <v>1.1142211570317642</v>
      </c>
      <c r="I82" s="375">
        <v>7.6444429525067887</v>
      </c>
      <c r="J82" s="375">
        <v>5.6270645376294226E-2</v>
      </c>
      <c r="K82" s="366">
        <v>7.4155729599626411E-3</v>
      </c>
      <c r="L82" s="367">
        <v>8991419.7552097291</v>
      </c>
      <c r="M82" s="367">
        <v>-966069.31488154642</v>
      </c>
      <c r="N82" s="366">
        <v>-9.7019369851308407E-2</v>
      </c>
      <c r="O82" s="365">
        <v>2352423.6060160398</v>
      </c>
      <c r="P82" s="365">
        <v>-274411.49834351474</v>
      </c>
      <c r="Q82" s="366">
        <v>-0.1044646837131479</v>
      </c>
    </row>
    <row r="83" spans="1:17">
      <c r="A83" s="402" t="s">
        <v>96</v>
      </c>
      <c r="B83" s="402" t="s">
        <v>432</v>
      </c>
      <c r="C83" s="301" t="s">
        <v>428</v>
      </c>
      <c r="D83" s="365">
        <v>391.82878017425537</v>
      </c>
      <c r="E83" s="365">
        <v>-21.852327346801758</v>
      </c>
      <c r="F83" s="369">
        <v>-5.2824088288076908E-2</v>
      </c>
      <c r="G83" s="376">
        <v>1.1423319480400691E-2</v>
      </c>
      <c r="H83" s="376">
        <v>9.6443269100328181E-4</v>
      </c>
      <c r="I83" s="377">
        <v>11.986666666666668</v>
      </c>
      <c r="J83" s="377">
        <v>0.58529419467921429</v>
      </c>
      <c r="K83" s="369">
        <v>5.1335415636779694E-2</v>
      </c>
      <c r="L83" s="370">
        <v>4696.7209783554081</v>
      </c>
      <c r="M83" s="370">
        <v>-19.811413116454787</v>
      </c>
      <c r="N83" s="369">
        <v>-4.2004191791996459E-3</v>
      </c>
      <c r="O83" s="365">
        <v>522.43837356567383</v>
      </c>
      <c r="P83" s="365">
        <v>-29.136436462402344</v>
      </c>
      <c r="Q83" s="369">
        <v>-5.2824088288076908E-2</v>
      </c>
    </row>
    <row r="84" spans="1:17">
      <c r="A84" s="402" t="s">
        <v>96</v>
      </c>
      <c r="B84" s="402" t="s">
        <v>432</v>
      </c>
      <c r="C84" s="301" t="s">
        <v>429</v>
      </c>
      <c r="D84" s="365">
        <v>1909224.7678382397</v>
      </c>
      <c r="E84" s="365">
        <v>-406471.0538977189</v>
      </c>
      <c r="F84" s="366">
        <v>-0.17552868994383225</v>
      </c>
      <c r="G84" s="374">
        <v>55.66126223094377</v>
      </c>
      <c r="H84" s="374">
        <v>-2.8852848505764399</v>
      </c>
      <c r="I84" s="375">
        <v>5.1796746171745109</v>
      </c>
      <c r="J84" s="375">
        <v>-3.4762439489832708E-2</v>
      </c>
      <c r="K84" s="366">
        <v>-6.6665757227627014E-3</v>
      </c>
      <c r="L84" s="367">
        <v>9889163.0684526283</v>
      </c>
      <c r="M84" s="367">
        <v>-2185887.0363701414</v>
      </c>
      <c r="N84" s="366">
        <v>-0.18102509036356704</v>
      </c>
      <c r="O84" s="365">
        <v>1909224.7678382397</v>
      </c>
      <c r="P84" s="365">
        <v>-406471.0538977189</v>
      </c>
      <c r="Q84" s="366">
        <v>-0.17552868994383225</v>
      </c>
    </row>
    <row r="85" spans="1:17">
      <c r="A85" s="402" t="s">
        <v>96</v>
      </c>
      <c r="B85" s="402" t="s">
        <v>432</v>
      </c>
      <c r="C85" s="301" t="s">
        <v>430</v>
      </c>
      <c r="D85" s="372"/>
      <c r="E85" s="372"/>
      <c r="F85" s="372"/>
      <c r="G85" s="372"/>
      <c r="H85" s="372"/>
      <c r="I85" s="372"/>
      <c r="J85" s="372"/>
      <c r="K85" s="372"/>
      <c r="L85" s="372"/>
      <c r="M85" s="372"/>
      <c r="N85" s="372"/>
      <c r="O85" s="372"/>
      <c r="P85" s="372"/>
      <c r="Q85" s="372"/>
    </row>
    <row r="86" spans="1:17">
      <c r="A86" s="402" t="s">
        <v>97</v>
      </c>
      <c r="B86" s="402" t="s">
        <v>424</v>
      </c>
      <c r="C86" s="301" t="s">
        <v>425</v>
      </c>
      <c r="D86" s="365">
        <v>2487233.6257373067</v>
      </c>
      <c r="E86" s="365">
        <v>-151444.74838041468</v>
      </c>
      <c r="F86" s="366">
        <v>-5.7394167423323171E-2</v>
      </c>
      <c r="G86" s="374">
        <v>19.130057209494442</v>
      </c>
      <c r="H86" s="374">
        <v>0.82743088415914556</v>
      </c>
      <c r="I86" s="375">
        <v>19.928675433029142</v>
      </c>
      <c r="J86" s="375">
        <v>0.64110236485993255</v>
      </c>
      <c r="K86" s="366">
        <v>3.3239141212533407E-2</v>
      </c>
      <c r="L86" s="367">
        <v>49567271.653435059</v>
      </c>
      <c r="M86" s="367">
        <v>-1326430.2907584161</v>
      </c>
      <c r="N86" s="366">
        <v>-2.6062759046549377E-2</v>
      </c>
      <c r="O86" s="365">
        <v>21408789.658270121</v>
      </c>
      <c r="P86" s="365">
        <v>-1290847.5588001683</v>
      </c>
      <c r="Q86" s="366">
        <v>-5.6866440042902616E-2</v>
      </c>
    </row>
    <row r="87" spans="1:17">
      <c r="A87" s="402" t="s">
        <v>97</v>
      </c>
      <c r="B87" s="402" t="s">
        <v>424</v>
      </c>
      <c r="C87" s="301" t="s">
        <v>426</v>
      </c>
      <c r="D87" s="365">
        <v>980222.22481325269</v>
      </c>
      <c r="E87" s="365">
        <v>-87221.78964758385</v>
      </c>
      <c r="F87" s="369">
        <v>-8.1710879883137827E-2</v>
      </c>
      <c r="G87" s="376">
        <v>7.539182103625973</v>
      </c>
      <c r="H87" s="376">
        <v>0.13508575314711901</v>
      </c>
      <c r="I87" s="377">
        <v>11.743202055071803</v>
      </c>
      <c r="J87" s="377">
        <v>0.15751200307358282</v>
      </c>
      <c r="K87" s="369">
        <v>1.3595392451088076E-2</v>
      </c>
      <c r="L87" s="370">
        <v>11510947.644854045</v>
      </c>
      <c r="M87" s="370">
        <v>-856127.8545499146</v>
      </c>
      <c r="N87" s="369">
        <v>-6.9226378911584743E-2</v>
      </c>
      <c r="O87" s="365">
        <v>3920888.8992530107</v>
      </c>
      <c r="P87" s="365">
        <v>-348887.1585903354</v>
      </c>
      <c r="Q87" s="369">
        <v>-8.1710879883137827E-2</v>
      </c>
    </row>
    <row r="88" spans="1:17">
      <c r="A88" s="402" t="s">
        <v>97</v>
      </c>
      <c r="B88" s="402" t="s">
        <v>424</v>
      </c>
      <c r="C88" s="301" t="s">
        <v>422</v>
      </c>
      <c r="D88" s="365">
        <v>23500.060797143586</v>
      </c>
      <c r="E88" s="365">
        <v>-9898.326817097779</v>
      </c>
      <c r="F88" s="366">
        <v>-0.29637139766822296</v>
      </c>
      <c r="G88" s="374">
        <v>0.1807459913793539</v>
      </c>
      <c r="H88" s="374">
        <v>-5.0914757565297453E-2</v>
      </c>
      <c r="I88" s="375">
        <v>11.794741981503394</v>
      </c>
      <c r="J88" s="375">
        <v>2.3269986984882252E-2</v>
      </c>
      <c r="K88" s="366">
        <v>1.9768119905240501E-3</v>
      </c>
      <c r="L88" s="367">
        <v>277177.15365195158</v>
      </c>
      <c r="M88" s="367">
        <v>-115971.03081116459</v>
      </c>
      <c r="N88" s="366">
        <v>-0.29498045621025776</v>
      </c>
      <c r="O88" s="365">
        <v>53311.45162332058</v>
      </c>
      <c r="P88" s="365">
        <v>-25483.126806775384</v>
      </c>
      <c r="Q88" s="366">
        <v>-0.32341218538764316</v>
      </c>
    </row>
    <row r="89" spans="1:17">
      <c r="A89" s="402" t="s">
        <v>97</v>
      </c>
      <c r="B89" s="402" t="s">
        <v>424</v>
      </c>
      <c r="C89" s="301" t="s">
        <v>427</v>
      </c>
      <c r="D89" s="365">
        <v>2461676.3984368839</v>
      </c>
      <c r="E89" s="365">
        <v>-96651.189471037593</v>
      </c>
      <c r="F89" s="369">
        <v>-3.7779051411502125E-2</v>
      </c>
      <c r="G89" s="376">
        <v>18.933488935684533</v>
      </c>
      <c r="H89" s="376">
        <v>1.188198596943888</v>
      </c>
      <c r="I89" s="377">
        <v>7.4018800671099747</v>
      </c>
      <c r="J89" s="377">
        <v>-4.162118890940647E-3</v>
      </c>
      <c r="K89" s="369">
        <v>-5.6198962771343477E-4</v>
      </c>
      <c r="L89" s="370">
        <v>18221033.465265043</v>
      </c>
      <c r="M89" s="370">
        <v>-726048.57639098912</v>
      </c>
      <c r="N89" s="369">
        <v>-3.8319809604177461E-2</v>
      </c>
      <c r="O89" s="365">
        <v>4929789.9449381828</v>
      </c>
      <c r="P89" s="365">
        <v>-196708.23618179187</v>
      </c>
      <c r="Q89" s="369">
        <v>-3.8370877981822954E-2</v>
      </c>
    </row>
    <row r="90" spans="1:17">
      <c r="A90" s="402" t="s">
        <v>97</v>
      </c>
      <c r="B90" s="402" t="s">
        <v>424</v>
      </c>
      <c r="C90" s="301" t="s">
        <v>428</v>
      </c>
      <c r="D90" s="365">
        <v>37714.616884410381</v>
      </c>
      <c r="E90" s="365">
        <v>-756.42754054069519</v>
      </c>
      <c r="F90" s="366">
        <v>-1.9662256428112482E-2</v>
      </c>
      <c r="G90" s="374">
        <v>0.29007439074769736</v>
      </c>
      <c r="H90" s="374">
        <v>2.322824634380205E-2</v>
      </c>
      <c r="I90" s="375">
        <v>6.2973530711594554</v>
      </c>
      <c r="J90" s="375">
        <v>0.20898744541325698</v>
      </c>
      <c r="K90" s="366">
        <v>3.4325705494673404E-2</v>
      </c>
      <c r="L90" s="367">
        <v>237502.25846464396</v>
      </c>
      <c r="M90" s="367">
        <v>3276.4740012169059</v>
      </c>
      <c r="N90" s="366">
        <v>1.3988528243048781E-2</v>
      </c>
      <c r="O90" s="365">
        <v>50286.155845880508</v>
      </c>
      <c r="P90" s="365">
        <v>-1008.5700540542603</v>
      </c>
      <c r="Q90" s="366">
        <v>-1.9662256428112482E-2</v>
      </c>
    </row>
    <row r="91" spans="1:17">
      <c r="A91" s="402" t="s">
        <v>97</v>
      </c>
      <c r="B91" s="402" t="s">
        <v>424</v>
      </c>
      <c r="C91" s="301" t="s">
        <v>429</v>
      </c>
      <c r="D91" s="365">
        <v>6985882.5639677048</v>
      </c>
      <c r="E91" s="365">
        <v>-1067382.9081022758</v>
      </c>
      <c r="F91" s="369">
        <v>-0.13254038523927111</v>
      </c>
      <c r="G91" s="376">
        <v>53.730510766915202</v>
      </c>
      <c r="H91" s="376">
        <v>-2.1292370825382818</v>
      </c>
      <c r="I91" s="377">
        <v>5.1442945880175452</v>
      </c>
      <c r="J91" s="377">
        <v>-1.3120813381053864E-2</v>
      </c>
      <c r="K91" s="369">
        <v>-2.5440675919755724E-3</v>
      </c>
      <c r="L91" s="370">
        <v>35937437.866345197</v>
      </c>
      <c r="M91" s="370">
        <v>-5596597.510860078</v>
      </c>
      <c r="N91" s="369">
        <v>-0.13474726113253144</v>
      </c>
      <c r="O91" s="365">
        <v>6985882.5639677048</v>
      </c>
      <c r="P91" s="365">
        <v>-1067382.9081022758</v>
      </c>
      <c r="Q91" s="369">
        <v>-0.13254038523927111</v>
      </c>
    </row>
    <row r="92" spans="1:17">
      <c r="A92" s="402" t="s">
        <v>97</v>
      </c>
      <c r="B92" s="402" t="s">
        <v>424</v>
      </c>
      <c r="C92" s="301" t="s">
        <v>430</v>
      </c>
      <c r="D92" s="373"/>
      <c r="E92" s="373"/>
      <c r="F92" s="373"/>
      <c r="G92" s="373"/>
      <c r="H92" s="373"/>
      <c r="I92" s="373"/>
      <c r="J92" s="373"/>
      <c r="K92" s="373"/>
      <c r="L92" s="373"/>
      <c r="M92" s="373"/>
      <c r="N92" s="373"/>
      <c r="O92" s="373"/>
      <c r="P92" s="373"/>
      <c r="Q92" s="373"/>
    </row>
    <row r="93" spans="1:17">
      <c r="A93" s="402" t="s">
        <v>97</v>
      </c>
      <c r="B93" s="402" t="s">
        <v>431</v>
      </c>
      <c r="C93" s="301" t="s">
        <v>425</v>
      </c>
      <c r="D93" s="365">
        <v>35403204.602928221</v>
      </c>
      <c r="E93" s="365">
        <v>-2682781.3502632231</v>
      </c>
      <c r="F93" s="369">
        <v>-7.0440118146355021E-2</v>
      </c>
      <c r="G93" s="376">
        <v>19.185036799406106</v>
      </c>
      <c r="H93" s="376">
        <v>0.60149334369654284</v>
      </c>
      <c r="I93" s="377">
        <v>19.700810312800847</v>
      </c>
      <c r="J93" s="377">
        <v>1.2548532539858535</v>
      </c>
      <c r="K93" s="369">
        <v>6.8028633590805285E-2</v>
      </c>
      <c r="L93" s="370">
        <v>697471818.34756672</v>
      </c>
      <c r="M93" s="370">
        <v>-5060643.087633729</v>
      </c>
      <c r="N93" s="369">
        <v>-7.203429543021206E-3</v>
      </c>
      <c r="O93" s="365">
        <v>305028933.12195873</v>
      </c>
      <c r="P93" s="365">
        <v>-23004622.715129197</v>
      </c>
      <c r="Q93" s="369">
        <v>-7.0128870372499444E-2</v>
      </c>
    </row>
    <row r="94" spans="1:17">
      <c r="A94" s="402" t="s">
        <v>97</v>
      </c>
      <c r="B94" s="402" t="s">
        <v>431</v>
      </c>
      <c r="C94" s="301" t="s">
        <v>426</v>
      </c>
      <c r="D94" s="365">
        <v>13965970.130687963</v>
      </c>
      <c r="E94" s="365">
        <v>-1492062.8513229731</v>
      </c>
      <c r="F94" s="366">
        <v>-9.6523461494702451E-2</v>
      </c>
      <c r="G94" s="374">
        <v>7.5681750819385947</v>
      </c>
      <c r="H94" s="374">
        <v>2.5636259022279617E-2</v>
      </c>
      <c r="I94" s="375">
        <v>11.693445512973589</v>
      </c>
      <c r="J94" s="375">
        <v>0.3634731726508349</v>
      </c>
      <c r="K94" s="366">
        <v>3.2080676080492594E-2</v>
      </c>
      <c r="L94" s="367">
        <v>163310310.75901634</v>
      </c>
      <c r="M94" s="367">
        <v>-11828775.362964451</v>
      </c>
      <c r="N94" s="366">
        <v>-6.7539323316589378E-2</v>
      </c>
      <c r="O94" s="365">
        <v>55863880.522751853</v>
      </c>
      <c r="P94" s="365">
        <v>-5968251.4052918926</v>
      </c>
      <c r="Q94" s="366">
        <v>-9.6523461494702451E-2</v>
      </c>
    </row>
    <row r="95" spans="1:17">
      <c r="A95" s="402" t="s">
        <v>97</v>
      </c>
      <c r="B95" s="402" t="s">
        <v>431</v>
      </c>
      <c r="C95" s="301" t="s">
        <v>422</v>
      </c>
      <c r="D95" s="365">
        <v>326025.94113049295</v>
      </c>
      <c r="E95" s="365">
        <v>-366442.74720290536</v>
      </c>
      <c r="F95" s="369">
        <v>-0.5291831289655029</v>
      </c>
      <c r="G95" s="376">
        <v>0.17667382792890385</v>
      </c>
      <c r="H95" s="376">
        <v>-0.1612069342280118</v>
      </c>
      <c r="I95" s="377">
        <v>11.73373849166301</v>
      </c>
      <c r="J95" s="377">
        <v>-0.15777646373958021</v>
      </c>
      <c r="K95" s="369">
        <v>-1.3267986823487003E-2</v>
      </c>
      <c r="L95" s="370">
        <v>3825503.1347235236</v>
      </c>
      <c r="M95" s="370">
        <v>-4408998.6287410976</v>
      </c>
      <c r="N95" s="369">
        <v>-0.53542992100666398</v>
      </c>
      <c r="O95" s="365">
        <v>739633.57668774738</v>
      </c>
      <c r="P95" s="365">
        <v>-951588.79463406093</v>
      </c>
      <c r="Q95" s="369">
        <v>-0.56266332019385945</v>
      </c>
    </row>
    <row r="96" spans="1:17">
      <c r="A96" s="402" t="s">
        <v>97</v>
      </c>
      <c r="B96" s="402" t="s">
        <v>431</v>
      </c>
      <c r="C96" s="301" t="s">
        <v>427</v>
      </c>
      <c r="D96" s="365">
        <v>34294136.170470923</v>
      </c>
      <c r="E96" s="365">
        <v>-1997456.8523982912</v>
      </c>
      <c r="F96" s="366">
        <v>-5.5039106471286341E-2</v>
      </c>
      <c r="G96" s="374">
        <v>18.584031355735256</v>
      </c>
      <c r="H96" s="374">
        <v>0.876037742380948</v>
      </c>
      <c r="I96" s="375">
        <v>7.3958851125908867</v>
      </c>
      <c r="J96" s="375">
        <v>0.10120688535054079</v>
      </c>
      <c r="K96" s="366">
        <v>1.3874071233547532E-2</v>
      </c>
      <c r="L96" s="367">
        <v>253635491.15235054</v>
      </c>
      <c r="M96" s="367">
        <v>-11100002.303441167</v>
      </c>
      <c r="N96" s="366">
        <v>-4.1928651721552253E-2</v>
      </c>
      <c r="O96" s="365">
        <v>68699092.451296628</v>
      </c>
      <c r="P96" s="365">
        <v>-4008777.7015043646</v>
      </c>
      <c r="Q96" s="366">
        <v>-5.5135402716096904E-2</v>
      </c>
    </row>
    <row r="97" spans="1:18">
      <c r="A97" s="402" t="s">
        <v>97</v>
      </c>
      <c r="B97" s="402" t="s">
        <v>431</v>
      </c>
      <c r="C97" s="301" t="s">
        <v>428</v>
      </c>
      <c r="D97" s="365">
        <v>474530.4625825882</v>
      </c>
      <c r="E97" s="365">
        <v>-5647.8780689835548</v>
      </c>
      <c r="F97" s="369">
        <v>-1.1762042538861166E-2</v>
      </c>
      <c r="G97" s="376">
        <v>0.25714859683445634</v>
      </c>
      <c r="H97" s="376">
        <v>2.2852048204835024E-2</v>
      </c>
      <c r="I97" s="377">
        <v>6.0986089874318061</v>
      </c>
      <c r="J97" s="377">
        <v>7.2064519870316701E-2</v>
      </c>
      <c r="K97" s="369">
        <v>1.1957850847730664E-2</v>
      </c>
      <c r="L97" s="370">
        <v>2893975.7439163448</v>
      </c>
      <c r="M97" s="370">
        <v>159.62161975866184</v>
      </c>
      <c r="N97" s="369">
        <v>5.5159558525088028E-5</v>
      </c>
      <c r="O97" s="365">
        <v>632707.28344345093</v>
      </c>
      <c r="P97" s="365">
        <v>-7530.5040919780731</v>
      </c>
      <c r="Q97" s="369">
        <v>-1.1762042538861166E-2</v>
      </c>
    </row>
    <row r="98" spans="1:18">
      <c r="A98" s="402" t="s">
        <v>97</v>
      </c>
      <c r="B98" s="402" t="s">
        <v>431</v>
      </c>
      <c r="C98" s="301" t="s">
        <v>429</v>
      </c>
      <c r="D98" s="365">
        <v>99726430.762360856</v>
      </c>
      <c r="E98" s="365">
        <v>-13860039.61772649</v>
      </c>
      <c r="F98" s="366">
        <v>-0.12202192366174863</v>
      </c>
      <c r="G98" s="374">
        <v>54.041866139176335</v>
      </c>
      <c r="H98" s="374">
        <v>-1.3811209638302699</v>
      </c>
      <c r="I98" s="375">
        <v>5.1427062889224411</v>
      </c>
      <c r="J98" s="375">
        <v>7.4693126543538213E-2</v>
      </c>
      <c r="K98" s="366">
        <v>1.473814770214164E-2</v>
      </c>
      <c r="L98" s="367">
        <v>512863742.65338159</v>
      </c>
      <c r="M98" s="367">
        <v>-62793984.301062465</v>
      </c>
      <c r="N98" s="366">
        <v>-0.10908215309343325</v>
      </c>
      <c r="O98" s="365">
        <v>99726430.762360856</v>
      </c>
      <c r="P98" s="365">
        <v>-13860039.61772649</v>
      </c>
      <c r="Q98" s="366">
        <v>-0.12202192366174863</v>
      </c>
    </row>
    <row r="99" spans="1:18">
      <c r="A99" s="402" t="s">
        <v>97</v>
      </c>
      <c r="B99" s="402" t="s">
        <v>431</v>
      </c>
      <c r="C99" s="301" t="s">
        <v>430</v>
      </c>
      <c r="D99" s="372"/>
      <c r="E99" s="372"/>
      <c r="F99" s="372"/>
      <c r="G99" s="372"/>
      <c r="H99" s="372"/>
      <c r="I99" s="372"/>
      <c r="J99" s="372"/>
      <c r="K99" s="372"/>
      <c r="L99" s="372"/>
      <c r="M99" s="372"/>
      <c r="N99" s="372"/>
      <c r="O99" s="372"/>
      <c r="P99" s="372"/>
      <c r="Q99" s="372"/>
    </row>
    <row r="100" spans="1:18">
      <c r="A100" s="402" t="s">
        <v>97</v>
      </c>
      <c r="B100" s="402" t="s">
        <v>432</v>
      </c>
      <c r="C100" s="301" t="s">
        <v>425</v>
      </c>
      <c r="D100" s="365">
        <v>4817396.135892394</v>
      </c>
      <c r="E100" s="365">
        <v>-439859.86802309938</v>
      </c>
      <c r="F100" s="366">
        <v>-8.3667195908949651E-2</v>
      </c>
      <c r="G100" s="374">
        <v>18.086356747999631</v>
      </c>
      <c r="H100" s="374">
        <v>0.122606592185182</v>
      </c>
      <c r="I100" s="375">
        <v>19.865026052942781</v>
      </c>
      <c r="J100" s="375">
        <v>0.67778002383982283</v>
      </c>
      <c r="K100" s="366">
        <v>3.5324507895076511E-2</v>
      </c>
      <c r="L100" s="367">
        <v>95697699.746848285</v>
      </c>
      <c r="M100" s="367">
        <v>-5174564.6382569522</v>
      </c>
      <c r="N100" s="366">
        <v>-5.1298190536317796E-2</v>
      </c>
      <c r="O100" s="365">
        <v>41447435.957172632</v>
      </c>
      <c r="P100" s="365">
        <v>-3773063.0985233635</v>
      </c>
      <c r="Q100" s="366">
        <v>-8.3437007050193232E-2</v>
      </c>
    </row>
    <row r="101" spans="1:18">
      <c r="A101" s="402" t="s">
        <v>97</v>
      </c>
      <c r="B101" s="402" t="s">
        <v>432</v>
      </c>
      <c r="C101" s="301" t="s">
        <v>426</v>
      </c>
      <c r="D101" s="365">
        <v>1971450.5544234812</v>
      </c>
      <c r="E101" s="365">
        <v>-173498.94314936595</v>
      </c>
      <c r="F101" s="369">
        <v>-8.0887192610218345E-2</v>
      </c>
      <c r="G101" s="376">
        <v>7.4015831441977964</v>
      </c>
      <c r="H101" s="376">
        <v>7.2410503082158684E-2</v>
      </c>
      <c r="I101" s="377">
        <v>11.756814254277883</v>
      </c>
      <c r="J101" s="377">
        <v>0.1466146793665839</v>
      </c>
      <c r="K101" s="369">
        <v>1.2628092947119217E-2</v>
      </c>
      <c r="L101" s="370">
        <v>23177977.97985002</v>
      </c>
      <c r="M101" s="370">
        <v>-1725313.7650764547</v>
      </c>
      <c r="N101" s="369">
        <v>-6.9280550649612471E-2</v>
      </c>
      <c r="O101" s="365">
        <v>7885802.2176939249</v>
      </c>
      <c r="P101" s="365">
        <v>-693995.7725974638</v>
      </c>
      <c r="Q101" s="369">
        <v>-8.0887192610218345E-2</v>
      </c>
    </row>
    <row r="102" spans="1:18">
      <c r="A102" s="402" t="s">
        <v>97</v>
      </c>
      <c r="B102" s="402" t="s">
        <v>432</v>
      </c>
      <c r="C102" s="301" t="s">
        <v>422</v>
      </c>
      <c r="D102" s="365">
        <v>47602.782020750383</v>
      </c>
      <c r="E102" s="365">
        <v>-20717.263338582779</v>
      </c>
      <c r="F102" s="366">
        <v>-0.30323843067754352</v>
      </c>
      <c r="G102" s="374">
        <v>0.17871914070132125</v>
      </c>
      <c r="H102" s="374">
        <v>-5.4726638723328391E-2</v>
      </c>
      <c r="I102" s="375">
        <v>11.740507266637701</v>
      </c>
      <c r="J102" s="375">
        <v>-0.23307661821207404</v>
      </c>
      <c r="K102" s="366">
        <v>-1.9465902644820222E-2</v>
      </c>
      <c r="L102" s="367">
        <v>558880.8082267904</v>
      </c>
      <c r="M102" s="367">
        <v>-259154.98589992686</v>
      </c>
      <c r="N102" s="366">
        <v>-0.31680152355262664</v>
      </c>
      <c r="O102" s="365">
        <v>107798.77196955681</v>
      </c>
      <c r="P102" s="365">
        <v>-55667.398948552436</v>
      </c>
      <c r="Q102" s="366">
        <v>-0.3405438485277778</v>
      </c>
    </row>
    <row r="103" spans="1:18">
      <c r="A103" s="402" t="s">
        <v>97</v>
      </c>
      <c r="B103" s="402" t="s">
        <v>432</v>
      </c>
      <c r="C103" s="301" t="s">
        <v>427</v>
      </c>
      <c r="D103" s="365">
        <v>5019238.0506665371</v>
      </c>
      <c r="E103" s="365">
        <v>-163623.99917172547</v>
      </c>
      <c r="F103" s="369">
        <v>-3.1570201482949284E-2</v>
      </c>
      <c r="G103" s="376">
        <v>18.844148877674314</v>
      </c>
      <c r="H103" s="376">
        <v>1.1345987081552238</v>
      </c>
      <c r="I103" s="377">
        <v>7.412455368583986</v>
      </c>
      <c r="J103" s="377">
        <v>-5.0740154665707138E-4</v>
      </c>
      <c r="K103" s="369">
        <v>-6.8447874674558656E-5</v>
      </c>
      <c r="L103" s="370">
        <v>37204878.034864195</v>
      </c>
      <c r="M103" s="370">
        <v>-1215485.3833098337</v>
      </c>
      <c r="N103" s="369">
        <v>-3.163648844442922E-2</v>
      </c>
      <c r="O103" s="365">
        <v>10052054.535222888</v>
      </c>
      <c r="P103" s="365">
        <v>-331518.55246729963</v>
      </c>
      <c r="Q103" s="369">
        <v>-3.1927213269227879E-2</v>
      </c>
    </row>
    <row r="104" spans="1:18">
      <c r="A104" s="402" t="s">
        <v>97</v>
      </c>
      <c r="B104" s="402" t="s">
        <v>432</v>
      </c>
      <c r="C104" s="301" t="s">
        <v>428</v>
      </c>
      <c r="D104" s="365">
        <v>74616.730036318302</v>
      </c>
      <c r="E104" s="365">
        <v>-1201.9461982548237</v>
      </c>
      <c r="F104" s="366">
        <v>-1.5852904032987312E-2</v>
      </c>
      <c r="G104" s="374">
        <v>0.28013988485421432</v>
      </c>
      <c r="H104" s="374">
        <v>2.1071702515732316E-2</v>
      </c>
      <c r="I104" s="375">
        <v>6.2798033721302096</v>
      </c>
      <c r="J104" s="375">
        <v>0.1289238264621213</v>
      </c>
      <c r="K104" s="366">
        <v>2.0960226176583014E-2</v>
      </c>
      <c r="L104" s="367">
        <v>468578.39289940119</v>
      </c>
      <c r="M104" s="367">
        <v>2226.8480685341638</v>
      </c>
      <c r="N104" s="366">
        <v>4.7750416895086748E-3</v>
      </c>
      <c r="O104" s="365">
        <v>99488.973381757736</v>
      </c>
      <c r="P104" s="365">
        <v>-1602.5949310064316</v>
      </c>
      <c r="Q104" s="366">
        <v>-1.5852904032987312E-2</v>
      </c>
    </row>
    <row r="105" spans="1:18">
      <c r="A105" s="402" t="s">
        <v>97</v>
      </c>
      <c r="B105" s="402" t="s">
        <v>432</v>
      </c>
      <c r="C105" s="301" t="s">
        <v>429</v>
      </c>
      <c r="D105" s="365">
        <v>14653083.791025877</v>
      </c>
      <c r="E105" s="365">
        <v>-1828027.1925310344</v>
      </c>
      <c r="F105" s="369">
        <v>-0.11091650279855796</v>
      </c>
      <c r="G105" s="376">
        <v>55.013308730885868</v>
      </c>
      <c r="H105" s="376">
        <v>-1.3017270555328579</v>
      </c>
      <c r="I105" s="377">
        <v>5.1369412203267348</v>
      </c>
      <c r="J105" s="377">
        <v>-2.5162527490607545E-2</v>
      </c>
      <c r="K105" s="369">
        <v>-4.8744714790451178E-3</v>
      </c>
      <c r="L105" s="370">
        <v>75272030.131022364</v>
      </c>
      <c r="M105" s="370">
        <v>-9805174.6453903317</v>
      </c>
      <c r="N105" s="369">
        <v>-0.11525031494815607</v>
      </c>
      <c r="O105" s="365">
        <v>14653083.791025877</v>
      </c>
      <c r="P105" s="365">
        <v>-1828027.1925310344</v>
      </c>
      <c r="Q105" s="369">
        <v>-0.11091650279855796</v>
      </c>
    </row>
    <row r="106" spans="1:18">
      <c r="A106" s="402" t="s">
        <v>97</v>
      </c>
      <c r="B106" s="402" t="s">
        <v>432</v>
      </c>
      <c r="C106" s="301" t="s">
        <v>430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8">
      <c r="A107" s="402" t="s">
        <v>320</v>
      </c>
      <c r="B107" s="402" t="s">
        <v>424</v>
      </c>
      <c r="C107" s="301" t="s">
        <v>425</v>
      </c>
      <c r="D107" s="365">
        <v>1058772.438272268</v>
      </c>
      <c r="E107" s="365">
        <v>-16817.369786520489</v>
      </c>
      <c r="F107" s="369">
        <v>-1.563548637270213E-2</v>
      </c>
      <c r="G107" s="376">
        <v>1.0605602746315079</v>
      </c>
      <c r="H107" s="376">
        <v>-4.5965217534723157E-2</v>
      </c>
      <c r="I107" s="377">
        <v>14.688507454290216</v>
      </c>
      <c r="J107" s="377">
        <v>-0.58413889728104529</v>
      </c>
      <c r="K107" s="369">
        <v>-3.8247392353254396E-2</v>
      </c>
      <c r="L107" s="370">
        <v>15551786.851959236</v>
      </c>
      <c r="M107" s="370">
        <v>-875315.90587705374</v>
      </c>
      <c r="N107" s="369">
        <v>-5.3284862144025863E-2</v>
      </c>
      <c r="O107" s="365">
        <v>6048041.40424788</v>
      </c>
      <c r="P107" s="365">
        <v>548339.78533440828</v>
      </c>
      <c r="Q107" s="369">
        <v>9.9703551816096345E-2</v>
      </c>
    </row>
    <row r="108" spans="1:18">
      <c r="A108" s="402" t="s">
        <v>320</v>
      </c>
      <c r="B108" s="402" t="s">
        <v>424</v>
      </c>
      <c r="C108" s="301" t="s">
        <v>426</v>
      </c>
      <c r="D108" s="365">
        <v>739893.0509185493</v>
      </c>
      <c r="E108" s="365">
        <v>14678.277197380783</v>
      </c>
      <c r="F108" s="366">
        <v>2.0239903721299954E-2</v>
      </c>
      <c r="G108" s="374">
        <v>0.74114242958630128</v>
      </c>
      <c r="H108" s="374">
        <v>-4.9306815621983358E-3</v>
      </c>
      <c r="I108" s="375">
        <v>9.0641185196418448</v>
      </c>
      <c r="J108" s="375">
        <v>-0.67143152656050908</v>
      </c>
      <c r="K108" s="366">
        <v>-6.8966984235515408E-2</v>
      </c>
      <c r="L108" s="367">
        <v>6706478.3053851295</v>
      </c>
      <c r="M108" s="367">
        <v>-353886.41842262261</v>
      </c>
      <c r="N108" s="366">
        <v>-5.0122965635090701E-2</v>
      </c>
      <c r="O108" s="365">
        <v>2959572.2036741972</v>
      </c>
      <c r="P108" s="365">
        <v>58713.108789523132</v>
      </c>
      <c r="Q108" s="366">
        <v>2.0239903721299954E-2</v>
      </c>
    </row>
    <row r="109" spans="1:18">
      <c r="A109" s="402" t="s">
        <v>320</v>
      </c>
      <c r="B109" s="402" t="s">
        <v>424</v>
      </c>
      <c r="C109" s="301" t="s">
        <v>422</v>
      </c>
      <c r="D109" s="365">
        <v>2637284.620681881</v>
      </c>
      <c r="E109" s="365">
        <v>436003.90039166017</v>
      </c>
      <c r="F109" s="369">
        <v>0.19806828650830896</v>
      </c>
      <c r="G109" s="376">
        <v>2.6417379226040705</v>
      </c>
      <c r="H109" s="376">
        <v>0.37714484616796495</v>
      </c>
      <c r="I109" s="377">
        <v>10.795659881095727</v>
      </c>
      <c r="J109" s="377">
        <v>0.66870821425107785</v>
      </c>
      <c r="K109" s="369">
        <v>6.6032527482125694E-2</v>
      </c>
      <c r="L109" s="370">
        <v>28471227.774526145</v>
      </c>
      <c r="M109" s="370">
        <v>6178964.3149901032</v>
      </c>
      <c r="N109" s="369">
        <v>0.27717976356263208</v>
      </c>
      <c r="O109" s="365">
        <v>6428633.0362437963</v>
      </c>
      <c r="P109" s="365">
        <v>1054455.9769126084</v>
      </c>
      <c r="Q109" s="369">
        <v>0.19620789662702973</v>
      </c>
    </row>
    <row r="110" spans="1:18">
      <c r="A110" s="402" t="s">
        <v>320</v>
      </c>
      <c r="B110" s="402" t="s">
        <v>424</v>
      </c>
      <c r="C110" s="301" t="s">
        <v>427</v>
      </c>
      <c r="D110" s="365">
        <v>17622970.465611875</v>
      </c>
      <c r="E110" s="365">
        <v>720876.91291719675</v>
      </c>
      <c r="F110" s="366">
        <v>4.2650155181650162E-2</v>
      </c>
      <c r="G110" s="374">
        <v>17.652728500688465</v>
      </c>
      <c r="H110" s="374">
        <v>0.26450368960608373</v>
      </c>
      <c r="I110" s="375">
        <v>5.4305073130466281</v>
      </c>
      <c r="J110" s="375">
        <v>-0.16992320172931752</v>
      </c>
      <c r="K110" s="366">
        <v>-3.0341096328398171E-2</v>
      </c>
      <c r="L110" s="367">
        <v>95701669.991110027</v>
      </c>
      <c r="M110" s="367">
        <v>1042669.4950009733</v>
      </c>
      <c r="N110" s="366">
        <v>1.1015006386464351E-2</v>
      </c>
      <c r="O110" s="365">
        <v>35066216.070223689</v>
      </c>
      <c r="P110" s="365">
        <v>1451878.5547473505</v>
      </c>
      <c r="Q110" s="366">
        <v>4.319224063478546E-2</v>
      </c>
      <c r="R110" s="282"/>
    </row>
    <row r="111" spans="1:18">
      <c r="A111" s="402" t="s">
        <v>320</v>
      </c>
      <c r="B111" s="402" t="s">
        <v>424</v>
      </c>
      <c r="C111" s="301" t="s">
        <v>428</v>
      </c>
      <c r="D111" s="365">
        <v>2538268.37469998</v>
      </c>
      <c r="E111" s="365">
        <v>221948.79118646029</v>
      </c>
      <c r="F111" s="369">
        <v>9.5819589302869976E-2</v>
      </c>
      <c r="G111" s="376">
        <v>2.5425544784232716</v>
      </c>
      <c r="H111" s="376">
        <v>0.15961383696501086</v>
      </c>
      <c r="I111" s="377">
        <v>8.3795546807851498</v>
      </c>
      <c r="J111" s="377">
        <v>9.7528561315836981E-2</v>
      </c>
      <c r="K111" s="369">
        <v>1.177593017807173E-2</v>
      </c>
      <c r="L111" s="370">
        <v>21269558.64030613</v>
      </c>
      <c r="M111" s="370">
        <v>2085739.3486088812</v>
      </c>
      <c r="N111" s="369">
        <v>0.10872388427426381</v>
      </c>
      <c r="O111" s="365">
        <v>3384357.8329333067</v>
      </c>
      <c r="P111" s="365">
        <v>295931.72158194752</v>
      </c>
      <c r="Q111" s="369">
        <v>9.5819589302870142E-2</v>
      </c>
    </row>
    <row r="112" spans="1:18">
      <c r="A112" s="402" t="s">
        <v>320</v>
      </c>
      <c r="B112" s="402" t="s">
        <v>424</v>
      </c>
      <c r="C112" s="301" t="s">
        <v>429</v>
      </c>
      <c r="D112" s="365">
        <v>74557811.54983151</v>
      </c>
      <c r="E112" s="365">
        <v>1264795.3887874633</v>
      </c>
      <c r="F112" s="366">
        <v>1.7256697227582708E-2</v>
      </c>
      <c r="G112" s="374">
        <v>74.68370939297111</v>
      </c>
      <c r="H112" s="374">
        <v>-0.71733120104136106</v>
      </c>
      <c r="I112" s="375">
        <v>3.2631068488001795</v>
      </c>
      <c r="J112" s="375">
        <v>-0.18788153910906491</v>
      </c>
      <c r="K112" s="366">
        <v>-5.4442819850486816E-2</v>
      </c>
      <c r="L112" s="367">
        <v>243290105.49980834</v>
      </c>
      <c r="M112" s="367">
        <v>-9643242.186799258</v>
      </c>
      <c r="N112" s="366">
        <v>-3.8125625881279754E-2</v>
      </c>
      <c r="O112" s="365">
        <v>74557811.54983151</v>
      </c>
      <c r="P112" s="365">
        <v>1264795.3887874633</v>
      </c>
      <c r="Q112" s="366">
        <v>1.7256697227582708E-2</v>
      </c>
    </row>
    <row r="113" spans="1:17">
      <c r="A113" s="402" t="s">
        <v>320</v>
      </c>
      <c r="B113" s="402" t="s">
        <v>424</v>
      </c>
      <c r="C113" s="301" t="s">
        <v>430</v>
      </c>
      <c r="D113" s="372"/>
      <c r="E113" s="372"/>
      <c r="F113" s="372"/>
      <c r="G113" s="372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</row>
    <row r="114" spans="1:17">
      <c r="A114" s="402" t="s">
        <v>320</v>
      </c>
      <c r="B114" s="402" t="s">
        <v>431</v>
      </c>
      <c r="C114" s="301" t="s">
        <v>425</v>
      </c>
      <c r="D114" s="365">
        <v>14011364.554381929</v>
      </c>
      <c r="E114" s="365">
        <v>-1853145.9788958728</v>
      </c>
      <c r="F114" s="366">
        <v>-0.11681078814304838</v>
      </c>
      <c r="G114" s="374">
        <v>1.1004220463956267</v>
      </c>
      <c r="H114" s="374">
        <v>-0.19218518491395842</v>
      </c>
      <c r="I114" s="375">
        <v>15.0556576794527</v>
      </c>
      <c r="J114" s="375">
        <v>6.5360968714200496E-2</v>
      </c>
      <c r="K114" s="366">
        <v>4.3602184783559546E-3</v>
      </c>
      <c r="L114" s="367">
        <v>210950308.35279167</v>
      </c>
      <c r="M114" s="367">
        <v>-26863411.711678863</v>
      </c>
      <c r="N114" s="366">
        <v>-0.11295989022162506</v>
      </c>
      <c r="O114" s="365">
        <v>79259174.215453506</v>
      </c>
      <c r="P114" s="365">
        <v>-4965806.0489137173</v>
      </c>
      <c r="Q114" s="366">
        <v>-5.8958827100070978E-2</v>
      </c>
    </row>
    <row r="115" spans="1:17">
      <c r="A115" s="402" t="s">
        <v>320</v>
      </c>
      <c r="B115" s="402" t="s">
        <v>431</v>
      </c>
      <c r="C115" s="301" t="s">
        <v>426</v>
      </c>
      <c r="D115" s="365">
        <v>11848670.44868388</v>
      </c>
      <c r="E115" s="365">
        <v>156440.38728791289</v>
      </c>
      <c r="F115" s="369">
        <v>1.3379858800797069E-2</v>
      </c>
      <c r="G115" s="376">
        <v>0.93056876306386715</v>
      </c>
      <c r="H115" s="376">
        <v>-2.2089757083562422E-2</v>
      </c>
      <c r="I115" s="377">
        <v>10.148418009165518</v>
      </c>
      <c r="J115" s="377">
        <v>-0.26555000828167685</v>
      </c>
      <c r="K115" s="369">
        <v>-2.549940693468462E-2</v>
      </c>
      <c r="L115" s="370">
        <v>120245260.56609076</v>
      </c>
      <c r="M115" s="370">
        <v>-1517249.3459214866</v>
      </c>
      <c r="N115" s="369">
        <v>-1.2460726598177698E-2</v>
      </c>
      <c r="O115" s="365">
        <v>47394681.794735521</v>
      </c>
      <c r="P115" s="365">
        <v>625761.54915165156</v>
      </c>
      <c r="Q115" s="369">
        <v>1.3379858800797069E-2</v>
      </c>
    </row>
    <row r="116" spans="1:17">
      <c r="A116" s="402" t="s">
        <v>320</v>
      </c>
      <c r="B116" s="402" t="s">
        <v>431</v>
      </c>
      <c r="C116" s="301" t="s">
        <v>422</v>
      </c>
      <c r="D116" s="365">
        <v>30403339.463333011</v>
      </c>
      <c r="E116" s="365">
        <v>4537386.3081173934</v>
      </c>
      <c r="F116" s="366">
        <v>0.17541925792912347</v>
      </c>
      <c r="G116" s="374">
        <v>2.3878120435485068</v>
      </c>
      <c r="H116" s="374">
        <v>0.28030812636092106</v>
      </c>
      <c r="I116" s="375">
        <v>10.266256360553269</v>
      </c>
      <c r="J116" s="375">
        <v>0.50756800255604517</v>
      </c>
      <c r="K116" s="366">
        <v>5.201190815158005E-2</v>
      </c>
      <c r="L116" s="367">
        <v>312128477.14750272</v>
      </c>
      <c r="M116" s="367">
        <v>59710701.223198503</v>
      </c>
      <c r="N116" s="366">
        <v>0.23655505641213131</v>
      </c>
      <c r="O116" s="365">
        <v>74036133.693002939</v>
      </c>
      <c r="P116" s="365">
        <v>11016711.951955184</v>
      </c>
      <c r="Q116" s="366">
        <v>0.1748145515714791</v>
      </c>
    </row>
    <row r="117" spans="1:17">
      <c r="A117" s="402" t="s">
        <v>320</v>
      </c>
      <c r="B117" s="402" t="s">
        <v>431</v>
      </c>
      <c r="C117" s="301" t="s">
        <v>427</v>
      </c>
      <c r="D117" s="365">
        <v>228522639.24415055</v>
      </c>
      <c r="E117" s="365">
        <v>9892697.633841753</v>
      </c>
      <c r="F117" s="369">
        <v>4.5248594776074784E-2</v>
      </c>
      <c r="G117" s="376">
        <v>17.947670217896963</v>
      </c>
      <c r="H117" s="376">
        <v>0.13415854897512958</v>
      </c>
      <c r="I117" s="377">
        <v>5.5207394732980344</v>
      </c>
      <c r="J117" s="377">
        <v>-0.22369858521884289</v>
      </c>
      <c r="K117" s="369">
        <v>-3.8941769924245355E-2</v>
      </c>
      <c r="L117" s="370">
        <v>1261613955.0174284</v>
      </c>
      <c r="M117" s="370">
        <v>5707797.6998479366</v>
      </c>
      <c r="N117" s="369">
        <v>4.5447644846641263E-3</v>
      </c>
      <c r="O117" s="365">
        <v>455166921.78916687</v>
      </c>
      <c r="P117" s="365">
        <v>18735622.241980553</v>
      </c>
      <c r="Q117" s="369">
        <v>4.2929144315312529E-2</v>
      </c>
    </row>
    <row r="118" spans="1:17">
      <c r="A118" s="402" t="s">
        <v>320</v>
      </c>
      <c r="B118" s="402" t="s">
        <v>431</v>
      </c>
      <c r="C118" s="301" t="s">
        <v>428</v>
      </c>
      <c r="D118" s="365">
        <v>30665008.630321942</v>
      </c>
      <c r="E118" s="365">
        <v>3739214.9848333374</v>
      </c>
      <c r="F118" s="366">
        <v>0.13887111496376783</v>
      </c>
      <c r="G118" s="374">
        <v>2.4083629698411602</v>
      </c>
      <c r="H118" s="374">
        <v>0.21450545990402814</v>
      </c>
      <c r="I118" s="375">
        <v>8.3240548815200786</v>
      </c>
      <c r="J118" s="375">
        <v>0.34199326305532285</v>
      </c>
      <c r="K118" s="366">
        <v>4.2845229641449538E-2</v>
      </c>
      <c r="L118" s="367">
        <v>255257214.78108671</v>
      </c>
      <c r="M118" s="367">
        <v>40333870.776729912</v>
      </c>
      <c r="N118" s="366">
        <v>0.18766630941640425</v>
      </c>
      <c r="O118" s="365">
        <v>40886678.173762619</v>
      </c>
      <c r="P118" s="365">
        <v>4985619.9797778204</v>
      </c>
      <c r="Q118" s="366">
        <v>0.13887111496376889</v>
      </c>
    </row>
    <row r="119" spans="1:17">
      <c r="A119" s="402" t="s">
        <v>320</v>
      </c>
      <c r="B119" s="402" t="s">
        <v>431</v>
      </c>
      <c r="C119" s="301" t="s">
        <v>429</v>
      </c>
      <c r="D119" s="365">
        <v>949166458.35680687</v>
      </c>
      <c r="E119" s="365">
        <v>29070729.588075399</v>
      </c>
      <c r="F119" s="369">
        <v>3.1595331528141903E-2</v>
      </c>
      <c r="G119" s="376">
        <v>74.545465748261762</v>
      </c>
      <c r="H119" s="376">
        <v>-0.42201528487645135</v>
      </c>
      <c r="I119" s="377">
        <v>3.2840922444051457</v>
      </c>
      <c r="J119" s="377">
        <v>-0.33257643493586819</v>
      </c>
      <c r="K119" s="369">
        <v>-9.1956566780805118E-2</v>
      </c>
      <c r="L119" s="370">
        <v>3117150204.5390892</v>
      </c>
      <c r="M119" s="370">
        <v>-210531199.69422674</v>
      </c>
      <c r="N119" s="369">
        <v>-6.3266633466292507E-2</v>
      </c>
      <c r="O119" s="365">
        <v>949166458.35680687</v>
      </c>
      <c r="P119" s="365">
        <v>29070729.588075399</v>
      </c>
      <c r="Q119" s="369">
        <v>3.1595331528141903E-2</v>
      </c>
    </row>
    <row r="120" spans="1:17">
      <c r="A120" s="402" t="s">
        <v>320</v>
      </c>
      <c r="B120" s="402" t="s">
        <v>431</v>
      </c>
      <c r="C120" s="301" t="s">
        <v>430</v>
      </c>
      <c r="D120" s="365">
        <v>0</v>
      </c>
      <c r="E120" s="365">
        <v>0</v>
      </c>
      <c r="F120" s="373"/>
      <c r="G120" s="374">
        <v>0</v>
      </c>
      <c r="H120" s="374">
        <v>0</v>
      </c>
      <c r="I120" s="373"/>
      <c r="J120" s="373"/>
      <c r="K120" s="373"/>
      <c r="L120" s="367">
        <v>0</v>
      </c>
      <c r="M120" s="367">
        <v>0</v>
      </c>
      <c r="N120" s="373"/>
      <c r="O120" s="365">
        <v>0</v>
      </c>
      <c r="P120" s="365">
        <v>0</v>
      </c>
      <c r="Q120" s="373"/>
    </row>
    <row r="121" spans="1:17">
      <c r="A121" s="402" t="s">
        <v>320</v>
      </c>
      <c r="B121" s="402" t="s">
        <v>432</v>
      </c>
      <c r="C121" s="301" t="s">
        <v>425</v>
      </c>
      <c r="D121" s="365">
        <v>2088792.4963557124</v>
      </c>
      <c r="E121" s="365">
        <v>-73427.231572721153</v>
      </c>
      <c r="F121" s="369">
        <v>-3.3959190467228728E-2</v>
      </c>
      <c r="G121" s="376">
        <v>1.0285213433883573</v>
      </c>
      <c r="H121" s="376">
        <v>-8.3356113604782012E-2</v>
      </c>
      <c r="I121" s="377">
        <v>14.783988384328248</v>
      </c>
      <c r="J121" s="377">
        <v>-0.49422195984233852</v>
      </c>
      <c r="K121" s="369">
        <v>-3.2348157847617888E-2</v>
      </c>
      <c r="L121" s="370">
        <v>30880684.003394857</v>
      </c>
      <c r="M121" s="370">
        <v>-2154163.8102110475</v>
      </c>
      <c r="N121" s="369">
        <v>-6.5208831061235359E-2</v>
      </c>
      <c r="O121" s="365">
        <v>11923913.559057593</v>
      </c>
      <c r="P121" s="365">
        <v>946375.3377218619</v>
      </c>
      <c r="Q121" s="369">
        <v>8.6210161025220125E-2</v>
      </c>
    </row>
    <row r="122" spans="1:17">
      <c r="A122" s="402" t="s">
        <v>320</v>
      </c>
      <c r="B122" s="402" t="s">
        <v>432</v>
      </c>
      <c r="C122" s="301" t="s">
        <v>426</v>
      </c>
      <c r="D122" s="365">
        <v>1533437.9998890162</v>
      </c>
      <c r="E122" s="365">
        <v>74436.56522245938</v>
      </c>
      <c r="F122" s="366">
        <v>5.1018843061981817E-2</v>
      </c>
      <c r="G122" s="374">
        <v>0.75506481108117729</v>
      </c>
      <c r="H122" s="374">
        <v>4.8030388973621108E-3</v>
      </c>
      <c r="I122" s="375">
        <v>9.1826706942762986</v>
      </c>
      <c r="J122" s="375">
        <v>-0.66767777186159449</v>
      </c>
      <c r="K122" s="366">
        <v>-6.7782147419133534E-2</v>
      </c>
      <c r="L122" s="367">
        <v>14081056.183070529</v>
      </c>
      <c r="M122" s="367">
        <v>-290616.36099017411</v>
      </c>
      <c r="N122" s="366">
        <v>-2.0221471098732725E-2</v>
      </c>
      <c r="O122" s="365">
        <v>6133751.9995560646</v>
      </c>
      <c r="P122" s="365">
        <v>297746.26088983752</v>
      </c>
      <c r="Q122" s="366">
        <v>5.1018843061981817E-2</v>
      </c>
    </row>
    <row r="123" spans="1:17">
      <c r="A123" s="402" t="s">
        <v>320</v>
      </c>
      <c r="B123" s="402" t="s">
        <v>432</v>
      </c>
      <c r="C123" s="301" t="s">
        <v>422</v>
      </c>
      <c r="D123" s="365">
        <v>5133732.4833628535</v>
      </c>
      <c r="E123" s="365">
        <v>764966.00658223499</v>
      </c>
      <c r="F123" s="369">
        <v>0.17509885471057382</v>
      </c>
      <c r="G123" s="376">
        <v>2.5278496737215503</v>
      </c>
      <c r="H123" s="376">
        <v>0.28130049203704743</v>
      </c>
      <c r="I123" s="377">
        <v>10.727747563321087</v>
      </c>
      <c r="J123" s="377">
        <v>0.67088350139718145</v>
      </c>
      <c r="K123" s="369">
        <v>6.6709015580433295E-2</v>
      </c>
      <c r="L123" s="370">
        <v>55073386.139138162</v>
      </c>
      <c r="M123" s="370">
        <v>11137295.563865244</v>
      </c>
      <c r="N123" s="369">
        <v>0.25348854251801084</v>
      </c>
      <c r="O123" s="365">
        <v>12510782.881870151</v>
      </c>
      <c r="P123" s="365">
        <v>1846093.3337126207</v>
      </c>
      <c r="Q123" s="369">
        <v>0.17310333558013027</v>
      </c>
    </row>
    <row r="124" spans="1:17">
      <c r="A124" s="402" t="s">
        <v>320</v>
      </c>
      <c r="B124" s="402" t="s">
        <v>432</v>
      </c>
      <c r="C124" s="301" t="s">
        <v>427</v>
      </c>
      <c r="D124" s="365">
        <v>35795808.989185095</v>
      </c>
      <c r="E124" s="365">
        <v>1983862.8131117597</v>
      </c>
      <c r="F124" s="366">
        <v>5.8673428698275264E-2</v>
      </c>
      <c r="G124" s="374">
        <v>17.625854944166726</v>
      </c>
      <c r="H124" s="374">
        <v>0.23875027360677947</v>
      </c>
      <c r="I124" s="375">
        <v>5.4610004463370689</v>
      </c>
      <c r="J124" s="375">
        <v>-0.12940633510812116</v>
      </c>
      <c r="K124" s="366">
        <v>-2.3147928257676448E-2</v>
      </c>
      <c r="L124" s="367">
        <v>195480928.86693627</v>
      </c>
      <c r="M124" s="367">
        <v>6458395.6703561246</v>
      </c>
      <c r="N124" s="366">
        <v>3.4167332122459211E-2</v>
      </c>
      <c r="O124" s="365">
        <v>71246290.358696103</v>
      </c>
      <c r="P124" s="365">
        <v>4191223.4432305023</v>
      </c>
      <c r="Q124" s="366">
        <v>6.2504201934721171E-2</v>
      </c>
    </row>
    <row r="125" spans="1:17">
      <c r="A125" s="402" t="s">
        <v>320</v>
      </c>
      <c r="B125" s="402" t="s">
        <v>432</v>
      </c>
      <c r="C125" s="301" t="s">
        <v>428</v>
      </c>
      <c r="D125" s="365">
        <v>4955595.7999878824</v>
      </c>
      <c r="E125" s="365">
        <v>315137.28993253224</v>
      </c>
      <c r="F125" s="369">
        <v>6.7910808651702251E-2</v>
      </c>
      <c r="G125" s="376">
        <v>2.4401351778052596</v>
      </c>
      <c r="H125" s="376">
        <v>5.3873901581582562E-2</v>
      </c>
      <c r="I125" s="377">
        <v>8.3688713621355824</v>
      </c>
      <c r="J125" s="377">
        <v>0.10824191804893601</v>
      </c>
      <c r="K125" s="369">
        <v>1.3103349905910711E-2</v>
      </c>
      <c r="L125" s="370">
        <v>41472743.772837959</v>
      </c>
      <c r="M125" s="370">
        <v>3139635.570612289</v>
      </c>
      <c r="N125" s="369">
        <v>8.1904017645769656E-2</v>
      </c>
      <c r="O125" s="365">
        <v>6607461.0666505098</v>
      </c>
      <c r="P125" s="365">
        <v>420183.05324337725</v>
      </c>
      <c r="Q125" s="369">
        <v>6.7910808651702417E-2</v>
      </c>
    </row>
    <row r="126" spans="1:17">
      <c r="A126" s="402" t="s">
        <v>320</v>
      </c>
      <c r="B126" s="402" t="s">
        <v>432</v>
      </c>
      <c r="C126" s="301" t="s">
        <v>429</v>
      </c>
      <c r="D126" s="365">
        <v>152175066.74320388</v>
      </c>
      <c r="E126" s="365">
        <v>5535811.4031929672</v>
      </c>
      <c r="F126" s="366">
        <v>3.7751224188619474E-2</v>
      </c>
      <c r="G126" s="374">
        <v>74.930996903714998</v>
      </c>
      <c r="H126" s="374">
        <v>-0.47525354199156311</v>
      </c>
      <c r="I126" s="375">
        <v>3.273500433611638</v>
      </c>
      <c r="J126" s="375">
        <v>-0.19833575085896937</v>
      </c>
      <c r="K126" s="366">
        <v>-5.7127047568119059E-2</v>
      </c>
      <c r="L126" s="367">
        <v>498145146.96875787</v>
      </c>
      <c r="M126" s="367">
        <v>-10962325.784516752</v>
      </c>
      <c r="N126" s="366">
        <v>-2.1532439359477545E-2</v>
      </c>
      <c r="O126" s="365">
        <v>152175066.74320388</v>
      </c>
      <c r="P126" s="365">
        <v>5535811.4031929672</v>
      </c>
      <c r="Q126" s="366">
        <v>3.7751224188619474E-2</v>
      </c>
    </row>
    <row r="127" spans="1:17">
      <c r="A127" s="402" t="s">
        <v>320</v>
      </c>
      <c r="B127" s="402" t="s">
        <v>432</v>
      </c>
      <c r="C127" s="301" t="s">
        <v>430</v>
      </c>
      <c r="D127" s="365">
        <v>0</v>
      </c>
      <c r="E127" s="365">
        <v>0</v>
      </c>
      <c r="F127" s="372"/>
      <c r="G127" s="376">
        <v>0</v>
      </c>
      <c r="H127" s="376">
        <v>0</v>
      </c>
      <c r="I127" s="372"/>
      <c r="J127" s="372"/>
      <c r="K127" s="372"/>
      <c r="L127" s="370">
        <v>0</v>
      </c>
      <c r="M127" s="370">
        <v>-6.9846350925217848E-12</v>
      </c>
      <c r="N127" s="369">
        <v>-1</v>
      </c>
      <c r="O127" s="365">
        <v>0</v>
      </c>
      <c r="P127" s="365">
        <v>0</v>
      </c>
      <c r="Q127" s="372"/>
    </row>
    <row r="128" spans="1:17">
      <c r="A128" s="195"/>
      <c r="B128" s="195"/>
      <c r="C128" s="197"/>
      <c r="D128" s="196"/>
      <c r="E128" s="196"/>
      <c r="F128" s="196"/>
      <c r="G128" s="196"/>
      <c r="H128" s="196"/>
      <c r="I128" s="196"/>
      <c r="J128" s="196"/>
      <c r="K128" s="196"/>
      <c r="L128" s="196"/>
      <c r="M128" s="196"/>
      <c r="N128" s="196"/>
      <c r="O128" s="196"/>
      <c r="P128" s="196"/>
      <c r="Q128" s="19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50"/>
  <sheetViews>
    <sheetView zoomScale="103" zoomScaleNormal="65" workbookViewId="0">
      <selection activeCell="C4" sqref="C4:J138"/>
    </sheetView>
  </sheetViews>
  <sheetFormatPr defaultRowHeight="15"/>
  <cols>
    <col min="1" max="1" width="31.28515625" bestFit="1" customWidth="1"/>
    <col min="2" max="2" width="21" bestFit="1" customWidth="1"/>
    <col min="3" max="3" width="21.42578125" bestFit="1" customWidth="1"/>
    <col min="4" max="4" width="13.5703125" bestFit="1" customWidth="1"/>
    <col min="5" max="5" width="12.710937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4.85546875" bestFit="1" customWidth="1"/>
    <col min="13" max="13" width="13.85546875" bestFit="1" customWidth="1"/>
    <col min="15" max="15" width="13.5703125" bestFit="1" customWidth="1"/>
    <col min="16" max="16" width="12.7109375" bestFit="1" customWidth="1"/>
  </cols>
  <sheetData>
    <row r="1" spans="1:18">
      <c r="A1" s="400" t="s">
        <v>0</v>
      </c>
      <c r="B1" s="400" t="s">
        <v>1</v>
      </c>
      <c r="C1" s="400" t="s">
        <v>197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398" t="s">
        <v>270</v>
      </c>
      <c r="C3" s="113" t="s">
        <v>236</v>
      </c>
      <c r="D3" s="365">
        <v>53184246.814765655</v>
      </c>
      <c r="E3" s="365">
        <v>-220477.91199051589</v>
      </c>
      <c r="F3" s="366">
        <v>-4.1284345742550899E-3</v>
      </c>
      <c r="G3" s="374">
        <v>21.072697036645035</v>
      </c>
      <c r="H3" s="374">
        <v>0.17967930850466374</v>
      </c>
      <c r="I3" s="375">
        <v>6.2578047483042454</v>
      </c>
      <c r="J3" s="375">
        <v>-4.7639398363203078E-2</v>
      </c>
      <c r="K3" s="366">
        <v>-7.5552803664721124E-3</v>
      </c>
      <c r="L3" s="367">
        <v>332816632.25242543</v>
      </c>
      <c r="M3" s="367">
        <v>-3923876.6802856326</v>
      </c>
      <c r="N3" s="366">
        <v>-1.1652523460044181E-2</v>
      </c>
      <c r="O3" s="365">
        <v>106129247.37854493</v>
      </c>
      <c r="P3" s="365">
        <v>-436192.56842581928</v>
      </c>
      <c r="Q3" s="366">
        <v>-4.0931897681169248E-3</v>
      </c>
      <c r="R3" s="251"/>
    </row>
    <row r="4" spans="1:18">
      <c r="A4" s="398"/>
      <c r="B4" s="398"/>
      <c r="C4" s="113" t="s">
        <v>237</v>
      </c>
      <c r="D4" s="365">
        <v>165108454.08555293</v>
      </c>
      <c r="E4" s="365">
        <v>-4081476.3479637206</v>
      </c>
      <c r="F4" s="369">
        <v>-2.4123636303329178E-2</v>
      </c>
      <c r="G4" s="376">
        <v>65.419379600346517</v>
      </c>
      <c r="H4" s="376">
        <v>-0.77117252882294451</v>
      </c>
      <c r="I4" s="377">
        <v>3.5646585007382705</v>
      </c>
      <c r="J4" s="377">
        <v>-0.1809145551691147</v>
      </c>
      <c r="K4" s="369">
        <v>-4.8300901482560235E-2</v>
      </c>
      <c r="L4" s="370">
        <v>588555254.39982069</v>
      </c>
      <c r="M4" s="370">
        <v>-45157990.362804174</v>
      </c>
      <c r="N4" s="369">
        <v>-7.1259344405401173E-2</v>
      </c>
      <c r="O4" s="365">
        <v>165108454.08555293</v>
      </c>
      <c r="P4" s="365">
        <v>-4081476.3479637206</v>
      </c>
      <c r="Q4" s="369">
        <v>-2.4123636303329178E-2</v>
      </c>
      <c r="R4" s="251"/>
    </row>
    <row r="5" spans="1:18">
      <c r="A5" s="398"/>
      <c r="B5" s="398" t="s">
        <v>257</v>
      </c>
      <c r="C5" s="113" t="s">
        <v>236</v>
      </c>
      <c r="D5" s="365">
        <v>699400875.507774</v>
      </c>
      <c r="E5" s="365">
        <v>-2830224.0910567045</v>
      </c>
      <c r="F5" s="366">
        <v>-4.0303314573700167E-3</v>
      </c>
      <c r="G5" s="374">
        <v>21.240307860892365</v>
      </c>
      <c r="H5" s="374">
        <v>0.25293818459758555</v>
      </c>
      <c r="I5" s="375">
        <v>6.2022200548212716</v>
      </c>
      <c r="J5" s="375">
        <v>-4.318299820293614E-2</v>
      </c>
      <c r="K5" s="366">
        <v>-6.9143653077803624E-3</v>
      </c>
      <c r="L5" s="367">
        <v>4337838136.4338713</v>
      </c>
      <c r="M5" s="367">
        <v>-47878116.92921257</v>
      </c>
      <c r="N5" s="366">
        <v>-1.0916829581142729E-2</v>
      </c>
      <c r="O5" s="365">
        <v>1396152058.9264727</v>
      </c>
      <c r="P5" s="365">
        <v>-7320961.1980941296</v>
      </c>
      <c r="Q5" s="366">
        <v>-5.2163177297447081E-3</v>
      </c>
      <c r="R5" s="251"/>
    </row>
    <row r="6" spans="1:18">
      <c r="A6" s="398"/>
      <c r="B6" s="398"/>
      <c r="C6" s="113" t="s">
        <v>237</v>
      </c>
      <c r="D6" s="365">
        <v>2141589551.6123881</v>
      </c>
      <c r="E6" s="365">
        <v>-57184341.618832588</v>
      </c>
      <c r="F6" s="369">
        <v>-2.6007377018105765E-2</v>
      </c>
      <c r="G6" s="376">
        <v>65.038553683383185</v>
      </c>
      <c r="H6" s="376">
        <v>-0.67554037794792521</v>
      </c>
      <c r="I6" s="377">
        <v>3.596576960817238</v>
      </c>
      <c r="J6" s="377">
        <v>-0.23790104768666032</v>
      </c>
      <c r="K6" s="369">
        <v>-6.204261627242514E-2</v>
      </c>
      <c r="L6" s="370">
        <v>7702391640.8560343</v>
      </c>
      <c r="M6" s="370">
        <v>-728758498.41158009</v>
      </c>
      <c r="N6" s="369">
        <v>-8.6436427577944286E-2</v>
      </c>
      <c r="O6" s="365">
        <v>2141589551.6123881</v>
      </c>
      <c r="P6" s="365">
        <v>-57184341.618832588</v>
      </c>
      <c r="Q6" s="369">
        <v>-2.6007377018105765E-2</v>
      </c>
      <c r="R6" s="251"/>
    </row>
    <row r="7" spans="1:18">
      <c r="A7" s="398"/>
      <c r="B7" s="398" t="s">
        <v>258</v>
      </c>
      <c r="C7" s="113" t="s">
        <v>236</v>
      </c>
      <c r="D7" s="365">
        <v>108847922.53433028</v>
      </c>
      <c r="E7" s="365">
        <v>322873.09456628561</v>
      </c>
      <c r="F7" s="366">
        <v>2.9751020269794381E-3</v>
      </c>
      <c r="G7" s="374">
        <v>21.028336617238665</v>
      </c>
      <c r="H7" s="374">
        <v>-1.1845770465441774E-3</v>
      </c>
      <c r="I7" s="375">
        <v>6.2739790310030674</v>
      </c>
      <c r="J7" s="375">
        <v>1.2158232150675019E-2</v>
      </c>
      <c r="K7" s="366">
        <v>1.9416448571800819E-3</v>
      </c>
      <c r="L7" s="367">
        <v>682909583.54863441</v>
      </c>
      <c r="M7" s="367">
        <v>3345171.7702360153</v>
      </c>
      <c r="N7" s="366">
        <v>4.9225234757096937E-3</v>
      </c>
      <c r="O7" s="365">
        <v>217230603.63284373</v>
      </c>
      <c r="P7" s="365">
        <v>830863.18811550736</v>
      </c>
      <c r="Q7" s="366">
        <v>3.8394832933162527E-3</v>
      </c>
      <c r="R7" s="251"/>
    </row>
    <row r="8" spans="1:18">
      <c r="A8" s="398"/>
      <c r="B8" s="398"/>
      <c r="C8" s="113" t="s">
        <v>237</v>
      </c>
      <c r="D8" s="365">
        <v>339927031.38144135</v>
      </c>
      <c r="E8" s="365">
        <v>-1393739.1901181936</v>
      </c>
      <c r="F8" s="369">
        <v>-4.0833705718650061E-3</v>
      </c>
      <c r="G8" s="376">
        <v>65.67052337570442</v>
      </c>
      <c r="H8" s="376">
        <v>-0.46915972822598917</v>
      </c>
      <c r="I8" s="377">
        <v>3.5778618356353782</v>
      </c>
      <c r="J8" s="377">
        <v>-0.18880760588797685</v>
      </c>
      <c r="K8" s="369">
        <v>-5.0125876140492263E-2</v>
      </c>
      <c r="L8" s="370">
        <v>1216211952.4804885</v>
      </c>
      <c r="M8" s="370">
        <v>-69430563.788608789</v>
      </c>
      <c r="N8" s="369">
        <v>-5.4004564184836207E-2</v>
      </c>
      <c r="O8" s="365">
        <v>339927031.38144135</v>
      </c>
      <c r="P8" s="365">
        <v>-1393739.1901181936</v>
      </c>
      <c r="Q8" s="369">
        <v>-4.0833705718650061E-3</v>
      </c>
      <c r="R8" s="251"/>
    </row>
    <row r="9" spans="1:18">
      <c r="A9" s="398" t="s">
        <v>94</v>
      </c>
      <c r="B9" s="398" t="s">
        <v>270</v>
      </c>
      <c r="C9" s="113" t="s">
        <v>236</v>
      </c>
      <c r="D9" s="365">
        <v>51107275.352306433</v>
      </c>
      <c r="E9" s="365">
        <v>-129852.18364885449</v>
      </c>
      <c r="F9" s="366">
        <v>-2.534337694042892E-3</v>
      </c>
      <c r="G9" s="374">
        <v>21.349591675935869</v>
      </c>
      <c r="H9" s="374">
        <v>0.10642501056922526</v>
      </c>
      <c r="I9" s="375">
        <v>6.2125286503002934</v>
      </c>
      <c r="J9" s="375">
        <v>-4.7985208089371234E-2</v>
      </c>
      <c r="K9" s="366">
        <v>-7.664739536526485E-3</v>
      </c>
      <c r="L9" s="367">
        <v>317505412.36498976</v>
      </c>
      <c r="M9" s="367">
        <v>-3265334.6379370093</v>
      </c>
      <c r="N9" s="366">
        <v>-1.0179652192246869E-2</v>
      </c>
      <c r="O9" s="365">
        <v>101975245.285797</v>
      </c>
      <c r="P9" s="365">
        <v>-255215.69304950535</v>
      </c>
      <c r="Q9" s="366">
        <v>-2.4964740509417689E-3</v>
      </c>
      <c r="R9" s="251"/>
    </row>
    <row r="10" spans="1:18">
      <c r="A10" s="398"/>
      <c r="B10" s="398"/>
      <c r="C10" s="113" t="s">
        <v>237</v>
      </c>
      <c r="D10" s="365">
        <v>158181354.61584723</v>
      </c>
      <c r="E10" s="365">
        <v>-3016840.0024568141</v>
      </c>
      <c r="F10" s="369">
        <v>-1.871509795503784E-2</v>
      </c>
      <c r="G10" s="376">
        <v>66.078798145954096</v>
      </c>
      <c r="H10" s="376">
        <v>-0.75477116430478475</v>
      </c>
      <c r="I10" s="377">
        <v>3.4955471714019857</v>
      </c>
      <c r="J10" s="377">
        <v>-0.18013071523024982</v>
      </c>
      <c r="K10" s="369">
        <v>-4.9006120989369635E-2</v>
      </c>
      <c r="L10" s="370">
        <v>552930386.69595921</v>
      </c>
      <c r="M10" s="370">
        <v>-39582252.627580404</v>
      </c>
      <c r="N10" s="369">
        <v>-6.6804064589695011E-2</v>
      </c>
      <c r="O10" s="365">
        <v>158181354.61584723</v>
      </c>
      <c r="P10" s="365">
        <v>-3016840.0024568141</v>
      </c>
      <c r="Q10" s="369">
        <v>-1.871509795503784E-2</v>
      </c>
      <c r="R10" s="251"/>
    </row>
    <row r="11" spans="1:18">
      <c r="A11" s="398"/>
      <c r="B11" s="398" t="s">
        <v>257</v>
      </c>
      <c r="C11" s="113" t="s">
        <v>236</v>
      </c>
      <c r="D11" s="365">
        <v>670358422.14396</v>
      </c>
      <c r="E11" s="365">
        <v>-1120759.1759094</v>
      </c>
      <c r="F11" s="366">
        <v>-1.6690899838568624E-3</v>
      </c>
      <c r="G11" s="374">
        <v>21.566804529243022</v>
      </c>
      <c r="H11" s="374">
        <v>0.18909792138968129</v>
      </c>
      <c r="I11" s="375">
        <v>6.1529744422447452</v>
      </c>
      <c r="J11" s="375">
        <v>-4.6533343269993033E-2</v>
      </c>
      <c r="K11" s="366">
        <v>-7.5059738417812827E-3</v>
      </c>
      <c r="L11" s="367">
        <v>4124698238.5952997</v>
      </c>
      <c r="M11" s="367">
        <v>-38142173.808293343</v>
      </c>
      <c r="N11" s="366">
        <v>-9.1625356798797717E-3</v>
      </c>
      <c r="O11" s="365">
        <v>1338066924.3348095</v>
      </c>
      <c r="P11" s="365">
        <v>-3906044.9097409248</v>
      </c>
      <c r="Q11" s="366">
        <v>-2.9106733140383534E-3</v>
      </c>
      <c r="R11" s="251"/>
    </row>
    <row r="12" spans="1:18">
      <c r="A12" s="398"/>
      <c r="B12" s="398"/>
      <c r="C12" s="113" t="s">
        <v>237</v>
      </c>
      <c r="D12" s="365">
        <v>2042665775.3605881</v>
      </c>
      <c r="E12" s="365">
        <v>-43298918.447660685</v>
      </c>
      <c r="F12" s="369">
        <v>-2.0757263330575294E-2</v>
      </c>
      <c r="G12" s="376">
        <v>65.716745013633698</v>
      </c>
      <c r="H12" s="376">
        <v>-0.69356592247073934</v>
      </c>
      <c r="I12" s="377">
        <v>3.5217823873288001</v>
      </c>
      <c r="J12" s="377">
        <v>-0.24612265844878012</v>
      </c>
      <c r="K12" s="369">
        <v>-6.5320822966224171E-2</v>
      </c>
      <c r="L12" s="370">
        <v>7193824350.8642464</v>
      </c>
      <c r="M12" s="370">
        <v>-665892544.24973965</v>
      </c>
      <c r="N12" s="369">
        <v>-8.4722204773519702E-2</v>
      </c>
      <c r="O12" s="365">
        <v>2042665775.3605881</v>
      </c>
      <c r="P12" s="365">
        <v>-43298918.447660685</v>
      </c>
      <c r="Q12" s="369">
        <v>-2.0757263330575294E-2</v>
      </c>
      <c r="R12" s="251"/>
    </row>
    <row r="13" spans="1:18">
      <c r="A13" s="398"/>
      <c r="B13" s="398" t="s">
        <v>258</v>
      </c>
      <c r="C13" s="113" t="s">
        <v>236</v>
      </c>
      <c r="D13" s="365">
        <v>104619684.81174365</v>
      </c>
      <c r="E13" s="365">
        <v>492324.29141654074</v>
      </c>
      <c r="F13" s="366">
        <v>4.7280972931262599E-3</v>
      </c>
      <c r="G13" s="374">
        <v>21.307929224173602</v>
      </c>
      <c r="H13" s="374">
        <v>-8.2481996762950871E-2</v>
      </c>
      <c r="I13" s="375">
        <v>6.2296457759331689</v>
      </c>
      <c r="J13" s="375">
        <v>1.4835238417626684E-2</v>
      </c>
      <c r="K13" s="366">
        <v>2.3870781463206565E-3</v>
      </c>
      <c r="L13" s="367">
        <v>651743577.56693828</v>
      </c>
      <c r="M13" s="367">
        <v>4611760.161529541</v>
      </c>
      <c r="N13" s="366">
        <v>7.1264617771689799E-3</v>
      </c>
      <c r="O13" s="365">
        <v>208773992.52128196</v>
      </c>
      <c r="P13" s="365">
        <v>1169047.2307755351</v>
      </c>
      <c r="Q13" s="366">
        <v>5.6311145629968501E-3</v>
      </c>
      <c r="R13" s="251"/>
    </row>
    <row r="14" spans="1:18">
      <c r="A14" s="398"/>
      <c r="B14" s="398"/>
      <c r="C14" s="113" t="s">
        <v>237</v>
      </c>
      <c r="D14" s="365">
        <v>325391481.49679816</v>
      </c>
      <c r="E14" s="365">
        <v>426456.40087836981</v>
      </c>
      <c r="F14" s="369">
        <v>1.3123147660351845E-3</v>
      </c>
      <c r="G14" s="376">
        <v>66.272601283009109</v>
      </c>
      <c r="H14" s="376">
        <v>-0.48348937835680772</v>
      </c>
      <c r="I14" s="377">
        <v>3.5082848014475192</v>
      </c>
      <c r="J14" s="377">
        <v>-0.1882551007942217</v>
      </c>
      <c r="K14" s="369">
        <v>-5.0927382301501928E-2</v>
      </c>
      <c r="L14" s="370">
        <v>1141565989.0557086</v>
      </c>
      <c r="M14" s="370">
        <v>-59680193.044347525</v>
      </c>
      <c r="N14" s="369">
        <v>-4.9681900291256485E-2</v>
      </c>
      <c r="O14" s="365">
        <v>325391481.49679816</v>
      </c>
      <c r="P14" s="365">
        <v>426456.40087836981</v>
      </c>
      <c r="Q14" s="369">
        <v>1.3123147660351845E-3</v>
      </c>
      <c r="R14" s="251"/>
    </row>
    <row r="15" spans="1:18">
      <c r="A15" s="398" t="s">
        <v>95</v>
      </c>
      <c r="B15" s="398" t="s">
        <v>270</v>
      </c>
      <c r="C15" s="113" t="s">
        <v>236</v>
      </c>
      <c r="D15" s="365">
        <v>34578604.770938508</v>
      </c>
      <c r="E15" s="365">
        <v>-675473.53740664572</v>
      </c>
      <c r="F15" s="366">
        <v>-1.9160153089203054E-2</v>
      </c>
      <c r="G15" s="374">
        <v>25.079490525556771</v>
      </c>
      <c r="H15" s="374">
        <v>0.25623590165417198</v>
      </c>
      <c r="I15" s="375">
        <v>6.5443314824804872</v>
      </c>
      <c r="J15" s="375">
        <v>1.8020144504160562E-2</v>
      </c>
      <c r="K15" s="366">
        <v>2.7611530573636769E-3</v>
      </c>
      <c r="L15" s="367">
        <v>226293851.82270285</v>
      </c>
      <c r="M15" s="367">
        <v>-3785239.1509554088</v>
      </c>
      <c r="N15" s="366">
        <v>-1.6451904147121221E-2</v>
      </c>
      <c r="O15" s="365">
        <v>69097622.647263885</v>
      </c>
      <c r="P15" s="365">
        <v>-1356653.146437943</v>
      </c>
      <c r="Q15" s="366">
        <v>-1.9255795778958518E-2</v>
      </c>
      <c r="R15" s="251"/>
    </row>
    <row r="16" spans="1:18">
      <c r="A16" s="398"/>
      <c r="B16" s="398"/>
      <c r="C16" s="113" t="s">
        <v>237</v>
      </c>
      <c r="D16" s="365">
        <v>84941234.790913224</v>
      </c>
      <c r="E16" s="365">
        <v>-3980618.7158569694</v>
      </c>
      <c r="F16" s="369">
        <v>-4.4765359232574915E-2</v>
      </c>
      <c r="G16" s="376">
        <v>61.606964979633645</v>
      </c>
      <c r="H16" s="376">
        <v>-1.0050764392854106</v>
      </c>
      <c r="I16" s="377">
        <v>3.6768631704655426</v>
      </c>
      <c r="J16" s="377">
        <v>-0.16117806988216987</v>
      </c>
      <c r="K16" s="369">
        <v>-4.1994877018978499E-2</v>
      </c>
      <c r="L16" s="370">
        <v>312317297.85657525</v>
      </c>
      <c r="M16" s="370">
        <v>-28968443.070566595</v>
      </c>
      <c r="N16" s="369">
        <v>-8.4880320495870992E-2</v>
      </c>
      <c r="O16" s="365">
        <v>84941234.790913224</v>
      </c>
      <c r="P16" s="365">
        <v>-3980618.7158569694</v>
      </c>
      <c r="Q16" s="369">
        <v>-4.4765359232574915E-2</v>
      </c>
      <c r="R16" s="251"/>
    </row>
    <row r="17" spans="1:18">
      <c r="A17" s="398"/>
      <c r="B17" s="398" t="s">
        <v>257</v>
      </c>
      <c r="C17" s="113" t="s">
        <v>236</v>
      </c>
      <c r="D17" s="365">
        <v>457549500.64458817</v>
      </c>
      <c r="E17" s="365">
        <v>-9263404.1025040746</v>
      </c>
      <c r="F17" s="366">
        <v>-1.9843933208150616E-2</v>
      </c>
      <c r="G17" s="374">
        <v>25.257527662415697</v>
      </c>
      <c r="H17" s="374">
        <v>0.49537933222836017</v>
      </c>
      <c r="I17" s="375">
        <v>6.4349750096370846</v>
      </c>
      <c r="J17" s="375">
        <v>4.090768061596961E-2</v>
      </c>
      <c r="K17" s="366">
        <v>6.3977556867910361E-3</v>
      </c>
      <c r="L17" s="367">
        <v>2944319602.3198519</v>
      </c>
      <c r="M17" s="367">
        <v>-40513540.688976288</v>
      </c>
      <c r="N17" s="366">
        <v>-1.3573134157890333E-2</v>
      </c>
      <c r="O17" s="365">
        <v>914327654.22629821</v>
      </c>
      <c r="P17" s="365">
        <v>-19143195.829161763</v>
      </c>
      <c r="Q17" s="366">
        <v>-2.0507545391507849E-2</v>
      </c>
      <c r="R17" s="251"/>
    </row>
    <row r="18" spans="1:18">
      <c r="A18" s="398"/>
      <c r="B18" s="398"/>
      <c r="C18" s="113" t="s">
        <v>237</v>
      </c>
      <c r="D18" s="365">
        <v>1107951135.5081973</v>
      </c>
      <c r="E18" s="365">
        <v>-67161719.893340588</v>
      </c>
      <c r="F18" s="369">
        <v>-5.7153421124298165E-2</v>
      </c>
      <c r="G18" s="376">
        <v>61.160828313176239</v>
      </c>
      <c r="H18" s="376">
        <v>-1.1731785967818666</v>
      </c>
      <c r="I18" s="377">
        <v>3.7018325652419848</v>
      </c>
      <c r="J18" s="377">
        <v>-0.16267140771887556</v>
      </c>
      <c r="K18" s="369">
        <v>-4.2093735407455639E-2</v>
      </c>
      <c r="L18" s="370">
        <v>4101449594.1210799</v>
      </c>
      <c r="M18" s="370">
        <v>-439778704.25554419</v>
      </c>
      <c r="N18" s="369">
        <v>-9.6841355545316699E-2</v>
      </c>
      <c r="O18" s="365">
        <v>1107951135.5081973</v>
      </c>
      <c r="P18" s="365">
        <v>-67161719.893340588</v>
      </c>
      <c r="Q18" s="369">
        <v>-5.7153421124298165E-2</v>
      </c>
      <c r="R18" s="251"/>
    </row>
    <row r="19" spans="1:18">
      <c r="A19" s="398"/>
      <c r="B19" s="398" t="s">
        <v>258</v>
      </c>
      <c r="C19" s="113" t="s">
        <v>236</v>
      </c>
      <c r="D19" s="365">
        <v>71009605.602589995</v>
      </c>
      <c r="E19" s="365">
        <v>-1112802.6713980883</v>
      </c>
      <c r="F19" s="366">
        <v>-1.5429360971566941E-2</v>
      </c>
      <c r="G19" s="374">
        <v>24.961858029339524</v>
      </c>
      <c r="H19" s="374">
        <v>-4.8200084733419857E-2</v>
      </c>
      <c r="I19" s="375">
        <v>6.5536119952421785</v>
      </c>
      <c r="J19" s="375">
        <v>9.0094725211566029E-2</v>
      </c>
      <c r="K19" s="366">
        <v>1.3938962556703948E-2</v>
      </c>
      <c r="L19" s="367">
        <v>465369403.05454999</v>
      </c>
      <c r="M19" s="367">
        <v>-795028.38057070971</v>
      </c>
      <c r="N19" s="366">
        <v>-1.7054676997195126E-3</v>
      </c>
      <c r="O19" s="365">
        <v>141899144.90704799</v>
      </c>
      <c r="P19" s="365">
        <v>-2264857.2936162055</v>
      </c>
      <c r="Q19" s="366">
        <v>-1.5710283143108874E-2</v>
      </c>
      <c r="R19" s="251"/>
    </row>
    <row r="20" spans="1:18">
      <c r="A20" s="398"/>
      <c r="B20" s="398"/>
      <c r="C20" s="113" t="s">
        <v>237</v>
      </c>
      <c r="D20" s="365">
        <v>175764093.27276742</v>
      </c>
      <c r="E20" s="365">
        <v>-4498631.63733989</v>
      </c>
      <c r="F20" s="369">
        <v>-2.4955972675899853E-2</v>
      </c>
      <c r="G20" s="376">
        <v>61.785983821467454</v>
      </c>
      <c r="H20" s="376">
        <v>-0.72414768545473152</v>
      </c>
      <c r="I20" s="377">
        <v>3.6886994911832338</v>
      </c>
      <c r="J20" s="377">
        <v>-0.16791246926731107</v>
      </c>
      <c r="K20" s="369">
        <v>-4.3538855085564494E-2</v>
      </c>
      <c r="L20" s="370">
        <v>648340921.42353964</v>
      </c>
      <c r="M20" s="370">
        <v>-46862459.488186598</v>
      </c>
      <c r="N20" s="369">
        <v>-6.7408273283609044E-2</v>
      </c>
      <c r="O20" s="365">
        <v>175764093.27276742</v>
      </c>
      <c r="P20" s="365">
        <v>-4498631.63733989</v>
      </c>
      <c r="Q20" s="369">
        <v>-2.4955972675899853E-2</v>
      </c>
      <c r="R20" s="251"/>
    </row>
    <row r="21" spans="1:18">
      <c r="A21" s="398" t="s">
        <v>96</v>
      </c>
      <c r="B21" s="398" t="s">
        <v>270</v>
      </c>
      <c r="C21" s="113" t="s">
        <v>236</v>
      </c>
      <c r="D21" s="365">
        <v>550591.52655313432</v>
      </c>
      <c r="E21" s="365">
        <v>-77511.162559252931</v>
      </c>
      <c r="F21" s="366">
        <v>-0.12340523914774031</v>
      </c>
      <c r="G21" s="374">
        <v>32.861988006340994</v>
      </c>
      <c r="H21" s="374">
        <v>0.95970997667722102</v>
      </c>
      <c r="I21" s="375">
        <v>7.6257952998729959</v>
      </c>
      <c r="J21" s="375">
        <v>-3.0910447882366299E-3</v>
      </c>
      <c r="K21" s="366">
        <v>-4.051764108924984E-4</v>
      </c>
      <c r="L21" s="367">
        <v>4198698.2753387894</v>
      </c>
      <c r="M21" s="367">
        <v>-593025.75267570093</v>
      </c>
      <c r="N21" s="366">
        <v>-0.12376041466674959</v>
      </c>
      <c r="O21" s="365">
        <v>1101189.3899035454</v>
      </c>
      <c r="P21" s="365">
        <v>-154952.30815872201</v>
      </c>
      <c r="Q21" s="366">
        <v>-0.12335575548343987</v>
      </c>
      <c r="R21" s="251"/>
    </row>
    <row r="22" spans="1:18">
      <c r="A22" s="398"/>
      <c r="B22" s="398"/>
      <c r="C22" s="113" t="s">
        <v>237</v>
      </c>
      <c r="D22" s="365">
        <v>918712.53719079494</v>
      </c>
      <c r="E22" s="365">
        <v>-220114.84391808859</v>
      </c>
      <c r="F22" s="369">
        <v>-0.19328200881837013</v>
      </c>
      <c r="G22" s="376">
        <v>54.833245559447384</v>
      </c>
      <c r="H22" s="376">
        <v>-3.0095059041252838</v>
      </c>
      <c r="I22" s="377">
        <v>5.1576465761590233</v>
      </c>
      <c r="J22" s="377">
        <v>-4.8663825324855914E-2</v>
      </c>
      <c r="K22" s="369">
        <v>-9.3470848973941263E-3</v>
      </c>
      <c r="L22" s="370">
        <v>4738394.5719164731</v>
      </c>
      <c r="M22" s="370">
        <v>-1190694.2678453531</v>
      </c>
      <c r="N22" s="369">
        <v>-0.20082247037020004</v>
      </c>
      <c r="O22" s="365">
        <v>918712.53719079494</v>
      </c>
      <c r="P22" s="365">
        <v>-220114.84391808859</v>
      </c>
      <c r="Q22" s="369">
        <v>-0.19328200881837013</v>
      </c>
      <c r="R22" s="251"/>
    </row>
    <row r="23" spans="1:18">
      <c r="A23" s="398"/>
      <c r="B23" s="398" t="s">
        <v>257</v>
      </c>
      <c r="C23" s="113" t="s">
        <v>236</v>
      </c>
      <c r="D23" s="365">
        <v>7668966.0486261938</v>
      </c>
      <c r="E23" s="365">
        <v>-891252.12087725289</v>
      </c>
      <c r="F23" s="366">
        <v>-0.10411558481680051</v>
      </c>
      <c r="G23" s="374">
        <v>32.695771804908752</v>
      </c>
      <c r="H23" s="374">
        <v>2.6719950083678015</v>
      </c>
      <c r="I23" s="375">
        <v>7.6197935519661923</v>
      </c>
      <c r="J23" s="375">
        <v>4.3870104464374116E-2</v>
      </c>
      <c r="K23" s="366">
        <v>5.7907270009229577E-3</v>
      </c>
      <c r="L23" s="367">
        <v>58435938.047569521</v>
      </c>
      <c r="M23" s="367">
        <v>-6415619.4985027313</v>
      </c>
      <c r="N23" s="366">
        <v>-9.8927762744093026E-2</v>
      </c>
      <c r="O23" s="365">
        <v>15337715.691150106</v>
      </c>
      <c r="P23" s="365">
        <v>-1780870.3648228906</v>
      </c>
      <c r="Q23" s="366">
        <v>-0.10403139365599132</v>
      </c>
      <c r="R23" s="251"/>
    </row>
    <row r="24" spans="1:18">
      <c r="A24" s="398"/>
      <c r="B24" s="398"/>
      <c r="C24" s="113" t="s">
        <v>237</v>
      </c>
      <c r="D24" s="365">
        <v>13151678.651232511</v>
      </c>
      <c r="E24" s="365">
        <v>-4008223.3052131422</v>
      </c>
      <c r="F24" s="369">
        <v>-0.23358078125309811</v>
      </c>
      <c r="G24" s="376">
        <v>56.07069861904246</v>
      </c>
      <c r="H24" s="376">
        <v>-4.115275148111678</v>
      </c>
      <c r="I24" s="377">
        <v>5.1173592080816368</v>
      </c>
      <c r="J24" s="377">
        <v>3.5666242531548598E-2</v>
      </c>
      <c r="K24" s="369">
        <v>7.0185748673400545E-3</v>
      </c>
      <c r="L24" s="370">
        <v>67301863.847615376</v>
      </c>
      <c r="M24" s="370">
        <v>-19899489.2139837</v>
      </c>
      <c r="N24" s="369">
        <v>-0.22820161058655467</v>
      </c>
      <c r="O24" s="365">
        <v>13151678.651232511</v>
      </c>
      <c r="P24" s="365">
        <v>-4008223.3052131422</v>
      </c>
      <c r="Q24" s="369">
        <v>-0.23358078125309811</v>
      </c>
      <c r="R24" s="251"/>
    </row>
    <row r="25" spans="1:18">
      <c r="A25" s="398"/>
      <c r="B25" s="398" t="s">
        <v>258</v>
      </c>
      <c r="C25" s="113" t="s">
        <v>236</v>
      </c>
      <c r="D25" s="365">
        <v>1134488.5997420684</v>
      </c>
      <c r="E25" s="365">
        <v>-124252.53935177648</v>
      </c>
      <c r="F25" s="366">
        <v>-9.8711748979003436E-2</v>
      </c>
      <c r="G25" s="374">
        <v>33.07471624713893</v>
      </c>
      <c r="H25" s="374">
        <v>1.2506110811336448</v>
      </c>
      <c r="I25" s="375">
        <v>7.6129606321204797</v>
      </c>
      <c r="J25" s="375">
        <v>5.872965919235984E-2</v>
      </c>
      <c r="K25" s="366">
        <v>7.7744060782398141E-3</v>
      </c>
      <c r="L25" s="367">
        <v>8636817.047425855</v>
      </c>
      <c r="M25" s="367">
        <v>-872004.25241569057</v>
      </c>
      <c r="N25" s="366">
        <v>-9.1704768122019664E-2</v>
      </c>
      <c r="O25" s="365">
        <v>2268994.0150848627</v>
      </c>
      <c r="P25" s="365">
        <v>-248352.29694805527</v>
      </c>
      <c r="Q25" s="366">
        <v>-9.8656388976332346E-2</v>
      </c>
      <c r="R25" s="251"/>
    </row>
    <row r="26" spans="1:18">
      <c r="A26" s="398"/>
      <c r="B26" s="398"/>
      <c r="C26" s="113" t="s">
        <v>237</v>
      </c>
      <c r="D26" s="365">
        <v>1906351.5564777851</v>
      </c>
      <c r="E26" s="365">
        <v>-403368.62154567381</v>
      </c>
      <c r="F26" s="369">
        <v>-0.17463960586379609</v>
      </c>
      <c r="G26" s="376">
        <v>55.577497043275336</v>
      </c>
      <c r="H26" s="376">
        <v>-2.8179709100310575</v>
      </c>
      <c r="I26" s="377">
        <v>5.1789296460610084</v>
      </c>
      <c r="J26" s="377">
        <v>-3.6294906005831962E-2</v>
      </c>
      <c r="K26" s="369">
        <v>-6.9594138552381149E-3</v>
      </c>
      <c r="L26" s="370">
        <v>9872860.591657348</v>
      </c>
      <c r="M26" s="370">
        <v>-2172848.7891747877</v>
      </c>
      <c r="N26" s="369">
        <v>-0.18038363042631234</v>
      </c>
      <c r="O26" s="365">
        <v>1906351.5564777851</v>
      </c>
      <c r="P26" s="365">
        <v>-403368.62154567381</v>
      </c>
      <c r="Q26" s="369">
        <v>-0.17463960586379609</v>
      </c>
      <c r="R26" s="251"/>
    </row>
    <row r="27" spans="1:18">
      <c r="A27" s="398" t="s">
        <v>97</v>
      </c>
      <c r="B27" s="398" t="s">
        <v>270</v>
      </c>
      <c r="C27" s="113" t="s">
        <v>236</v>
      </c>
      <c r="D27" s="365">
        <v>2076971.4624592175</v>
      </c>
      <c r="E27" s="365">
        <v>-90625.72834165697</v>
      </c>
      <c r="F27" s="366">
        <v>-4.1809303281193574E-2</v>
      </c>
      <c r="G27" s="374">
        <v>15.974608290989947</v>
      </c>
      <c r="H27" s="374">
        <v>0.93953550750224935</v>
      </c>
      <c r="I27" s="375">
        <v>7.3718970935241472</v>
      </c>
      <c r="J27" s="375">
        <v>4.401879210817583E-3</v>
      </c>
      <c r="K27" s="366">
        <v>5.9747296506766038E-4</v>
      </c>
      <c r="L27" s="367">
        <v>15311219.887435703</v>
      </c>
      <c r="M27" s="367">
        <v>-658542.04234875739</v>
      </c>
      <c r="N27" s="366">
        <v>-4.1236810244524767E-2</v>
      </c>
      <c r="O27" s="365">
        <v>4154002.0927479267</v>
      </c>
      <c r="P27" s="365">
        <v>-180976.87537628785</v>
      </c>
      <c r="Q27" s="366">
        <v>-4.1748040003663091E-2</v>
      </c>
      <c r="R27" s="251"/>
    </row>
    <row r="28" spans="1:18">
      <c r="A28" s="398"/>
      <c r="B28" s="398"/>
      <c r="C28" s="113" t="s">
        <v>237</v>
      </c>
      <c r="D28" s="365">
        <v>6927099.4697057009</v>
      </c>
      <c r="E28" s="365">
        <v>-1064636.3455069074</v>
      </c>
      <c r="F28" s="369">
        <v>-0.13321715959132771</v>
      </c>
      <c r="G28" s="376">
        <v>53.278392419628915</v>
      </c>
      <c r="H28" s="376">
        <v>-2.1545681682800009</v>
      </c>
      <c r="I28" s="377">
        <v>5.142826064453061</v>
      </c>
      <c r="J28" s="377">
        <v>-1.2575264086584603E-2</v>
      </c>
      <c r="K28" s="369">
        <v>-2.4392405722071611E-3</v>
      </c>
      <c r="L28" s="370">
        <v>35624867.703861453</v>
      </c>
      <c r="M28" s="370">
        <v>-5575737.7352234945</v>
      </c>
      <c r="N28" s="369">
        <v>-0.13533145146294553</v>
      </c>
      <c r="O28" s="365">
        <v>6927099.4697057009</v>
      </c>
      <c r="P28" s="365">
        <v>-1064636.3455069074</v>
      </c>
      <c r="Q28" s="369">
        <v>-0.13321715959132771</v>
      </c>
      <c r="R28" s="251"/>
    </row>
    <row r="29" spans="1:18">
      <c r="A29" s="398"/>
      <c r="B29" s="398" t="s">
        <v>257</v>
      </c>
      <c r="C29" s="113" t="s">
        <v>236</v>
      </c>
      <c r="D29" s="365">
        <v>29048538.428693745</v>
      </c>
      <c r="E29" s="365">
        <v>-1703379.8502676152</v>
      </c>
      <c r="F29" s="366">
        <v>-5.5391011214834251E-2</v>
      </c>
      <c r="G29" s="374">
        <v>15.741435979424237</v>
      </c>
      <c r="H29" s="374">
        <v>0.73645198384462063</v>
      </c>
      <c r="I29" s="375">
        <v>7.3387895966264862</v>
      </c>
      <c r="J29" s="375">
        <v>9.1246892535194135E-2</v>
      </c>
      <c r="K29" s="366">
        <v>1.2590045517591028E-2</v>
      </c>
      <c r="L29" s="367">
        <v>213181111.61770236</v>
      </c>
      <c r="M29" s="367">
        <v>-9694729.3417956829</v>
      </c>
      <c r="N29" s="366">
        <v>-4.3498341049703321E-2</v>
      </c>
      <c r="O29" s="365">
        <v>58097304.721421883</v>
      </c>
      <c r="P29" s="365">
        <v>-3402746.1585947126</v>
      </c>
      <c r="Q29" s="366">
        <v>-5.5329160056034644E-2</v>
      </c>
      <c r="R29" s="251"/>
    </row>
    <row r="30" spans="1:18">
      <c r="A30" s="398"/>
      <c r="B30" s="398"/>
      <c r="C30" s="113" t="s">
        <v>237</v>
      </c>
      <c r="D30" s="365">
        <v>98938029.585809678</v>
      </c>
      <c r="E30" s="365">
        <v>-13871169.837163389</v>
      </c>
      <c r="F30" s="369">
        <v>-0.12296133567222702</v>
      </c>
      <c r="G30" s="376">
        <v>53.614630645822757</v>
      </c>
      <c r="H30" s="376">
        <v>-1.4290975710899758</v>
      </c>
      <c r="I30" s="377">
        <v>5.1407939393769384</v>
      </c>
      <c r="J30" s="377">
        <v>7.530950125917979E-2</v>
      </c>
      <c r="K30" s="369">
        <v>1.486718638250588E-2</v>
      </c>
      <c r="L30" s="370">
        <v>508620022.86862665</v>
      </c>
      <c r="M30" s="370">
        <v>-62813221.28496629</v>
      </c>
      <c r="N30" s="369">
        <v>-0.10992223838500199</v>
      </c>
      <c r="O30" s="365">
        <v>98938029.585809678</v>
      </c>
      <c r="P30" s="365">
        <v>-13871169.837163389</v>
      </c>
      <c r="Q30" s="369">
        <v>-0.12296133567222702</v>
      </c>
      <c r="R30" s="251"/>
    </row>
    <row r="31" spans="1:18">
      <c r="A31" s="398"/>
      <c r="B31" s="398" t="s">
        <v>258</v>
      </c>
      <c r="C31" s="113" t="s">
        <v>236</v>
      </c>
      <c r="D31" s="365">
        <v>4228237.7225866169</v>
      </c>
      <c r="E31" s="365">
        <v>-169451.19685033243</v>
      </c>
      <c r="F31" s="366">
        <v>-3.8531874344588206E-2</v>
      </c>
      <c r="G31" s="374">
        <v>15.874429610693578</v>
      </c>
      <c r="H31" s="374">
        <v>0.84777217705857844</v>
      </c>
      <c r="I31" s="375">
        <v>7.3709209430709635</v>
      </c>
      <c r="J31" s="375">
        <v>-3.9968756140833506E-3</v>
      </c>
      <c r="K31" s="366">
        <v>-5.4195527493972756E-4</v>
      </c>
      <c r="L31" s="367">
        <v>31166005.981696367</v>
      </c>
      <c r="M31" s="367">
        <v>-1266588.3912929781</v>
      </c>
      <c r="N31" s="366">
        <v>-3.9052947066973577E-2</v>
      </c>
      <c r="O31" s="365">
        <v>8456611.1115617752</v>
      </c>
      <c r="P31" s="365">
        <v>-338184.0426601842</v>
      </c>
      <c r="Q31" s="366">
        <v>-3.8452748100430541E-2</v>
      </c>
      <c r="R31" s="251"/>
    </row>
    <row r="32" spans="1:18">
      <c r="A32" s="398"/>
      <c r="B32" s="398"/>
      <c r="C32" s="113" t="s">
        <v>237</v>
      </c>
      <c r="D32" s="365">
        <v>14535549.884643197</v>
      </c>
      <c r="E32" s="365">
        <v>-1820195.5909963101</v>
      </c>
      <c r="F32" s="369">
        <v>-0.11128784033154202</v>
      </c>
      <c r="G32" s="376">
        <v>54.572041270029779</v>
      </c>
      <c r="H32" s="376">
        <v>-1.3146275773036606</v>
      </c>
      <c r="I32" s="377">
        <v>5.1354069173291759</v>
      </c>
      <c r="J32" s="377">
        <v>-2.4635117730817058E-2</v>
      </c>
      <c r="K32" s="369">
        <v>-4.7742087299741621E-3</v>
      </c>
      <c r="L32" s="370">
        <v>74645963.424779981</v>
      </c>
      <c r="M32" s="370">
        <v>-9750370.7442621738</v>
      </c>
      <c r="N32" s="369">
        <v>-0.11553073768266532</v>
      </c>
      <c r="O32" s="365">
        <v>14535549.884643197</v>
      </c>
      <c r="P32" s="365">
        <v>-1820195.5909963101</v>
      </c>
      <c r="Q32" s="369">
        <v>-0.11128784033154202</v>
      </c>
      <c r="R32" s="251"/>
    </row>
    <row r="33" spans="1:18">
      <c r="A33" s="398" t="s">
        <v>189</v>
      </c>
      <c r="B33" s="398" t="s">
        <v>270</v>
      </c>
      <c r="C33" s="113" t="s">
        <v>236</v>
      </c>
      <c r="D33" s="365">
        <v>15978079.054814808</v>
      </c>
      <c r="E33" s="365">
        <v>623132.51631708443</v>
      </c>
      <c r="F33" s="366">
        <v>4.058187469131036E-2</v>
      </c>
      <c r="G33" s="374">
        <v>16.005059536788462</v>
      </c>
      <c r="H33" s="374">
        <v>0.20848016387504309</v>
      </c>
      <c r="I33" s="375">
        <v>5.4457649113162869</v>
      </c>
      <c r="J33" s="375">
        <v>-0.14851910562162107</v>
      </c>
      <c r="K33" s="366">
        <v>-2.6548367078244022E-2</v>
      </c>
      <c r="L33" s="367">
        <v>87012862.266948178</v>
      </c>
      <c r="M33" s="367">
        <v>1112930.2656943053</v>
      </c>
      <c r="N33" s="366">
        <v>1.2956125107038035E-2</v>
      </c>
      <c r="O33" s="365">
        <v>31776433.24862957</v>
      </c>
      <c r="P33" s="365">
        <v>1256389.7615471371</v>
      </c>
      <c r="Q33" s="366">
        <v>4.1166054107324664E-2</v>
      </c>
      <c r="R33" s="251"/>
    </row>
    <row r="34" spans="1:18">
      <c r="A34" s="398"/>
      <c r="B34" s="398"/>
      <c r="C34" s="113" t="s">
        <v>237</v>
      </c>
      <c r="D34" s="365">
        <v>72321407.287743211</v>
      </c>
      <c r="E34" s="365">
        <v>1183893.5573182106</v>
      </c>
      <c r="F34" s="369">
        <v>1.664232407396982E-2</v>
      </c>
      <c r="G34" s="376">
        <v>72.44352875296704</v>
      </c>
      <c r="H34" s="376">
        <v>-0.74001371114879078</v>
      </c>
      <c r="I34" s="377">
        <v>3.2614782138986791</v>
      </c>
      <c r="J34" s="377">
        <v>-0.18674195424200368</v>
      </c>
      <c r="K34" s="369">
        <v>-5.4156041417360232E-2</v>
      </c>
      <c r="L34" s="370">
        <v>235874694.26746765</v>
      </c>
      <c r="M34" s="370">
        <v>-9423115.2891685665</v>
      </c>
      <c r="N34" s="369">
        <v>-3.8414999735221389E-2</v>
      </c>
      <c r="O34" s="365">
        <v>72321407.287743211</v>
      </c>
      <c r="P34" s="365">
        <v>1183893.5573182106</v>
      </c>
      <c r="Q34" s="369">
        <v>1.664232407396982E-2</v>
      </c>
      <c r="R34" s="251"/>
    </row>
    <row r="35" spans="1:18">
      <c r="A35" s="398"/>
      <c r="B35" s="398" t="s">
        <v>257</v>
      </c>
      <c r="C35" s="113" t="s">
        <v>236</v>
      </c>
      <c r="D35" s="365">
        <v>205133870.38586584</v>
      </c>
      <c r="E35" s="365">
        <v>9027811.9825919569</v>
      </c>
      <c r="F35" s="366">
        <v>4.6035354828391384E-2</v>
      </c>
      <c r="G35" s="374">
        <v>16.110767267451727</v>
      </c>
      <c r="H35" s="374">
        <v>0.13245462654367657</v>
      </c>
      <c r="I35" s="375">
        <v>5.4691186898506894</v>
      </c>
      <c r="J35" s="375">
        <v>-0.20717566286932687</v>
      </c>
      <c r="K35" s="366">
        <v>-3.6498400187800449E-2</v>
      </c>
      <c r="L35" s="367">
        <v>1121901484.4487476</v>
      </c>
      <c r="M35" s="367">
        <v>8745772.6000623703</v>
      </c>
      <c r="N35" s="366">
        <v>7.8567378372768129E-3</v>
      </c>
      <c r="O35" s="365">
        <v>408389384.28760266</v>
      </c>
      <c r="P35" s="365">
        <v>17005851.154485464</v>
      </c>
      <c r="Q35" s="366">
        <v>4.345060462393404E-2</v>
      </c>
      <c r="R35" s="251"/>
    </row>
    <row r="36" spans="1:18">
      <c r="A36" s="398"/>
      <c r="B36" s="398"/>
      <c r="C36" s="113" t="s">
        <v>237</v>
      </c>
      <c r="D36" s="365">
        <v>921548707.86714911</v>
      </c>
      <c r="E36" s="365">
        <v>27856771.416885018</v>
      </c>
      <c r="F36" s="369">
        <v>3.1170440596713728E-2</v>
      </c>
      <c r="G36" s="376">
        <v>72.376427793912868</v>
      </c>
      <c r="H36" s="376">
        <v>-0.43972730873061039</v>
      </c>
      <c r="I36" s="377">
        <v>3.2825396359351218</v>
      </c>
      <c r="J36" s="377">
        <v>-0.33312154649698256</v>
      </c>
      <c r="K36" s="369">
        <v>-9.2132954303230818E-2</v>
      </c>
      <c r="L36" s="370">
        <v>3025020160.0187135</v>
      </c>
      <c r="M36" s="370">
        <v>-206267083.65708542</v>
      </c>
      <c r="N36" s="369">
        <v>-6.3834338485625697E-2</v>
      </c>
      <c r="O36" s="365">
        <v>921548707.86714911</v>
      </c>
      <c r="P36" s="365">
        <v>27856771.416885018</v>
      </c>
      <c r="Q36" s="369">
        <v>3.1170440596713728E-2</v>
      </c>
      <c r="R36" s="251"/>
    </row>
    <row r="37" spans="1:18">
      <c r="A37" s="398"/>
      <c r="B37" s="398" t="s">
        <v>258</v>
      </c>
      <c r="C37" s="113" t="s">
        <v>236</v>
      </c>
      <c r="D37" s="365">
        <v>32475590.609411582</v>
      </c>
      <c r="E37" s="365">
        <v>1729379.5021664798</v>
      </c>
      <c r="F37" s="366">
        <v>5.6246914331469125E-2</v>
      </c>
      <c r="G37" s="374">
        <v>15.99097954401792</v>
      </c>
      <c r="H37" s="374">
        <v>0.18036669254299831</v>
      </c>
      <c r="I37" s="375">
        <v>5.4729522736825222</v>
      </c>
      <c r="J37" s="375">
        <v>-0.10362313173527937</v>
      </c>
      <c r="K37" s="366">
        <v>-1.858185789698218E-2</v>
      </c>
      <c r="L37" s="367">
        <v>177737357.46496189</v>
      </c>
      <c r="M37" s="367">
        <v>6278792.7945152223</v>
      </c>
      <c r="N37" s="366">
        <v>3.6619884265235901E-2</v>
      </c>
      <c r="O37" s="365">
        <v>64605853.599149108</v>
      </c>
      <c r="P37" s="365">
        <v>3682256.8213399574</v>
      </c>
      <c r="Q37" s="366">
        <v>6.0440568451158569E-2</v>
      </c>
      <c r="R37" s="251"/>
    </row>
    <row r="38" spans="1:18">
      <c r="A38" s="398"/>
      <c r="B38" s="398"/>
      <c r="C38" s="113" t="s">
        <v>237</v>
      </c>
      <c r="D38" s="365">
        <v>147721036.66755295</v>
      </c>
      <c r="E38" s="365">
        <v>5328456.6597637534</v>
      </c>
      <c r="F38" s="369">
        <v>3.7420887095888526E-2</v>
      </c>
      <c r="G38" s="376">
        <v>72.737832668927112</v>
      </c>
      <c r="H38" s="376">
        <v>-0.48465147954470922</v>
      </c>
      <c r="I38" s="377">
        <v>3.2720607568460136</v>
      </c>
      <c r="J38" s="377">
        <v>-0.19720071577056686</v>
      </c>
      <c r="K38" s="369">
        <v>-5.684227531626046E-2</v>
      </c>
      <c r="L38" s="370">
        <v>483352207.04051101</v>
      </c>
      <c r="M38" s="370">
        <v>-10644884.766985953</v>
      </c>
      <c r="N38" s="369">
        <v>-2.1548476587255092E-2</v>
      </c>
      <c r="O38" s="365">
        <v>147721036.66755295</v>
      </c>
      <c r="P38" s="365">
        <v>5328456.6597637534</v>
      </c>
      <c r="Q38" s="369">
        <v>3.7420887095888526E-2</v>
      </c>
      <c r="R38" s="282"/>
    </row>
    <row r="39" spans="1:18">
      <c r="A39" s="403"/>
      <c r="B39" s="403"/>
      <c r="C39" s="197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  <c r="R39" s="196"/>
    </row>
    <row r="40" spans="1:18">
      <c r="A40" s="403"/>
      <c r="B40" s="403"/>
      <c r="C40" s="197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  <c r="R40" s="196"/>
    </row>
    <row r="41" spans="1:18">
      <c r="A41" s="403"/>
      <c r="B41" s="403"/>
      <c r="C41" s="197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  <c r="R41" s="196"/>
    </row>
    <row r="42" spans="1:18">
      <c r="A42" s="403"/>
      <c r="B42" s="403"/>
      <c r="C42" s="197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</row>
    <row r="43" spans="1:18">
      <c r="A43" s="403"/>
      <c r="B43" s="403"/>
      <c r="C43" s="197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196"/>
    </row>
    <row r="44" spans="1:18">
      <c r="A44" s="403"/>
      <c r="B44" s="403"/>
      <c r="C44" s="197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  <c r="R45" s="196"/>
    </row>
    <row r="46" spans="1:18">
      <c r="A46" s="196"/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6"/>
      <c r="R46" s="196"/>
    </row>
    <row r="47" spans="1:18">
      <c r="A47" s="196"/>
      <c r="B47" s="196"/>
      <c r="C47" s="196"/>
      <c r="D47" s="196"/>
      <c r="E47" s="196"/>
      <c r="F47" s="196"/>
      <c r="G47" s="196"/>
      <c r="H47" s="196"/>
      <c r="I47" s="196"/>
      <c r="J47" s="196"/>
      <c r="K47" s="196"/>
      <c r="L47" s="196"/>
      <c r="M47" s="196"/>
      <c r="N47" s="196"/>
      <c r="O47" s="196"/>
      <c r="P47" s="196"/>
      <c r="Q47" s="196"/>
      <c r="R47" s="196"/>
    </row>
    <row r="48" spans="1:18">
      <c r="A48" s="196"/>
      <c r="B48" s="196"/>
      <c r="C48" s="196"/>
      <c r="D48" s="196"/>
      <c r="E48" s="196"/>
      <c r="F48" s="196"/>
      <c r="G48" s="196"/>
      <c r="H48" s="196"/>
      <c r="I48" s="196"/>
      <c r="J48" s="196"/>
      <c r="K48" s="196"/>
      <c r="L48" s="196"/>
      <c r="M48" s="196"/>
      <c r="N48" s="196"/>
      <c r="O48" s="196"/>
      <c r="P48" s="196"/>
      <c r="Q48" s="196"/>
      <c r="R48" s="196"/>
    </row>
    <row r="49" spans="1:18">
      <c r="A49" s="196"/>
      <c r="B49" s="196"/>
      <c r="C49" s="196"/>
      <c r="D49" s="196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 s="196"/>
      <c r="R49" s="196"/>
    </row>
    <row r="50" spans="1:18">
      <c r="A50" s="196"/>
      <c r="B50" s="196"/>
      <c r="C50" s="196"/>
      <c r="D50" s="196"/>
      <c r="E50" s="196"/>
      <c r="F50" s="196"/>
      <c r="G50" s="196"/>
      <c r="H50" s="196"/>
      <c r="I50" s="196"/>
      <c r="J50" s="196"/>
      <c r="K50" s="196"/>
      <c r="L50" s="196"/>
      <c r="M50" s="196"/>
      <c r="N50" s="196"/>
      <c r="O50" s="196"/>
      <c r="P50" s="196"/>
      <c r="Q50" s="196"/>
      <c r="R50" s="19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5"/>
  <sheetViews>
    <sheetView zoomScale="102" zoomScaleNormal="70" workbookViewId="0">
      <selection activeCell="C4" sqref="C4:J138"/>
    </sheetView>
  </sheetViews>
  <sheetFormatPr defaultRowHeight="15"/>
  <cols>
    <col min="1" max="1" width="28.85546875" bestFit="1" customWidth="1"/>
    <col min="2" max="2" width="8.85546875" bestFit="1" customWidth="1"/>
    <col min="3" max="3" width="15" bestFit="1" customWidth="1"/>
    <col min="4" max="4" width="13.42578125" bestFit="1" customWidth="1"/>
    <col min="5" max="5" width="12.42578125" bestFit="1" customWidth="1"/>
    <col min="7" max="7" width="7.42578125" bestFit="1" customWidth="1"/>
    <col min="8" max="8" width="7.28515625" bestFit="1" customWidth="1"/>
    <col min="9" max="9" width="7.42578125" bestFit="1" customWidth="1"/>
    <col min="10" max="10" width="7.28515625" bestFit="1" customWidth="1"/>
    <col min="12" max="12" width="15.7109375" bestFit="1" customWidth="1"/>
    <col min="13" max="13" width="14.5703125" bestFit="1" customWidth="1"/>
    <col min="15" max="15" width="13.42578125" bestFit="1" customWidth="1"/>
    <col min="16" max="16" width="12.42578125" bestFit="1" customWidth="1"/>
  </cols>
  <sheetData>
    <row r="1" spans="1:18">
      <c r="A1" s="400" t="s">
        <v>0</v>
      </c>
      <c r="B1" s="400" t="s">
        <v>1</v>
      </c>
      <c r="C1" s="400" t="s">
        <v>196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398" t="s">
        <v>256</v>
      </c>
      <c r="C3" s="113" t="s">
        <v>186</v>
      </c>
      <c r="D3" s="365">
        <v>14715276.9752497</v>
      </c>
      <c r="E3" s="365">
        <v>-556462.93144766055</v>
      </c>
      <c r="F3" s="366">
        <v>-3.6437428534493707E-2</v>
      </c>
      <c r="G3" s="374">
        <v>5.8304966617232248</v>
      </c>
      <c r="H3" s="374">
        <v>-0.14411952144602935</v>
      </c>
      <c r="I3" s="375">
        <v>9.7743983391964342</v>
      </c>
      <c r="J3" s="375">
        <v>0.33061317190843376</v>
      </c>
      <c r="K3" s="366">
        <v>3.5008544355036079E-2</v>
      </c>
      <c r="L3" s="367">
        <v>143832978.82769617</v>
      </c>
      <c r="M3" s="367">
        <v>-390051.98185256124</v>
      </c>
      <c r="N3" s="366">
        <v>-2.704505512490843E-3</v>
      </c>
      <c r="O3" s="365">
        <v>25048902.482329965</v>
      </c>
      <c r="P3" s="365">
        <v>-270744.13902323693</v>
      </c>
      <c r="Q3" s="366">
        <v>-1.069304572343068E-2</v>
      </c>
      <c r="R3" s="274"/>
    </row>
    <row r="4" spans="1:18">
      <c r="A4" s="398"/>
      <c r="B4" s="398"/>
      <c r="C4" s="113" t="s">
        <v>244</v>
      </c>
      <c r="D4" s="365">
        <v>237669345.27922139</v>
      </c>
      <c r="E4" s="365">
        <v>-2669307.8250751793</v>
      </c>
      <c r="F4" s="369">
        <v>-1.1106444138707957E-2</v>
      </c>
      <c r="G4" s="376">
        <v>94.169503338276854</v>
      </c>
      <c r="H4" s="376">
        <v>0.14411952144598672</v>
      </c>
      <c r="I4" s="377">
        <v>4.6729292058025012</v>
      </c>
      <c r="J4" s="377">
        <v>-9.7676347979295919E-2</v>
      </c>
      <c r="K4" s="369">
        <v>-2.047462253546933E-2</v>
      </c>
      <c r="L4" s="370">
        <v>1110612024.8792324</v>
      </c>
      <c r="M4" s="370">
        <v>-35948888.408561468</v>
      </c>
      <c r="N4" s="369">
        <v>-3.1353666422725919E-2</v>
      </c>
      <c r="O4" s="365">
        <v>347253464.9536494</v>
      </c>
      <c r="P4" s="365">
        <v>-3299881.9853788018</v>
      </c>
      <c r="Q4" s="369">
        <v>-9.4133518170424167E-3</v>
      </c>
      <c r="R4" s="274"/>
    </row>
    <row r="5" spans="1:18">
      <c r="A5" s="398"/>
      <c r="B5" s="398" t="s">
        <v>257</v>
      </c>
      <c r="C5" s="113" t="s">
        <v>186</v>
      </c>
      <c r="D5" s="365">
        <v>194516801.74849316</v>
      </c>
      <c r="E5" s="365">
        <v>-9106364.9091112316</v>
      </c>
      <c r="F5" s="366">
        <v>-4.4721654508122495E-2</v>
      </c>
      <c r="G5" s="374">
        <v>5.9073371194375017</v>
      </c>
      <c r="H5" s="374">
        <v>-0.17828722238143868</v>
      </c>
      <c r="I5" s="375">
        <v>9.7085445129500254</v>
      </c>
      <c r="J5" s="375">
        <v>0.57248932977581291</v>
      </c>
      <c r="K5" s="366">
        <v>6.2662639213274585E-2</v>
      </c>
      <c r="L5" s="367">
        <v>1888475028.2919211</v>
      </c>
      <c r="M5" s="367">
        <v>28162541.13536787</v>
      </c>
      <c r="N5" s="366">
        <v>1.5138607803688774E-2</v>
      </c>
      <c r="O5" s="365">
        <v>329883675.99652845</v>
      </c>
      <c r="P5" s="365">
        <v>-11474018.471009612</v>
      </c>
      <c r="Q5" s="366">
        <v>-3.3612889520206059E-2</v>
      </c>
      <c r="R5" s="274"/>
    </row>
    <row r="6" spans="1:18">
      <c r="A6" s="398"/>
      <c r="B6" s="398"/>
      <c r="C6" s="113" t="s">
        <v>244</v>
      </c>
      <c r="D6" s="365">
        <v>3098283284.2404251</v>
      </c>
      <c r="E6" s="365">
        <v>-44063579.791448593</v>
      </c>
      <c r="F6" s="369">
        <v>-1.4022506648076277E-2</v>
      </c>
      <c r="G6" s="376">
        <v>94.092662880562585</v>
      </c>
      <c r="H6" s="376">
        <v>0.17828722238095907</v>
      </c>
      <c r="I6" s="377">
        <v>4.7160790045225287</v>
      </c>
      <c r="J6" s="377">
        <v>-0.13868555563035567</v>
      </c>
      <c r="K6" s="369">
        <v>-2.8566896275189962E-2</v>
      </c>
      <c r="L6" s="370">
        <v>14611748746.869375</v>
      </c>
      <c r="M6" s="370">
        <v>-643605444.34012032</v>
      </c>
      <c r="N6" s="369">
        <v>-4.2188823430332506E-2</v>
      </c>
      <c r="O6" s="365">
        <v>4580666742.9285431</v>
      </c>
      <c r="P6" s="365">
        <v>-70383340.635065079</v>
      </c>
      <c r="Q6" s="369">
        <v>-1.5132784934695385E-2</v>
      </c>
      <c r="R6" s="274"/>
    </row>
    <row r="7" spans="1:18">
      <c r="A7" s="398"/>
      <c r="B7" s="398" t="s">
        <v>258</v>
      </c>
      <c r="C7" s="113" t="s">
        <v>186</v>
      </c>
      <c r="D7" s="365">
        <v>30444850.585386839</v>
      </c>
      <c r="E7" s="365">
        <v>-240800.15547306091</v>
      </c>
      <c r="F7" s="366">
        <v>-7.847321130863949E-3</v>
      </c>
      <c r="G7" s="374">
        <v>5.8816424922499708</v>
      </c>
      <c r="H7" s="374">
        <v>-6.4492026431066662E-2</v>
      </c>
      <c r="I7" s="375">
        <v>9.7497760961413409</v>
      </c>
      <c r="J7" s="375">
        <v>0.35408125488685371</v>
      </c>
      <c r="K7" s="366">
        <v>3.7685478388693364E-2</v>
      </c>
      <c r="L7" s="367">
        <v>296830476.48799932</v>
      </c>
      <c r="M7" s="367">
        <v>8517466.1215650439</v>
      </c>
      <c r="N7" s="366">
        <v>2.9542427206943198E-2</v>
      </c>
      <c r="O7" s="365">
        <v>51723688.365202904</v>
      </c>
      <c r="P7" s="365">
        <v>862310.58734297007</v>
      </c>
      <c r="Q7" s="366">
        <v>1.6954133470570978E-2</v>
      </c>
      <c r="R7" s="274"/>
    </row>
    <row r="8" spans="1:18">
      <c r="A8" s="398"/>
      <c r="B8" s="398"/>
      <c r="C8" s="113" t="s">
        <v>244</v>
      </c>
      <c r="D8" s="365">
        <v>487180126.20473522</v>
      </c>
      <c r="E8" s="365">
        <v>1805290.1797062755</v>
      </c>
      <c r="F8" s="369">
        <v>3.7193732466451628E-3</v>
      </c>
      <c r="G8" s="376">
        <v>94.118357507750119</v>
      </c>
      <c r="H8" s="376">
        <v>6.4492026431139493E-2</v>
      </c>
      <c r="I8" s="377">
        <v>4.6634979826095533</v>
      </c>
      <c r="J8" s="377">
        <v>-0.11405989862774391</v>
      </c>
      <c r="K8" s="369">
        <v>-2.3874100840449587E-2</v>
      </c>
      <c r="L8" s="370">
        <v>2271963535.7232504</v>
      </c>
      <c r="M8" s="370">
        <v>-46942837.482387543</v>
      </c>
      <c r="N8" s="369">
        <v>-2.024352428575809E-2</v>
      </c>
      <c r="O8" s="365">
        <v>707955097.58100188</v>
      </c>
      <c r="P8" s="365">
        <v>935182.83667230606</v>
      </c>
      <c r="Q8" s="369">
        <v>1.3227107428939737E-3</v>
      </c>
      <c r="R8" s="274"/>
    </row>
    <row r="9" spans="1:18">
      <c r="A9" s="398" t="s">
        <v>94</v>
      </c>
      <c r="B9" s="398" t="s">
        <v>256</v>
      </c>
      <c r="C9" s="113" t="s">
        <v>186</v>
      </c>
      <c r="D9" s="365">
        <v>14679275.345651746</v>
      </c>
      <c r="E9" s="365">
        <v>-558819.35364798456</v>
      </c>
      <c r="F9" s="366">
        <v>-3.6672521379832693E-2</v>
      </c>
      <c r="G9" s="374">
        <v>6.1321315325050643</v>
      </c>
      <c r="H9" s="374">
        <v>-0.18565794803726909</v>
      </c>
      <c r="I9" s="375">
        <v>9.7221230233632721</v>
      </c>
      <c r="J9" s="375">
        <v>0.31470320749930814</v>
      </c>
      <c r="K9" s="366">
        <v>3.3452659035011531E-2</v>
      </c>
      <c r="L9" s="367">
        <v>142713720.8042497</v>
      </c>
      <c r="M9" s="367">
        <v>-637433.2259542048</v>
      </c>
      <c r="N9" s="366">
        <v>-4.4466556984947498E-3</v>
      </c>
      <c r="O9" s="365">
        <v>24812369.345050812</v>
      </c>
      <c r="P9" s="365">
        <v>-322514.49717533961</v>
      </c>
      <c r="Q9" s="366">
        <v>-1.2831350214299422E-2</v>
      </c>
      <c r="R9" s="274"/>
    </row>
    <row r="10" spans="1:18">
      <c r="A10" s="398"/>
      <c r="B10" s="398"/>
      <c r="C10" s="113" t="s">
        <v>244</v>
      </c>
      <c r="D10" s="365">
        <v>224703641.79890364</v>
      </c>
      <c r="E10" s="365">
        <v>-1251718.0515304506</v>
      </c>
      <c r="F10" s="369">
        <v>-5.5396696602328724E-3</v>
      </c>
      <c r="G10" s="376">
        <v>93.867868467494986</v>
      </c>
      <c r="H10" s="376">
        <v>0.18565794803727442</v>
      </c>
      <c r="I10" s="377">
        <v>4.4321243449251151</v>
      </c>
      <c r="J10" s="377">
        <v>-9.5263562772351484E-2</v>
      </c>
      <c r="K10" s="369">
        <v>-2.1041617090151329E-2</v>
      </c>
      <c r="L10" s="370">
        <v>995914481.21025348</v>
      </c>
      <c r="M10" s="370">
        <v>-27073082.656031489</v>
      </c>
      <c r="N10" s="369">
        <v>-2.6464723142587705E-2</v>
      </c>
      <c r="O10" s="365">
        <v>310128312.21474814</v>
      </c>
      <c r="P10" s="365">
        <v>-316494.06257790327</v>
      </c>
      <c r="Q10" s="369">
        <v>-1.0194857706692421E-3</v>
      </c>
      <c r="R10" s="274"/>
    </row>
    <row r="11" spans="1:18">
      <c r="A11" s="398"/>
      <c r="B11" s="398" t="s">
        <v>257</v>
      </c>
      <c r="C11" s="113" t="s">
        <v>186</v>
      </c>
      <c r="D11" s="365">
        <v>193976854.3727617</v>
      </c>
      <c r="E11" s="365">
        <v>-8985327.0554789901</v>
      </c>
      <c r="F11" s="366">
        <v>-4.4270942459572658E-2</v>
      </c>
      <c r="G11" s="374">
        <v>6.2406330155070231</v>
      </c>
      <c r="H11" s="374">
        <v>-0.22102073008534351</v>
      </c>
      <c r="I11" s="375">
        <v>9.6556175211688071</v>
      </c>
      <c r="J11" s="375">
        <v>0.55687000394016373</v>
      </c>
      <c r="K11" s="366">
        <v>6.1202929621436385E-2</v>
      </c>
      <c r="L11" s="367">
        <v>1872966313.7828481</v>
      </c>
      <c r="M11" s="367">
        <v>26264669.421333551</v>
      </c>
      <c r="N11" s="366">
        <v>1.422247578623584E-2</v>
      </c>
      <c r="O11" s="365">
        <v>326608749.14509606</v>
      </c>
      <c r="P11" s="365">
        <v>-11432198.791028142</v>
      </c>
      <c r="Q11" s="366">
        <v>-3.3818976253694434E-2</v>
      </c>
      <c r="R11" s="274"/>
    </row>
    <row r="12" spans="1:18">
      <c r="A12" s="398"/>
      <c r="B12" s="398"/>
      <c r="C12" s="113" t="s">
        <v>244</v>
      </c>
      <c r="D12" s="365">
        <v>2914311261.4443197</v>
      </c>
      <c r="E12" s="365">
        <v>-23751895.519899368</v>
      </c>
      <c r="F12" s="369">
        <v>-8.0842018196917304E-3</v>
      </c>
      <c r="G12" s="376">
        <v>93.759366984493099</v>
      </c>
      <c r="H12" s="376">
        <v>0.22102073008497314</v>
      </c>
      <c r="I12" s="377">
        <v>4.4581564867154668</v>
      </c>
      <c r="J12" s="377">
        <v>-0.14991725025331171</v>
      </c>
      <c r="K12" s="369">
        <v>-3.2533604887999966E-2</v>
      </c>
      <c r="L12" s="370">
        <v>12992455654.515928</v>
      </c>
      <c r="M12" s="370">
        <v>-546356016.64646721</v>
      </c>
      <c r="N12" s="369">
        <v>-4.0354798479854986E-2</v>
      </c>
      <c r="O12" s="365">
        <v>4053109786.4929466</v>
      </c>
      <c r="P12" s="365">
        <v>-22583394.331020355</v>
      </c>
      <c r="Q12" s="369">
        <v>-5.5409947042320681E-3</v>
      </c>
      <c r="R12" s="274"/>
    </row>
    <row r="13" spans="1:18">
      <c r="A13" s="398"/>
      <c r="B13" s="398" t="s">
        <v>258</v>
      </c>
      <c r="C13" s="113" t="s">
        <v>186</v>
      </c>
      <c r="D13" s="365">
        <v>30373013.340741992</v>
      </c>
      <c r="E13" s="365">
        <v>-244288.61876135319</v>
      </c>
      <c r="F13" s="366">
        <v>-7.978776806802472E-3</v>
      </c>
      <c r="G13" s="374">
        <v>6.1860826645958689</v>
      </c>
      <c r="H13" s="374">
        <v>-0.10349075891863802</v>
      </c>
      <c r="I13" s="375">
        <v>9.7038919977542459</v>
      </c>
      <c r="J13" s="375">
        <v>0.34244809085987882</v>
      </c>
      <c r="K13" s="366">
        <v>3.6580691425996591E-2</v>
      </c>
      <c r="L13" s="367">
        <v>294736441.10490918</v>
      </c>
      <c r="M13" s="367">
        <v>8114286.2305716276</v>
      </c>
      <c r="N13" s="366">
        <v>2.8310045446867625E-2</v>
      </c>
      <c r="O13" s="365">
        <v>51285964.875335574</v>
      </c>
      <c r="P13" s="365">
        <v>782323.88331706077</v>
      </c>
      <c r="Q13" s="366">
        <v>1.5490445202568613E-2</v>
      </c>
      <c r="R13" s="274"/>
    </row>
    <row r="14" spans="1:18">
      <c r="A14" s="398"/>
      <c r="B14" s="398"/>
      <c r="C14" s="113" t="s">
        <v>244</v>
      </c>
      <c r="D14" s="365">
        <v>460616438.10277939</v>
      </c>
      <c r="E14" s="365">
        <v>4439169.145342648</v>
      </c>
      <c r="F14" s="369">
        <v>9.731237059417884E-3</v>
      </c>
      <c r="G14" s="376">
        <v>93.813917335404241</v>
      </c>
      <c r="H14" s="376">
        <v>0.10349075891875259</v>
      </c>
      <c r="I14" s="377">
        <v>4.4321984369815448</v>
      </c>
      <c r="J14" s="377">
        <v>-0.10525919947606432</v>
      </c>
      <c r="K14" s="369">
        <v>-2.3197836301616721E-2</v>
      </c>
      <c r="L14" s="370">
        <v>2041543457.0071454</v>
      </c>
      <c r="M14" s="370">
        <v>-28341575.602152586</v>
      </c>
      <c r="N14" s="369">
        <v>-1.3692342886515385E-2</v>
      </c>
      <c r="O14" s="365">
        <v>634121088.48227382</v>
      </c>
      <c r="P14" s="365">
        <v>7701706.29750669</v>
      </c>
      <c r="Q14" s="369">
        <v>1.229480842474158E-2</v>
      </c>
      <c r="R14" s="274"/>
    </row>
    <row r="15" spans="1:18">
      <c r="A15" s="398" t="s">
        <v>95</v>
      </c>
      <c r="B15" s="398" t="s">
        <v>256</v>
      </c>
      <c r="C15" s="113" t="s">
        <v>186</v>
      </c>
      <c r="D15" s="365">
        <v>10321935.570644965</v>
      </c>
      <c r="E15" s="365">
        <v>-302607.88771583512</v>
      </c>
      <c r="F15" s="366">
        <v>-2.848196620417634E-2</v>
      </c>
      <c r="G15" s="374">
        <v>7.4863889698338406</v>
      </c>
      <c r="H15" s="374">
        <v>5.3893185912556874E-3</v>
      </c>
      <c r="I15" s="375">
        <v>9.901494977897686</v>
      </c>
      <c r="J15" s="375">
        <v>0.3503787574324484</v>
      </c>
      <c r="K15" s="366">
        <v>3.6684587365997036E-2</v>
      </c>
      <c r="L15" s="367">
        <v>102202593.21492462</v>
      </c>
      <c r="M15" s="367">
        <v>726343.85473695397</v>
      </c>
      <c r="N15" s="366">
        <v>7.157771984248381E-3</v>
      </c>
      <c r="O15" s="365">
        <v>18334850.571815729</v>
      </c>
      <c r="P15" s="365">
        <v>-98388.823373708874</v>
      </c>
      <c r="Q15" s="366">
        <v>-5.3375763892799886E-3</v>
      </c>
      <c r="R15" s="274"/>
    </row>
    <row r="16" spans="1:18">
      <c r="A16" s="398"/>
      <c r="B16" s="398"/>
      <c r="C16" s="113" t="s">
        <v>244</v>
      </c>
      <c r="D16" s="365">
        <v>127554090.00372566</v>
      </c>
      <c r="E16" s="365">
        <v>-3841737.526650086</v>
      </c>
      <c r="F16" s="369">
        <v>-2.9237895897127806E-2</v>
      </c>
      <c r="G16" s="376">
        <v>92.513611030166189</v>
      </c>
      <c r="H16" s="376">
        <v>-5.3893185912698982E-3</v>
      </c>
      <c r="I16" s="377">
        <v>4.7648011687667511</v>
      </c>
      <c r="J16" s="377">
        <v>-5.4058969715258698E-2</v>
      </c>
      <c r="K16" s="369">
        <v>-1.1218206829361897E-2</v>
      </c>
      <c r="L16" s="370">
        <v>607769877.13073134</v>
      </c>
      <c r="M16" s="370">
        <v>-25408238.518253446</v>
      </c>
      <c r="N16" s="369">
        <v>-4.0128105963060511E-2</v>
      </c>
      <c r="O16" s="365">
        <v>184751409.53354788</v>
      </c>
      <c r="P16" s="365">
        <v>-4759141.1431848705</v>
      </c>
      <c r="Q16" s="369">
        <v>-2.5112803092968778E-2</v>
      </c>
      <c r="R16" s="274"/>
    </row>
    <row r="17" spans="1:18">
      <c r="A17" s="398"/>
      <c r="B17" s="398" t="s">
        <v>257</v>
      </c>
      <c r="C17" s="113" t="s">
        <v>186</v>
      </c>
      <c r="D17" s="365">
        <v>135146338.22543308</v>
      </c>
      <c r="E17" s="365">
        <v>-8395169.8948047161</v>
      </c>
      <c r="F17" s="366">
        <v>-5.8486008714444378E-2</v>
      </c>
      <c r="G17" s="374">
        <v>7.46031275609357</v>
      </c>
      <c r="H17" s="374">
        <v>-0.15386431456346816</v>
      </c>
      <c r="I17" s="375">
        <v>9.8279772920297113</v>
      </c>
      <c r="J17" s="375">
        <v>0.63179676352125469</v>
      </c>
      <c r="K17" s="366">
        <v>6.8702083605543016E-2</v>
      </c>
      <c r="L17" s="367">
        <v>1328215143.1805232</v>
      </c>
      <c r="M17" s="367">
        <v>8181521.1724538803</v>
      </c>
      <c r="N17" s="366">
        <v>6.1979642306443216E-3</v>
      </c>
      <c r="O17" s="365">
        <v>239111968.28651386</v>
      </c>
      <c r="P17" s="365">
        <v>-11665019.895305455</v>
      </c>
      <c r="Q17" s="366">
        <v>-4.6515511570176589E-2</v>
      </c>
      <c r="R17" s="274"/>
    </row>
    <row r="18" spans="1:18">
      <c r="A18" s="398"/>
      <c r="B18" s="398"/>
      <c r="C18" s="113" t="s">
        <v>244</v>
      </c>
      <c r="D18" s="365">
        <v>1676390827.0903986</v>
      </c>
      <c r="E18" s="365">
        <v>-65255082.788972378</v>
      </c>
      <c r="F18" s="369">
        <v>-3.7467479709174668E-2</v>
      </c>
      <c r="G18" s="376">
        <v>92.539687243906258</v>
      </c>
      <c r="H18" s="376">
        <v>0.15386431456337846</v>
      </c>
      <c r="I18" s="377">
        <v>4.7866130575586334</v>
      </c>
      <c r="J18" s="377">
        <v>-3.6765451951201733E-2</v>
      </c>
      <c r="K18" s="369">
        <v>-7.6223443544218006E-3</v>
      </c>
      <c r="L18" s="370">
        <v>8024234222.522419</v>
      </c>
      <c r="M18" s="370">
        <v>-376383230.36544132</v>
      </c>
      <c r="N18" s="369">
        <v>-4.4804234031160767E-2</v>
      </c>
      <c r="O18" s="365">
        <v>2447740040.6300259</v>
      </c>
      <c r="P18" s="365">
        <v>-75072967.952629566</v>
      </c>
      <c r="Q18" s="369">
        <v>-2.9757642638289075E-2</v>
      </c>
      <c r="R18" s="274"/>
    </row>
    <row r="19" spans="1:18">
      <c r="A19" s="398"/>
      <c r="B19" s="398" t="s">
        <v>258</v>
      </c>
      <c r="C19" s="113" t="s">
        <v>186</v>
      </c>
      <c r="D19" s="365">
        <v>21271635.52392032</v>
      </c>
      <c r="E19" s="365">
        <v>-256566.85333919153</v>
      </c>
      <c r="F19" s="366">
        <v>-1.1917709098192335E-2</v>
      </c>
      <c r="G19" s="374">
        <v>7.4775735126824499</v>
      </c>
      <c r="H19" s="374">
        <v>1.2187851940826278E-2</v>
      </c>
      <c r="I19" s="375">
        <v>9.878280595800641</v>
      </c>
      <c r="J19" s="375">
        <v>0.40360204564498758</v>
      </c>
      <c r="K19" s="366">
        <v>4.2597967150912686E-2</v>
      </c>
      <c r="L19" s="367">
        <v>210127184.43688571</v>
      </c>
      <c r="M19" s="367">
        <v>6154387.1496550739</v>
      </c>
      <c r="N19" s="366">
        <v>3.0172587872041495E-2</v>
      </c>
      <c r="O19" s="365">
        <v>37772223.157923102</v>
      </c>
      <c r="P19" s="365">
        <v>401490.00785174966</v>
      </c>
      <c r="Q19" s="366">
        <v>1.0743434072847006E-2</v>
      </c>
      <c r="R19" s="274"/>
    </row>
    <row r="20" spans="1:18">
      <c r="A20" s="398"/>
      <c r="B20" s="398"/>
      <c r="C20" s="113" t="s">
        <v>244</v>
      </c>
      <c r="D20" s="365">
        <v>263200800.45871824</v>
      </c>
      <c r="E20" s="365">
        <v>-3644610.4720431566</v>
      </c>
      <c r="F20" s="369">
        <v>-1.365813434576481E-2</v>
      </c>
      <c r="G20" s="376">
        <v>92.522426487317546</v>
      </c>
      <c r="H20" s="376">
        <v>-1.218785194073746E-2</v>
      </c>
      <c r="I20" s="377">
        <v>4.7680126120659256</v>
      </c>
      <c r="J20" s="377">
        <v>-5.3387841829745319E-2</v>
      </c>
      <c r="K20" s="369">
        <v>-1.107309843690917E-2</v>
      </c>
      <c r="L20" s="370">
        <v>1254944736.0930157</v>
      </c>
      <c r="M20" s="370">
        <v>-31623849.288534164</v>
      </c>
      <c r="N20" s="369">
        <v>-2.457999491659877E-2</v>
      </c>
      <c r="O20" s="365">
        <v>380126240.9585309</v>
      </c>
      <c r="P20" s="365">
        <v>-4363763.6808001995</v>
      </c>
      <c r="Q20" s="369">
        <v>-1.1349485365409188E-2</v>
      </c>
      <c r="R20" s="274"/>
    </row>
    <row r="21" spans="1:18">
      <c r="A21" s="398" t="s">
        <v>96</v>
      </c>
      <c r="B21" s="398" t="s">
        <v>256</v>
      </c>
      <c r="C21" s="113" t="s">
        <v>186</v>
      </c>
      <c r="D21" s="365">
        <v>45404.406178003053</v>
      </c>
      <c r="E21" s="365">
        <v>-9595.7908586027334</v>
      </c>
      <c r="F21" s="366">
        <v>-0.17446829967202088</v>
      </c>
      <c r="G21" s="374">
        <v>2.7099564364846427</v>
      </c>
      <c r="H21" s="374">
        <v>-8.3586097185562203E-2</v>
      </c>
      <c r="I21" s="375">
        <v>14.481468631795188</v>
      </c>
      <c r="J21" s="375">
        <v>0.78594028819760453</v>
      </c>
      <c r="K21" s="366">
        <v>5.738663514686658E-2</v>
      </c>
      <c r="L21" s="367">
        <v>657522.4838120389</v>
      </c>
      <c r="M21" s="367">
        <v>-95734.273606247501</v>
      </c>
      <c r="N21" s="366">
        <v>-0.12709381318312674</v>
      </c>
      <c r="O21" s="365">
        <v>135399.56476616859</v>
      </c>
      <c r="P21" s="365">
        <v>-10766.813320451707</v>
      </c>
      <c r="Q21" s="366">
        <v>-7.3661354008998828E-2</v>
      </c>
      <c r="R21" s="274"/>
    </row>
    <row r="22" spans="1:18">
      <c r="A22" s="398"/>
      <c r="B22" s="398"/>
      <c r="C22" s="113" t="s">
        <v>244</v>
      </c>
      <c r="D22" s="365">
        <v>1630061.8694681728</v>
      </c>
      <c r="E22" s="365">
        <v>-283771.28303959267</v>
      </c>
      <c r="F22" s="369">
        <v>-0.14827378377668754</v>
      </c>
      <c r="G22" s="376">
        <v>97.290043563515383</v>
      </c>
      <c r="H22" s="376">
        <v>8.3586097185573749E-2</v>
      </c>
      <c r="I22" s="377">
        <v>6.9159941515395866</v>
      </c>
      <c r="J22" s="377">
        <v>0.21866376914529884</v>
      </c>
      <c r="K22" s="369">
        <v>3.2649392617708488E-2</v>
      </c>
      <c r="L22" s="370">
        <v>11273498.355889568</v>
      </c>
      <c r="M22" s="370">
        <v>-1544074.5632341299</v>
      </c>
      <c r="N22" s="369">
        <v>-0.12046544014041732</v>
      </c>
      <c r="O22" s="365">
        <v>2801148.4202299118</v>
      </c>
      <c r="P22" s="365">
        <v>-409027.19522368535</v>
      </c>
      <c r="Q22" s="369">
        <v>-0.12741583147496743</v>
      </c>
      <c r="R22" s="274"/>
    </row>
    <row r="23" spans="1:18">
      <c r="A23" s="398"/>
      <c r="B23" s="398" t="s">
        <v>257</v>
      </c>
      <c r="C23" s="113" t="s">
        <v>186</v>
      </c>
      <c r="D23" s="365">
        <v>770599.61262276187</v>
      </c>
      <c r="E23" s="365">
        <v>-59450.022215993842</v>
      </c>
      <c r="F23" s="366">
        <v>-7.1622249707443728E-2</v>
      </c>
      <c r="G23" s="374">
        <v>3.2853645364329598</v>
      </c>
      <c r="H23" s="374">
        <v>0.37408067976289905</v>
      </c>
      <c r="I23" s="375">
        <v>13.926438506147502</v>
      </c>
      <c r="J23" s="375">
        <v>1.2832981693689582</v>
      </c>
      <c r="K23" s="366">
        <v>0.10150153642096968</v>
      </c>
      <c r="L23" s="367">
        <v>10731708.11805198</v>
      </c>
      <c r="M23" s="367">
        <v>237274.09829380736</v>
      </c>
      <c r="N23" s="366">
        <v>2.2609518326294167E-2</v>
      </c>
      <c r="O23" s="365">
        <v>2161204.8569722986</v>
      </c>
      <c r="P23" s="365">
        <v>236901.88150517526</v>
      </c>
      <c r="Q23" s="366">
        <v>0.1231104896294553</v>
      </c>
      <c r="R23" s="274"/>
    </row>
    <row r="24" spans="1:18">
      <c r="A24" s="398"/>
      <c r="B24" s="398"/>
      <c r="C24" s="113" t="s">
        <v>244</v>
      </c>
      <c r="D24" s="365">
        <v>22684928.809785753</v>
      </c>
      <c r="E24" s="365">
        <v>-4996485.0781448334</v>
      </c>
      <c r="F24" s="369">
        <v>-0.1804996341000977</v>
      </c>
      <c r="G24" s="376">
        <v>96.714635463567134</v>
      </c>
      <c r="H24" s="376">
        <v>-0.37408067976295456</v>
      </c>
      <c r="I24" s="377">
        <v>6.7190858910079285</v>
      </c>
      <c r="J24" s="377">
        <v>0.2638471931599975</v>
      </c>
      <c r="K24" s="369">
        <v>4.0873344195306013E-2</v>
      </c>
      <c r="L24" s="370">
        <v>152421985.10435075</v>
      </c>
      <c r="M24" s="370">
        <v>-26268149.036163926</v>
      </c>
      <c r="N24" s="369">
        <v>-0.1470039135764917</v>
      </c>
      <c r="O24" s="365">
        <v>38488928.20689413</v>
      </c>
      <c r="P24" s="365">
        <v>-7010556.2862822935</v>
      </c>
      <c r="Q24" s="369">
        <v>-0.1540799058357171</v>
      </c>
      <c r="R24" s="274"/>
    </row>
    <row r="25" spans="1:18">
      <c r="A25" s="398"/>
      <c r="B25" s="398" t="s">
        <v>258</v>
      </c>
      <c r="C25" s="113" t="s">
        <v>186</v>
      </c>
      <c r="D25" s="365">
        <v>97095.736071947453</v>
      </c>
      <c r="E25" s="365">
        <v>2537.4504190960579</v>
      </c>
      <c r="F25" s="366">
        <v>2.6834776049258262E-2</v>
      </c>
      <c r="G25" s="374">
        <v>2.8307150200688529</v>
      </c>
      <c r="H25" s="374">
        <v>0.44004649143092545</v>
      </c>
      <c r="I25" s="375">
        <v>14.135305964603635</v>
      </c>
      <c r="J25" s="375">
        <v>0.27557673414829154</v>
      </c>
      <c r="K25" s="366">
        <v>1.9883269692075926E-2</v>
      </c>
      <c r="L25" s="367">
        <v>1372477.9372353791</v>
      </c>
      <c r="M25" s="367">
        <v>61925.701590808574</v>
      </c>
      <c r="N25" s="366">
        <v>4.7251608830648079E-2</v>
      </c>
      <c r="O25" s="365">
        <v>283674.72913956642</v>
      </c>
      <c r="P25" s="365">
        <v>23717.197787227749</v>
      </c>
      <c r="Q25" s="366">
        <v>9.123489388380969E-2</v>
      </c>
      <c r="R25" s="274"/>
    </row>
    <row r="26" spans="1:18">
      <c r="A26" s="398"/>
      <c r="B26" s="398"/>
      <c r="C26" s="113" t="s">
        <v>244</v>
      </c>
      <c r="D26" s="365">
        <v>3332982.3672895757</v>
      </c>
      <c r="E26" s="365">
        <v>-527766.59773383196</v>
      </c>
      <c r="F26" s="369">
        <v>-0.13670057351958187</v>
      </c>
      <c r="G26" s="376">
        <v>97.169284979931163</v>
      </c>
      <c r="H26" s="376">
        <v>-0.44004649143091967</v>
      </c>
      <c r="I26" s="377">
        <v>6.8341517756220815</v>
      </c>
      <c r="J26" s="377">
        <v>0.17521181129984065</v>
      </c>
      <c r="K26" s="369">
        <v>2.6312267754117533E-2</v>
      </c>
      <c r="L26" s="370">
        <v>22778107.363529142</v>
      </c>
      <c r="M26" s="370">
        <v>-2930388.2118809558</v>
      </c>
      <c r="N26" s="369">
        <v>-0.11398520785805299</v>
      </c>
      <c r="O26" s="365">
        <v>5645723.3930169344</v>
      </c>
      <c r="P26" s="365">
        <v>-774136.15288212057</v>
      </c>
      <c r="Q26" s="369">
        <v>-0.12058459337737869</v>
      </c>
      <c r="R26" s="274"/>
    </row>
    <row r="27" spans="1:18">
      <c r="A27" s="398" t="s">
        <v>97</v>
      </c>
      <c r="B27" s="398" t="s">
        <v>256</v>
      </c>
      <c r="C27" s="113" t="s">
        <v>186</v>
      </c>
      <c r="D27" s="365">
        <v>36001.629597948791</v>
      </c>
      <c r="E27" s="365">
        <v>2356.422200323148</v>
      </c>
      <c r="F27" s="366">
        <v>7.0037380732253768E-2</v>
      </c>
      <c r="G27" s="374">
        <v>0.27689929354329512</v>
      </c>
      <c r="H27" s="374">
        <v>4.3526532134641555E-2</v>
      </c>
      <c r="I27" s="375">
        <v>31.089093353436876</v>
      </c>
      <c r="J27" s="375">
        <v>5.1752456829262421</v>
      </c>
      <c r="K27" s="366">
        <v>0.19970965904903243</v>
      </c>
      <c r="L27" s="367">
        <v>1119258.0234464861</v>
      </c>
      <c r="M27" s="367">
        <v>247381.24410167767</v>
      </c>
      <c r="N27" s="366">
        <v>0.28373418120801192</v>
      </c>
      <c r="O27" s="365">
        <v>236533.13727915287</v>
      </c>
      <c r="P27" s="365">
        <v>51770.358152101486</v>
      </c>
      <c r="Q27" s="366">
        <v>0.28019906604945471</v>
      </c>
      <c r="R27" s="274"/>
    </row>
    <row r="28" spans="1:18">
      <c r="A28" s="398"/>
      <c r="B28" s="398"/>
      <c r="C28" s="113" t="s">
        <v>244</v>
      </c>
      <c r="D28" s="365">
        <v>12965703.480321255</v>
      </c>
      <c r="E28" s="365">
        <v>-1417589.7735398039</v>
      </c>
      <c r="F28" s="369">
        <v>-9.8558080442339963E-2</v>
      </c>
      <c r="G28" s="376">
        <v>99.723100706456663</v>
      </c>
      <c r="H28" s="376">
        <v>-4.3526532134677609E-2</v>
      </c>
      <c r="I28" s="377">
        <v>8.8462260334011695</v>
      </c>
      <c r="J28" s="377">
        <v>0.25477571388984366</v>
      </c>
      <c r="K28" s="369">
        <v>2.965456406251268E-2</v>
      </c>
      <c r="L28" s="370">
        <v>114697543.66897804</v>
      </c>
      <c r="M28" s="370">
        <v>-8875805.7525316626</v>
      </c>
      <c r="N28" s="369">
        <v>-7.1826213290182961E-2</v>
      </c>
      <c r="O28" s="365">
        <v>37125152.738901258</v>
      </c>
      <c r="P28" s="365">
        <v>-2983387.9228009135</v>
      </c>
      <c r="Q28" s="369">
        <v>-7.4382858951774711E-2</v>
      </c>
      <c r="R28" s="274"/>
    </row>
    <row r="29" spans="1:18">
      <c r="A29" s="398"/>
      <c r="B29" s="398" t="s">
        <v>257</v>
      </c>
      <c r="C29" s="113" t="s">
        <v>186</v>
      </c>
      <c r="D29" s="365">
        <v>542108.41340755566</v>
      </c>
      <c r="E29" s="365">
        <v>-118876.81595617905</v>
      </c>
      <c r="F29" s="366">
        <v>-0.17984791592182783</v>
      </c>
      <c r="G29" s="374">
        <v>0.29376916516849422</v>
      </c>
      <c r="H29" s="374">
        <v>-2.8749667573810478E-2</v>
      </c>
      <c r="I29" s="375">
        <v>28.647266439026332</v>
      </c>
      <c r="J29" s="375">
        <v>8.0555161390451246</v>
      </c>
      <c r="K29" s="366">
        <v>0.39120113743087087</v>
      </c>
      <c r="L29" s="367">
        <v>15529924.157724082</v>
      </c>
      <c r="M29" s="367">
        <v>1919081.3626902513</v>
      </c>
      <c r="N29" s="366">
        <v>0.14099651223585241</v>
      </c>
      <c r="O29" s="365">
        <v>3278824.8857532279</v>
      </c>
      <c r="P29" s="365">
        <v>-37921.645660643</v>
      </c>
      <c r="Q29" s="366">
        <v>-1.1433386694303006E-2</v>
      </c>
      <c r="R29" s="274"/>
    </row>
    <row r="30" spans="1:18">
      <c r="A30" s="398"/>
      <c r="B30" s="398"/>
      <c r="C30" s="113" t="s">
        <v>244</v>
      </c>
      <c r="D30" s="365">
        <v>183993396.90302825</v>
      </c>
      <c r="E30" s="365">
        <v>-20290310.164652109</v>
      </c>
      <c r="F30" s="369">
        <v>-9.9324172524095686E-2</v>
      </c>
      <c r="G30" s="376">
        <v>99.706230834831516</v>
      </c>
      <c r="H30" s="376">
        <v>2.8749667573833904E-2</v>
      </c>
      <c r="I30" s="377">
        <v>8.8013892122844855</v>
      </c>
      <c r="J30" s="377">
        <v>0.39865095828058372</v>
      </c>
      <c r="K30" s="369">
        <v>4.7442981826861817E-2</v>
      </c>
      <c r="L30" s="370">
        <v>1619397498.6338904</v>
      </c>
      <c r="M30" s="370">
        <v>-97145021.413434505</v>
      </c>
      <c r="N30" s="369">
        <v>-5.6593425609262643E-2</v>
      </c>
      <c r="O30" s="365">
        <v>527587862.51881748</v>
      </c>
      <c r="P30" s="365">
        <v>-47769040.220823109</v>
      </c>
      <c r="Q30" s="369">
        <v>-8.3025058000285201E-2</v>
      </c>
      <c r="R30" s="274"/>
    </row>
    <row r="31" spans="1:18">
      <c r="A31" s="398"/>
      <c r="B31" s="398" t="s">
        <v>258</v>
      </c>
      <c r="C31" s="113" t="s">
        <v>186</v>
      </c>
      <c r="D31" s="365">
        <v>71837.244644843464</v>
      </c>
      <c r="E31" s="365">
        <v>3488.4632882792066</v>
      </c>
      <c r="F31" s="366">
        <v>5.1039143918023527E-2</v>
      </c>
      <c r="G31" s="374">
        <v>0.26970462834883352</v>
      </c>
      <c r="H31" s="374">
        <v>3.6160659626505942E-2</v>
      </c>
      <c r="I31" s="375">
        <v>29.149717440343291</v>
      </c>
      <c r="J31" s="375">
        <v>4.411083355914041</v>
      </c>
      <c r="K31" s="366">
        <v>0.17830747408525768</v>
      </c>
      <c r="L31" s="367">
        <v>2094035.3830900013</v>
      </c>
      <c r="M31" s="367">
        <v>403179.89099329826</v>
      </c>
      <c r="N31" s="366">
        <v>0.23844727883477798</v>
      </c>
      <c r="O31" s="365">
        <v>437723.4898673296</v>
      </c>
      <c r="P31" s="365">
        <v>79986.704025915766</v>
      </c>
      <c r="Q31" s="366">
        <v>0.22359093946065192</v>
      </c>
      <c r="R31" s="274"/>
    </row>
    <row r="32" spans="1:18">
      <c r="A32" s="398"/>
      <c r="B32" s="398"/>
      <c r="C32" s="113" t="s">
        <v>244</v>
      </c>
      <c r="D32" s="365">
        <v>26563688.101968721</v>
      </c>
      <c r="E32" s="365">
        <v>-2633878.9656203277</v>
      </c>
      <c r="F32" s="369">
        <v>-9.0208850604682145E-2</v>
      </c>
      <c r="G32" s="376">
        <v>99.730295371651181</v>
      </c>
      <c r="H32" s="376">
        <v>-3.6160659626489178E-2</v>
      </c>
      <c r="I32" s="377">
        <v>8.674250270956378</v>
      </c>
      <c r="J32" s="377">
        <v>0.14541154888473962</v>
      </c>
      <c r="K32" s="369">
        <v>1.7049396010787671E-2</v>
      </c>
      <c r="L32" s="370">
        <v>230420078.71610287</v>
      </c>
      <c r="M32" s="370">
        <v>-18601261.880234271</v>
      </c>
      <c r="N32" s="369">
        <v>-7.4697461011531782E-2</v>
      </c>
      <c r="O32" s="365">
        <v>73834009.09872818</v>
      </c>
      <c r="P32" s="365">
        <v>-6766523.4608342201</v>
      </c>
      <c r="Q32" s="369">
        <v>-8.3951349277176013E-2</v>
      </c>
      <c r="R32" s="274"/>
    </row>
    <row r="33" spans="1:18">
      <c r="A33" s="398" t="s">
        <v>189</v>
      </c>
      <c r="B33" s="398" t="s">
        <v>256</v>
      </c>
      <c r="C33" s="113" t="s">
        <v>186</v>
      </c>
      <c r="D33" s="365">
        <v>4311935.3688287809</v>
      </c>
      <c r="E33" s="365">
        <v>-246615.67507354263</v>
      </c>
      <c r="F33" s="366">
        <v>-5.4099575215555466E-2</v>
      </c>
      <c r="G33" s="374">
        <v>4.3192164752803848</v>
      </c>
      <c r="H33" s="374">
        <v>-0.37044579152979651</v>
      </c>
      <c r="I33" s="375">
        <v>9.2426258040918174</v>
      </c>
      <c r="J33" s="375">
        <v>0.22185417807181906</v>
      </c>
      <c r="K33" s="366">
        <v>2.4593702985661554E-2</v>
      </c>
      <c r="L33" s="367">
        <v>39853605.105513059</v>
      </c>
      <c r="M33" s="367">
        <v>-1268042.8070848659</v>
      </c>
      <c r="N33" s="366">
        <v>-3.0836381114395746E-2</v>
      </c>
      <c r="O33" s="365">
        <v>6342119.208468914</v>
      </c>
      <c r="P33" s="365">
        <v>-213358.86048117839</v>
      </c>
      <c r="Q33" s="366">
        <v>-3.2546651554178622E-2</v>
      </c>
      <c r="R33" s="274"/>
    </row>
    <row r="34" spans="1:18">
      <c r="A34" s="398"/>
      <c r="B34" s="398"/>
      <c r="C34" s="113" t="s">
        <v>244</v>
      </c>
      <c r="D34" s="365">
        <v>95519489.925706387</v>
      </c>
      <c r="E34" s="365">
        <v>2873790.7581542581</v>
      </c>
      <c r="F34" s="369">
        <v>3.1019149123770264E-2</v>
      </c>
      <c r="G34" s="376">
        <v>95.680783524719871</v>
      </c>
      <c r="H34" s="376">
        <v>0.37044579152980361</v>
      </c>
      <c r="I34" s="377">
        <v>3.9454890935531424</v>
      </c>
      <c r="J34" s="377">
        <v>-0.12368927830388809</v>
      </c>
      <c r="K34" s="369">
        <v>-3.0396622364686522E-2</v>
      </c>
      <c r="L34" s="370">
        <v>376871105.72363383</v>
      </c>
      <c r="M34" s="370">
        <v>-120769.5745421648</v>
      </c>
      <c r="N34" s="369">
        <v>-3.2035060290528527E-4</v>
      </c>
      <c r="O34" s="365">
        <v>122575754.26097035</v>
      </c>
      <c r="P34" s="365">
        <v>4851674.2758307457</v>
      </c>
      <c r="Q34" s="369">
        <v>4.1212250513600751E-2</v>
      </c>
      <c r="R34" s="274"/>
    </row>
    <row r="35" spans="1:18">
      <c r="A35" s="398"/>
      <c r="B35" s="398" t="s">
        <v>257</v>
      </c>
      <c r="C35" s="113" t="s">
        <v>186</v>
      </c>
      <c r="D35" s="365">
        <v>58057755.497029737</v>
      </c>
      <c r="E35" s="365">
        <v>-532868.17613434792</v>
      </c>
      <c r="F35" s="366">
        <v>-9.0947687996435229E-3</v>
      </c>
      <c r="G35" s="374">
        <v>4.5597296298452239</v>
      </c>
      <c r="H35" s="374">
        <v>-0.21411219073962773</v>
      </c>
      <c r="I35" s="375">
        <v>9.1977074942716524</v>
      </c>
      <c r="J35" s="375">
        <v>0.38787486280724437</v>
      </c>
      <c r="K35" s="366">
        <v>4.4027495076574476E-2</v>
      </c>
      <c r="L35" s="367">
        <v>533998252.83562165</v>
      </c>
      <c r="M35" s="367">
        <v>17824664.501929641</v>
      </c>
      <c r="N35" s="366">
        <v>3.4532306388382054E-2</v>
      </c>
      <c r="O35" s="365">
        <v>85331677.967288911</v>
      </c>
      <c r="P35" s="365">
        <v>-7978.8115487098694</v>
      </c>
      <c r="Q35" s="366">
        <v>-9.3494769605031284E-5</v>
      </c>
      <c r="R35" s="274"/>
    </row>
    <row r="36" spans="1:18">
      <c r="A36" s="398"/>
      <c r="B36" s="398"/>
      <c r="C36" s="113" t="s">
        <v>244</v>
      </c>
      <c r="D36" s="365">
        <v>1215214131.4372139</v>
      </c>
      <c r="E36" s="365">
        <v>46478298.240322828</v>
      </c>
      <c r="F36" s="369">
        <v>3.9768009947285375E-2</v>
      </c>
      <c r="G36" s="376">
        <v>95.440270370155389</v>
      </c>
      <c r="H36" s="376">
        <v>0.21411219073868892</v>
      </c>
      <c r="I36" s="377">
        <v>3.9628366030547029</v>
      </c>
      <c r="J36" s="377">
        <v>-0.28064078786934799</v>
      </c>
      <c r="K36" s="369">
        <v>-6.6134625453544885E-2</v>
      </c>
      <c r="L36" s="370">
        <v>4815695040.6087198</v>
      </c>
      <c r="M36" s="370">
        <v>-143809043.52507019</v>
      </c>
      <c r="N36" s="369">
        <v>-2.8996657949156096E-2</v>
      </c>
      <c r="O36" s="365">
        <v>1566849911.5728042</v>
      </c>
      <c r="P36" s="365">
        <v>59469223.824670553</v>
      </c>
      <c r="Q36" s="369">
        <v>3.9452027154143289E-2</v>
      </c>
      <c r="R36" s="274"/>
    </row>
    <row r="37" spans="1:18">
      <c r="A37" s="398"/>
      <c r="B37" s="398" t="s">
        <v>258</v>
      </c>
      <c r="C37" s="113" t="s">
        <v>186</v>
      </c>
      <c r="D37" s="365">
        <v>9004282.0807497278</v>
      </c>
      <c r="E37" s="365">
        <v>9740.7841587327421</v>
      </c>
      <c r="F37" s="366">
        <v>1.0829661944433541E-3</v>
      </c>
      <c r="G37" s="374">
        <v>4.4337081438669141</v>
      </c>
      <c r="H37" s="374">
        <v>-0.19155152539662712</v>
      </c>
      <c r="I37" s="375">
        <v>9.2441327342176614</v>
      </c>
      <c r="J37" s="375">
        <v>0.20100283249710316</v>
      </c>
      <c r="K37" s="366">
        <v>2.2227130947091681E-2</v>
      </c>
      <c r="L37" s="367">
        <v>83236778.730788067</v>
      </c>
      <c r="M37" s="367">
        <v>1897973.3793256432</v>
      </c>
      <c r="N37" s="366">
        <v>2.3334168372950152E-2</v>
      </c>
      <c r="O37" s="365">
        <v>13230066.988272905</v>
      </c>
      <c r="P37" s="365">
        <v>357116.67767809145</v>
      </c>
      <c r="Q37" s="366">
        <v>2.7741634129060066E-2</v>
      </c>
      <c r="R37" s="274"/>
    </row>
    <row r="38" spans="1:18">
      <c r="A38" s="398"/>
      <c r="B38" s="398"/>
      <c r="C38" s="113" t="s">
        <v>244</v>
      </c>
      <c r="D38" s="365">
        <v>194082655.27675879</v>
      </c>
      <c r="E38" s="365">
        <v>8611546.2151038945</v>
      </c>
      <c r="F38" s="369">
        <v>4.6430661134620257E-2</v>
      </c>
      <c r="G38" s="376">
        <v>95.566291856133375</v>
      </c>
      <c r="H38" s="376">
        <v>0.19155152539688913</v>
      </c>
      <c r="I38" s="377">
        <v>3.9355428874435288</v>
      </c>
      <c r="J38" s="377">
        <v>-0.14923320240286175</v>
      </c>
      <c r="K38" s="369">
        <v>-3.6533998221790834E-2</v>
      </c>
      <c r="L38" s="370">
        <v>763820613.55060232</v>
      </c>
      <c r="M38" s="370">
        <v>6212661.8982621431</v>
      </c>
      <c r="N38" s="369">
        <v>8.2003652215005794E-3</v>
      </c>
      <c r="O38" s="365">
        <v>248349124.13072586</v>
      </c>
      <c r="P38" s="365">
        <v>12839606.131188631</v>
      </c>
      <c r="Q38" s="369">
        <v>5.4518417090955368E-2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R39" s="252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R40" s="252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R41" s="252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252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252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5"/>
  <sheetViews>
    <sheetView zoomScale="84" zoomScaleNormal="69" workbookViewId="0">
      <selection activeCell="C4" sqref="C4:J138"/>
    </sheetView>
  </sheetViews>
  <sheetFormatPr defaultRowHeight="15"/>
  <cols>
    <col min="1" max="1" width="31.28515625" bestFit="1" customWidth="1"/>
    <col min="2" max="2" width="21" bestFit="1" customWidth="1"/>
    <col min="3" max="3" width="22.7109375" bestFit="1" customWidth="1"/>
    <col min="4" max="4" width="15.28515625" bestFit="1" customWidth="1"/>
    <col min="5" max="5" width="14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8" bestFit="1" customWidth="1"/>
    <col min="13" max="13" width="15.28515625" bestFit="1" customWidth="1"/>
    <col min="15" max="15" width="15.28515625" bestFit="1" customWidth="1"/>
    <col min="16" max="16" width="14" bestFit="1" customWidth="1"/>
  </cols>
  <sheetData>
    <row r="1" spans="1:18">
      <c r="A1" s="400" t="s">
        <v>0</v>
      </c>
      <c r="B1" s="400" t="s">
        <v>1</v>
      </c>
      <c r="C1" s="400" t="s">
        <v>190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398" t="s">
        <v>270</v>
      </c>
      <c r="C3" s="113" t="s">
        <v>245</v>
      </c>
      <c r="D3" s="365">
        <v>20274924.102664798</v>
      </c>
      <c r="E3" s="365">
        <v>1588508.9184332676</v>
      </c>
      <c r="F3" s="366">
        <v>8.5008756509580591E-2</v>
      </c>
      <c r="G3" s="374">
        <v>8.0333436805917113</v>
      </c>
      <c r="H3" s="374">
        <v>0.7228368721193954</v>
      </c>
      <c r="I3" s="375">
        <v>9.8397597023392631</v>
      </c>
      <c r="J3" s="375">
        <v>0.28071441486954996</v>
      </c>
      <c r="K3" s="366">
        <v>2.936636519941159E-2</v>
      </c>
      <c r="L3" s="367">
        <v>199500381.15338814</v>
      </c>
      <c r="M3" s="367">
        <v>20876092.146857232</v>
      </c>
      <c r="N3" s="366">
        <v>0.11687151989780042</v>
      </c>
      <c r="O3" s="365">
        <v>41660306.151468515</v>
      </c>
      <c r="P3" s="365">
        <v>3121279.1160140485</v>
      </c>
      <c r="Q3" s="366">
        <v>8.099008605335542E-2</v>
      </c>
      <c r="R3" s="252"/>
    </row>
    <row r="4" spans="1:18">
      <c r="A4" s="398"/>
      <c r="B4" s="398"/>
      <c r="C4" s="113" t="s">
        <v>246</v>
      </c>
      <c r="D4" s="365">
        <v>232109698.15180755</v>
      </c>
      <c r="E4" s="365">
        <v>-4814279.6749556363</v>
      </c>
      <c r="F4" s="369">
        <v>-2.0319934348205976E-2</v>
      </c>
      <c r="G4" s="376">
        <v>91.96665631940887</v>
      </c>
      <c r="H4" s="376">
        <v>-0.72283687211925951</v>
      </c>
      <c r="I4" s="377">
        <v>4.5450260413658903</v>
      </c>
      <c r="J4" s="377">
        <v>-0.14913647140441011</v>
      </c>
      <c r="K4" s="369">
        <v>-3.1770623833045769E-2</v>
      </c>
      <c r="L4" s="370">
        <v>1054944622.5535415</v>
      </c>
      <c r="M4" s="370">
        <v>-57215032.537272096</v>
      </c>
      <c r="N4" s="369">
        <v>-5.1444981190762754E-2</v>
      </c>
      <c r="O4" s="365">
        <v>330642061.28451085</v>
      </c>
      <c r="P4" s="365">
        <v>-6691905.24041605</v>
      </c>
      <c r="Q4" s="369">
        <v>-1.9837626519953661E-2</v>
      </c>
      <c r="R4" s="252"/>
    </row>
    <row r="5" spans="1:18">
      <c r="A5" s="398"/>
      <c r="B5" s="398" t="s">
        <v>257</v>
      </c>
      <c r="C5" s="113" t="s">
        <v>245</v>
      </c>
      <c r="D5" s="365">
        <v>249759486.98087946</v>
      </c>
      <c r="E5" s="365">
        <v>18675697.857855111</v>
      </c>
      <c r="F5" s="366">
        <v>8.0817862337857663E-2</v>
      </c>
      <c r="G5" s="374">
        <v>7.5850182355018392</v>
      </c>
      <c r="H5" s="374">
        <v>0.67868652889632664</v>
      </c>
      <c r="I5" s="375">
        <v>9.6440649494886888</v>
      </c>
      <c r="J5" s="375">
        <v>0.44055761413483907</v>
      </c>
      <c r="K5" s="366">
        <v>4.7868448199362555E-2</v>
      </c>
      <c r="L5" s="367">
        <v>2408696714.1945763</v>
      </c>
      <c r="M5" s="367">
        <v>281915365.91945958</v>
      </c>
      <c r="N5" s="366">
        <v>0.13255493619412329</v>
      </c>
      <c r="O5" s="365">
        <v>516026329.17826682</v>
      </c>
      <c r="P5" s="365">
        <v>36974971.519841433</v>
      </c>
      <c r="Q5" s="366">
        <v>7.718373182485673E-2</v>
      </c>
      <c r="R5" s="252"/>
    </row>
    <row r="6" spans="1:18">
      <c r="A6" s="398"/>
      <c r="B6" s="398"/>
      <c r="C6" s="113" t="s">
        <v>246</v>
      </c>
      <c r="D6" s="365">
        <v>3043040599.0078225</v>
      </c>
      <c r="E6" s="365">
        <v>-71845642.558435917</v>
      </c>
      <c r="F6" s="369">
        <v>-2.3065254069217556E-2</v>
      </c>
      <c r="G6" s="376">
        <v>92.414981764491685</v>
      </c>
      <c r="H6" s="376">
        <v>-0.67868652889752923</v>
      </c>
      <c r="I6" s="377">
        <v>4.6307390921966087</v>
      </c>
      <c r="J6" s="377">
        <v>-0.18127783801209851</v>
      </c>
      <c r="K6" s="369">
        <v>-3.767190361988941E-2</v>
      </c>
      <c r="L6" s="370">
        <v>14091527060.966909</v>
      </c>
      <c r="M6" s="370">
        <v>-897358269.12409401</v>
      </c>
      <c r="N6" s="369">
        <v>-5.9868245660842999E-2</v>
      </c>
      <c r="O6" s="365">
        <v>4394524089.7468023</v>
      </c>
      <c r="P6" s="365">
        <v>-118832330.62591839</v>
      </c>
      <c r="Q6" s="369">
        <v>-2.6329037540559451E-2</v>
      </c>
      <c r="R6" s="252"/>
    </row>
    <row r="7" spans="1:18">
      <c r="A7" s="398"/>
      <c r="B7" s="398" t="s">
        <v>258</v>
      </c>
      <c r="C7" s="113" t="s">
        <v>245</v>
      </c>
      <c r="D7" s="365">
        <v>40887668.192468904</v>
      </c>
      <c r="E7" s="365">
        <v>3509826.5194170773</v>
      </c>
      <c r="F7" s="366">
        <v>9.3901262414184408E-2</v>
      </c>
      <c r="G7" s="374">
        <v>7.8990910458031074</v>
      </c>
      <c r="H7" s="374">
        <v>0.65617231212987548</v>
      </c>
      <c r="I7" s="375">
        <v>9.8027846164992702</v>
      </c>
      <c r="J7" s="375">
        <v>0.27760696302556909</v>
      </c>
      <c r="K7" s="366">
        <v>2.9144544398531994E-2</v>
      </c>
      <c r="L7" s="367">
        <v>400813004.7616607</v>
      </c>
      <c r="M7" s="367">
        <v>44782422.522429407</v>
      </c>
      <c r="N7" s="366">
        <v>0.12578251632422491</v>
      </c>
      <c r="O7" s="365">
        <v>83892474.065196037</v>
      </c>
      <c r="P7" s="365">
        <v>7141806.3611583263</v>
      </c>
      <c r="Q7" s="366">
        <v>9.3052042083832054E-2</v>
      </c>
      <c r="R7" s="252"/>
    </row>
    <row r="8" spans="1:18">
      <c r="A8" s="398"/>
      <c r="B8" s="398"/>
      <c r="C8" s="113" t="s">
        <v>246</v>
      </c>
      <c r="D8" s="365">
        <v>476737308.59765857</v>
      </c>
      <c r="E8" s="365">
        <v>-1945336.4951792359</v>
      </c>
      <c r="F8" s="369">
        <v>-4.0639377991277476E-3</v>
      </c>
      <c r="G8" s="376">
        <v>92.100908954198033</v>
      </c>
      <c r="H8" s="376">
        <v>-0.65617231212891625</v>
      </c>
      <c r="I8" s="377">
        <v>4.5475379592732006</v>
      </c>
      <c r="J8" s="377">
        <v>-0.1553457245424914</v>
      </c>
      <c r="K8" s="369">
        <v>-3.3032015033051254E-2</v>
      </c>
      <c r="L8" s="370">
        <v>2167981007.4495945</v>
      </c>
      <c r="M8" s="370">
        <v>-83207793.883250237</v>
      </c>
      <c r="N8" s="369">
        <v>-3.6961712777704832E-2</v>
      </c>
      <c r="O8" s="365">
        <v>675786311.88100886</v>
      </c>
      <c r="P8" s="365">
        <v>-5344312.9371427298</v>
      </c>
      <c r="Q8" s="369">
        <v>-7.8462379203248361E-3</v>
      </c>
      <c r="R8" s="252"/>
    </row>
    <row r="9" spans="1:18">
      <c r="A9" s="398" t="s">
        <v>94</v>
      </c>
      <c r="B9" s="398" t="s">
        <v>270</v>
      </c>
      <c r="C9" s="113" t="s">
        <v>245</v>
      </c>
      <c r="D9" s="365">
        <v>20021045.850894108</v>
      </c>
      <c r="E9" s="365">
        <v>1601161.4228304364</v>
      </c>
      <c r="F9" s="366">
        <v>8.6925704071790039E-2</v>
      </c>
      <c r="G9" s="374">
        <v>8.3636067643056062</v>
      </c>
      <c r="H9" s="374">
        <v>0.72663151452099051</v>
      </c>
      <c r="I9" s="375">
        <v>9.6650221493469886</v>
      </c>
      <c r="J9" s="375">
        <v>0.27340013314467093</v>
      </c>
      <c r="K9" s="366">
        <v>2.9111066509385088E-2</v>
      </c>
      <c r="L9" s="367">
        <v>193503851.60198319</v>
      </c>
      <c r="M9" s="367">
        <v>20511259.471478164</v>
      </c>
      <c r="N9" s="366">
        <v>0.11856727053378413</v>
      </c>
      <c r="O9" s="365">
        <v>39621099.92681241</v>
      </c>
      <c r="P9" s="365">
        <v>3132204.164474301</v>
      </c>
      <c r="Q9" s="366">
        <v>8.5839927436422866E-2</v>
      </c>
      <c r="R9" s="252"/>
    </row>
    <row r="10" spans="1:18">
      <c r="A10" s="398"/>
      <c r="B10" s="398"/>
      <c r="C10" s="113" t="s">
        <v>246</v>
      </c>
      <c r="D10" s="365">
        <v>219361871.29366183</v>
      </c>
      <c r="E10" s="365">
        <v>-3411698.8280090988</v>
      </c>
      <c r="F10" s="369">
        <v>-1.531464808031649E-2</v>
      </c>
      <c r="G10" s="376">
        <v>91.636393235694683</v>
      </c>
      <c r="H10" s="376">
        <v>-0.72663151452105978</v>
      </c>
      <c r="I10" s="377">
        <v>4.3085169944929644</v>
      </c>
      <c r="J10" s="377">
        <v>-0.15047751380285845</v>
      </c>
      <c r="K10" s="369">
        <v>-3.3746961007218024E-2</v>
      </c>
      <c r="L10" s="370">
        <v>945124350.41252029</v>
      </c>
      <c r="M10" s="370">
        <v>-48221775.353464723</v>
      </c>
      <c r="N10" s="369">
        <v>-4.8544786255928812E-2</v>
      </c>
      <c r="O10" s="365">
        <v>295319581.63298655</v>
      </c>
      <c r="P10" s="365">
        <v>-3771212.7242275476</v>
      </c>
      <c r="Q10" s="369">
        <v>-1.2608922759834135E-2</v>
      </c>
      <c r="R10" s="252"/>
    </row>
    <row r="11" spans="1:18">
      <c r="A11" s="398"/>
      <c r="B11" s="398" t="s">
        <v>257</v>
      </c>
      <c r="C11" s="113" t="s">
        <v>245</v>
      </c>
      <c r="D11" s="365">
        <v>246276366.00831687</v>
      </c>
      <c r="E11" s="365">
        <v>18944342.903100073</v>
      </c>
      <c r="F11" s="366">
        <v>8.3333366959621014E-2</v>
      </c>
      <c r="G11" s="374">
        <v>7.9232155074394734</v>
      </c>
      <c r="H11" s="374">
        <v>0.68570550309281053</v>
      </c>
      <c r="I11" s="375">
        <v>9.4621404497045969</v>
      </c>
      <c r="J11" s="375">
        <v>0.42554832266966969</v>
      </c>
      <c r="K11" s="366">
        <v>4.7091681984467296E-2</v>
      </c>
      <c r="L11" s="367">
        <v>2330301564.6135492</v>
      </c>
      <c r="M11" s="367">
        <v>275994794.39802504</v>
      </c>
      <c r="N11" s="366">
        <v>0.1343493573596457</v>
      </c>
      <c r="O11" s="365">
        <v>487722955.16065282</v>
      </c>
      <c r="P11" s="365">
        <v>35713544.927093089</v>
      </c>
      <c r="Q11" s="366">
        <v>7.9010622607700559E-2</v>
      </c>
      <c r="R11" s="252"/>
    </row>
    <row r="12" spans="1:18">
      <c r="A12" s="398"/>
      <c r="B12" s="398"/>
      <c r="C12" s="113" t="s">
        <v>246</v>
      </c>
      <c r="D12" s="365">
        <v>2862011749.8085556</v>
      </c>
      <c r="E12" s="365">
        <v>-51681565.478471756</v>
      </c>
      <c r="F12" s="369">
        <v>-1.7737476077979267E-2</v>
      </c>
      <c r="G12" s="376">
        <v>92.076784492553955</v>
      </c>
      <c r="H12" s="376">
        <v>-0.68570550309300415</v>
      </c>
      <c r="I12" s="377">
        <v>4.379828421222852</v>
      </c>
      <c r="J12" s="377">
        <v>-0.19553525050083032</v>
      </c>
      <c r="K12" s="369">
        <v>-4.2736548289978027E-2</v>
      </c>
      <c r="L12" s="370">
        <v>12535120403.685259</v>
      </c>
      <c r="M12" s="370">
        <v>-796086141.62314415</v>
      </c>
      <c r="N12" s="369">
        <v>-5.9715985865008404E-2</v>
      </c>
      <c r="O12" s="365">
        <v>3891995580.4773903</v>
      </c>
      <c r="P12" s="365">
        <v>-69729138.049141407</v>
      </c>
      <c r="Q12" s="369">
        <v>-1.7600702472602762E-2</v>
      </c>
      <c r="R12" s="252"/>
    </row>
    <row r="13" spans="1:18">
      <c r="A13" s="398"/>
      <c r="B13" s="398" t="s">
        <v>258</v>
      </c>
      <c r="C13" s="113" t="s">
        <v>245</v>
      </c>
      <c r="D13" s="365">
        <v>40397608.705076411</v>
      </c>
      <c r="E13" s="365">
        <v>3543014.9142397791</v>
      </c>
      <c r="F13" s="366">
        <v>9.6134960389136048E-2</v>
      </c>
      <c r="G13" s="374">
        <v>8.2277956453659993</v>
      </c>
      <c r="H13" s="374">
        <v>0.65692366102643174</v>
      </c>
      <c r="I13" s="375">
        <v>9.6382387869845356</v>
      </c>
      <c r="J13" s="375">
        <v>0.27329450668516131</v>
      </c>
      <c r="K13" s="366">
        <v>2.9182715722087003E-2</v>
      </c>
      <c r="L13" s="367">
        <v>389361799.12269157</v>
      </c>
      <c r="M13" s="367">
        <v>44220581.798439205</v>
      </c>
      <c r="N13" s="366">
        <v>0.12812315533121321</v>
      </c>
      <c r="O13" s="365">
        <v>79979753.282100677</v>
      </c>
      <c r="P13" s="365">
        <v>7183767.4217974693</v>
      </c>
      <c r="Q13" s="366">
        <v>9.8683565266678944E-2</v>
      </c>
      <c r="R13" s="252"/>
    </row>
    <row r="14" spans="1:18">
      <c r="A14" s="398"/>
      <c r="B14" s="398"/>
      <c r="C14" s="113" t="s">
        <v>246</v>
      </c>
      <c r="D14" s="365">
        <v>450591842.73844779</v>
      </c>
      <c r="E14" s="365">
        <v>651865.6123419404</v>
      </c>
      <c r="F14" s="369">
        <v>1.4487834944242803E-3</v>
      </c>
      <c r="G14" s="376">
        <v>91.772204354634681</v>
      </c>
      <c r="H14" s="376">
        <v>-0.65692366102624078</v>
      </c>
      <c r="I14" s="377">
        <v>4.3208019194423759</v>
      </c>
      <c r="J14" s="377">
        <v>-0.14949650348627053</v>
      </c>
      <c r="K14" s="369">
        <v>-3.3442175296281497E-2</v>
      </c>
      <c r="L14" s="370">
        <v>1946918098.9893622</v>
      </c>
      <c r="M14" s="370">
        <v>-64447871.170019865</v>
      </c>
      <c r="N14" s="369">
        <v>-3.2041842273444136E-2</v>
      </c>
      <c r="O14" s="365">
        <v>605427300.07550859</v>
      </c>
      <c r="P14" s="365">
        <v>1300262.759026289</v>
      </c>
      <c r="Q14" s="369">
        <v>2.1523002261279759E-3</v>
      </c>
      <c r="R14" s="252"/>
    </row>
    <row r="15" spans="1:18">
      <c r="A15" s="398" t="s">
        <v>95</v>
      </c>
      <c r="B15" s="398" t="s">
        <v>270</v>
      </c>
      <c r="C15" s="113" t="s">
        <v>245</v>
      </c>
      <c r="D15" s="365">
        <v>12053719.911846491</v>
      </c>
      <c r="E15" s="365">
        <v>856476.42822151631</v>
      </c>
      <c r="F15" s="366">
        <v>7.6489935176817486E-2</v>
      </c>
      <c r="G15" s="374">
        <v>8.7424335461023936</v>
      </c>
      <c r="H15" s="374">
        <v>0.85818186750832925</v>
      </c>
      <c r="I15" s="375">
        <v>10.056106731287507</v>
      </c>
      <c r="J15" s="375">
        <v>0.24535508120120042</v>
      </c>
      <c r="K15" s="366">
        <v>2.500879544729297E-2</v>
      </c>
      <c r="L15" s="367">
        <v>121213493.94257376</v>
      </c>
      <c r="M15" s="367">
        <v>11360118.959181905</v>
      </c>
      <c r="N15" s="366">
        <v>0.10341165176672433</v>
      </c>
      <c r="O15" s="365">
        <v>24049931.209532022</v>
      </c>
      <c r="P15" s="365">
        <v>1663370.925085865</v>
      </c>
      <c r="Q15" s="366">
        <v>7.430221096724493E-2</v>
      </c>
      <c r="R15" s="252"/>
    </row>
    <row r="16" spans="1:18">
      <c r="A16" s="398"/>
      <c r="B16" s="398"/>
      <c r="C16" s="113" t="s">
        <v>246</v>
      </c>
      <c r="D16" s="365">
        <v>125822305.66252404</v>
      </c>
      <c r="E16" s="365">
        <v>-5000821.8425873965</v>
      </c>
      <c r="F16" s="369">
        <v>-3.8225823965200703E-2</v>
      </c>
      <c r="G16" s="376">
        <v>91.257566453897567</v>
      </c>
      <c r="H16" s="376">
        <v>-0.85818186750832126</v>
      </c>
      <c r="I16" s="377">
        <v>4.6792893621122333</v>
      </c>
      <c r="J16" s="377">
        <v>-9.6632158349572173E-2</v>
      </c>
      <c r="K16" s="369">
        <v>-2.02331964492223E-2</v>
      </c>
      <c r="L16" s="370">
        <v>588758976.40308261</v>
      </c>
      <c r="M16" s="370">
        <v>-36042013.62269783</v>
      </c>
      <c r="N16" s="369">
        <v>-5.7685589808701601E-2</v>
      </c>
      <c r="O16" s="365">
        <v>179036328.89583158</v>
      </c>
      <c r="P16" s="365">
        <v>-6520900.891644448</v>
      </c>
      <c r="Q16" s="369">
        <v>-3.5142262573724672E-2</v>
      </c>
      <c r="R16" s="252"/>
    </row>
    <row r="17" spans="1:18">
      <c r="A17" s="398"/>
      <c r="B17" s="398" t="s">
        <v>257</v>
      </c>
      <c r="C17" s="113" t="s">
        <v>245</v>
      </c>
      <c r="D17" s="365">
        <v>150405149.89877492</v>
      </c>
      <c r="E17" s="365">
        <v>8799422.4891022444</v>
      </c>
      <c r="F17" s="366">
        <v>6.2140300749595111E-2</v>
      </c>
      <c r="G17" s="374">
        <v>8.3026256804702285</v>
      </c>
      <c r="H17" s="374">
        <v>0.79113233728147492</v>
      </c>
      <c r="I17" s="375">
        <v>9.8631480984110844</v>
      </c>
      <c r="J17" s="375">
        <v>0.44723255158360331</v>
      </c>
      <c r="K17" s="366">
        <v>4.7497510928110442E-2</v>
      </c>
      <c r="L17" s="367">
        <v>1483468268.2153361</v>
      </c>
      <c r="M17" s="367">
        <v>150120697.9787848</v>
      </c>
      <c r="N17" s="366">
        <v>0.11258932129163565</v>
      </c>
      <c r="O17" s="365">
        <v>300636504.39807701</v>
      </c>
      <c r="P17" s="365">
        <v>16356731.388157487</v>
      </c>
      <c r="Q17" s="366">
        <v>5.7537443536606253E-2</v>
      </c>
      <c r="R17" s="252"/>
    </row>
    <row r="18" spans="1:18">
      <c r="A18" s="398"/>
      <c r="B18" s="398"/>
      <c r="C18" s="113" t="s">
        <v>246</v>
      </c>
      <c r="D18" s="365">
        <v>1661132015.4170487</v>
      </c>
      <c r="E18" s="365">
        <v>-82449675.172872543</v>
      </c>
      <c r="F18" s="369">
        <v>-4.7287532105809521E-2</v>
      </c>
      <c r="G18" s="376">
        <v>91.697374319529146</v>
      </c>
      <c r="H18" s="376">
        <v>-0.79113233728122623</v>
      </c>
      <c r="I18" s="377">
        <v>4.7371196415788841</v>
      </c>
      <c r="J18" s="377">
        <v>-7.3267821151143053E-2</v>
      </c>
      <c r="K18" s="369">
        <v>-1.523116832454938E-2</v>
      </c>
      <c r="L18" s="370">
        <v>7868981097.4876184</v>
      </c>
      <c r="M18" s="370">
        <v>-518322407.17176342</v>
      </c>
      <c r="N18" s="369">
        <v>-6.1798456069202791E-2</v>
      </c>
      <c r="O18" s="365">
        <v>2386215504.5184627</v>
      </c>
      <c r="P18" s="365">
        <v>-103094719.23609209</v>
      </c>
      <c r="Q18" s="369">
        <v>-4.1414974418333965E-2</v>
      </c>
      <c r="R18" s="252"/>
    </row>
    <row r="19" spans="1:18">
      <c r="A19" s="398"/>
      <c r="B19" s="398" t="s">
        <v>258</v>
      </c>
      <c r="C19" s="113" t="s">
        <v>245</v>
      </c>
      <c r="D19" s="365">
        <v>24698794.336352374</v>
      </c>
      <c r="E19" s="365">
        <v>2171473.1428529546</v>
      </c>
      <c r="F19" s="366">
        <v>9.6392869982231358E-2</v>
      </c>
      <c r="G19" s="374">
        <v>8.6823154767303183</v>
      </c>
      <c r="H19" s="374">
        <v>0.87046302078551552</v>
      </c>
      <c r="I19" s="375">
        <v>10.023676016387538</v>
      </c>
      <c r="J19" s="375">
        <v>0.23975912585073722</v>
      </c>
      <c r="K19" s="366">
        <v>2.4505433614490021E-2</v>
      </c>
      <c r="L19" s="367">
        <v>247572712.42298368</v>
      </c>
      <c r="M19" s="367">
        <v>27167274.099357039</v>
      </c>
      <c r="N19" s="366">
        <v>0.12326045267298111</v>
      </c>
      <c r="O19" s="365">
        <v>49325631.019830465</v>
      </c>
      <c r="P19" s="365">
        <v>4440325.3268474489</v>
      </c>
      <c r="Q19" s="366">
        <v>9.8926035108670568E-2</v>
      </c>
      <c r="R19" s="252"/>
    </row>
    <row r="20" spans="1:18">
      <c r="A20" s="398"/>
      <c r="B20" s="398"/>
      <c r="C20" s="113" t="s">
        <v>246</v>
      </c>
      <c r="D20" s="365">
        <v>259773641.64628607</v>
      </c>
      <c r="E20" s="365">
        <v>-6072650.4682354629</v>
      </c>
      <c r="F20" s="369">
        <v>-2.2842712681580227E-2</v>
      </c>
      <c r="G20" s="376">
        <v>91.317684523269648</v>
      </c>
      <c r="H20" s="376">
        <v>-0.87046302078546489</v>
      </c>
      <c r="I20" s="377">
        <v>4.6867696059968011</v>
      </c>
      <c r="J20" s="377">
        <v>-9.0938347883571247E-2</v>
      </c>
      <c r="K20" s="369">
        <v>-1.9033885863557792E-2</v>
      </c>
      <c r="L20" s="370">
        <v>1217499208.1069183</v>
      </c>
      <c r="M20" s="370">
        <v>-52636736.238236189</v>
      </c>
      <c r="N20" s="369">
        <v>-4.1441812959142871E-2</v>
      </c>
      <c r="O20" s="365">
        <v>368572833.09662354</v>
      </c>
      <c r="P20" s="365">
        <v>-8402598.9997959733</v>
      </c>
      <c r="Q20" s="369">
        <v>-2.2289513544868963E-2</v>
      </c>
      <c r="R20" s="252"/>
    </row>
    <row r="21" spans="1:18">
      <c r="A21" s="398" t="s">
        <v>96</v>
      </c>
      <c r="B21" s="398" t="s">
        <v>270</v>
      </c>
      <c r="C21" s="113" t="s">
        <v>245</v>
      </c>
      <c r="D21" s="365">
        <v>198894.03022511565</v>
      </c>
      <c r="E21" s="365">
        <v>15867.737750882283</v>
      </c>
      <c r="F21" s="366">
        <v>8.6696493363739857E-2</v>
      </c>
      <c r="G21" s="374">
        <v>11.870965898636687</v>
      </c>
      <c r="H21" s="374">
        <v>2.5747858782916708</v>
      </c>
      <c r="I21" s="375">
        <v>13.330602377467425</v>
      </c>
      <c r="J21" s="375">
        <v>0.19193497691314043</v>
      </c>
      <c r="K21" s="366">
        <v>1.4608405180044607E-2</v>
      </c>
      <c r="L21" s="367">
        <v>2651377.2321830047</v>
      </c>
      <c r="M21" s="367">
        <v>246655.64980748063</v>
      </c>
      <c r="N21" s="366">
        <v>0.10257139604653101</v>
      </c>
      <c r="O21" s="365">
        <v>600956.72919666767</v>
      </c>
      <c r="P21" s="365">
        <v>2359.5720475545386</v>
      </c>
      <c r="Q21" s="366">
        <v>3.9418363742191294E-3</v>
      </c>
      <c r="R21" s="252"/>
    </row>
    <row r="22" spans="1:18">
      <c r="A22" s="398"/>
      <c r="B22" s="398"/>
      <c r="C22" s="113" t="s">
        <v>246</v>
      </c>
      <c r="D22" s="365">
        <v>1476572.2454210604</v>
      </c>
      <c r="E22" s="365">
        <v>-309234.81164907734</v>
      </c>
      <c r="F22" s="369">
        <v>-0.17316249839241851</v>
      </c>
      <c r="G22" s="376">
        <v>88.129034101363345</v>
      </c>
      <c r="H22" s="376">
        <v>-2.5747858782916353</v>
      </c>
      <c r="I22" s="377">
        <v>6.2845848798088548</v>
      </c>
      <c r="J22" s="377">
        <v>3.1889186867648966E-2</v>
      </c>
      <c r="K22" s="369">
        <v>5.1000701831130707E-3</v>
      </c>
      <c r="L22" s="370">
        <v>9279643.6075186059</v>
      </c>
      <c r="M22" s="370">
        <v>-1886464.4866478536</v>
      </c>
      <c r="N22" s="369">
        <v>-0.1689455691041899</v>
      </c>
      <c r="O22" s="365">
        <v>2335591.2557994127</v>
      </c>
      <c r="P22" s="365">
        <v>-422153.58059169212</v>
      </c>
      <c r="Q22" s="369">
        <v>-0.15307927514575248</v>
      </c>
      <c r="R22" s="252"/>
    </row>
    <row r="23" spans="1:18">
      <c r="A23" s="398"/>
      <c r="B23" s="398" t="s">
        <v>257</v>
      </c>
      <c r="C23" s="113" t="s">
        <v>245</v>
      </c>
      <c r="D23" s="365">
        <v>2440622.6208100035</v>
      </c>
      <c r="E23" s="365">
        <v>202575.4949856163</v>
      </c>
      <c r="F23" s="366">
        <v>9.051440099189037E-2</v>
      </c>
      <c r="G23" s="374">
        <v>10.405319278496103</v>
      </c>
      <c r="H23" s="374">
        <v>2.5556796974304765</v>
      </c>
      <c r="I23" s="375">
        <v>12.843865618283729</v>
      </c>
      <c r="J23" s="375">
        <v>0.42127925977143832</v>
      </c>
      <c r="K23" s="366">
        <v>3.3912363143506458E-2</v>
      </c>
      <c r="L23" s="367">
        <v>31347028.966627132</v>
      </c>
      <c r="M23" s="367">
        <v>3544695.2716534585</v>
      </c>
      <c r="N23" s="366">
        <v>0.12749632137155079</v>
      </c>
      <c r="O23" s="365">
        <v>7514341.1349891024</v>
      </c>
      <c r="P23" s="365">
        <v>438288.78939351998</v>
      </c>
      <c r="Q23" s="366">
        <v>6.1939732493122159E-2</v>
      </c>
      <c r="R23" s="252"/>
    </row>
    <row r="24" spans="1:18">
      <c r="A24" s="398"/>
      <c r="B24" s="398"/>
      <c r="C24" s="113" t="s">
        <v>246</v>
      </c>
      <c r="D24" s="365">
        <v>21014905.801598679</v>
      </c>
      <c r="E24" s="365">
        <v>-5258510.5953465216</v>
      </c>
      <c r="F24" s="369">
        <v>-0.20014567256498575</v>
      </c>
      <c r="G24" s="376">
        <v>89.594680721504716</v>
      </c>
      <c r="H24" s="376">
        <v>-2.5556796974306621</v>
      </c>
      <c r="I24" s="377">
        <v>6.2720559159369937</v>
      </c>
      <c r="J24" s="377">
        <v>0.12964063095475264</v>
      </c>
      <c r="K24" s="369">
        <v>2.1105806908190427E-2</v>
      </c>
      <c r="L24" s="370">
        <v>131806664.25577565</v>
      </c>
      <c r="M24" s="370">
        <v>-29575570.209523603</v>
      </c>
      <c r="N24" s="369">
        <v>-0.18326410157546186</v>
      </c>
      <c r="O24" s="365">
        <v>33135791.928877342</v>
      </c>
      <c r="P24" s="365">
        <v>-7211943.1941706352</v>
      </c>
      <c r="Q24" s="369">
        <v>-0.17874468473079005</v>
      </c>
      <c r="R24" s="252"/>
    </row>
    <row r="25" spans="1:18">
      <c r="A25" s="398"/>
      <c r="B25" s="398" t="s">
        <v>258</v>
      </c>
      <c r="C25" s="113" t="s">
        <v>245</v>
      </c>
      <c r="D25" s="365">
        <v>379866.92840085673</v>
      </c>
      <c r="E25" s="365">
        <v>29639.508887966396</v>
      </c>
      <c r="F25" s="366">
        <v>8.4629321511120278E-2</v>
      </c>
      <c r="G25" s="374">
        <v>11.074585387096054</v>
      </c>
      <c r="H25" s="374">
        <v>2.2199655733506063</v>
      </c>
      <c r="I25" s="375">
        <v>13.151767216587665</v>
      </c>
      <c r="J25" s="375">
        <v>5.3963860127772989E-2</v>
      </c>
      <c r="K25" s="366">
        <v>4.1200695001393332E-3</v>
      </c>
      <c r="L25" s="367">
        <v>4995921.4156082412</v>
      </c>
      <c r="M25" s="367">
        <v>408711.54478801973</v>
      </c>
      <c r="N25" s="366">
        <v>8.9098069697635091E-2</v>
      </c>
      <c r="O25" s="365">
        <v>1138650.934967041</v>
      </c>
      <c r="P25" s="365">
        <v>-1005.700724664377</v>
      </c>
      <c r="Q25" s="366">
        <v>-8.8245941204385221E-4</v>
      </c>
      <c r="R25" s="252"/>
    </row>
    <row r="26" spans="1:18">
      <c r="A26" s="398"/>
      <c r="B26" s="398"/>
      <c r="C26" s="113" t="s">
        <v>246</v>
      </c>
      <c r="D26" s="365">
        <v>3050211.1749606603</v>
      </c>
      <c r="E26" s="365">
        <v>-554868.65620269626</v>
      </c>
      <c r="F26" s="369">
        <v>-0.15391300115083459</v>
      </c>
      <c r="G26" s="376">
        <v>88.925414612903779</v>
      </c>
      <c r="H26" s="376">
        <v>-2.2199655733504642</v>
      </c>
      <c r="I26" s="377">
        <v>6.2797828695920801</v>
      </c>
      <c r="J26" s="377">
        <v>5.7496820243847502E-2</v>
      </c>
      <c r="K26" s="369">
        <v>9.2404656082743317E-3</v>
      </c>
      <c r="L26" s="370">
        <v>19154663.885156285</v>
      </c>
      <c r="M26" s="370">
        <v>-3277174.0550781488</v>
      </c>
      <c r="N26" s="369">
        <v>-0.14609476333636082</v>
      </c>
      <c r="O26" s="365">
        <v>4790747.1871894598</v>
      </c>
      <c r="P26" s="365">
        <v>-749413.25437023025</v>
      </c>
      <c r="Q26" s="369">
        <v>-0.13526923313420364</v>
      </c>
      <c r="R26" s="252"/>
    </row>
    <row r="27" spans="1:18">
      <c r="A27" s="398" t="s">
        <v>97</v>
      </c>
      <c r="B27" s="398" t="s">
        <v>270</v>
      </c>
      <c r="C27" s="113" t="s">
        <v>245</v>
      </c>
      <c r="D27" s="365">
        <v>253878.25177064183</v>
      </c>
      <c r="E27" s="365">
        <v>-12652.504397254146</v>
      </c>
      <c r="F27" s="366">
        <v>-4.7471085810764528E-2</v>
      </c>
      <c r="G27" s="374">
        <v>1.9526535144759902</v>
      </c>
      <c r="H27" s="374">
        <v>0.10392011740892504</v>
      </c>
      <c r="I27" s="375">
        <v>23.619705546193451</v>
      </c>
      <c r="J27" s="375">
        <v>2.4900732403510872</v>
      </c>
      <c r="K27" s="366">
        <v>0.11784744780734209</v>
      </c>
      <c r="L27" s="367">
        <v>5996529.551404926</v>
      </c>
      <c r="M27" s="367">
        <v>364832.67537915707</v>
      </c>
      <c r="N27" s="366">
        <v>6.4782015689135553E-2</v>
      </c>
      <c r="O27" s="365">
        <v>2039206.224656105</v>
      </c>
      <c r="P27" s="365">
        <v>-10925.048460253747</v>
      </c>
      <c r="Q27" s="366">
        <v>-5.3289506889218977E-3</v>
      </c>
      <c r="R27" s="252"/>
    </row>
    <row r="28" spans="1:18">
      <c r="A28" s="398"/>
      <c r="B28" s="398"/>
      <c r="C28" s="113" t="s">
        <v>246</v>
      </c>
      <c r="D28" s="365">
        <v>12747826.858148543</v>
      </c>
      <c r="E28" s="365">
        <v>-1402580.8469422683</v>
      </c>
      <c r="F28" s="369">
        <v>-9.9119465401528314E-2</v>
      </c>
      <c r="G28" s="376">
        <v>98.047346485523832</v>
      </c>
      <c r="H28" s="376">
        <v>-0.10392011740925966</v>
      </c>
      <c r="I28" s="377">
        <v>8.6148230096819454</v>
      </c>
      <c r="J28" s="377">
        <v>0.21834908461730684</v>
      </c>
      <c r="K28" s="369">
        <v>2.6004854724255684E-2</v>
      </c>
      <c r="L28" s="370">
        <v>109820272.14101957</v>
      </c>
      <c r="M28" s="370">
        <v>-8993257.183809191</v>
      </c>
      <c r="N28" s="369">
        <v>-7.5692197975385345E-2</v>
      </c>
      <c r="O28" s="365">
        <v>35322479.651524305</v>
      </c>
      <c r="P28" s="365">
        <v>-2920692.5161885694</v>
      </c>
      <c r="Q28" s="369">
        <v>-7.6371607025172164E-2</v>
      </c>
      <c r="R28" s="252"/>
    </row>
    <row r="29" spans="1:18">
      <c r="A29" s="398"/>
      <c r="B29" s="398" t="s">
        <v>257</v>
      </c>
      <c r="C29" s="113" t="s">
        <v>245</v>
      </c>
      <c r="D29" s="365">
        <v>3485572.5424164156</v>
      </c>
      <c r="E29" s="365">
        <v>-266193.47539412649</v>
      </c>
      <c r="F29" s="366">
        <v>-7.0951513002261227E-2</v>
      </c>
      <c r="G29" s="374">
        <v>1.8888357210388667</v>
      </c>
      <c r="H29" s="374">
        <v>5.8212065573429284E-2</v>
      </c>
      <c r="I29" s="375">
        <v>22.497917031331667</v>
      </c>
      <c r="J29" s="375">
        <v>3.1804602081874123</v>
      </c>
      <c r="K29" s="366">
        <v>0.16464176611368952</v>
      </c>
      <c r="L29" s="367">
        <v>78418121.865972295</v>
      </c>
      <c r="M29" s="367">
        <v>5943543.8063772917</v>
      </c>
      <c r="N29" s="366">
        <v>8.2008670702297629E-2</v>
      </c>
      <c r="O29" s="365">
        <v>28308351.648774382</v>
      </c>
      <c r="P29" s="365">
        <v>1266404.2239088975</v>
      </c>
      <c r="Q29" s="366">
        <v>4.6831102953200011E-2</v>
      </c>
      <c r="R29" s="252"/>
    </row>
    <row r="30" spans="1:18">
      <c r="A30" s="398"/>
      <c r="B30" s="398"/>
      <c r="C30" s="113" t="s">
        <v>246</v>
      </c>
      <c r="D30" s="365">
        <v>181049932.77402061</v>
      </c>
      <c r="E30" s="365">
        <v>-20142993.505214393</v>
      </c>
      <c r="F30" s="369">
        <v>-0.10011780174248272</v>
      </c>
      <c r="G30" s="376">
        <v>98.111164278961809</v>
      </c>
      <c r="H30" s="376">
        <v>-5.8212065573442828E-2</v>
      </c>
      <c r="I30" s="377">
        <v>8.5971271962216989</v>
      </c>
      <c r="J30" s="377">
        <v>0.357877360558577</v>
      </c>
      <c r="K30" s="369">
        <v>4.3435672870304927E-2</v>
      </c>
      <c r="L30" s="370">
        <v>1556509300.925643</v>
      </c>
      <c r="M30" s="370">
        <v>-101169483.85712647</v>
      </c>
      <c r="N30" s="369">
        <v>-6.1030812957158183E-2</v>
      </c>
      <c r="O30" s="365">
        <v>502558335.75579667</v>
      </c>
      <c r="P30" s="365">
        <v>-49073366.090392113</v>
      </c>
      <c r="Q30" s="369">
        <v>-8.8960380496904828E-2</v>
      </c>
      <c r="R30" s="252"/>
    </row>
    <row r="31" spans="1:18">
      <c r="A31" s="398"/>
      <c r="B31" s="398" t="s">
        <v>258</v>
      </c>
      <c r="C31" s="113" t="s">
        <v>245</v>
      </c>
      <c r="D31" s="365">
        <v>490059.48739219789</v>
      </c>
      <c r="E31" s="365">
        <v>-33188.394823039998</v>
      </c>
      <c r="F31" s="366">
        <v>-6.3427671570370464E-2</v>
      </c>
      <c r="G31" s="374">
        <v>1.8398716789511493</v>
      </c>
      <c r="H31" s="374">
        <v>5.1962888001457097E-2</v>
      </c>
      <c r="I31" s="375">
        <v>23.366970609844405</v>
      </c>
      <c r="J31" s="375">
        <v>2.5558688641915595</v>
      </c>
      <c r="K31" s="366">
        <v>0.12281276096905563</v>
      </c>
      <c r="L31" s="367">
        <v>11451205.638968902</v>
      </c>
      <c r="M31" s="367">
        <v>561840.7239902094</v>
      </c>
      <c r="N31" s="366">
        <v>5.1595361931289337E-2</v>
      </c>
      <c r="O31" s="365">
        <v>3912720.7830953598</v>
      </c>
      <c r="P31" s="365">
        <v>-41961.060639128555</v>
      </c>
      <c r="Q31" s="366">
        <v>-1.0610476973162487E-2</v>
      </c>
      <c r="R31" s="252"/>
    </row>
    <row r="32" spans="1:18">
      <c r="A32" s="398"/>
      <c r="B32" s="398"/>
      <c r="C32" s="113" t="s">
        <v>246</v>
      </c>
      <c r="D32" s="365">
        <v>26145465.85922125</v>
      </c>
      <c r="E32" s="365">
        <v>-2597202.1075091511</v>
      </c>
      <c r="F32" s="369">
        <v>-9.0360509000605271E-2</v>
      </c>
      <c r="G32" s="376">
        <v>98.160128321048404</v>
      </c>
      <c r="H32" s="376">
        <v>-5.19628880019809E-2</v>
      </c>
      <c r="I32" s="377">
        <v>8.4551145368961649</v>
      </c>
      <c r="J32" s="377">
        <v>0.11132294973210577</v>
      </c>
      <c r="K32" s="369">
        <v>1.3342009872749342E-2</v>
      </c>
      <c r="L32" s="370">
        <v>221062908.46022397</v>
      </c>
      <c r="M32" s="370">
        <v>-18759922.713231027</v>
      </c>
      <c r="N32" s="369">
        <v>-7.8224089931048596E-2</v>
      </c>
      <c r="O32" s="365">
        <v>70359011.80550015</v>
      </c>
      <c r="P32" s="365">
        <v>-6644575.6961691678</v>
      </c>
      <c r="Q32" s="369">
        <v>-8.6289170566567749E-2</v>
      </c>
      <c r="R32" s="252"/>
    </row>
    <row r="33" spans="1:18">
      <c r="A33" s="398" t="s">
        <v>189</v>
      </c>
      <c r="B33" s="398" t="s">
        <v>270</v>
      </c>
      <c r="C33" s="113" t="s">
        <v>245</v>
      </c>
      <c r="D33" s="365">
        <v>7768431.9088225449</v>
      </c>
      <c r="E33" s="365">
        <v>728817.25685811229</v>
      </c>
      <c r="F33" s="366">
        <v>0.10353084549233571</v>
      </c>
      <c r="G33" s="374">
        <v>7.7815496331973275</v>
      </c>
      <c r="H33" s="374">
        <v>0.53946439860034445</v>
      </c>
      <c r="I33" s="375">
        <v>8.9643548716875578</v>
      </c>
      <c r="J33" s="375">
        <v>0.33682359797082029</v>
      </c>
      <c r="K33" s="366">
        <v>3.9040553697780665E-2</v>
      </c>
      <c r="L33" s="367">
        <v>69638980.427226454</v>
      </c>
      <c r="M33" s="367">
        <v>8904484.8624887466</v>
      </c>
      <c r="N33" s="366">
        <v>0.14661330072293657</v>
      </c>
      <c r="O33" s="365">
        <v>14970211.98808372</v>
      </c>
      <c r="P33" s="365">
        <v>1466473.6673408821</v>
      </c>
      <c r="Q33" s="366">
        <v>0.1085976070114051</v>
      </c>
      <c r="R33" s="252"/>
    </row>
    <row r="34" spans="1:18">
      <c r="A34" s="398"/>
      <c r="B34" s="398"/>
      <c r="C34" s="113" t="s">
        <v>246</v>
      </c>
      <c r="D34" s="365">
        <v>92062993.38571386</v>
      </c>
      <c r="E34" s="365">
        <v>1898357.8262231201</v>
      </c>
      <c r="F34" s="369">
        <v>2.1054350349706468E-2</v>
      </c>
      <c r="G34" s="376">
        <v>92.218450366804177</v>
      </c>
      <c r="H34" s="376">
        <v>-0.53946439859981865</v>
      </c>
      <c r="I34" s="377">
        <v>3.7700895619127341</v>
      </c>
      <c r="J34" s="377">
        <v>-0.19353792272606007</v>
      </c>
      <c r="K34" s="369">
        <v>-4.8828484381068724E-2</v>
      </c>
      <c r="L34" s="370">
        <v>347085730.40192091</v>
      </c>
      <c r="M34" s="370">
        <v>-10293297.244116962</v>
      </c>
      <c r="N34" s="369">
        <v>-2.8802186048566467E-2</v>
      </c>
      <c r="O34" s="365">
        <v>113947661.48135555</v>
      </c>
      <c r="P34" s="365">
        <v>3171841.7480086982</v>
      </c>
      <c r="Q34" s="369">
        <v>2.8632979251643296E-2</v>
      </c>
      <c r="R34" s="252"/>
    </row>
    <row r="35" spans="1:18">
      <c r="A35" s="398"/>
      <c r="B35" s="398" t="s">
        <v>257</v>
      </c>
      <c r="C35" s="113" t="s">
        <v>245</v>
      </c>
      <c r="D35" s="365">
        <v>93428141.918878108</v>
      </c>
      <c r="E35" s="365">
        <v>9939893.3491613418</v>
      </c>
      <c r="F35" s="366">
        <v>0.1190573945369215</v>
      </c>
      <c r="G35" s="374">
        <v>7.3376427201132151</v>
      </c>
      <c r="H35" s="374">
        <v>0.53519434931617837</v>
      </c>
      <c r="I35" s="375">
        <v>8.7282405322230705</v>
      </c>
      <c r="J35" s="375">
        <v>0.42579224568156882</v>
      </c>
      <c r="K35" s="366">
        <v>5.1285142765874231E-2</v>
      </c>
      <c r="L35" s="367">
        <v>815463295.14664125</v>
      </c>
      <c r="M35" s="367">
        <v>122306428.86264527</v>
      </c>
      <c r="N35" s="366">
        <v>0.17644841277895476</v>
      </c>
      <c r="O35" s="365">
        <v>179567131.99642637</v>
      </c>
      <c r="P35" s="365">
        <v>18913547.1183815</v>
      </c>
      <c r="Q35" s="366">
        <v>0.11772875863765583</v>
      </c>
      <c r="R35" s="252"/>
    </row>
    <row r="36" spans="1:18">
      <c r="A36" s="398"/>
      <c r="B36" s="398"/>
      <c r="C36" s="113" t="s">
        <v>246</v>
      </c>
      <c r="D36" s="365">
        <v>1179843745.0151541</v>
      </c>
      <c r="E36" s="365">
        <v>36005536.714996338</v>
      </c>
      <c r="F36" s="369">
        <v>3.1477823046760847E-2</v>
      </c>
      <c r="G36" s="376">
        <v>92.66235727987079</v>
      </c>
      <c r="H36" s="376">
        <v>-0.53519434931901344</v>
      </c>
      <c r="I36" s="377">
        <v>3.8430766933799605</v>
      </c>
      <c r="J36" s="377">
        <v>-0.33803980673310008</v>
      </c>
      <c r="K36" s="369">
        <v>-8.0849171919500265E-2</v>
      </c>
      <c r="L36" s="370">
        <v>4534229998.2978678</v>
      </c>
      <c r="M36" s="370">
        <v>-248290807.88568211</v>
      </c>
      <c r="N36" s="369">
        <v>-5.191630479989863E-2</v>
      </c>
      <c r="O36" s="365">
        <v>1472614457.5436654</v>
      </c>
      <c r="P36" s="365">
        <v>40547697.894737244</v>
      </c>
      <c r="Q36" s="369">
        <v>2.8314111490638557E-2</v>
      </c>
      <c r="R36" s="252"/>
    </row>
    <row r="37" spans="1:18">
      <c r="A37" s="398"/>
      <c r="B37" s="398" t="s">
        <v>258</v>
      </c>
      <c r="C37" s="113" t="s">
        <v>245</v>
      </c>
      <c r="D37" s="365">
        <v>15318947.440323481</v>
      </c>
      <c r="E37" s="365">
        <v>1341902.2624992132</v>
      </c>
      <c r="F37" s="366">
        <v>9.6007578527988982E-2</v>
      </c>
      <c r="G37" s="374">
        <v>7.5430491195780265</v>
      </c>
      <c r="H37" s="374">
        <v>0.35563830842671518</v>
      </c>
      <c r="I37" s="375">
        <v>8.9296712986966948</v>
      </c>
      <c r="J37" s="375">
        <v>0.33353616418120424</v>
      </c>
      <c r="K37" s="366">
        <v>3.8800712059769586E-2</v>
      </c>
      <c r="L37" s="367">
        <v>136793165.28409979</v>
      </c>
      <c r="M37" s="367">
        <v>16644596.154294282</v>
      </c>
      <c r="N37" s="366">
        <v>0.13853345299777875</v>
      </c>
      <c r="O37" s="365">
        <v>29515471.327303171</v>
      </c>
      <c r="P37" s="365">
        <v>2744447.7956746705</v>
      </c>
      <c r="Q37" s="366">
        <v>0.10251560955195663</v>
      </c>
      <c r="R37" s="252"/>
    </row>
    <row r="38" spans="1:18">
      <c r="A38" s="398"/>
      <c r="B38" s="398"/>
      <c r="C38" s="113" t="s">
        <v>246</v>
      </c>
      <c r="D38" s="365">
        <v>187767989.91719058</v>
      </c>
      <c r="E38" s="365">
        <v>7279384.7367682159</v>
      </c>
      <c r="F38" s="369">
        <v>4.0331547409829568E-2</v>
      </c>
      <c r="G38" s="376">
        <v>92.456950880424984</v>
      </c>
      <c r="H38" s="376">
        <v>-0.35563830842411903</v>
      </c>
      <c r="I38" s="377">
        <v>3.782669385290518</v>
      </c>
      <c r="J38" s="377">
        <v>-0.19984345620142552</v>
      </c>
      <c r="K38" s="369">
        <v>-5.0180241509669418E-2</v>
      </c>
      <c r="L38" s="370">
        <v>710264226.9972955</v>
      </c>
      <c r="M38" s="370">
        <v>-8533960.8767058849</v>
      </c>
      <c r="N38" s="369">
        <v>-1.1872540889323734E-2</v>
      </c>
      <c r="O38" s="365">
        <v>232063719.79169548</v>
      </c>
      <c r="P38" s="365">
        <v>10452275.013192236</v>
      </c>
      <c r="Q38" s="369">
        <v>4.7164870134027162E-2</v>
      </c>
      <c r="R38" s="282"/>
    </row>
    <row r="39" spans="1:18">
      <c r="A39" s="195"/>
      <c r="B39" s="195"/>
      <c r="C39" s="197"/>
      <c r="D39" s="198"/>
      <c r="E39" s="199"/>
      <c r="F39" s="200"/>
      <c r="G39" s="201"/>
      <c r="H39" s="201"/>
      <c r="I39" s="202"/>
      <c r="J39" s="200"/>
      <c r="K39" s="202"/>
      <c r="L39" s="203"/>
      <c r="M39" s="200"/>
      <c r="N39" s="198"/>
      <c r="O39" s="199"/>
      <c r="P39" s="200"/>
      <c r="R39" s="252"/>
    </row>
    <row r="40" spans="1:18">
      <c r="A40" s="195"/>
      <c r="B40" s="195"/>
      <c r="C40" s="197"/>
      <c r="D40" s="204"/>
      <c r="E40" s="204"/>
      <c r="F40" s="205"/>
      <c r="G40" s="206"/>
      <c r="H40" s="206"/>
      <c r="I40" s="207"/>
      <c r="J40" s="205"/>
      <c r="K40" s="208"/>
      <c r="L40" s="208"/>
      <c r="M40" s="205"/>
      <c r="N40" s="204"/>
      <c r="O40" s="204"/>
      <c r="P40" s="205"/>
      <c r="R40" s="252"/>
    </row>
    <row r="41" spans="1:18">
      <c r="A41" s="195"/>
      <c r="B41" s="195"/>
      <c r="C41" s="197"/>
      <c r="D41" s="198"/>
      <c r="E41" s="199"/>
      <c r="F41" s="200"/>
      <c r="G41" s="201"/>
      <c r="H41" s="201"/>
      <c r="I41" s="202"/>
      <c r="J41" s="200"/>
      <c r="K41" s="202"/>
      <c r="L41" s="203"/>
      <c r="M41" s="200"/>
      <c r="N41" s="198"/>
      <c r="O41" s="199"/>
      <c r="P41" s="200"/>
      <c r="R41" s="252"/>
    </row>
    <row r="42" spans="1:18">
      <c r="A42" s="195"/>
      <c r="B42" s="195"/>
      <c r="C42" s="197"/>
      <c r="D42" s="204"/>
      <c r="E42" s="204"/>
      <c r="F42" s="205"/>
      <c r="G42" s="206"/>
      <c r="H42" s="206"/>
      <c r="I42" s="207"/>
      <c r="J42" s="205"/>
      <c r="K42" s="208"/>
      <c r="L42" s="208"/>
      <c r="M42" s="205"/>
      <c r="N42" s="204"/>
      <c r="O42" s="204"/>
      <c r="P42" s="205"/>
      <c r="R42" s="252"/>
    </row>
    <row r="43" spans="1:18">
      <c r="A43" s="195"/>
      <c r="B43" s="195"/>
      <c r="C43" s="197"/>
      <c r="D43" s="198"/>
      <c r="E43" s="199"/>
      <c r="F43" s="200"/>
      <c r="G43" s="201"/>
      <c r="H43" s="201"/>
      <c r="I43" s="202"/>
      <c r="J43" s="202"/>
      <c r="K43" s="200"/>
      <c r="L43" s="202"/>
      <c r="M43" s="203"/>
      <c r="N43" s="200"/>
      <c r="O43" s="198"/>
      <c r="P43" s="199"/>
      <c r="Q43" s="200"/>
    </row>
    <row r="44" spans="1:18">
      <c r="A44" s="195"/>
      <c r="B44" s="195"/>
      <c r="C44" s="197"/>
      <c r="D44" s="204"/>
      <c r="E44" s="204"/>
      <c r="F44" s="205"/>
      <c r="G44" s="206"/>
      <c r="H44" s="206"/>
      <c r="I44" s="207"/>
      <c r="J44" s="207"/>
      <c r="K44" s="205"/>
      <c r="L44" s="208"/>
      <c r="M44" s="208"/>
      <c r="N44" s="205"/>
      <c r="O44" s="204"/>
      <c r="P44" s="204"/>
      <c r="Q44" s="205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S26"/>
  <sheetViews>
    <sheetView zoomScale="89" zoomScaleNormal="80" workbookViewId="0">
      <selection activeCell="C4" sqref="C4:J138"/>
    </sheetView>
  </sheetViews>
  <sheetFormatPr defaultColWidth="9.28515625" defaultRowHeight="15"/>
  <cols>
    <col min="1" max="1" width="31.28515625" bestFit="1" customWidth="1"/>
    <col min="2" max="2" width="9" bestFit="1" customWidth="1"/>
    <col min="3" max="3" width="15.42578125" bestFit="1" customWidth="1"/>
    <col min="4" max="4" width="9.85546875" bestFit="1" customWidth="1"/>
    <col min="5" max="5" width="12" bestFit="1" customWidth="1"/>
    <col min="6" max="6" width="10.14062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1" max="11" width="9.140625" bestFit="1" customWidth="1"/>
    <col min="12" max="12" width="12" bestFit="1" customWidth="1"/>
    <col min="13" max="13" width="11" bestFit="1" customWidth="1"/>
    <col min="14" max="14" width="9.140625" bestFit="1" customWidth="1"/>
    <col min="15" max="15" width="11" bestFit="1" customWidth="1"/>
    <col min="16" max="16" width="8.85546875" bestFit="1" customWidth="1"/>
    <col min="17" max="17" width="10.140625" bestFit="1" customWidth="1"/>
  </cols>
  <sheetData>
    <row r="1" spans="1:18">
      <c r="A1" s="400" t="s">
        <v>0</v>
      </c>
      <c r="B1" s="400" t="s">
        <v>1</v>
      </c>
      <c r="C1" s="400" t="s">
        <v>193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113" t="s">
        <v>373</v>
      </c>
      <c r="C3" s="113" t="s">
        <v>247</v>
      </c>
      <c r="D3" s="365">
        <v>325332.21546960232</v>
      </c>
      <c r="E3" s="365">
        <v>-13287.06278256455</v>
      </c>
      <c r="F3" s="366">
        <v>-3.9238943663065129E-2</v>
      </c>
      <c r="G3" s="374">
        <v>0.12890334306564083</v>
      </c>
      <c r="H3" s="374">
        <v>-3.5714261576915707E-3</v>
      </c>
      <c r="I3" s="375">
        <v>12.697749700461182</v>
      </c>
      <c r="J3" s="375">
        <v>0.15700138203620462</v>
      </c>
      <c r="K3" s="366">
        <v>1.2519299331247786E-2</v>
      </c>
      <c r="L3" s="367">
        <v>4130987.0415295158</v>
      </c>
      <c r="M3" s="367">
        <v>-115552.10279762559</v>
      </c>
      <c r="N3" s="366">
        <v>-2.7210888412977214E-2</v>
      </c>
      <c r="O3" s="365">
        <v>846729.14336824417</v>
      </c>
      <c r="P3" s="365">
        <v>-57343.274881619494</v>
      </c>
      <c r="Q3" s="366">
        <v>-6.3427745083327172E-2</v>
      </c>
      <c r="R3" s="274"/>
    </row>
    <row r="4" spans="1:18">
      <c r="A4" s="398"/>
      <c r="B4" s="113" t="s">
        <v>257</v>
      </c>
      <c r="C4" s="113" t="s">
        <v>247</v>
      </c>
      <c r="D4" s="365">
        <v>4445656.8029824086</v>
      </c>
      <c r="E4" s="365">
        <v>-205936.16503728926</v>
      </c>
      <c r="F4" s="369">
        <v>-4.4272180832056238E-2</v>
      </c>
      <c r="G4" s="376">
        <v>0.13501143971354276</v>
      </c>
      <c r="H4" s="376">
        <v>-4.009320345721934E-3</v>
      </c>
      <c r="I4" s="377">
        <v>13.386533242839654</v>
      </c>
      <c r="J4" s="377">
        <v>0.78591870041415746</v>
      </c>
      <c r="K4" s="369">
        <v>6.2371457976753225E-2</v>
      </c>
      <c r="L4" s="370">
        <v>59511932.579380274</v>
      </c>
      <c r="M4" s="370">
        <v>899002.58110709488</v>
      </c>
      <c r="N4" s="369">
        <v>1.5337956678391284E-2</v>
      </c>
      <c r="O4" s="365">
        <v>11882947.421902468</v>
      </c>
      <c r="P4" s="365">
        <v>-770941.07512479275</v>
      </c>
      <c r="Q4" s="369">
        <v>-6.092523063609321E-2</v>
      </c>
      <c r="R4" s="274"/>
    </row>
    <row r="5" spans="1:18">
      <c r="A5" s="398"/>
      <c r="B5" s="113" t="s">
        <v>258</v>
      </c>
      <c r="C5" s="113" t="s">
        <v>247</v>
      </c>
      <c r="D5" s="365">
        <v>669644.23574664001</v>
      </c>
      <c r="E5" s="365">
        <v>-15306.910015048576</v>
      </c>
      <c r="F5" s="366">
        <v>-2.2347447857798353E-2</v>
      </c>
      <c r="G5" s="374">
        <v>0.12936860966393376</v>
      </c>
      <c r="H5" s="374">
        <v>-3.3583018758790717E-3</v>
      </c>
      <c r="I5" s="375">
        <v>12.71728913715863</v>
      </c>
      <c r="J5" s="375">
        <v>0.21962076945628972</v>
      </c>
      <c r="K5" s="366">
        <v>1.7572939447157564E-2</v>
      </c>
      <c r="L5" s="367">
        <v>8516059.3650216386</v>
      </c>
      <c r="M5" s="367">
        <v>-44232.902785692364</v>
      </c>
      <c r="N5" s="366">
        <v>-5.1672187586443664E-3</v>
      </c>
      <c r="O5" s="365">
        <v>1736981.5792683363</v>
      </c>
      <c r="P5" s="365">
        <v>-82752.007511242293</v>
      </c>
      <c r="Q5" s="366">
        <v>-4.5474792635822193E-2</v>
      </c>
      <c r="R5" s="274"/>
    </row>
    <row r="6" spans="1:18">
      <c r="A6" s="398" t="s">
        <v>94</v>
      </c>
      <c r="B6" s="193" t="s">
        <v>373</v>
      </c>
      <c r="C6" s="113" t="s">
        <v>247</v>
      </c>
      <c r="D6" s="365">
        <v>312605.05212063412</v>
      </c>
      <c r="E6" s="365">
        <v>-9841.7788202421507</v>
      </c>
      <c r="F6" s="369">
        <v>-3.0522175676295407E-2</v>
      </c>
      <c r="G6" s="376">
        <v>0.13058786978181178</v>
      </c>
      <c r="H6" s="376">
        <v>-3.1001822189477557E-3</v>
      </c>
      <c r="I6" s="377">
        <v>12.607557169068093</v>
      </c>
      <c r="J6" s="377">
        <v>0.22002565461503742</v>
      </c>
      <c r="K6" s="369">
        <v>1.7761864368080454E-2</v>
      </c>
      <c r="L6" s="370">
        <v>3941186.0659504058</v>
      </c>
      <c r="M6" s="370">
        <v>-53134.21406521555</v>
      </c>
      <c r="N6" s="369">
        <v>-1.3302442052795963E-2</v>
      </c>
      <c r="O6" s="365">
        <v>792096.41632401943</v>
      </c>
      <c r="P6" s="365">
        <v>-43436.98279287247</v>
      </c>
      <c r="Q6" s="369">
        <v>-5.1987129226411209E-2</v>
      </c>
      <c r="R6" s="274"/>
    </row>
    <row r="7" spans="1:18">
      <c r="A7" s="398"/>
      <c r="B7" s="193" t="s">
        <v>257</v>
      </c>
      <c r="C7" s="113" t="s">
        <v>247</v>
      </c>
      <c r="D7" s="365">
        <v>4247860.1873566033</v>
      </c>
      <c r="E7" s="365">
        <v>-182509.9602990523</v>
      </c>
      <c r="F7" s="366">
        <v>-4.1195194581118241E-2</v>
      </c>
      <c r="G7" s="374">
        <v>0.13666236941616228</v>
      </c>
      <c r="H7" s="374">
        <v>-4.3861631602444273E-3</v>
      </c>
      <c r="I7" s="375">
        <v>13.343632671462098</v>
      </c>
      <c r="J7" s="375">
        <v>0.91378215667516649</v>
      </c>
      <c r="K7" s="366">
        <v>7.3515136452212609E-2</v>
      </c>
      <c r="L7" s="367">
        <v>56681885.979814678</v>
      </c>
      <c r="M7" s="367">
        <v>1613047.3192803711</v>
      </c>
      <c r="N7" s="366">
        <v>2.929147152028792E-2</v>
      </c>
      <c r="O7" s="365">
        <v>11062476.366457241</v>
      </c>
      <c r="P7" s="365">
        <v>-612097.72406491265</v>
      </c>
      <c r="Q7" s="366">
        <v>-5.2429983254107401E-2</v>
      </c>
      <c r="R7" s="274"/>
    </row>
    <row r="8" spans="1:18">
      <c r="A8" s="398"/>
      <c r="B8" s="193" t="s">
        <v>258</v>
      </c>
      <c r="C8" s="113" t="s">
        <v>247</v>
      </c>
      <c r="D8" s="365">
        <v>643733.93941600528</v>
      </c>
      <c r="E8" s="365">
        <v>-9544.6067212654743</v>
      </c>
      <c r="F8" s="369">
        <v>-1.461031711159225E-2</v>
      </c>
      <c r="G8" s="376">
        <v>0.13110952537237042</v>
      </c>
      <c r="H8" s="376">
        <v>-3.0905222795039045E-3</v>
      </c>
      <c r="I8" s="377">
        <v>12.656385939271729</v>
      </c>
      <c r="J8" s="377">
        <v>0.29328435279139597</v>
      </c>
      <c r="K8" s="369">
        <v>2.3722554630798878E-2</v>
      </c>
      <c r="L8" s="370">
        <v>8147345.1794567285</v>
      </c>
      <c r="M8" s="370">
        <v>70796.149293471128</v>
      </c>
      <c r="N8" s="369">
        <v>8.7656434733536272E-3</v>
      </c>
      <c r="O8" s="365">
        <v>1631163.8639733791</v>
      </c>
      <c r="P8" s="365">
        <v>-57416.906523688696</v>
      </c>
      <c r="Q8" s="369">
        <v>-3.4003056014185733E-2</v>
      </c>
      <c r="R8" s="274"/>
    </row>
    <row r="9" spans="1:18">
      <c r="A9" s="398" t="s">
        <v>95</v>
      </c>
      <c r="B9" s="193" t="s">
        <v>373</v>
      </c>
      <c r="C9" s="113" t="s">
        <v>247</v>
      </c>
      <c r="D9" s="365">
        <v>299792.30212063412</v>
      </c>
      <c r="E9" s="365">
        <v>-10722.778820242151</v>
      </c>
      <c r="F9" s="366">
        <v>-3.4532232018334157E-2</v>
      </c>
      <c r="G9" s="374">
        <v>0.21743613573987566</v>
      </c>
      <c r="H9" s="374">
        <v>-1.205090711717649E-3</v>
      </c>
      <c r="I9" s="375">
        <v>12.832363502123496</v>
      </c>
      <c r="J9" s="375">
        <v>0.26464267455225254</v>
      </c>
      <c r="K9" s="366">
        <v>2.1057332366237459E-2</v>
      </c>
      <c r="L9" s="367">
        <v>3847043.7959504058</v>
      </c>
      <c r="M9" s="367">
        <v>-55423.054065215401</v>
      </c>
      <c r="N9" s="366">
        <v>-1.4202056339054758E-2</v>
      </c>
      <c r="O9" s="365">
        <v>768707.41632401943</v>
      </c>
      <c r="P9" s="365">
        <v>-44781.98279287247</v>
      </c>
      <c r="Q9" s="366">
        <v>-5.5049251829817215E-2</v>
      </c>
      <c r="R9" s="274"/>
    </row>
    <row r="10" spans="1:18">
      <c r="A10" s="398"/>
      <c r="B10" s="193" t="s">
        <v>257</v>
      </c>
      <c r="C10" s="113" t="s">
        <v>247</v>
      </c>
      <c r="D10" s="365">
        <v>4096094.7460443811</v>
      </c>
      <c r="E10" s="365">
        <v>-197106.81196297659</v>
      </c>
      <c r="F10" s="369">
        <v>-4.591138088901224E-2</v>
      </c>
      <c r="G10" s="376">
        <v>0.22611154904626218</v>
      </c>
      <c r="H10" s="376">
        <v>-1.6218591558206374E-3</v>
      </c>
      <c r="I10" s="377">
        <v>13.558964392116986</v>
      </c>
      <c r="J10" s="377">
        <v>0.98395270293463</v>
      </c>
      <c r="K10" s="369">
        <v>7.8246663085098728E-2</v>
      </c>
      <c r="L10" s="370">
        <v>55538802.80835323</v>
      </c>
      <c r="M10" s="370">
        <v>1551743.0323948041</v>
      </c>
      <c r="N10" s="369">
        <v>2.8742869843892255E-2</v>
      </c>
      <c r="O10" s="365">
        <v>10782960.829118865</v>
      </c>
      <c r="P10" s="365">
        <v>-632701.62441095337</v>
      </c>
      <c r="Q10" s="369">
        <v>-5.5423995496233051E-2</v>
      </c>
      <c r="R10" s="274"/>
    </row>
    <row r="11" spans="1:18">
      <c r="A11" s="398"/>
      <c r="B11" s="193" t="s">
        <v>258</v>
      </c>
      <c r="C11" s="113" t="s">
        <v>247</v>
      </c>
      <c r="D11" s="365">
        <v>618649.93941600516</v>
      </c>
      <c r="E11" s="365">
        <v>-10937.106721265591</v>
      </c>
      <c r="F11" s="366">
        <v>-1.7371873815334091E-2</v>
      </c>
      <c r="G11" s="374">
        <v>0.21747271832472431</v>
      </c>
      <c r="H11" s="374">
        <v>-8.5067087690449128E-4</v>
      </c>
      <c r="I11" s="375">
        <v>12.870146414259457</v>
      </c>
      <c r="J11" s="375">
        <v>0.3326906508474643</v>
      </c>
      <c r="K11" s="366">
        <v>2.6535738759561896E-2</v>
      </c>
      <c r="L11" s="367">
        <v>7962115.2994567286</v>
      </c>
      <c r="M11" s="367">
        <v>68695.559293471277</v>
      </c>
      <c r="N11" s="366">
        <v>8.7028894388999599E-3</v>
      </c>
      <c r="O11" s="365">
        <v>1585474.8639733791</v>
      </c>
      <c r="P11" s="365">
        <v>-59372.906523688696</v>
      </c>
      <c r="Q11" s="366">
        <v>-3.6096292671355473E-2</v>
      </c>
      <c r="R11" s="274"/>
    </row>
    <row r="12" spans="1:18">
      <c r="A12" s="398" t="s">
        <v>96</v>
      </c>
      <c r="B12" s="193" t="s">
        <v>373</v>
      </c>
      <c r="C12" s="113" t="s">
        <v>247</v>
      </c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274"/>
    </row>
    <row r="13" spans="1:18">
      <c r="A13" s="398"/>
      <c r="B13" s="193" t="s">
        <v>257</v>
      </c>
      <c r="C13" s="113" t="s">
        <v>247</v>
      </c>
      <c r="D13" s="373"/>
      <c r="E13" s="365">
        <v>-2.2508877515792847</v>
      </c>
      <c r="F13" s="366">
        <v>-1</v>
      </c>
      <c r="G13" s="373"/>
      <c r="H13" s="374">
        <v>-7.8946762932100009E-6</v>
      </c>
      <c r="I13" s="373"/>
      <c r="J13" s="375">
        <v>-16.115409572649664</v>
      </c>
      <c r="K13" s="366">
        <v>-1</v>
      </c>
      <c r="L13" s="373"/>
      <c r="M13" s="367">
        <v>-36.27397801876068</v>
      </c>
      <c r="N13" s="366">
        <v>-1</v>
      </c>
      <c r="O13" s="373"/>
      <c r="P13" s="365">
        <v>-9.0035510063171387</v>
      </c>
      <c r="Q13" s="366">
        <v>-1</v>
      </c>
      <c r="R13" s="274"/>
    </row>
    <row r="14" spans="1:18">
      <c r="A14" s="398"/>
      <c r="B14" s="193" t="s">
        <v>258</v>
      </c>
      <c r="C14" s="113" t="s">
        <v>247</v>
      </c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274"/>
    </row>
    <row r="15" spans="1:18">
      <c r="A15" s="398" t="s">
        <v>97</v>
      </c>
      <c r="B15" s="193" t="s">
        <v>373</v>
      </c>
      <c r="C15" s="113" t="s">
        <v>247</v>
      </c>
      <c r="D15" s="365">
        <v>12727.163348968292</v>
      </c>
      <c r="E15" s="365">
        <v>-3445.2839623223754</v>
      </c>
      <c r="F15" s="366">
        <v>-0.21303417448249018</v>
      </c>
      <c r="G15" s="374">
        <v>9.7888417260429447E-2</v>
      </c>
      <c r="H15" s="374">
        <v>-1.4288293174656366E-2</v>
      </c>
      <c r="I15" s="375">
        <v>14.913061958499677</v>
      </c>
      <c r="J15" s="375">
        <v>-0.68252845875493584</v>
      </c>
      <c r="K15" s="366">
        <v>-4.3764194909851034E-2</v>
      </c>
      <c r="L15" s="367">
        <v>189800.97557911038</v>
      </c>
      <c r="M15" s="367">
        <v>-62417.888732409483</v>
      </c>
      <c r="N15" s="366">
        <v>-0.24747510025783034</v>
      </c>
      <c r="O15" s="365">
        <v>54632.727044224739</v>
      </c>
      <c r="P15" s="365">
        <v>-13906.292088747025</v>
      </c>
      <c r="Q15" s="366">
        <v>-0.20289598924325991</v>
      </c>
      <c r="R15" s="274"/>
    </row>
    <row r="16" spans="1:18">
      <c r="A16" s="398"/>
      <c r="B16" s="193" t="s">
        <v>257</v>
      </c>
      <c r="C16" s="113" t="s">
        <v>247</v>
      </c>
      <c r="D16" s="365">
        <v>197965.28136301649</v>
      </c>
      <c r="E16" s="365">
        <v>-23257.539001024736</v>
      </c>
      <c r="F16" s="369">
        <v>-0.10513173533703463</v>
      </c>
      <c r="G16" s="376">
        <v>0.10727761089853778</v>
      </c>
      <c r="H16" s="376">
        <v>-6.6508226640830947E-4</v>
      </c>
      <c r="I16" s="377">
        <v>14.307750209573108</v>
      </c>
      <c r="J16" s="377">
        <v>-1.7127097588278026</v>
      </c>
      <c r="K16" s="369">
        <v>-0.10690765197790744</v>
      </c>
      <c r="L16" s="370">
        <v>2832437.7959098984</v>
      </c>
      <c r="M16" s="370">
        <v>-711653.54182896949</v>
      </c>
      <c r="N16" s="369">
        <v>-0.20080000034169684</v>
      </c>
      <c r="O16" s="365">
        <v>820923.02704349428</v>
      </c>
      <c r="P16" s="365">
        <v>-158391.3794616136</v>
      </c>
      <c r="Q16" s="369">
        <v>-0.16173700540857658</v>
      </c>
      <c r="R16" s="274"/>
    </row>
    <row r="17" spans="1:19">
      <c r="A17" s="398"/>
      <c r="B17" s="193" t="s">
        <v>258</v>
      </c>
      <c r="C17" s="113" t="s">
        <v>247</v>
      </c>
      <c r="D17" s="365">
        <v>25910.296330634766</v>
      </c>
      <c r="E17" s="365">
        <v>-5762.3032937832286</v>
      </c>
      <c r="F17" s="366">
        <v>-0.18193338602180226</v>
      </c>
      <c r="G17" s="374">
        <v>9.7277211519047418E-2</v>
      </c>
      <c r="H17" s="374">
        <v>-1.0946292532198879E-2</v>
      </c>
      <c r="I17" s="375">
        <v>14.230411758315741</v>
      </c>
      <c r="J17" s="375">
        <v>-1.042828941229871</v>
      </c>
      <c r="K17" s="366">
        <v>-6.8278171066923327E-2</v>
      </c>
      <c r="L17" s="367">
        <v>368714.18556491018</v>
      </c>
      <c r="M17" s="367">
        <v>-115029.05207916378</v>
      </c>
      <c r="N17" s="366">
        <v>-0.23778947823514435</v>
      </c>
      <c r="O17" s="365">
        <v>105817.71529495716</v>
      </c>
      <c r="P17" s="365">
        <v>-25335.100987553596</v>
      </c>
      <c r="Q17" s="366">
        <v>-0.19317237483471436</v>
      </c>
      <c r="R17" s="274"/>
    </row>
    <row r="18" spans="1:19">
      <c r="A18" s="398" t="s">
        <v>189</v>
      </c>
      <c r="B18" s="193" t="s">
        <v>373</v>
      </c>
      <c r="C18" s="113" t="s">
        <v>247</v>
      </c>
      <c r="D18" s="365">
        <v>12812.749999999911</v>
      </c>
      <c r="E18" s="365">
        <v>880.99999999980719</v>
      </c>
      <c r="F18" s="369">
        <v>7.3836612399673096E-2</v>
      </c>
      <c r="G18" s="376">
        <v>1.2834385527601321E-2</v>
      </c>
      <c r="H18" s="376">
        <v>5.5945930365097242E-4</v>
      </c>
      <c r="I18" s="377">
        <v>7.3475459991024774</v>
      </c>
      <c r="J18" s="377">
        <v>-0.35069021939015865</v>
      </c>
      <c r="K18" s="369">
        <v>-4.5554619192865721E-2</v>
      </c>
      <c r="L18" s="370">
        <v>94142.269999999611</v>
      </c>
      <c r="M18" s="370">
        <v>2288.839999999298</v>
      </c>
      <c r="N18" s="369">
        <v>2.4918394446448982E-2</v>
      </c>
      <c r="O18" s="365">
        <v>23389</v>
      </c>
      <c r="P18" s="365">
        <v>1345</v>
      </c>
      <c r="Q18" s="369">
        <v>6.1014334966430772E-2</v>
      </c>
      <c r="R18" s="274"/>
    </row>
    <row r="19" spans="1:19">
      <c r="A19" s="398"/>
      <c r="B19" s="193" t="s">
        <v>257</v>
      </c>
      <c r="C19" s="113" t="s">
        <v>247</v>
      </c>
      <c r="D19" s="365">
        <v>151596.77557500871</v>
      </c>
      <c r="E19" s="365">
        <v>14430.436814460525</v>
      </c>
      <c r="F19" s="366">
        <v>0.1052039220763324</v>
      </c>
      <c r="G19" s="374">
        <v>1.1906080479010737E-2</v>
      </c>
      <c r="H19" s="374">
        <v>7.3005327021465234E-4</v>
      </c>
      <c r="I19" s="375">
        <v>7.5245134389599277</v>
      </c>
      <c r="J19" s="375">
        <v>-0.36184279371814121</v>
      </c>
      <c r="K19" s="366">
        <v>-4.5882126427259515E-2</v>
      </c>
      <c r="L19" s="367">
        <v>1140691.9751171451</v>
      </c>
      <c r="M19" s="367">
        <v>58949.364519264549</v>
      </c>
      <c r="N19" s="366">
        <v>5.4494815995723013E-2</v>
      </c>
      <c r="O19" s="365">
        <v>279063.56574010768</v>
      </c>
      <c r="P19" s="365">
        <v>20160.932298778673</v>
      </c>
      <c r="Q19" s="366">
        <v>7.7870711590685399E-2</v>
      </c>
      <c r="R19" s="274"/>
    </row>
    <row r="20" spans="1:19">
      <c r="A20" s="398"/>
      <c r="B20" s="193" t="s">
        <v>258</v>
      </c>
      <c r="C20" s="113" t="s">
        <v>247</v>
      </c>
      <c r="D20" s="365">
        <v>25083.999999999982</v>
      </c>
      <c r="E20" s="365">
        <v>1392.499999999789</v>
      </c>
      <c r="F20" s="369">
        <v>5.8776354388695426E-2</v>
      </c>
      <c r="G20" s="376">
        <v>1.2351360617469397E-2</v>
      </c>
      <c r="H20" s="376">
        <v>1.6848926905616186E-4</v>
      </c>
      <c r="I20" s="377">
        <v>7.384383670865887</v>
      </c>
      <c r="J20" s="377">
        <v>-0.34536286270084737</v>
      </c>
      <c r="K20" s="369">
        <v>-4.4679713778594844E-2</v>
      </c>
      <c r="L20" s="370">
        <v>185229.87999999977</v>
      </c>
      <c r="M20" s="370">
        <v>2100.5900000020047</v>
      </c>
      <c r="N20" s="369">
        <v>1.147052991906445E-2</v>
      </c>
      <c r="O20" s="365">
        <v>45689</v>
      </c>
      <c r="P20" s="365">
        <v>1956</v>
      </c>
      <c r="Q20" s="369">
        <v>4.4725950655111701E-2</v>
      </c>
      <c r="R20" s="282"/>
    </row>
    <row r="21" spans="1:19">
      <c r="A21" s="224"/>
      <c r="B21" s="194"/>
      <c r="D21" s="265"/>
      <c r="E21" s="265"/>
      <c r="F21" s="265"/>
      <c r="G21" s="265"/>
      <c r="H21" s="265"/>
      <c r="I21" s="265"/>
      <c r="J21" s="265"/>
      <c r="K21" s="265"/>
      <c r="L21" s="265"/>
      <c r="M21" s="265"/>
      <c r="N21" s="265"/>
      <c r="O21" s="265"/>
      <c r="P21" s="265"/>
      <c r="Q21" s="265"/>
      <c r="R21" s="274"/>
      <c r="S21" s="249"/>
    </row>
    <row r="22" spans="1:19">
      <c r="A22" s="224"/>
      <c r="B22" s="194"/>
      <c r="D22" s="265"/>
      <c r="E22" s="265"/>
      <c r="F22" s="265"/>
      <c r="G22" s="265"/>
      <c r="H22" s="265"/>
      <c r="I22" s="265"/>
      <c r="J22" s="265"/>
      <c r="K22" s="265"/>
      <c r="L22" s="265"/>
      <c r="M22" s="265"/>
      <c r="N22" s="265"/>
      <c r="O22" s="265"/>
      <c r="P22" s="265"/>
      <c r="Q22" s="265"/>
      <c r="R22" s="265"/>
      <c r="S22" s="249"/>
    </row>
    <row r="23" spans="1:19">
      <c r="A23" s="224"/>
      <c r="B23" s="194"/>
      <c r="D23" s="265"/>
      <c r="E23" s="265"/>
      <c r="F23" s="265"/>
      <c r="G23" s="265"/>
      <c r="H23" s="265"/>
      <c r="I23" s="265"/>
      <c r="J23" s="265"/>
      <c r="K23" s="265"/>
      <c r="L23" s="265"/>
      <c r="M23" s="265"/>
      <c r="N23" s="265"/>
      <c r="O23" s="265"/>
      <c r="P23" s="265"/>
      <c r="Q23" s="265"/>
      <c r="R23" s="265"/>
    </row>
    <row r="24" spans="1:19">
      <c r="A24" s="225"/>
    </row>
    <row r="25" spans="1:19">
      <c r="A25" s="225"/>
    </row>
    <row r="26" spans="1:19">
      <c r="A26" s="225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topLeftCell="A31" zoomScale="87" zoomScaleNormal="71" workbookViewId="0">
      <selection activeCell="C4" sqref="C4:J138"/>
    </sheetView>
  </sheetViews>
  <sheetFormatPr defaultColWidth="8.7109375" defaultRowHeight="15"/>
  <cols>
    <col min="1" max="1" width="27.5703125" style="323" customWidth="1"/>
    <col min="2" max="2" width="41.85546875" style="323" customWidth="1"/>
    <col min="3" max="3" width="26.28515625" style="323" customWidth="1"/>
    <col min="4" max="4" width="11" style="323" customWidth="1"/>
    <col min="5" max="6" width="10.85546875" style="323" customWidth="1"/>
    <col min="7" max="7" width="14" style="323" customWidth="1"/>
    <col min="8" max="8" width="19.42578125" style="323" customWidth="1"/>
    <col min="9" max="9" width="7.85546875" style="323" customWidth="1"/>
    <col min="10" max="11" width="10.85546875" style="323" customWidth="1"/>
    <col min="12" max="13" width="13.140625" style="323" customWidth="1"/>
    <col min="14" max="14" width="12" style="323" customWidth="1"/>
    <col min="15" max="15" width="11.85546875" style="323" customWidth="1"/>
    <col min="16" max="17" width="10.5703125" style="323" customWidth="1"/>
    <col min="18" max="100" width="9.140625" style="323" customWidth="1"/>
    <col min="101" max="16384" width="8.7109375" style="323"/>
  </cols>
  <sheetData>
    <row r="1" spans="1:17" ht="51">
      <c r="A1" s="321" t="s">
        <v>0</v>
      </c>
      <c r="B1" s="321" t="s">
        <v>1</v>
      </c>
      <c r="C1" s="321" t="s">
        <v>2</v>
      </c>
      <c r="D1" s="321" t="s">
        <v>3</v>
      </c>
      <c r="E1" s="321" t="s">
        <v>302</v>
      </c>
      <c r="F1" s="321" t="s">
        <v>380</v>
      </c>
      <c r="G1" s="321" t="s">
        <v>4</v>
      </c>
      <c r="H1" s="321" t="s">
        <v>381</v>
      </c>
      <c r="I1" s="321" t="s">
        <v>5</v>
      </c>
      <c r="J1" s="321" t="s">
        <v>382</v>
      </c>
      <c r="K1" s="321" t="s">
        <v>383</v>
      </c>
      <c r="L1" s="321" t="s">
        <v>6</v>
      </c>
      <c r="M1" s="321" t="s">
        <v>300</v>
      </c>
      <c r="N1" s="321" t="s">
        <v>384</v>
      </c>
      <c r="O1" s="321" t="s">
        <v>7</v>
      </c>
      <c r="P1" s="321" t="s">
        <v>328</v>
      </c>
      <c r="Q1" s="321" t="s">
        <v>385</v>
      </c>
    </row>
    <row r="2" spans="1:17">
      <c r="A2" s="402" t="s">
        <v>93</v>
      </c>
      <c r="B2" s="402" t="s">
        <v>444</v>
      </c>
      <c r="C2" s="324" t="s">
        <v>446</v>
      </c>
      <c r="D2" s="365">
        <v>37.966676950454712</v>
      </c>
      <c r="E2" s="365">
        <v>1.5183045864105225</v>
      </c>
      <c r="F2" s="366">
        <v>4.1656306933154273E-2</v>
      </c>
      <c r="G2" s="374">
        <v>1.5043181558095958E-5</v>
      </c>
      <c r="H2" s="374">
        <v>7.8383477070748145E-7</v>
      </c>
      <c r="I2" s="375">
        <v>8.7191846218676599</v>
      </c>
      <c r="J2" s="375">
        <v>4.0627733563594504E-2</v>
      </c>
      <c r="K2" s="366">
        <v>4.6813927806762167E-3</v>
      </c>
      <c r="L2" s="367">
        <v>331.03846580982207</v>
      </c>
      <c r="M2" s="367">
        <v>14.71919276237486</v>
      </c>
      <c r="N2" s="366">
        <v>4.6532709248377074E-2</v>
      </c>
      <c r="O2" s="365">
        <v>75.933353900909424</v>
      </c>
      <c r="P2" s="365">
        <v>3.0366091728210449</v>
      </c>
      <c r="Q2" s="366">
        <v>4.1656306933154273E-2</v>
      </c>
    </row>
    <row r="3" spans="1:17">
      <c r="A3" s="402" t="s">
        <v>93</v>
      </c>
      <c r="B3" s="402" t="s">
        <v>424</v>
      </c>
      <c r="C3" s="324" t="s">
        <v>447</v>
      </c>
      <c r="D3" s="397">
        <v>511024.96938444674</v>
      </c>
      <c r="E3" s="397">
        <v>73122.640320723527</v>
      </c>
      <c r="F3" s="369">
        <v>0.16698390364140486</v>
      </c>
      <c r="G3" s="376">
        <v>0.20247864739920546</v>
      </c>
      <c r="H3" s="376">
        <v>3.1162323401030145E-2</v>
      </c>
      <c r="I3" s="377">
        <v>12.722824531491836</v>
      </c>
      <c r="J3" s="377">
        <v>7.0920071073608426E-2</v>
      </c>
      <c r="K3" s="369">
        <v>5.6054858219553817E-3</v>
      </c>
      <c r="L3" s="370">
        <v>6501681.0166893033</v>
      </c>
      <c r="M3" s="370">
        <v>961382.58638045285</v>
      </c>
      <c r="N3" s="369">
        <v>0.17352541536771685</v>
      </c>
      <c r="O3" s="397">
        <v>1031723.2269637585</v>
      </c>
      <c r="P3" s="397">
        <v>151541.36482180213</v>
      </c>
      <c r="Q3" s="369">
        <v>0.17217051536715425</v>
      </c>
    </row>
    <row r="4" spans="1:17">
      <c r="A4" s="402" t="s">
        <v>93</v>
      </c>
      <c r="B4" s="402" t="s">
        <v>424</v>
      </c>
      <c r="C4" s="324" t="s">
        <v>448</v>
      </c>
      <c r="D4" s="365">
        <v>131415.18534776429</v>
      </c>
      <c r="E4" s="365">
        <v>14443.238243978893</v>
      </c>
      <c r="F4" s="366">
        <v>0.12347608637448668</v>
      </c>
      <c r="G4" s="374">
        <v>5.2069410637571568E-2</v>
      </c>
      <c r="H4" s="374">
        <v>6.3075987934207434E-3</v>
      </c>
      <c r="I4" s="375">
        <v>11.777317164513581</v>
      </c>
      <c r="J4" s="375">
        <v>-1.4731663098574543E-2</v>
      </c>
      <c r="K4" s="366">
        <v>-1.2492878306337243E-3</v>
      </c>
      <c r="L4" s="367">
        <v>1547718.3180739582</v>
      </c>
      <c r="M4" s="367">
        <v>168379.40636525443</v>
      </c>
      <c r="N4" s="366">
        <v>0.12207254137177108</v>
      </c>
      <c r="O4" s="365">
        <v>455916.49537360668</v>
      </c>
      <c r="P4" s="365">
        <v>4213.655971318949</v>
      </c>
      <c r="Q4" s="366">
        <v>9.3283805275491214E-3</v>
      </c>
    </row>
    <row r="5" spans="1:17">
      <c r="A5" s="402" t="s">
        <v>93</v>
      </c>
      <c r="B5" s="402" t="s">
        <v>424</v>
      </c>
      <c r="C5" s="324" t="s">
        <v>449</v>
      </c>
      <c r="D5" s="397">
        <v>2696218.9931576471</v>
      </c>
      <c r="E5" s="397">
        <v>-74018.558601711411</v>
      </c>
      <c r="F5" s="369">
        <v>-2.6719209894004486E-2</v>
      </c>
      <c r="G5" s="376">
        <v>9.7784776848610537</v>
      </c>
      <c r="H5" s="376">
        <v>0.38818412570046767</v>
      </c>
      <c r="I5" s="377">
        <v>11.651334956165208</v>
      </c>
      <c r="J5" s="377">
        <v>0.30094606387413059</v>
      </c>
      <c r="K5" s="369">
        <v>2.6514163235281413E-2</v>
      </c>
      <c r="L5" s="370">
        <v>31414550.604454257</v>
      </c>
      <c r="M5" s="370">
        <v>-28722.932042796165</v>
      </c>
      <c r="N5" s="369">
        <v>-9.1348415137045718E-4</v>
      </c>
      <c r="O5" s="397">
        <v>5143616.8715416193</v>
      </c>
      <c r="P5" s="397">
        <v>-113132.39211086743</v>
      </c>
      <c r="Q5" s="369">
        <v>-2.1521359767549753E-2</v>
      </c>
    </row>
    <row r="6" spans="1:17">
      <c r="A6" s="402" t="s">
        <v>93</v>
      </c>
      <c r="B6" s="402" t="s">
        <v>424</v>
      </c>
      <c r="C6" s="324" t="s">
        <v>450</v>
      </c>
      <c r="D6" s="365">
        <v>24291.148876130581</v>
      </c>
      <c r="E6" s="365">
        <v>5178.3199246525764</v>
      </c>
      <c r="F6" s="366">
        <v>0.27093424724298254</v>
      </c>
      <c r="G6" s="374">
        <v>9.6246548855257255E-3</v>
      </c>
      <c r="H6" s="374">
        <v>2.1473263127959104E-3</v>
      </c>
      <c r="I6" s="375">
        <v>19.039859025405573</v>
      </c>
      <c r="J6" s="375">
        <v>1.636279201252389</v>
      </c>
      <c r="K6" s="366">
        <v>9.4019691223613325E-2</v>
      </c>
      <c r="L6" s="367">
        <v>462500.05016666529</v>
      </c>
      <c r="M6" s="367">
        <v>129868.40584423183</v>
      </c>
      <c r="N6" s="366">
        <v>0.39042709273428322</v>
      </c>
      <c r="O6" s="365">
        <v>46861.822682261467</v>
      </c>
      <c r="P6" s="365">
        <v>10090.91216647625</v>
      </c>
      <c r="Q6" s="366">
        <v>0.27442649705789496</v>
      </c>
    </row>
    <row r="7" spans="1:17">
      <c r="A7" s="402" t="s">
        <v>93</v>
      </c>
      <c r="B7" s="402" t="s">
        <v>424</v>
      </c>
      <c r="C7" s="324" t="s">
        <v>323</v>
      </c>
      <c r="D7" s="397">
        <v>1823639.7440552046</v>
      </c>
      <c r="E7" s="397">
        <v>554918.78908962361</v>
      </c>
      <c r="F7" s="369">
        <v>0.43738442792936921</v>
      </c>
      <c r="G7" s="376">
        <v>11.618279151288084</v>
      </c>
      <c r="H7" s="376">
        <v>3.3666334094375632</v>
      </c>
      <c r="I7" s="377">
        <v>37.602542681810384</v>
      </c>
      <c r="J7" s="377">
        <v>2.7528716173746304</v>
      </c>
      <c r="K7" s="369">
        <v>7.8992757558160945E-2</v>
      </c>
      <c r="L7" s="370">
        <v>68573491.31208159</v>
      </c>
      <c r="M7" s="370">
        <v>24358983.358974285</v>
      </c>
      <c r="N7" s="369">
        <v>0.55092738756266957</v>
      </c>
      <c r="O7" s="397">
        <v>15304878.760938406</v>
      </c>
      <c r="P7" s="397">
        <v>4314714.0803181268</v>
      </c>
      <c r="Q7" s="369">
        <v>0.39259776406504282</v>
      </c>
    </row>
    <row r="8" spans="1:17">
      <c r="A8" s="402" t="s">
        <v>93</v>
      </c>
      <c r="B8" s="402" t="s">
        <v>445</v>
      </c>
      <c r="C8" s="324" t="s">
        <v>446</v>
      </c>
      <c r="D8" s="365">
        <v>514.47878351807594</v>
      </c>
      <c r="E8" s="365">
        <v>-122138.32384899259</v>
      </c>
      <c r="F8" s="366">
        <v>-0.99580540540064511</v>
      </c>
      <c r="G8" s="374">
        <v>1.56243552624776E-5</v>
      </c>
      <c r="H8" s="374">
        <v>-3.6500630689383072E-3</v>
      </c>
      <c r="I8" s="375">
        <v>8.7242912498838141</v>
      </c>
      <c r="J8" s="375">
        <v>1.7061541093942827</v>
      </c>
      <c r="K8" s="366">
        <v>0.24310640776040385</v>
      </c>
      <c r="L8" s="367">
        <v>4488.4627492976188</v>
      </c>
      <c r="M8" s="367">
        <v>-856305.72679105762</v>
      </c>
      <c r="N8" s="366">
        <v>-0.9947856725755847</v>
      </c>
      <c r="O8" s="365">
        <v>1028.4025200605392</v>
      </c>
      <c r="P8" s="365">
        <v>-244274.98211097717</v>
      </c>
      <c r="Q8" s="366">
        <v>-0.99580763012460116</v>
      </c>
    </row>
    <row r="9" spans="1:17">
      <c r="A9" s="402" t="s">
        <v>93</v>
      </c>
      <c r="B9" s="402" t="s">
        <v>431</v>
      </c>
      <c r="C9" s="324" t="s">
        <v>447</v>
      </c>
      <c r="D9" s="397">
        <v>5930561.8997463137</v>
      </c>
      <c r="E9" s="397">
        <v>657681.04410011973</v>
      </c>
      <c r="F9" s="369">
        <v>0.12472897873197263</v>
      </c>
      <c r="G9" s="376">
        <v>0.18010695289341289</v>
      </c>
      <c r="H9" s="376">
        <v>2.2517948590236814E-2</v>
      </c>
      <c r="I9" s="377">
        <v>12.623415102530503</v>
      </c>
      <c r="J9" s="377">
        <v>0.21760913107244306</v>
      </c>
      <c r="K9" s="369">
        <v>1.7540910407038018E-2</v>
      </c>
      <c r="L9" s="370">
        <v>74863944.651749611</v>
      </c>
      <c r="M9" s="370">
        <v>9449607.8459871709</v>
      </c>
      <c r="N9" s="369">
        <v>0.14445774898010955</v>
      </c>
      <c r="O9" s="397">
        <v>11959074.616810603</v>
      </c>
      <c r="P9" s="397">
        <v>1352248.5450845473</v>
      </c>
      <c r="Q9" s="369">
        <v>0.12748851880291981</v>
      </c>
    </row>
    <row r="10" spans="1:17">
      <c r="A10" s="402" t="s">
        <v>93</v>
      </c>
      <c r="B10" s="402" t="s">
        <v>431</v>
      </c>
      <c r="C10" s="324" t="s">
        <v>448</v>
      </c>
      <c r="D10" s="365">
        <v>1575202.1566363159</v>
      </c>
      <c r="E10" s="365">
        <v>160518.35532826255</v>
      </c>
      <c r="F10" s="366">
        <v>0.11346588911235367</v>
      </c>
      <c r="G10" s="374">
        <v>4.7837770757444609E-2</v>
      </c>
      <c r="H10" s="374">
        <v>5.5575414567491585E-3</v>
      </c>
      <c r="I10" s="375">
        <v>12.027533615899157</v>
      </c>
      <c r="J10" s="375">
        <v>0.16587249422525119</v>
      </c>
      <c r="K10" s="366">
        <v>1.3983917810816992E-2</v>
      </c>
      <c r="L10" s="367">
        <v>18945796.89078014</v>
      </c>
      <c r="M10" s="367">
        <v>2165297.0453425497</v>
      </c>
      <c r="N10" s="366">
        <v>0.12903650459084906</v>
      </c>
      <c r="O10" s="365">
        <v>5908712.8341939328</v>
      </c>
      <c r="P10" s="365">
        <v>429218.09323806874</v>
      </c>
      <c r="Q10" s="366">
        <v>7.833169179448729E-2</v>
      </c>
    </row>
    <row r="11" spans="1:17">
      <c r="A11" s="402" t="s">
        <v>93</v>
      </c>
      <c r="B11" s="402" t="s">
        <v>431</v>
      </c>
      <c r="C11" s="324" t="s">
        <v>449</v>
      </c>
      <c r="D11" s="397">
        <v>36258314.253712267</v>
      </c>
      <c r="E11" s="397">
        <v>-7694955.9448906109</v>
      </c>
      <c r="F11" s="369">
        <v>-0.17507129526701762</v>
      </c>
      <c r="G11" s="376">
        <v>10.090096926045062</v>
      </c>
      <c r="H11" s="376">
        <v>-1.384274913244484</v>
      </c>
      <c r="I11" s="377">
        <v>11.546537160917229</v>
      </c>
      <c r="J11" s="377">
        <v>0.35001567504008158</v>
      </c>
      <c r="K11" s="369">
        <v>3.1261108682868834E-2</v>
      </c>
      <c r="L11" s="370">
        <v>418657972.9227035</v>
      </c>
      <c r="M11" s="370">
        <v>-73465761.230517328</v>
      </c>
      <c r="N11" s="369">
        <v>-0.1492831093727417</v>
      </c>
      <c r="O11" s="397">
        <v>69061136.310832083</v>
      </c>
      <c r="P11" s="397">
        <v>-17903966.249765471</v>
      </c>
      <c r="Q11" s="369">
        <v>-0.20587529621194814</v>
      </c>
    </row>
    <row r="12" spans="1:17">
      <c r="A12" s="402" t="s">
        <v>93</v>
      </c>
      <c r="B12" s="402" t="s">
        <v>431</v>
      </c>
      <c r="C12" s="324" t="s">
        <v>450</v>
      </c>
      <c r="D12" s="365">
        <v>269146.69771468639</v>
      </c>
      <c r="E12" s="365">
        <v>55240.353324234486</v>
      </c>
      <c r="F12" s="366">
        <v>0.25824551151882635</v>
      </c>
      <c r="G12" s="374">
        <v>8.1737940563086017E-3</v>
      </c>
      <c r="H12" s="374">
        <v>1.7808394742744324E-3</v>
      </c>
      <c r="I12" s="375">
        <v>18.503380796899119</v>
      </c>
      <c r="J12" s="375">
        <v>2.1302918519135297</v>
      </c>
      <c r="K12" s="366">
        <v>0.13010934339093977</v>
      </c>
      <c r="L12" s="367">
        <v>4980123.8380427407</v>
      </c>
      <c r="M12" s="367">
        <v>1477816.235441152</v>
      </c>
      <c r="N12" s="366">
        <v>0.42195500884713799</v>
      </c>
      <c r="O12" s="365">
        <v>509883.51457309723</v>
      </c>
      <c r="P12" s="365">
        <v>123530.41628456116</v>
      </c>
      <c r="Q12" s="366">
        <v>0.31973450408907095</v>
      </c>
    </row>
    <row r="13" spans="1:17">
      <c r="A13" s="402" t="s">
        <v>93</v>
      </c>
      <c r="B13" s="402" t="s">
        <v>431</v>
      </c>
      <c r="C13" s="324" t="s">
        <v>323</v>
      </c>
      <c r="D13" s="397">
        <v>21947071.011598226</v>
      </c>
      <c r="E13" s="397">
        <v>7905950.5087443478</v>
      </c>
      <c r="F13" s="369">
        <v>0.56305695169680026</v>
      </c>
      <c r="G13" s="376">
        <v>11.01539542298651</v>
      </c>
      <c r="H13" s="376">
        <v>3.6435011061814393</v>
      </c>
      <c r="I13" s="377">
        <v>35.632811114527506</v>
      </c>
      <c r="J13" s="377">
        <v>2.3392268145114201</v>
      </c>
      <c r="K13" s="369">
        <v>7.0260588149119466E-2</v>
      </c>
      <c r="L13" s="370">
        <v>782035835.87340176</v>
      </c>
      <c r="M13" s="370">
        <v>314556606.74495196</v>
      </c>
      <c r="N13" s="369">
        <v>0.67287825243358756</v>
      </c>
      <c r="O13" s="397">
        <v>187358230.63770175</v>
      </c>
      <c r="P13" s="397">
        <v>66063694.760290563</v>
      </c>
      <c r="Q13" s="369">
        <v>0.54465515929801811</v>
      </c>
    </row>
    <row r="14" spans="1:17">
      <c r="A14" s="402" t="s">
        <v>93</v>
      </c>
      <c r="B14" s="402" t="s">
        <v>258</v>
      </c>
      <c r="C14" s="324" t="s">
        <v>446</v>
      </c>
      <c r="D14" s="365">
        <v>87.005414426326752</v>
      </c>
      <c r="E14" s="365">
        <v>7.0291244387626648</v>
      </c>
      <c r="F14" s="366">
        <v>8.7890103927747321E-2</v>
      </c>
      <c r="G14" s="374">
        <v>1.6808581178957352E-5</v>
      </c>
      <c r="H14" s="374">
        <v>1.3111168238060151E-6</v>
      </c>
      <c r="I14" s="375">
        <v>8.6655571698404241</v>
      </c>
      <c r="J14" s="375">
        <v>-3.7427296969417156E-2</v>
      </c>
      <c r="K14" s="366">
        <v>-4.3005129001610727E-3</v>
      </c>
      <c r="L14" s="367">
        <v>753.95039279699324</v>
      </c>
      <c r="M14" s="367">
        <v>57.917983322143527</v>
      </c>
      <c r="N14" s="366">
        <v>8.3211618501848397E-2</v>
      </c>
      <c r="O14" s="365">
        <v>174.0108288526535</v>
      </c>
      <c r="P14" s="365">
        <v>14.05824887752533</v>
      </c>
      <c r="Q14" s="366">
        <v>8.7890103927747321E-2</v>
      </c>
    </row>
    <row r="15" spans="1:17">
      <c r="A15" s="402" t="s">
        <v>93</v>
      </c>
      <c r="B15" s="402" t="s">
        <v>432</v>
      </c>
      <c r="C15" s="324" t="s">
        <v>447</v>
      </c>
      <c r="D15" s="397">
        <v>1004948.199055016</v>
      </c>
      <c r="E15" s="397">
        <v>141072.475888154</v>
      </c>
      <c r="F15" s="369">
        <v>0.1633018177325318</v>
      </c>
      <c r="G15" s="376">
        <v>0.19414600224410855</v>
      </c>
      <c r="H15" s="376">
        <v>2.6747849252255873E-2</v>
      </c>
      <c r="I15" s="377">
        <v>12.779372246323708</v>
      </c>
      <c r="J15" s="377">
        <v>-8.4372640453882042E-2</v>
      </c>
      <c r="K15" s="369">
        <v>-6.5589485174420044E-3</v>
      </c>
      <c r="L15" s="370">
        <v>12842607.123996666</v>
      </c>
      <c r="M15" s="370">
        <v>1729930.2072976511</v>
      </c>
      <c r="N15" s="369">
        <v>0.15567178099977744</v>
      </c>
      <c r="O15" s="397">
        <v>2027355.3758460283</v>
      </c>
      <c r="P15" s="397">
        <v>291664.97989920992</v>
      </c>
      <c r="Q15" s="369">
        <v>0.16803974981961389</v>
      </c>
    </row>
    <row r="16" spans="1:17">
      <c r="A16" s="402" t="s">
        <v>93</v>
      </c>
      <c r="B16" s="402" t="s">
        <v>432</v>
      </c>
      <c r="C16" s="324" t="s">
        <v>448</v>
      </c>
      <c r="D16" s="365">
        <v>263051.24078256969</v>
      </c>
      <c r="E16" s="365">
        <v>34354.684910334356</v>
      </c>
      <c r="F16" s="366">
        <v>0.15021951152393875</v>
      </c>
      <c r="G16" s="374">
        <v>5.0818884825418215E-2</v>
      </c>
      <c r="H16" s="374">
        <v>6.5030416758178611E-3</v>
      </c>
      <c r="I16" s="375">
        <v>11.683337235040252</v>
      </c>
      <c r="J16" s="375">
        <v>-8.4277659020029816E-2</v>
      </c>
      <c r="K16" s="366">
        <v>-7.1618301396461463E-3</v>
      </c>
      <c r="L16" s="367">
        <v>3073316.3561585355</v>
      </c>
      <c r="M16" s="367">
        <v>382103.35905612959</v>
      </c>
      <c r="N16" s="366">
        <v>0.14198183475909759</v>
      </c>
      <c r="O16" s="365">
        <v>900775.8588051796</v>
      </c>
      <c r="P16" s="365">
        <v>32832.964410774293</v>
      </c>
      <c r="Q16" s="366">
        <v>3.782848459596299E-2</v>
      </c>
    </row>
    <row r="17" spans="1:17">
      <c r="A17" s="402" t="s">
        <v>93</v>
      </c>
      <c r="B17" s="402" t="s">
        <v>432</v>
      </c>
      <c r="C17" s="324" t="s">
        <v>449</v>
      </c>
      <c r="D17" s="397">
        <v>5625427.05040175</v>
      </c>
      <c r="E17" s="397">
        <v>93769.95346350316</v>
      </c>
      <c r="F17" s="369">
        <v>1.695151232628004E-2</v>
      </c>
      <c r="G17" s="376">
        <v>10.032729832566059</v>
      </c>
      <c r="H17" s="376">
        <v>0.71797892256505413</v>
      </c>
      <c r="I17" s="377">
        <v>11.581802402695624</v>
      </c>
      <c r="J17" s="377">
        <v>0.25822244426747254</v>
      </c>
      <c r="K17" s="369">
        <v>2.2803958219527326E-2</v>
      </c>
      <c r="L17" s="370">
        <v>65152584.528531946</v>
      </c>
      <c r="M17" s="370">
        <v>2514423.0887451619</v>
      </c>
      <c r="N17" s="369">
        <v>4.0142032124653636E-2</v>
      </c>
      <c r="O17" s="397">
        <v>10691183.713592172</v>
      </c>
      <c r="P17" s="397">
        <v>180657.11518708616</v>
      </c>
      <c r="Q17" s="369">
        <v>1.7188207792985358E-2</v>
      </c>
    </row>
    <row r="18" spans="1:17">
      <c r="A18" s="402" t="s">
        <v>93</v>
      </c>
      <c r="B18" s="402" t="s">
        <v>432</v>
      </c>
      <c r="C18" s="324" t="s">
        <v>450</v>
      </c>
      <c r="D18" s="365">
        <v>48344.032104313374</v>
      </c>
      <c r="E18" s="365">
        <v>10541.353399991989</v>
      </c>
      <c r="F18" s="366">
        <v>0.27885202216601024</v>
      </c>
      <c r="G18" s="374">
        <v>9.3395864326529868E-3</v>
      </c>
      <c r="H18" s="374">
        <v>2.0143445910952539E-3</v>
      </c>
      <c r="I18" s="375">
        <v>18.940505595081646</v>
      </c>
      <c r="J18" s="375">
        <v>1.7264794228537248</v>
      </c>
      <c r="K18" s="366">
        <v>0.10029492261601898</v>
      </c>
      <c r="L18" s="367">
        <v>915660.41056055424</v>
      </c>
      <c r="M18" s="367">
        <v>264924.1099640429</v>
      </c>
      <c r="N18" s="366">
        <v>0.40711438676648981</v>
      </c>
      <c r="O18" s="365">
        <v>93088.331820130348</v>
      </c>
      <c r="P18" s="365">
        <v>20631.954919099808</v>
      </c>
      <c r="Q18" s="366">
        <v>0.28475002203438027</v>
      </c>
    </row>
    <row r="19" spans="1:17">
      <c r="A19" s="402" t="s">
        <v>93</v>
      </c>
      <c r="B19" s="402" t="s">
        <v>432</v>
      </c>
      <c r="C19" s="324" t="s">
        <v>323</v>
      </c>
      <c r="D19" s="397">
        <v>3468912.5062425053</v>
      </c>
      <c r="E19" s="397">
        <v>1015695.0946753072</v>
      </c>
      <c r="F19" s="369">
        <v>0.41402571573403552</v>
      </c>
      <c r="G19" s="376">
        <v>10.676853986156965</v>
      </c>
      <c r="H19" s="376">
        <v>2.7811302774489342</v>
      </c>
      <c r="I19" s="377">
        <v>37.101729884057434</v>
      </c>
      <c r="J19" s="377">
        <v>2.6815095800157351</v>
      </c>
      <c r="K19" s="369">
        <v>7.790506732174711E-2</v>
      </c>
      <c r="L19" s="370">
        <v>128702654.79803813</v>
      </c>
      <c r="M19" s="370">
        <v>44262371.038184226</v>
      </c>
      <c r="N19" s="369">
        <v>0.52418548431297707</v>
      </c>
      <c r="O19" s="397">
        <v>29130443.052612305</v>
      </c>
      <c r="P19" s="397">
        <v>7878788.97554956</v>
      </c>
      <c r="Q19" s="369">
        <v>0.37073768220485315</v>
      </c>
    </row>
    <row r="20" spans="1:17">
      <c r="A20" s="402" t="s">
        <v>94</v>
      </c>
      <c r="B20" s="402" t="s">
        <v>444</v>
      </c>
      <c r="C20" s="324" t="s">
        <v>446</v>
      </c>
      <c r="D20" s="365">
        <v>37.966676950454712</v>
      </c>
      <c r="E20" s="365">
        <v>1.5183045864105225</v>
      </c>
      <c r="F20" s="366">
        <v>4.1656306933154273E-2</v>
      </c>
      <c r="G20" s="374">
        <v>1.5860228208150677E-5</v>
      </c>
      <c r="H20" s="374">
        <v>7.4855263134575517E-7</v>
      </c>
      <c r="I20" s="375">
        <v>8.7191846218676599</v>
      </c>
      <c r="J20" s="375">
        <v>4.0627733563594504E-2</v>
      </c>
      <c r="K20" s="366">
        <v>4.6813927806762167E-3</v>
      </c>
      <c r="L20" s="367">
        <v>331.03846580982207</v>
      </c>
      <c r="M20" s="367">
        <v>14.71919276237486</v>
      </c>
      <c r="N20" s="366">
        <v>4.6532709248377074E-2</v>
      </c>
      <c r="O20" s="365">
        <v>75.933353900909424</v>
      </c>
      <c r="P20" s="365">
        <v>3.0366091728210449</v>
      </c>
      <c r="Q20" s="366">
        <v>4.1656306933154273E-2</v>
      </c>
    </row>
    <row r="21" spans="1:17">
      <c r="A21" s="402" t="s">
        <v>94</v>
      </c>
      <c r="B21" s="402" t="s">
        <v>424</v>
      </c>
      <c r="C21" s="324" t="s">
        <v>447</v>
      </c>
      <c r="D21" s="397">
        <v>511008.52108313143</v>
      </c>
      <c r="E21" s="397">
        <v>73107.347624366754</v>
      </c>
      <c r="F21" s="369">
        <v>0.16694942159421039</v>
      </c>
      <c r="G21" s="376">
        <v>0.21346908425155112</v>
      </c>
      <c r="H21" s="376">
        <v>3.1913090422344553E-2</v>
      </c>
      <c r="I21" s="377">
        <v>12.722681064285132</v>
      </c>
      <c r="J21" s="377">
        <v>7.0784051542272408E-2</v>
      </c>
      <c r="K21" s="369">
        <v>5.5947382017874038E-3</v>
      </c>
      <c r="L21" s="370">
        <v>6501398.4348727055</v>
      </c>
      <c r="M21" s="370">
        <v>961117.88651316799</v>
      </c>
      <c r="N21" s="369">
        <v>0.17347819810275716</v>
      </c>
      <c r="O21" s="397">
        <v>1031690.3303611279</v>
      </c>
      <c r="P21" s="397">
        <v>151517.71305883978</v>
      </c>
      <c r="Q21" s="369">
        <v>0.17214545201739931</v>
      </c>
    </row>
    <row r="22" spans="1:17">
      <c r="A22" s="402" t="s">
        <v>94</v>
      </c>
      <c r="B22" s="402" t="s">
        <v>424</v>
      </c>
      <c r="C22" s="324" t="s">
        <v>448</v>
      </c>
      <c r="D22" s="365">
        <v>75902.828085950037</v>
      </c>
      <c r="E22" s="365">
        <v>6775.2952109893522</v>
      </c>
      <c r="F22" s="366">
        <v>9.8011529259183119E-2</v>
      </c>
      <c r="G22" s="374">
        <v>3.1707704539382355E-2</v>
      </c>
      <c r="H22" s="374">
        <v>3.0470872751162982E-3</v>
      </c>
      <c r="I22" s="375">
        <v>9.681285867077376</v>
      </c>
      <c r="J22" s="375">
        <v>0.69870018292739111</v>
      </c>
      <c r="K22" s="366">
        <v>7.7783859513888803E-2</v>
      </c>
      <c r="L22" s="367">
        <v>734836.97681971185</v>
      </c>
      <c r="M22" s="367">
        <v>113892.98963648255</v>
      </c>
      <c r="N22" s="366">
        <v>0.18341910379570966</v>
      </c>
      <c r="O22" s="365">
        <v>163463.79401481152</v>
      </c>
      <c r="P22" s="365">
        <v>15543.763638910488</v>
      </c>
      <c r="Q22" s="366">
        <v>0.10508220961968422</v>
      </c>
    </row>
    <row r="23" spans="1:17">
      <c r="A23" s="402" t="s">
        <v>94</v>
      </c>
      <c r="B23" s="402" t="s">
        <v>424</v>
      </c>
      <c r="C23" s="324" t="s">
        <v>449</v>
      </c>
      <c r="D23" s="397">
        <v>2694193.210856087</v>
      </c>
      <c r="E23" s="397">
        <v>-75371.126599814277</v>
      </c>
      <c r="F23" s="369">
        <v>-2.7214073195732137E-2</v>
      </c>
      <c r="G23" s="376">
        <v>9.8335854327409393</v>
      </c>
      <c r="H23" s="376">
        <v>0.41679173219203669</v>
      </c>
      <c r="I23" s="377">
        <v>11.648244468403901</v>
      </c>
      <c r="J23" s="377">
        <v>0.29912510841303508</v>
      </c>
      <c r="K23" s="369">
        <v>2.6356680102206258E-2</v>
      </c>
      <c r="L23" s="370">
        <v>31382621.16516576</v>
      </c>
      <c r="M23" s="370">
        <v>-49495.075795285404</v>
      </c>
      <c r="N23" s="369">
        <v>-1.5746657150238407E-3</v>
      </c>
      <c r="O23" s="397">
        <v>5138679.1572165489</v>
      </c>
      <c r="P23" s="397">
        <v>-115586.98658911698</v>
      </c>
      <c r="Q23" s="369">
        <v>-2.1998692762334512E-2</v>
      </c>
    </row>
    <row r="24" spans="1:17">
      <c r="A24" s="402" t="s">
        <v>94</v>
      </c>
      <c r="B24" s="402" t="s">
        <v>424</v>
      </c>
      <c r="C24" s="324" t="s">
        <v>450</v>
      </c>
      <c r="D24" s="365">
        <v>24291.148876130581</v>
      </c>
      <c r="E24" s="365">
        <v>5178.3199246525764</v>
      </c>
      <c r="F24" s="366">
        <v>0.27093424724298254</v>
      </c>
      <c r="G24" s="374">
        <v>1.014740281632627E-2</v>
      </c>
      <c r="H24" s="374">
        <v>2.2231293375296196E-3</v>
      </c>
      <c r="I24" s="375">
        <v>19.039859025405573</v>
      </c>
      <c r="J24" s="375">
        <v>1.636279201252389</v>
      </c>
      <c r="K24" s="366">
        <v>9.4019691223613325E-2</v>
      </c>
      <c r="L24" s="367">
        <v>462500.05016666529</v>
      </c>
      <c r="M24" s="367">
        <v>129868.40584423183</v>
      </c>
      <c r="N24" s="366">
        <v>0.39042709273428322</v>
      </c>
      <c r="O24" s="365">
        <v>46861.822682261467</v>
      </c>
      <c r="P24" s="365">
        <v>10090.91216647625</v>
      </c>
      <c r="Q24" s="366">
        <v>0.27442649705789496</v>
      </c>
    </row>
    <row r="25" spans="1:17">
      <c r="A25" s="402" t="s">
        <v>94</v>
      </c>
      <c r="B25" s="402" t="s">
        <v>424</v>
      </c>
      <c r="C25" s="324" t="s">
        <v>323</v>
      </c>
      <c r="D25" s="397">
        <v>1056189.9367512455</v>
      </c>
      <c r="E25" s="397">
        <v>357515.75261516159</v>
      </c>
      <c r="F25" s="369">
        <v>0.51170597215815639</v>
      </c>
      <c r="G25" s="376">
        <v>7.3003142581044136</v>
      </c>
      <c r="H25" s="376">
        <v>2.4335549996145236</v>
      </c>
      <c r="I25" s="377">
        <v>33.29079612794088</v>
      </c>
      <c r="J25" s="377">
        <v>2.5085345563276888</v>
      </c>
      <c r="K25" s="369">
        <v>8.1492860766312611E-2</v>
      </c>
      <c r="L25" s="370">
        <v>35161403.856768489</v>
      </c>
      <c r="M25" s="370">
        <v>13654632.367358115</v>
      </c>
      <c r="N25" s="369">
        <v>0.63489921646684444</v>
      </c>
      <c r="O25" s="397">
        <v>8287436.2594304085</v>
      </c>
      <c r="P25" s="397">
        <v>2524555.7861494375</v>
      </c>
      <c r="Q25" s="369">
        <v>0.43807186316882546</v>
      </c>
    </row>
    <row r="26" spans="1:17">
      <c r="A26" s="402" t="s">
        <v>94</v>
      </c>
      <c r="B26" s="402" t="s">
        <v>445</v>
      </c>
      <c r="C26" s="324" t="s">
        <v>446</v>
      </c>
      <c r="D26" s="365">
        <v>514.47878351807594</v>
      </c>
      <c r="E26" s="365">
        <v>-121926.80410030484</v>
      </c>
      <c r="F26" s="366">
        <v>-0.99579815915514192</v>
      </c>
      <c r="G26" s="374">
        <v>1.6551837035314041E-5</v>
      </c>
      <c r="H26" s="374">
        <v>-3.8815791772941512E-3</v>
      </c>
      <c r="I26" s="375">
        <v>8.7242912498838141</v>
      </c>
      <c r="J26" s="375">
        <v>1.7095432664598551</v>
      </c>
      <c r="K26" s="366">
        <v>0.24370701135658082</v>
      </c>
      <c r="L26" s="367">
        <v>4488.4627492976188</v>
      </c>
      <c r="M26" s="367">
        <v>-854406.27944784169</v>
      </c>
      <c r="N26" s="366">
        <v>-0.99477414108064544</v>
      </c>
      <c r="O26" s="365">
        <v>1028.4025200605392</v>
      </c>
      <c r="P26" s="365">
        <v>-243851.94261360168</v>
      </c>
      <c r="Q26" s="366">
        <v>-0.99580038765667689</v>
      </c>
    </row>
    <row r="27" spans="1:17">
      <c r="A27" s="402" t="s">
        <v>94</v>
      </c>
      <c r="B27" s="402" t="s">
        <v>431</v>
      </c>
      <c r="C27" s="324" t="s">
        <v>447</v>
      </c>
      <c r="D27" s="397">
        <v>5930420.2941529304</v>
      </c>
      <c r="E27" s="397">
        <v>657620.57498364057</v>
      </c>
      <c r="F27" s="369">
        <v>0.12471942990606255</v>
      </c>
      <c r="G27" s="376">
        <v>0.19079377693383476</v>
      </c>
      <c r="H27" s="376">
        <v>2.2925035006783862E-2</v>
      </c>
      <c r="I27" s="377">
        <v>12.623268255248909</v>
      </c>
      <c r="J27" s="377">
        <v>0.21749536944616743</v>
      </c>
      <c r="K27" s="369">
        <v>1.7531787132349548E-2</v>
      </c>
      <c r="L27" s="370">
        <v>74861286.239464581</v>
      </c>
      <c r="M27" s="370">
        <v>9448130.45112589</v>
      </c>
      <c r="N27" s="369">
        <v>0.14443777153479306</v>
      </c>
      <c r="O27" s="397">
        <v>11958791.405623836</v>
      </c>
      <c r="P27" s="397">
        <v>1352294.289181184</v>
      </c>
      <c r="Q27" s="369">
        <v>0.12749678563385444</v>
      </c>
    </row>
    <row r="28" spans="1:17">
      <c r="A28" s="402" t="s">
        <v>94</v>
      </c>
      <c r="B28" s="402" t="s">
        <v>431</v>
      </c>
      <c r="C28" s="324" t="s">
        <v>448</v>
      </c>
      <c r="D28" s="365">
        <v>902467.56451910967</v>
      </c>
      <c r="E28" s="365">
        <v>66143.322463158052</v>
      </c>
      <c r="F28" s="366">
        <v>7.9088132493393568E-2</v>
      </c>
      <c r="G28" s="374">
        <v>2.9034231412678347E-2</v>
      </c>
      <c r="H28" s="374">
        <v>2.4083958349247238E-3</v>
      </c>
      <c r="I28" s="375">
        <v>9.573849165215643</v>
      </c>
      <c r="J28" s="375">
        <v>0.76758838239611293</v>
      </c>
      <c r="K28" s="366">
        <v>8.7163939534203941E-2</v>
      </c>
      <c r="L28" s="367">
        <v>8640088.3392054718</v>
      </c>
      <c r="M28" s="367">
        <v>1275198.9646668769</v>
      </c>
      <c r="N28" s="366">
        <v>0.17314570522612463</v>
      </c>
      <c r="O28" s="365">
        <v>1948111.0926332071</v>
      </c>
      <c r="P28" s="365">
        <v>248526.87035674579</v>
      </c>
      <c r="Q28" s="366">
        <v>0.14622804042265308</v>
      </c>
    </row>
    <row r="29" spans="1:17">
      <c r="A29" s="402" t="s">
        <v>94</v>
      </c>
      <c r="B29" s="402" t="s">
        <v>431</v>
      </c>
      <c r="C29" s="324" t="s">
        <v>449</v>
      </c>
      <c r="D29" s="397">
        <v>36231640.692836769</v>
      </c>
      <c r="E29" s="397">
        <v>-7691146.6700462699</v>
      </c>
      <c r="F29" s="369">
        <v>-0.17510606980616342</v>
      </c>
      <c r="G29" s="376">
        <v>10.149662905432489</v>
      </c>
      <c r="H29" s="376">
        <v>-1.3562314554656503</v>
      </c>
      <c r="I29" s="377">
        <v>11.543468575448392</v>
      </c>
      <c r="J29" s="377">
        <v>0.34951405008319014</v>
      </c>
      <c r="K29" s="369">
        <v>3.1223465245566313E-2</v>
      </c>
      <c r="L29" s="370">
        <v>418238805.77469844</v>
      </c>
      <c r="M29" s="370">
        <v>-73430878.592699647</v>
      </c>
      <c r="N29" s="369">
        <v>-0.14935002284547758</v>
      </c>
      <c r="O29" s="397">
        <v>68988326.527376115</v>
      </c>
      <c r="P29" s="397">
        <v>-17898407.988039538</v>
      </c>
      <c r="Q29" s="369">
        <v>-0.20599701540013521</v>
      </c>
    </row>
    <row r="30" spans="1:17">
      <c r="A30" s="402" t="s">
        <v>94</v>
      </c>
      <c r="B30" s="402" t="s">
        <v>431</v>
      </c>
      <c r="C30" s="324" t="s">
        <v>450</v>
      </c>
      <c r="D30" s="365">
        <v>269146.69771468639</v>
      </c>
      <c r="E30" s="365">
        <v>55240.353324234486</v>
      </c>
      <c r="F30" s="366">
        <v>0.25824551151882635</v>
      </c>
      <c r="G30" s="374">
        <v>8.6590009576359896E-3</v>
      </c>
      <c r="H30" s="374">
        <v>1.8489207657987686E-3</v>
      </c>
      <c r="I30" s="375">
        <v>18.503380796899119</v>
      </c>
      <c r="J30" s="375">
        <v>2.1302918519135297</v>
      </c>
      <c r="K30" s="366">
        <v>0.13010934339093977</v>
      </c>
      <c r="L30" s="367">
        <v>4980123.8380427407</v>
      </c>
      <c r="M30" s="367">
        <v>1477816.235441152</v>
      </c>
      <c r="N30" s="366">
        <v>0.42195500884713799</v>
      </c>
      <c r="O30" s="365">
        <v>509883.51457309723</v>
      </c>
      <c r="P30" s="365">
        <v>123530.41628456116</v>
      </c>
      <c r="Q30" s="366">
        <v>0.31973450408907095</v>
      </c>
    </row>
    <row r="31" spans="1:17">
      <c r="A31" s="402" t="s">
        <v>94</v>
      </c>
      <c r="B31" s="402" t="s">
        <v>431</v>
      </c>
      <c r="C31" s="324" t="s">
        <v>323</v>
      </c>
      <c r="D31" s="397">
        <v>12177579.883243363</v>
      </c>
      <c r="E31" s="397">
        <v>5055092.0300963977</v>
      </c>
      <c r="F31" s="369">
        <v>0.70973684116047742</v>
      </c>
      <c r="G31" s="376">
        <v>6.6441532068109463</v>
      </c>
      <c r="H31" s="376">
        <v>2.6348779307895924</v>
      </c>
      <c r="I31" s="377">
        <v>31.531175604513486</v>
      </c>
      <c r="J31" s="377">
        <v>2.2586676222938387</v>
      </c>
      <c r="K31" s="369">
        <v>7.7160030963721024E-2</v>
      </c>
      <c r="L31" s="370">
        <v>383973409.73653734</v>
      </c>
      <c r="M31" s="370">
        <v>175480327.2020303</v>
      </c>
      <c r="N31" s="369">
        <v>0.84166018876423443</v>
      </c>
      <c r="O31" s="397">
        <v>97906130.431016147</v>
      </c>
      <c r="P31" s="397">
        <v>40042072.066452444</v>
      </c>
      <c r="Q31" s="369">
        <v>0.69200248302968059</v>
      </c>
    </row>
    <row r="32" spans="1:17">
      <c r="A32" s="402" t="s">
        <v>94</v>
      </c>
      <c r="B32" s="402" t="s">
        <v>258</v>
      </c>
      <c r="C32" s="324" t="s">
        <v>446</v>
      </c>
      <c r="D32" s="365">
        <v>87.005414426326752</v>
      </c>
      <c r="E32" s="365">
        <v>7.0291244387626648</v>
      </c>
      <c r="F32" s="366">
        <v>8.7890103927747321E-2</v>
      </c>
      <c r="G32" s="374">
        <v>1.7720424373788226E-5</v>
      </c>
      <c r="H32" s="374">
        <v>1.2912579932103846E-6</v>
      </c>
      <c r="I32" s="375">
        <v>8.6655571698404241</v>
      </c>
      <c r="J32" s="375">
        <v>-3.7427296969417156E-2</v>
      </c>
      <c r="K32" s="366">
        <v>-4.3005129001610727E-3</v>
      </c>
      <c r="L32" s="367">
        <v>753.95039279699324</v>
      </c>
      <c r="M32" s="367">
        <v>57.917983322143527</v>
      </c>
      <c r="N32" s="366">
        <v>8.3211618501848397E-2</v>
      </c>
      <c r="O32" s="365">
        <v>174.0108288526535</v>
      </c>
      <c r="P32" s="365">
        <v>14.05824887752533</v>
      </c>
      <c r="Q32" s="366">
        <v>8.7890103927747321E-2</v>
      </c>
    </row>
    <row r="33" spans="1:17">
      <c r="A33" s="402" t="s">
        <v>94</v>
      </c>
      <c r="B33" s="402" t="s">
        <v>432</v>
      </c>
      <c r="C33" s="324" t="s">
        <v>447</v>
      </c>
      <c r="D33" s="397">
        <v>1004882.7870009542</v>
      </c>
      <c r="E33" s="397">
        <v>141009.04118526587</v>
      </c>
      <c r="F33" s="369">
        <v>0.16322876099460817</v>
      </c>
      <c r="G33" s="376">
        <v>0.20466484240070223</v>
      </c>
      <c r="H33" s="376">
        <v>2.7203178399710815E-2</v>
      </c>
      <c r="I33" s="377">
        <v>12.779085790923881</v>
      </c>
      <c r="J33" s="377">
        <v>-8.4652696761207125E-2</v>
      </c>
      <c r="K33" s="369">
        <v>-6.5807227690650076E-3</v>
      </c>
      <c r="L33" s="370">
        <v>12841483.344907882</v>
      </c>
      <c r="M33" s="370">
        <v>1728837.3923579268</v>
      </c>
      <c r="N33" s="369">
        <v>0.15557387500149958</v>
      </c>
      <c r="O33" s="397">
        <v>2027224.5517379045</v>
      </c>
      <c r="P33" s="397">
        <v>291549.97460047621</v>
      </c>
      <c r="Q33" s="369">
        <v>0.1679750216087838</v>
      </c>
    </row>
    <row r="34" spans="1:17">
      <c r="A34" s="402" t="s">
        <v>94</v>
      </c>
      <c r="B34" s="402" t="s">
        <v>432</v>
      </c>
      <c r="C34" s="324" t="s">
        <v>448</v>
      </c>
      <c r="D34" s="365">
        <v>153478.53856127232</v>
      </c>
      <c r="E34" s="365">
        <v>15475.144517113251</v>
      </c>
      <c r="F34" s="366">
        <v>0.1121359704541863</v>
      </c>
      <c r="G34" s="374">
        <v>3.1259029722541236E-2</v>
      </c>
      <c r="H34" s="374">
        <v>2.9096186384751296E-3</v>
      </c>
      <c r="I34" s="375">
        <v>9.6470772116232517</v>
      </c>
      <c r="J34" s="375">
        <v>0.6660015016625902</v>
      </c>
      <c r="K34" s="366">
        <v>7.4156094789841989E-2</v>
      </c>
      <c r="L34" s="367">
        <v>1480619.3118276906</v>
      </c>
      <c r="M34" s="367">
        <v>241200.38168556383</v>
      </c>
      <c r="N34" s="366">
        <v>0.19460763089837985</v>
      </c>
      <c r="O34" s="365">
        <v>327199.41111028194</v>
      </c>
      <c r="P34" s="365">
        <v>41188.48939233704</v>
      </c>
      <c r="Q34" s="366">
        <v>0.14401019773977669</v>
      </c>
    </row>
    <row r="35" spans="1:17">
      <c r="A35" s="402" t="s">
        <v>94</v>
      </c>
      <c r="B35" s="402" t="s">
        <v>432</v>
      </c>
      <c r="C35" s="324" t="s">
        <v>449</v>
      </c>
      <c r="D35" s="397">
        <v>5621079.9031029074</v>
      </c>
      <c r="E35" s="397">
        <v>91037.312948531471</v>
      </c>
      <c r="F35" s="369">
        <v>1.6462316784072017E-2</v>
      </c>
      <c r="G35" s="376">
        <v>10.086445822434648</v>
      </c>
      <c r="H35" s="376">
        <v>0.7463314127470202</v>
      </c>
      <c r="I35" s="377">
        <v>11.57834206339791</v>
      </c>
      <c r="J35" s="377">
        <v>0.25635141424455554</v>
      </c>
      <c r="K35" s="369">
        <v>2.264190301762219E-2</v>
      </c>
      <c r="L35" s="370">
        <v>65082785.883817039</v>
      </c>
      <c r="M35" s="370">
        <v>2471695.3886694014</v>
      </c>
      <c r="N35" s="369">
        <v>3.9476957981764552E-2</v>
      </c>
      <c r="O35" s="397">
        <v>10678966.050997257</v>
      </c>
      <c r="P35" s="397">
        <v>174788.39434317499</v>
      </c>
      <c r="Q35" s="369">
        <v>1.6639893198345877E-2</v>
      </c>
    </row>
    <row r="36" spans="1:17">
      <c r="A36" s="402" t="s">
        <v>94</v>
      </c>
      <c r="B36" s="402" t="s">
        <v>432</v>
      </c>
      <c r="C36" s="324" t="s">
        <v>450</v>
      </c>
      <c r="D36" s="365">
        <v>48344.032104313374</v>
      </c>
      <c r="E36" s="365">
        <v>10541.353399991989</v>
      </c>
      <c r="F36" s="366">
        <v>0.27885202216601024</v>
      </c>
      <c r="G36" s="374">
        <v>9.8462465868015617E-3</v>
      </c>
      <c r="H36" s="374">
        <v>2.0806138203729677E-3</v>
      </c>
      <c r="I36" s="375">
        <v>18.940505595081646</v>
      </c>
      <c r="J36" s="375">
        <v>1.7264794228537248</v>
      </c>
      <c r="K36" s="366">
        <v>0.10029492261601898</v>
      </c>
      <c r="L36" s="367">
        <v>915660.41056055424</v>
      </c>
      <c r="M36" s="367">
        <v>264924.1099640429</v>
      </c>
      <c r="N36" s="366">
        <v>0.40711438676648981</v>
      </c>
      <c r="O36" s="365">
        <v>93088.331820130348</v>
      </c>
      <c r="P36" s="365">
        <v>20631.954919099808</v>
      </c>
      <c r="Q36" s="366">
        <v>0.28475002203438027</v>
      </c>
    </row>
    <row r="37" spans="1:17">
      <c r="A37" s="402" t="s">
        <v>94</v>
      </c>
      <c r="B37" s="402" t="s">
        <v>432</v>
      </c>
      <c r="C37" s="324" t="s">
        <v>323</v>
      </c>
      <c r="D37" s="397">
        <v>2021703.2813720664</v>
      </c>
      <c r="E37" s="397">
        <v>661843.42514824425</v>
      </c>
      <c r="F37" s="369">
        <v>0.48669973021051521</v>
      </c>
      <c r="G37" s="376">
        <v>6.7044016594952005</v>
      </c>
      <c r="H37" s="376">
        <v>2.028544082490976</v>
      </c>
      <c r="I37" s="377">
        <v>32.860174738958925</v>
      </c>
      <c r="J37" s="377">
        <v>2.692767605567731</v>
      </c>
      <c r="K37" s="369">
        <v>8.9260823565682101E-2</v>
      </c>
      <c r="L37" s="370">
        <v>66433523.096212737</v>
      </c>
      <c r="M37" s="370">
        <v>25410077.169153884</v>
      </c>
      <c r="N37" s="369">
        <v>0.61940377252398315</v>
      </c>
      <c r="O37" s="397">
        <v>15896286.548788667</v>
      </c>
      <c r="P37" s="397">
        <v>4672190.6086279303</v>
      </c>
      <c r="Q37" s="369">
        <v>0.41626431505369166</v>
      </c>
    </row>
    <row r="38" spans="1:17">
      <c r="A38" s="402" t="s">
        <v>95</v>
      </c>
      <c r="B38" s="402" t="s">
        <v>444</v>
      </c>
      <c r="C38" s="324" t="s">
        <v>446</v>
      </c>
      <c r="D38" s="365">
        <v>37.966676950454712</v>
      </c>
      <c r="E38" s="365">
        <v>2.0183045864105225</v>
      </c>
      <c r="F38" s="366">
        <v>5.6144533220348097E-2</v>
      </c>
      <c r="G38" s="374">
        <v>2.7536822875689445E-5</v>
      </c>
      <c r="H38" s="374">
        <v>2.2246989079980594E-6</v>
      </c>
      <c r="I38" s="375">
        <v>8.7191846218676599</v>
      </c>
      <c r="J38" s="375">
        <v>2.5348086446625118E-2</v>
      </c>
      <c r="K38" s="366">
        <v>2.9156387221395499E-3</v>
      </c>
      <c r="L38" s="367">
        <v>331.03846580982207</v>
      </c>
      <c r="M38" s="367">
        <v>18.50919276237488</v>
      </c>
      <c r="N38" s="366">
        <v>5.9223869117581422E-2</v>
      </c>
      <c r="O38" s="365">
        <v>75.933353900909424</v>
      </c>
      <c r="P38" s="365">
        <v>4.0366091728210449</v>
      </c>
      <c r="Q38" s="366">
        <v>5.6144533220348097E-2</v>
      </c>
    </row>
    <row r="39" spans="1:17">
      <c r="A39" s="402" t="s">
        <v>95</v>
      </c>
      <c r="B39" s="402" t="s">
        <v>424</v>
      </c>
      <c r="C39" s="324" t="s">
        <v>447</v>
      </c>
      <c r="D39" s="397">
        <v>371593.51599980891</v>
      </c>
      <c r="E39" s="397">
        <v>38968.103606939316</v>
      </c>
      <c r="F39" s="369">
        <v>0.11715311625352731</v>
      </c>
      <c r="G39" s="376">
        <v>0.26951278472947471</v>
      </c>
      <c r="H39" s="376">
        <v>3.5303135735352709E-2</v>
      </c>
      <c r="I39" s="377">
        <v>13.400259527201701</v>
      </c>
      <c r="J39" s="377">
        <v>0.14033045749233786</v>
      </c>
      <c r="K39" s="369">
        <v>1.0583047371867554E-2</v>
      </c>
      <c r="L39" s="370">
        <v>4979449.5530228168</v>
      </c>
      <c r="M39" s="370">
        <v>568860.17791054025</v>
      </c>
      <c r="N39" s="369">
        <v>0.12897600060446782</v>
      </c>
      <c r="O39" s="397">
        <v>752860.3201944828</v>
      </c>
      <c r="P39" s="397">
        <v>83239.225023984909</v>
      </c>
      <c r="Q39" s="369">
        <v>0.12430794911380542</v>
      </c>
    </row>
    <row r="40" spans="1:17">
      <c r="A40" s="402" t="s">
        <v>95</v>
      </c>
      <c r="B40" s="402" t="s">
        <v>424</v>
      </c>
      <c r="C40" s="324" t="s">
        <v>448</v>
      </c>
      <c r="D40" s="365">
        <v>73325.112321611974</v>
      </c>
      <c r="E40" s="365">
        <v>6234.5011532729841</v>
      </c>
      <c r="F40" s="366">
        <v>9.2926581599172164E-2</v>
      </c>
      <c r="G40" s="374">
        <v>5.3181916157033604E-2</v>
      </c>
      <c r="H40" s="374">
        <v>5.9417838427335001E-3</v>
      </c>
      <c r="I40" s="375">
        <v>9.5840621486551392</v>
      </c>
      <c r="J40" s="375">
        <v>0.74710372847011719</v>
      </c>
      <c r="K40" s="366">
        <v>8.4543085182296793E-2</v>
      </c>
      <c r="L40" s="367">
        <v>702752.4335474479</v>
      </c>
      <c r="M40" s="367">
        <v>109875.49226803542</v>
      </c>
      <c r="N40" s="366">
        <v>0.18532596668530751</v>
      </c>
      <c r="O40" s="365">
        <v>139901.49269545078</v>
      </c>
      <c r="P40" s="365">
        <v>10600.490716457367</v>
      </c>
      <c r="Q40" s="366">
        <v>8.1983051594445883E-2</v>
      </c>
    </row>
    <row r="41" spans="1:17">
      <c r="A41" s="402" t="s">
        <v>95</v>
      </c>
      <c r="B41" s="402" t="s">
        <v>424</v>
      </c>
      <c r="C41" s="324" t="s">
        <v>449</v>
      </c>
      <c r="D41" s="397">
        <v>1677860.1049444976</v>
      </c>
      <c r="E41" s="397">
        <v>15071.261570238508</v>
      </c>
      <c r="F41" s="369">
        <v>9.0638457374147066E-3</v>
      </c>
      <c r="G41" s="376">
        <v>9.4893778440289278</v>
      </c>
      <c r="H41" s="376">
        <v>0.80757878482429035</v>
      </c>
      <c r="I41" s="377">
        <v>11.97001734898835</v>
      </c>
      <c r="J41" s="377">
        <v>0.31090644307682069</v>
      </c>
      <c r="K41" s="369">
        <v>2.6666393825894693E-2</v>
      </c>
      <c r="L41" s="370">
        <v>20084014.565361049</v>
      </c>
      <c r="M41" s="370">
        <v>697375.02734820917</v>
      </c>
      <c r="N41" s="369">
        <v>3.5971939643320523E-2</v>
      </c>
      <c r="O41" s="397">
        <v>3476304.527533412</v>
      </c>
      <c r="P41" s="397">
        <v>16901.930881953798</v>
      </c>
      <c r="Q41" s="369">
        <v>4.8857947029102905E-3</v>
      </c>
    </row>
    <row r="42" spans="1:17">
      <c r="A42" s="402" t="s">
        <v>95</v>
      </c>
      <c r="B42" s="402" t="s">
        <v>424</v>
      </c>
      <c r="C42" s="324" t="s">
        <v>450</v>
      </c>
      <c r="D42" s="365">
        <v>24291.148876130581</v>
      </c>
      <c r="E42" s="365">
        <v>5178.3199246525764</v>
      </c>
      <c r="F42" s="366">
        <v>0.27093424724298254</v>
      </c>
      <c r="G42" s="374">
        <v>1.761810929415563E-2</v>
      </c>
      <c r="H42" s="374">
        <v>4.1603012216828248E-3</v>
      </c>
      <c r="I42" s="375">
        <v>19.039859025405573</v>
      </c>
      <c r="J42" s="375">
        <v>1.636279201252389</v>
      </c>
      <c r="K42" s="366">
        <v>9.4019691223613325E-2</v>
      </c>
      <c r="L42" s="367">
        <v>462500.05016666529</v>
      </c>
      <c r="M42" s="367">
        <v>129868.40584423183</v>
      </c>
      <c r="N42" s="366">
        <v>0.39042709273428322</v>
      </c>
      <c r="O42" s="365">
        <v>46861.822682261467</v>
      </c>
      <c r="P42" s="365">
        <v>10090.91216647625</v>
      </c>
      <c r="Q42" s="366">
        <v>0.27442649705789496</v>
      </c>
    </row>
    <row r="43" spans="1:17">
      <c r="A43" s="402" t="s">
        <v>95</v>
      </c>
      <c r="B43" s="402" t="s">
        <v>424</v>
      </c>
      <c r="C43" s="324" t="s">
        <v>323</v>
      </c>
      <c r="D43" s="397">
        <v>641353.88330452982</v>
      </c>
      <c r="E43" s="397">
        <v>228789.55021036777</v>
      </c>
      <c r="F43" s="369">
        <v>0.55455484601512983</v>
      </c>
      <c r="G43" s="376">
        <v>14.478702847300426</v>
      </c>
      <c r="H43" s="376">
        <v>4.7711811260685941</v>
      </c>
      <c r="I43" s="377">
        <v>34.328850550738082</v>
      </c>
      <c r="J43" s="377">
        <v>3.4070807379616603</v>
      </c>
      <c r="K43" s="369">
        <v>0.11018388528828335</v>
      </c>
      <c r="L43" s="370">
        <v>22016941.610096715</v>
      </c>
      <c r="M43" s="370">
        <v>9259722.2691974193</v>
      </c>
      <c r="N43" s="369">
        <v>0.72584173884280589</v>
      </c>
      <c r="O43" s="397">
        <v>5258774.2767159939</v>
      </c>
      <c r="P43" s="397">
        <v>1675217.629060457</v>
      </c>
      <c r="Q43" s="369">
        <v>0.46747346108130627</v>
      </c>
    </row>
    <row r="44" spans="1:17">
      <c r="A44" s="402" t="s">
        <v>95</v>
      </c>
      <c r="B44" s="402" t="s">
        <v>445</v>
      </c>
      <c r="C44" s="324" t="s">
        <v>446</v>
      </c>
      <c r="D44" s="365">
        <v>514.47878351807594</v>
      </c>
      <c r="E44" s="365">
        <v>-115083.78537967801</v>
      </c>
      <c r="F44" s="366">
        <v>-0.99554942466271157</v>
      </c>
      <c r="G44" s="374">
        <v>2.8400123020847797E-5</v>
      </c>
      <c r="H44" s="374">
        <v>-6.1035241121758033E-3</v>
      </c>
      <c r="I44" s="375">
        <v>8.7242912498838141</v>
      </c>
      <c r="J44" s="375">
        <v>1.7074876352125692</v>
      </c>
      <c r="K44" s="366">
        <v>0.24334265699590474</v>
      </c>
      <c r="L44" s="367">
        <v>4488.4627492976188</v>
      </c>
      <c r="M44" s="367">
        <v>-806641.85508073808</v>
      </c>
      <c r="N44" s="366">
        <v>-0.99446640983497536</v>
      </c>
      <c r="O44" s="365">
        <v>1028.4025200605392</v>
      </c>
      <c r="P44" s="365">
        <v>-230165.90517234802</v>
      </c>
      <c r="Q44" s="366">
        <v>-0.99555178269601352</v>
      </c>
    </row>
    <row r="45" spans="1:17">
      <c r="A45" s="402" t="s">
        <v>95</v>
      </c>
      <c r="B45" s="402" t="s">
        <v>431</v>
      </c>
      <c r="C45" s="324" t="s">
        <v>447</v>
      </c>
      <c r="D45" s="397">
        <v>4360311.0048560221</v>
      </c>
      <c r="E45" s="397">
        <v>379666.33237372711</v>
      </c>
      <c r="F45" s="369">
        <v>9.5378101692500605E-2</v>
      </c>
      <c r="G45" s="376">
        <v>0.2406967457438732</v>
      </c>
      <c r="H45" s="376">
        <v>2.9542956233321843E-2</v>
      </c>
      <c r="I45" s="377">
        <v>13.299992714010511</v>
      </c>
      <c r="J45" s="377">
        <v>0.38901140700910197</v>
      </c>
      <c r="K45" s="369">
        <v>3.0130274202949052E-2</v>
      </c>
      <c r="L45" s="370">
        <v>57992104.595404945</v>
      </c>
      <c r="M45" s="370">
        <v>6598075.6391712874</v>
      </c>
      <c r="N45" s="369">
        <v>0.12838214425240146</v>
      </c>
      <c r="O45" s="397">
        <v>8818572.8280886002</v>
      </c>
      <c r="P45" s="397">
        <v>796854.09615095705</v>
      </c>
      <c r="Q45" s="369">
        <v>9.9337077598889739E-2</v>
      </c>
    </row>
    <row r="46" spans="1:17">
      <c r="A46" s="402" t="s">
        <v>95</v>
      </c>
      <c r="B46" s="402" t="s">
        <v>431</v>
      </c>
      <c r="C46" s="324" t="s">
        <v>448</v>
      </c>
      <c r="D46" s="365">
        <v>871835.20540062152</v>
      </c>
      <c r="E46" s="365">
        <v>50972.581136569381</v>
      </c>
      <c r="F46" s="366">
        <v>6.2096360133669218E-2</v>
      </c>
      <c r="G46" s="374">
        <v>4.8126818598757289E-2</v>
      </c>
      <c r="H46" s="374">
        <v>4.5840590605530085E-3</v>
      </c>
      <c r="I46" s="375">
        <v>9.4606575834234619</v>
      </c>
      <c r="J46" s="375">
        <v>0.74318510659642989</v>
      </c>
      <c r="K46" s="366">
        <v>8.5252360540509886E-2</v>
      </c>
      <c r="L46" s="367">
        <v>8248134.3474689415</v>
      </c>
      <c r="M46" s="367">
        <v>1092287.0131910574</v>
      </c>
      <c r="N46" s="366">
        <v>0.15264258195654798</v>
      </c>
      <c r="O46" s="365">
        <v>1668108.3538120985</v>
      </c>
      <c r="P46" s="365">
        <v>109855.18996250629</v>
      </c>
      <c r="Q46" s="366">
        <v>7.0498935930997333E-2</v>
      </c>
    </row>
    <row r="47" spans="1:17">
      <c r="A47" s="402" t="s">
        <v>95</v>
      </c>
      <c r="B47" s="402" t="s">
        <v>431</v>
      </c>
      <c r="C47" s="324" t="s">
        <v>449</v>
      </c>
      <c r="D47" s="397">
        <v>21993293.205371615</v>
      </c>
      <c r="E47" s="397">
        <v>-5829405.1035868488</v>
      </c>
      <c r="F47" s="369">
        <v>-0.20951976112647111</v>
      </c>
      <c r="G47" s="376">
        <v>9.4644890335542087</v>
      </c>
      <c r="H47" s="376">
        <v>-1.5822309072841154</v>
      </c>
      <c r="I47" s="377">
        <v>11.88357431705251</v>
      </c>
      <c r="J47" s="377">
        <v>0.40511783868130102</v>
      </c>
      <c r="K47" s="369">
        <v>3.5293755693081408E-2</v>
      </c>
      <c r="L47" s="370">
        <v>261358934.28275961</v>
      </c>
      <c r="M47" s="370">
        <v>-58002697.367472351</v>
      </c>
      <c r="N47" s="369">
        <v>-0.18162074469546011</v>
      </c>
      <c r="O47" s="397">
        <v>45623114.187326655</v>
      </c>
      <c r="P47" s="397">
        <v>-13348409.743760519</v>
      </c>
      <c r="Q47" s="369">
        <v>-0.22635348137448807</v>
      </c>
    </row>
    <row r="48" spans="1:17">
      <c r="A48" s="402" t="s">
        <v>95</v>
      </c>
      <c r="B48" s="402" t="s">
        <v>431</v>
      </c>
      <c r="C48" s="324" t="s">
        <v>450</v>
      </c>
      <c r="D48" s="365">
        <v>269146.69771468639</v>
      </c>
      <c r="E48" s="365">
        <v>55240.353324234486</v>
      </c>
      <c r="F48" s="366">
        <v>0.25824551151882635</v>
      </c>
      <c r="G48" s="374">
        <v>1.4857365494224442E-2</v>
      </c>
      <c r="H48" s="374">
        <v>3.5106769714764001E-3</v>
      </c>
      <c r="I48" s="375">
        <v>18.503380796899119</v>
      </c>
      <c r="J48" s="375">
        <v>2.1302918519135297</v>
      </c>
      <c r="K48" s="366">
        <v>0.13010934339093977</v>
      </c>
      <c r="L48" s="367">
        <v>4980123.8380427407</v>
      </c>
      <c r="M48" s="367">
        <v>1477816.235441152</v>
      </c>
      <c r="N48" s="366">
        <v>0.42195500884713799</v>
      </c>
      <c r="O48" s="365">
        <v>509883.51457309723</v>
      </c>
      <c r="P48" s="365">
        <v>123530.41628456116</v>
      </c>
      <c r="Q48" s="366">
        <v>0.31973450408907095</v>
      </c>
    </row>
    <row r="49" spans="1:17">
      <c r="A49" s="402" t="s">
        <v>95</v>
      </c>
      <c r="B49" s="402" t="s">
        <v>431</v>
      </c>
      <c r="C49" s="324" t="s">
        <v>323</v>
      </c>
      <c r="D49" s="397">
        <v>7431204.6549799936</v>
      </c>
      <c r="E49" s="397">
        <v>3193441.7212025113</v>
      </c>
      <c r="F49" s="369">
        <v>0.75356780714392679</v>
      </c>
      <c r="G49" s="376">
        <v>13.417742282272512</v>
      </c>
      <c r="H49" s="376">
        <v>5.3357335415844922</v>
      </c>
      <c r="I49" s="377">
        <v>32.05340625729113</v>
      </c>
      <c r="J49" s="377">
        <v>2.6926196137871941</v>
      </c>
      <c r="K49" s="369">
        <v>9.1708020172645316E-2</v>
      </c>
      <c r="L49" s="370">
        <v>238195421.78714672</v>
      </c>
      <c r="M49" s="370">
        <v>113771368.44275676</v>
      </c>
      <c r="N49" s="369">
        <v>0.91438403897558351</v>
      </c>
      <c r="O49" s="397">
        <v>62772018.633885518</v>
      </c>
      <c r="P49" s="397">
        <v>25939973.176276118</v>
      </c>
      <c r="Q49" s="369">
        <v>0.70427729044076182</v>
      </c>
    </row>
    <row r="50" spans="1:17">
      <c r="A50" s="402" t="s">
        <v>95</v>
      </c>
      <c r="B50" s="402" t="s">
        <v>258</v>
      </c>
      <c r="C50" s="324" t="s">
        <v>446</v>
      </c>
      <c r="D50" s="365">
        <v>87.005414426326752</v>
      </c>
      <c r="E50" s="365">
        <v>7.5291244387626648</v>
      </c>
      <c r="F50" s="366">
        <v>9.4734221236808761E-2</v>
      </c>
      <c r="G50" s="374">
        <v>3.0584831224785777E-5</v>
      </c>
      <c r="H50" s="374">
        <v>3.0246501541713483E-6</v>
      </c>
      <c r="I50" s="375">
        <v>8.6655571698404241</v>
      </c>
      <c r="J50" s="375">
        <v>-4.4492199388651343E-2</v>
      </c>
      <c r="K50" s="366">
        <v>-5.1081454883405942E-3</v>
      </c>
      <c r="L50" s="367">
        <v>753.95039279699324</v>
      </c>
      <c r="M50" s="367">
        <v>61.707983322143605</v>
      </c>
      <c r="N50" s="366">
        <v>8.9142159563665918E-2</v>
      </c>
      <c r="O50" s="365">
        <v>174.0108288526535</v>
      </c>
      <c r="P50" s="365">
        <v>15.05824887752533</v>
      </c>
      <c r="Q50" s="366">
        <v>9.4734221236808761E-2</v>
      </c>
    </row>
    <row r="51" spans="1:17">
      <c r="A51" s="402" t="s">
        <v>95</v>
      </c>
      <c r="B51" s="402" t="s">
        <v>432</v>
      </c>
      <c r="C51" s="324" t="s">
        <v>447</v>
      </c>
      <c r="D51" s="397">
        <v>731583.94291967154</v>
      </c>
      <c r="E51" s="397">
        <v>61425.452987136436</v>
      </c>
      <c r="F51" s="369">
        <v>9.1658098658602596E-2</v>
      </c>
      <c r="G51" s="376">
        <v>0.25717217219749205</v>
      </c>
      <c r="H51" s="376">
        <v>2.4779727464097789E-2</v>
      </c>
      <c r="I51" s="377">
        <v>13.480029387090738</v>
      </c>
      <c r="J51" s="377">
        <v>6.0363237659542435E-2</v>
      </c>
      <c r="K51" s="369">
        <v>4.4981176869367187E-3</v>
      </c>
      <c r="L51" s="370">
        <v>9861773.0496808849</v>
      </c>
      <c r="M51" s="370">
        <v>868469.84757931717</v>
      </c>
      <c r="N51" s="369">
        <v>9.6568505260266543E-2</v>
      </c>
      <c r="O51" s="397">
        <v>1480626.8635753393</v>
      </c>
      <c r="P51" s="397">
        <v>132382.79820421734</v>
      </c>
      <c r="Q51" s="369">
        <v>9.8189045740599806E-2</v>
      </c>
    </row>
    <row r="52" spans="1:17">
      <c r="A52" s="402" t="s">
        <v>95</v>
      </c>
      <c r="B52" s="402" t="s">
        <v>432</v>
      </c>
      <c r="C52" s="324" t="s">
        <v>448</v>
      </c>
      <c r="D52" s="365">
        <v>148263.71586347671</v>
      </c>
      <c r="E52" s="365">
        <v>13457.289460234344</v>
      </c>
      <c r="F52" s="366">
        <v>9.9826765082993624E-2</v>
      </c>
      <c r="G52" s="374">
        <v>5.2118833711019122E-2</v>
      </c>
      <c r="H52" s="374">
        <v>5.3716903587418471E-3</v>
      </c>
      <c r="I52" s="375">
        <v>9.5480234475525894</v>
      </c>
      <c r="J52" s="375">
        <v>0.68201789237929233</v>
      </c>
      <c r="K52" s="366">
        <v>7.6925046813368647E-2</v>
      </c>
      <c r="L52" s="367">
        <v>1415625.4354857504</v>
      </c>
      <c r="M52" s="367">
        <v>220430.91012154333</v>
      </c>
      <c r="N52" s="366">
        <v>0.18443099047359865</v>
      </c>
      <c r="O52" s="365">
        <v>279531.92758381367</v>
      </c>
      <c r="P52" s="365">
        <v>22743.744813919067</v>
      </c>
      <c r="Q52" s="366">
        <v>8.8570060228587377E-2</v>
      </c>
    </row>
    <row r="53" spans="1:17">
      <c r="A53" s="402" t="s">
        <v>95</v>
      </c>
      <c r="B53" s="402" t="s">
        <v>432</v>
      </c>
      <c r="C53" s="324" t="s">
        <v>449</v>
      </c>
      <c r="D53" s="397">
        <v>3461348.2736689579</v>
      </c>
      <c r="E53" s="397">
        <v>147859.18345587328</v>
      </c>
      <c r="F53" s="369">
        <v>4.4623410378081166E-2</v>
      </c>
      <c r="G53" s="376">
        <v>9.5281898903820732</v>
      </c>
      <c r="H53" s="376">
        <v>0.96426436209883271</v>
      </c>
      <c r="I53" s="377">
        <v>11.93364000309014</v>
      </c>
      <c r="J53" s="377">
        <v>0.31093004102711319</v>
      </c>
      <c r="K53" s="369">
        <v>2.675194012773276E-2</v>
      </c>
      <c r="L53" s="370">
        <v>41306484.223282874</v>
      </c>
      <c r="M53" s="370">
        <v>2794761.5652761012</v>
      </c>
      <c r="N53" s="369">
        <v>7.2569113308543653E-2</v>
      </c>
      <c r="O53" s="397">
        <v>7167814.093937397</v>
      </c>
      <c r="P53" s="397">
        <v>271584.77933493722</v>
      </c>
      <c r="Q53" s="369">
        <v>3.9381634070646189E-2</v>
      </c>
    </row>
    <row r="54" spans="1:17">
      <c r="A54" s="402" t="s">
        <v>95</v>
      </c>
      <c r="B54" s="402" t="s">
        <v>432</v>
      </c>
      <c r="C54" s="324" t="s">
        <v>450</v>
      </c>
      <c r="D54" s="365">
        <v>48344.032104313374</v>
      </c>
      <c r="E54" s="365">
        <v>10541.353399991989</v>
      </c>
      <c r="F54" s="366">
        <v>0.27885202216601024</v>
      </c>
      <c r="G54" s="374">
        <v>1.699427641814261E-2</v>
      </c>
      <c r="H54" s="374">
        <v>3.8853521061449209E-3</v>
      </c>
      <c r="I54" s="375">
        <v>18.940505595081646</v>
      </c>
      <c r="J54" s="375">
        <v>1.7264794228537248</v>
      </c>
      <c r="K54" s="366">
        <v>0.10029492261601898</v>
      </c>
      <c r="L54" s="367">
        <v>915660.41056055424</v>
      </c>
      <c r="M54" s="367">
        <v>264924.1099640429</v>
      </c>
      <c r="N54" s="366">
        <v>0.40711438676648981</v>
      </c>
      <c r="O54" s="365">
        <v>93088.331820130348</v>
      </c>
      <c r="P54" s="365">
        <v>20631.954919099808</v>
      </c>
      <c r="Q54" s="366">
        <v>0.28475002203438027</v>
      </c>
    </row>
    <row r="55" spans="1:17">
      <c r="A55" s="402" t="s">
        <v>95</v>
      </c>
      <c r="B55" s="402" t="s">
        <v>432</v>
      </c>
      <c r="C55" s="324" t="s">
        <v>323</v>
      </c>
      <c r="D55" s="397">
        <v>1243670.2115347101</v>
      </c>
      <c r="E55" s="397">
        <v>421863.73952739337</v>
      </c>
      <c r="F55" s="369">
        <v>0.51333708591630245</v>
      </c>
      <c r="G55" s="376">
        <v>13.909589440792228</v>
      </c>
      <c r="H55" s="376">
        <v>4.4050228980157531</v>
      </c>
      <c r="I55" s="377">
        <v>33.883745487042752</v>
      </c>
      <c r="J55" s="377">
        <v>3.7469794099935108</v>
      </c>
      <c r="K55" s="369">
        <v>0.12433249806610921</v>
      </c>
      <c r="L55" s="370">
        <v>42140204.917458743</v>
      </c>
      <c r="M55" s="370">
        <v>17373615.509969123</v>
      </c>
      <c r="N55" s="369">
        <v>0.70149406622436272</v>
      </c>
      <c r="O55" s="397">
        <v>10242434.937578917</v>
      </c>
      <c r="P55" s="397">
        <v>3101326.8017706433</v>
      </c>
      <c r="Q55" s="369">
        <v>0.43429209343846698</v>
      </c>
    </row>
    <row r="56" spans="1:17">
      <c r="A56" s="402" t="s">
        <v>96</v>
      </c>
      <c r="B56" s="402" t="s">
        <v>444</v>
      </c>
      <c r="C56" s="324" t="s">
        <v>446</v>
      </c>
      <c r="D56" s="373"/>
      <c r="E56" s="373"/>
      <c r="F56" s="373"/>
      <c r="G56" s="373"/>
      <c r="H56" s="373"/>
      <c r="I56" s="373"/>
      <c r="J56" s="373"/>
      <c r="K56" s="373"/>
      <c r="L56" s="373"/>
      <c r="M56" s="373"/>
      <c r="N56" s="373"/>
      <c r="O56" s="373"/>
      <c r="P56" s="373"/>
      <c r="Q56" s="373"/>
    </row>
    <row r="57" spans="1:17">
      <c r="A57" s="402" t="s">
        <v>96</v>
      </c>
      <c r="B57" s="402" t="s">
        <v>424</v>
      </c>
      <c r="C57" s="324" t="s">
        <v>447</v>
      </c>
      <c r="D57" s="372"/>
      <c r="E57" s="372"/>
      <c r="F57" s="372"/>
      <c r="G57" s="372"/>
      <c r="H57" s="372"/>
      <c r="I57" s="372"/>
      <c r="J57" s="372"/>
      <c r="K57" s="372"/>
      <c r="L57" s="372"/>
      <c r="M57" s="372"/>
      <c r="N57" s="372"/>
      <c r="O57" s="372"/>
      <c r="P57" s="372"/>
      <c r="Q57" s="372"/>
    </row>
    <row r="58" spans="1:17">
      <c r="A58" s="402" t="s">
        <v>96</v>
      </c>
      <c r="B58" s="402" t="s">
        <v>424</v>
      </c>
      <c r="C58" s="324" t="s">
        <v>448</v>
      </c>
      <c r="D58" s="365">
        <v>100.60242857789991</v>
      </c>
      <c r="E58" s="365">
        <v>-11.622782268810298</v>
      </c>
      <c r="F58" s="366">
        <v>-0.10356658883613948</v>
      </c>
      <c r="G58" s="374">
        <v>6.004443660860957E-3</v>
      </c>
      <c r="H58" s="374">
        <v>3.0435681132229796E-4</v>
      </c>
      <c r="I58" s="375">
        <v>14.490811244596415</v>
      </c>
      <c r="J58" s="375">
        <v>-3.2249420792918926E-2</v>
      </c>
      <c r="K58" s="366">
        <v>-2.2205664175027656E-3</v>
      </c>
      <c r="L58" s="367">
        <v>1457.8108032703399</v>
      </c>
      <c r="M58" s="367">
        <v>-172.0427420425417</v>
      </c>
      <c r="N58" s="366">
        <v>-0.1055571787644974</v>
      </c>
      <c r="O58" s="365">
        <v>919.58344221115112</v>
      </c>
      <c r="P58" s="365">
        <v>-106.24115419387817</v>
      </c>
      <c r="Q58" s="366">
        <v>-0.10356658883613927</v>
      </c>
    </row>
    <row r="59" spans="1:17">
      <c r="A59" s="402" t="s">
        <v>96</v>
      </c>
      <c r="B59" s="402" t="s">
        <v>424</v>
      </c>
      <c r="C59" s="324" t="s">
        <v>449</v>
      </c>
      <c r="D59" s="397">
        <v>1366.2222182154655</v>
      </c>
      <c r="E59" s="397">
        <v>-29.242009061761109</v>
      </c>
      <c r="F59" s="369">
        <v>-2.0955040258407005E-2</v>
      </c>
      <c r="G59" s="376">
        <v>1.5964843027028288</v>
      </c>
      <c r="H59" s="376">
        <v>0.32968999953923794</v>
      </c>
      <c r="I59" s="377">
        <v>12.525631368523067</v>
      </c>
      <c r="J59" s="377">
        <v>-0.31933006014566523</v>
      </c>
      <c r="K59" s="369">
        <v>-2.4860336243046312E-2</v>
      </c>
      <c r="L59" s="370">
        <v>17112.795872852803</v>
      </c>
      <c r="M59" s="370">
        <v>-811.88830161018996</v>
      </c>
      <c r="N59" s="369">
        <v>-4.5294427154642651E-2</v>
      </c>
      <c r="O59" s="397">
        <v>2732.4444364309311</v>
      </c>
      <c r="P59" s="397">
        <v>-145.52614158488814</v>
      </c>
      <c r="Q59" s="369">
        <v>-5.0565541808012267E-2</v>
      </c>
    </row>
    <row r="60" spans="1:17">
      <c r="A60" s="402" t="s">
        <v>96</v>
      </c>
      <c r="B60" s="402" t="s">
        <v>424</v>
      </c>
      <c r="C60" s="324" t="s">
        <v>450</v>
      </c>
      <c r="D60" s="373"/>
      <c r="E60" s="373"/>
      <c r="F60" s="373"/>
      <c r="G60" s="373"/>
      <c r="H60" s="373"/>
      <c r="I60" s="373"/>
      <c r="J60" s="373"/>
      <c r="K60" s="373"/>
      <c r="L60" s="373"/>
      <c r="M60" s="373"/>
      <c r="N60" s="373"/>
      <c r="O60" s="373"/>
      <c r="P60" s="373"/>
      <c r="Q60" s="373"/>
    </row>
    <row r="61" spans="1:17">
      <c r="A61" s="402" t="s">
        <v>96</v>
      </c>
      <c r="B61" s="402" t="s">
        <v>424</v>
      </c>
      <c r="C61" s="324" t="s">
        <v>323</v>
      </c>
      <c r="D61" s="397">
        <v>31394.469029022384</v>
      </c>
      <c r="E61" s="397">
        <v>4101.1838853240697</v>
      </c>
      <c r="F61" s="369">
        <v>0.1502634755666627</v>
      </c>
      <c r="G61" s="376">
        <v>4.5075329476301738</v>
      </c>
      <c r="H61" s="376">
        <v>0.51467384313064546</v>
      </c>
      <c r="I61" s="377">
        <v>40.022926584506699</v>
      </c>
      <c r="J61" s="377">
        <v>3.8063324205741083</v>
      </c>
      <c r="K61" s="369">
        <v>0.10509912675236484</v>
      </c>
      <c r="L61" s="370">
        <v>1256498.5291081322</v>
      </c>
      <c r="M61" s="370">
        <v>268028.69765831984</v>
      </c>
      <c r="N61" s="369">
        <v>0.27115516238385923</v>
      </c>
      <c r="O61" s="397">
        <v>286977.39727675915</v>
      </c>
      <c r="P61" s="397">
        <v>37461.742455870524</v>
      </c>
      <c r="Q61" s="369">
        <v>0.15013784398723165</v>
      </c>
    </row>
    <row r="62" spans="1:17">
      <c r="A62" s="402" t="s">
        <v>96</v>
      </c>
      <c r="B62" s="402" t="s">
        <v>445</v>
      </c>
      <c r="C62" s="324" t="s">
        <v>446</v>
      </c>
      <c r="D62" s="373"/>
      <c r="E62" s="365">
        <v>-17.518720626831055</v>
      </c>
      <c r="F62" s="366">
        <v>-1</v>
      </c>
      <c r="G62" s="373"/>
      <c r="H62" s="374">
        <v>-6.1444480437984443E-5</v>
      </c>
      <c r="I62" s="373"/>
      <c r="J62" s="375">
        <v>-8.7800000000000011</v>
      </c>
      <c r="K62" s="366">
        <v>-1</v>
      </c>
      <c r="L62" s="373"/>
      <c r="M62" s="367">
        <v>-153.81436710357667</v>
      </c>
      <c r="N62" s="366">
        <v>-1</v>
      </c>
      <c r="O62" s="373"/>
      <c r="P62" s="365">
        <v>-35.037441253662109</v>
      </c>
      <c r="Q62" s="366">
        <v>-1</v>
      </c>
    </row>
    <row r="63" spans="1:17">
      <c r="A63" s="402" t="s">
        <v>96</v>
      </c>
      <c r="B63" s="402" t="s">
        <v>431</v>
      </c>
      <c r="C63" s="324" t="s">
        <v>447</v>
      </c>
      <c r="D63" s="397">
        <v>13.53186297416687</v>
      </c>
      <c r="E63" s="397">
        <v>13.53186297416687</v>
      </c>
      <c r="F63" s="372"/>
      <c r="G63" s="376">
        <v>5.7691571600830179E-5</v>
      </c>
      <c r="H63" s="376">
        <v>5.7691571600830179E-5</v>
      </c>
      <c r="I63" s="377">
        <v>11.149969205599469</v>
      </c>
      <c r="J63" s="377">
        <v>11.149969205599469</v>
      </c>
      <c r="K63" s="372"/>
      <c r="L63" s="370">
        <v>150.87985545635223</v>
      </c>
      <c r="M63" s="370">
        <v>150.87985545635223</v>
      </c>
      <c r="N63" s="372"/>
      <c r="O63" s="397">
        <v>27.06372594833374</v>
      </c>
      <c r="P63" s="397">
        <v>27.06372594833374</v>
      </c>
      <c r="Q63" s="372"/>
    </row>
    <row r="64" spans="1:17">
      <c r="A64" s="402" t="s">
        <v>96</v>
      </c>
      <c r="B64" s="402" t="s">
        <v>431</v>
      </c>
      <c r="C64" s="324" t="s">
        <v>448</v>
      </c>
      <c r="D64" s="365">
        <v>1455.0533153911222</v>
      </c>
      <c r="E64" s="365">
        <v>-97.766010930346738</v>
      </c>
      <c r="F64" s="366">
        <v>-6.2960325952374802E-2</v>
      </c>
      <c r="G64" s="374">
        <v>6.2034557021577105E-3</v>
      </c>
      <c r="H64" s="374">
        <v>7.5715749623999316E-4</v>
      </c>
      <c r="I64" s="375">
        <v>14.817224666612537</v>
      </c>
      <c r="J64" s="375">
        <v>0.36110525417036321</v>
      </c>
      <c r="K64" s="366">
        <v>2.4979404490776767E-2</v>
      </c>
      <c r="L64" s="367">
        <v>21559.851876049688</v>
      </c>
      <c r="M64" s="367">
        <v>-887.88973120147784</v>
      </c>
      <c r="N64" s="366">
        <v>-3.9553632910433532E-2</v>
      </c>
      <c r="O64" s="365">
        <v>13300.304528255234</v>
      </c>
      <c r="P64" s="365">
        <v>-893.65640704154976</v>
      </c>
      <c r="Q64" s="366">
        <v>-6.2960325952374066E-2</v>
      </c>
    </row>
    <row r="65" spans="1:17">
      <c r="A65" s="402" t="s">
        <v>96</v>
      </c>
      <c r="B65" s="402" t="s">
        <v>431</v>
      </c>
      <c r="C65" s="324" t="s">
        <v>449</v>
      </c>
      <c r="D65" s="397">
        <v>12973.846458246182</v>
      </c>
      <c r="E65" s="397">
        <v>-13655.98024912519</v>
      </c>
      <c r="F65" s="369">
        <v>-0.51280770240029738</v>
      </c>
      <c r="G65" s="376">
        <v>1.0938108478313242</v>
      </c>
      <c r="H65" s="376">
        <v>-0.57843852433816489</v>
      </c>
      <c r="I65" s="377">
        <v>12.628908070388517</v>
      </c>
      <c r="J65" s="377">
        <v>-1.5082459841145663</v>
      </c>
      <c r="K65" s="369">
        <v>-0.10668667670309126</v>
      </c>
      <c r="L65" s="370">
        <v>163845.51424052668</v>
      </c>
      <c r="M65" s="370">
        <v>-212624.44836630303</v>
      </c>
      <c r="N65" s="369">
        <v>-0.56478462954655317</v>
      </c>
      <c r="O65" s="397">
        <v>26175.339188655231</v>
      </c>
      <c r="P65" s="397">
        <v>-33913.829181873065</v>
      </c>
      <c r="Q65" s="369">
        <v>-0.56439172152874484</v>
      </c>
    </row>
    <row r="66" spans="1:17">
      <c r="A66" s="402" t="s">
        <v>96</v>
      </c>
      <c r="B66" s="402" t="s">
        <v>431</v>
      </c>
      <c r="C66" s="324" t="s">
        <v>450</v>
      </c>
      <c r="D66" s="373"/>
      <c r="E66" s="373"/>
      <c r="F66" s="373"/>
      <c r="G66" s="373"/>
      <c r="H66" s="373"/>
      <c r="I66" s="373"/>
      <c r="J66" s="373"/>
      <c r="K66" s="373"/>
      <c r="L66" s="373"/>
      <c r="M66" s="373"/>
      <c r="N66" s="373"/>
      <c r="O66" s="373"/>
      <c r="P66" s="373"/>
      <c r="Q66" s="373"/>
    </row>
    <row r="67" spans="1:17">
      <c r="A67" s="402" t="s">
        <v>96</v>
      </c>
      <c r="B67" s="402" t="s">
        <v>431</v>
      </c>
      <c r="C67" s="324" t="s">
        <v>323</v>
      </c>
      <c r="D67" s="397">
        <v>402252.50205897994</v>
      </c>
      <c r="E67" s="397">
        <v>88977.40048966551</v>
      </c>
      <c r="F67" s="369">
        <v>0.2840232116882056</v>
      </c>
      <c r="G67" s="376">
        <v>4.5447025110390173</v>
      </c>
      <c r="H67" s="376">
        <v>1.0070704470963032</v>
      </c>
      <c r="I67" s="377">
        <v>37.846334537802178</v>
      </c>
      <c r="J67" s="377">
        <v>3.845406543701543</v>
      </c>
      <c r="K67" s="369">
        <v>0.11309710559572797</v>
      </c>
      <c r="L67" s="370">
        <v>15223782.761592114</v>
      </c>
      <c r="M67" s="370">
        <v>4572138.590789292</v>
      </c>
      <c r="N67" s="369">
        <v>0.42924252044787248</v>
      </c>
      <c r="O67" s="397">
        <v>3677073.8647367111</v>
      </c>
      <c r="P67" s="397">
        <v>812833.53171975212</v>
      </c>
      <c r="Q67" s="369">
        <v>0.28378677667162766</v>
      </c>
    </row>
    <row r="68" spans="1:17">
      <c r="A68" s="402" t="s">
        <v>96</v>
      </c>
      <c r="B68" s="402" t="s">
        <v>258</v>
      </c>
      <c r="C68" s="324" t="s">
        <v>446</v>
      </c>
      <c r="D68" s="373"/>
      <c r="E68" s="373"/>
      <c r="F68" s="373"/>
      <c r="G68" s="373"/>
      <c r="H68" s="373"/>
      <c r="I68" s="373"/>
      <c r="J68" s="373"/>
      <c r="K68" s="373"/>
      <c r="L68" s="373"/>
      <c r="M68" s="373"/>
      <c r="N68" s="373"/>
      <c r="O68" s="373"/>
      <c r="P68" s="373"/>
      <c r="Q68" s="373"/>
    </row>
    <row r="69" spans="1:17">
      <c r="A69" s="402" t="s">
        <v>96</v>
      </c>
      <c r="B69" s="402" t="s">
        <v>432</v>
      </c>
      <c r="C69" s="324" t="s">
        <v>447</v>
      </c>
      <c r="D69" s="372"/>
      <c r="E69" s="372"/>
      <c r="F69" s="372"/>
      <c r="G69" s="372"/>
      <c r="H69" s="372"/>
      <c r="I69" s="372"/>
      <c r="J69" s="372"/>
      <c r="K69" s="372"/>
      <c r="L69" s="372"/>
      <c r="M69" s="372"/>
      <c r="N69" s="372"/>
      <c r="O69" s="372"/>
      <c r="P69" s="372"/>
      <c r="Q69" s="372"/>
    </row>
    <row r="70" spans="1:17">
      <c r="A70" s="402" t="s">
        <v>96</v>
      </c>
      <c r="B70" s="402" t="s">
        <v>432</v>
      </c>
      <c r="C70" s="324" t="s">
        <v>448</v>
      </c>
      <c r="D70" s="365">
        <v>205.18069459667194</v>
      </c>
      <c r="E70" s="365">
        <v>-31.80497365448494</v>
      </c>
      <c r="F70" s="366">
        <v>-0.13420631673295155</v>
      </c>
      <c r="G70" s="374">
        <v>5.981808239164936E-3</v>
      </c>
      <c r="H70" s="374">
        <v>-9.7785891563844859E-6</v>
      </c>
      <c r="I70" s="375">
        <v>14.495460507878709</v>
      </c>
      <c r="J70" s="375">
        <v>5.0751200542526576E-2</v>
      </c>
      <c r="K70" s="366">
        <v>3.5134802274457018E-3</v>
      </c>
      <c r="L70" s="367">
        <v>2974.1886555051806</v>
      </c>
      <c r="M70" s="367">
        <v>-449.00043238759008</v>
      </c>
      <c r="N70" s="366">
        <v>-0.13116436774574539</v>
      </c>
      <c r="O70" s="365">
        <v>1875.5090913772583</v>
      </c>
      <c r="P70" s="365">
        <v>-290.72187983989716</v>
      </c>
      <c r="Q70" s="366">
        <v>-0.13420631673295078</v>
      </c>
    </row>
    <row r="71" spans="1:17">
      <c r="A71" s="402" t="s">
        <v>96</v>
      </c>
      <c r="B71" s="402" t="s">
        <v>432</v>
      </c>
      <c r="C71" s="324" t="s">
        <v>449</v>
      </c>
      <c r="D71" s="397">
        <v>2311.5363622307777</v>
      </c>
      <c r="E71" s="397">
        <v>-485.23459167073906</v>
      </c>
      <c r="F71" s="369">
        <v>-0.17349815185753167</v>
      </c>
      <c r="G71" s="376">
        <v>1.3237274483447508</v>
      </c>
      <c r="H71" s="376">
        <v>5.4961333141210655E-2</v>
      </c>
      <c r="I71" s="377">
        <v>12.587155695874317</v>
      </c>
      <c r="J71" s="377">
        <v>-0.34745086384606516</v>
      </c>
      <c r="K71" s="369">
        <v>-2.686211306403867E-2</v>
      </c>
      <c r="L71" s="370">
        <v>29095.668088073733</v>
      </c>
      <c r="M71" s="370">
        <v>-7079.4638382962585</v>
      </c>
      <c r="N71" s="369">
        <v>-0.19569973794997159</v>
      </c>
      <c r="O71" s="397">
        <v>4623.0727244615555</v>
      </c>
      <c r="P71" s="397">
        <v>-1167.8121608176825</v>
      </c>
      <c r="Q71" s="369">
        <v>-0.20166385344428589</v>
      </c>
    </row>
    <row r="72" spans="1:17">
      <c r="A72" s="402" t="s">
        <v>96</v>
      </c>
      <c r="B72" s="402" t="s">
        <v>432</v>
      </c>
      <c r="C72" s="324" t="s">
        <v>450</v>
      </c>
      <c r="D72" s="373"/>
      <c r="E72" s="373"/>
      <c r="F72" s="373"/>
      <c r="G72" s="373"/>
      <c r="H72" s="373"/>
      <c r="I72" s="373"/>
      <c r="J72" s="373"/>
      <c r="K72" s="373"/>
      <c r="L72" s="373"/>
      <c r="M72" s="373"/>
      <c r="N72" s="373"/>
      <c r="O72" s="373"/>
      <c r="P72" s="373"/>
      <c r="Q72" s="373"/>
    </row>
    <row r="73" spans="1:17">
      <c r="A73" s="402" t="s">
        <v>96</v>
      </c>
      <c r="B73" s="402" t="s">
        <v>432</v>
      </c>
      <c r="C73" s="324" t="s">
        <v>323</v>
      </c>
      <c r="D73" s="397">
        <v>58672.955645644615</v>
      </c>
      <c r="E73" s="397">
        <v>4283.8406975482576</v>
      </c>
      <c r="F73" s="369">
        <v>7.8762831526792365E-2</v>
      </c>
      <c r="G73" s="376">
        <v>4.2297021989340404</v>
      </c>
      <c r="H73" s="376">
        <v>0.33645111565313712</v>
      </c>
      <c r="I73" s="377">
        <v>39.829893666378382</v>
      </c>
      <c r="J73" s="377">
        <v>4.7176675396857419</v>
      </c>
      <c r="K73" s="369">
        <v>0.13435968208519047</v>
      </c>
      <c r="L73" s="370">
        <v>2336937.5844581602</v>
      </c>
      <c r="M73" s="370">
        <v>427214.68156992225</v>
      </c>
      <c r="N73" s="369">
        <v>0.22370506261605219</v>
      </c>
      <c r="O73" s="397">
        <v>536335.57741391659</v>
      </c>
      <c r="P73" s="397">
        <v>39095.190543539822</v>
      </c>
      <c r="Q73" s="369">
        <v>7.8624326534705566E-2</v>
      </c>
    </row>
    <row r="74" spans="1:17">
      <c r="A74" s="402" t="s">
        <v>97</v>
      </c>
      <c r="B74" s="402" t="s">
        <v>444</v>
      </c>
      <c r="C74" s="324" t="s">
        <v>446</v>
      </c>
      <c r="D74" s="373"/>
      <c r="E74" s="373"/>
      <c r="F74" s="373"/>
      <c r="G74" s="373"/>
      <c r="H74" s="373"/>
      <c r="I74" s="373"/>
      <c r="J74" s="373"/>
      <c r="K74" s="373"/>
      <c r="L74" s="373"/>
      <c r="M74" s="373"/>
      <c r="N74" s="373"/>
      <c r="O74" s="373"/>
      <c r="P74" s="373"/>
      <c r="Q74" s="373"/>
    </row>
    <row r="75" spans="1:17">
      <c r="A75" s="402" t="s">
        <v>97</v>
      </c>
      <c r="B75" s="402" t="s">
        <v>424</v>
      </c>
      <c r="C75" s="324" t="s">
        <v>447</v>
      </c>
      <c r="D75" s="397">
        <v>16.448301315307617</v>
      </c>
      <c r="E75" s="397">
        <v>15.292696356773376</v>
      </c>
      <c r="F75" s="369">
        <v>13.233498388731821</v>
      </c>
      <c r="G75" s="376">
        <v>1.2650880154756739E-4</v>
      </c>
      <c r="H75" s="376">
        <v>1.1849319572640368E-4</v>
      </c>
      <c r="I75" s="377">
        <v>17.18</v>
      </c>
      <c r="J75" s="377">
        <v>1.705897729473028</v>
      </c>
      <c r="K75" s="369">
        <v>0.11024211289608683</v>
      </c>
      <c r="L75" s="370">
        <v>282.58181659698488</v>
      </c>
      <c r="M75" s="370">
        <v>264.69986728429797</v>
      </c>
      <c r="N75" s="369">
        <v>14.802629325008667</v>
      </c>
      <c r="O75" s="397">
        <v>32.896602630615234</v>
      </c>
      <c r="P75" s="397">
        <v>23.651762962341309</v>
      </c>
      <c r="Q75" s="369">
        <v>2.5583745971829552</v>
      </c>
    </row>
    <row r="76" spans="1:17">
      <c r="A76" s="402" t="s">
        <v>97</v>
      </c>
      <c r="B76" s="402" t="s">
        <v>424</v>
      </c>
      <c r="C76" s="324" t="s">
        <v>448</v>
      </c>
      <c r="D76" s="365">
        <v>55512.357261814243</v>
      </c>
      <c r="E76" s="365">
        <v>7667.9430329895331</v>
      </c>
      <c r="F76" s="366">
        <v>0.16026830209094389</v>
      </c>
      <c r="G76" s="374">
        <v>0.4269621314473821</v>
      </c>
      <c r="H76" s="374">
        <v>9.5099618769030725E-2</v>
      </c>
      <c r="I76" s="375">
        <v>14.643250284264363</v>
      </c>
      <c r="J76" s="375">
        <v>-1.2080238247321695</v>
      </c>
      <c r="K76" s="366">
        <v>-7.6209888014399096E-2</v>
      </c>
      <c r="L76" s="367">
        <v>812881.3412542463</v>
      </c>
      <c r="M76" s="367">
        <v>54486.416728771874</v>
      </c>
      <c r="N76" s="366">
        <v>7.1844384721936091E-2</v>
      </c>
      <c r="O76" s="365">
        <v>292452.70135879517</v>
      </c>
      <c r="P76" s="365">
        <v>-11330.107667591656</v>
      </c>
      <c r="Q76" s="366">
        <v>-3.7296737441806699E-2</v>
      </c>
    </row>
    <row r="77" spans="1:17">
      <c r="A77" s="402" t="s">
        <v>97</v>
      </c>
      <c r="B77" s="402" t="s">
        <v>424</v>
      </c>
      <c r="C77" s="324" t="s">
        <v>449</v>
      </c>
      <c r="D77" s="397">
        <v>2025.7823015600443</v>
      </c>
      <c r="E77" s="397">
        <v>1352.5679981024982</v>
      </c>
      <c r="F77" s="369">
        <v>2.0091195198258189</v>
      </c>
      <c r="G77" s="376">
        <v>1.1567924157750016</v>
      </c>
      <c r="H77" s="376">
        <v>0.41017957037289243</v>
      </c>
      <c r="I77" s="377">
        <v>15.761535315966317</v>
      </c>
      <c r="J77" s="377">
        <v>-0.81163533520339826</v>
      </c>
      <c r="K77" s="369">
        <v>-4.8972846070713331E-2</v>
      </c>
      <c r="L77" s="370">
        <v>31929.439288498164</v>
      </c>
      <c r="M77" s="370">
        <v>20772.1437524879</v>
      </c>
      <c r="N77" s="369">
        <v>1.8617543727730104</v>
      </c>
      <c r="O77" s="397">
        <v>4937.7143250703812</v>
      </c>
      <c r="P77" s="397">
        <v>2454.5944782495499</v>
      </c>
      <c r="Q77" s="369">
        <v>0.98851228682828063</v>
      </c>
    </row>
    <row r="78" spans="1:17">
      <c r="A78" s="402" t="s">
        <v>97</v>
      </c>
      <c r="B78" s="402" t="s">
        <v>424</v>
      </c>
      <c r="C78" s="324" t="s">
        <v>450</v>
      </c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</row>
    <row r="79" spans="1:17">
      <c r="A79" s="402" t="s">
        <v>97</v>
      </c>
      <c r="B79" s="402" t="s">
        <v>424</v>
      </c>
      <c r="C79" s="324" t="s">
        <v>323</v>
      </c>
      <c r="D79" s="397">
        <v>767449.80730395333</v>
      </c>
      <c r="E79" s="397">
        <v>197403.03647445736</v>
      </c>
      <c r="F79" s="369">
        <v>0.34629270189042377</v>
      </c>
      <c r="G79" s="376">
        <v>62.46713361036884</v>
      </c>
      <c r="H79" s="376">
        <v>6.5430749769018206</v>
      </c>
      <c r="I79" s="377">
        <v>43.536511622420697</v>
      </c>
      <c r="J79" s="377">
        <v>3.7016460890995191</v>
      </c>
      <c r="K79" s="369">
        <v>9.2924779324362369E-2</v>
      </c>
      <c r="L79" s="370">
        <v>33412087.455313087</v>
      </c>
      <c r="M79" s="370">
        <v>10704350.99161616</v>
      </c>
      <c r="N79" s="369">
        <v>0.47139665411959075</v>
      </c>
      <c r="O79" s="397">
        <v>7017442.5015079975</v>
      </c>
      <c r="P79" s="397">
        <v>1790158.2941686912</v>
      </c>
      <c r="Q79" s="369">
        <v>0.34246431285584983</v>
      </c>
    </row>
    <row r="80" spans="1:17">
      <c r="A80" s="402" t="s">
        <v>97</v>
      </c>
      <c r="B80" s="402" t="s">
        <v>445</v>
      </c>
      <c r="C80" s="324" t="s">
        <v>446</v>
      </c>
      <c r="D80" s="373"/>
      <c r="E80" s="365">
        <v>-211.51974868774414</v>
      </c>
      <c r="F80" s="366">
        <v>-1</v>
      </c>
      <c r="G80" s="373"/>
      <c r="H80" s="374">
        <v>-1.0320821013562538E-4</v>
      </c>
      <c r="I80" s="373"/>
      <c r="J80" s="375">
        <v>-8.9799999999999986</v>
      </c>
      <c r="K80" s="366">
        <v>-1</v>
      </c>
      <c r="L80" s="373"/>
      <c r="M80" s="367">
        <v>-1899.4473432159423</v>
      </c>
      <c r="N80" s="366">
        <v>-1</v>
      </c>
      <c r="O80" s="373"/>
      <c r="P80" s="365">
        <v>-423.03949737548828</v>
      </c>
      <c r="Q80" s="366">
        <v>-1</v>
      </c>
    </row>
    <row r="81" spans="1:17">
      <c r="A81" s="402" t="s">
        <v>97</v>
      </c>
      <c r="B81" s="402" t="s">
        <v>431</v>
      </c>
      <c r="C81" s="324" t="s">
        <v>447</v>
      </c>
      <c r="D81" s="397">
        <v>189.29729080200195</v>
      </c>
      <c r="E81" s="397">
        <v>108.16081389784813</v>
      </c>
      <c r="F81" s="369">
        <v>1.3330725960115084</v>
      </c>
      <c r="G81" s="376">
        <v>1.0258041696496335E-4</v>
      </c>
      <c r="H81" s="376">
        <v>6.2990966760243886E-5</v>
      </c>
      <c r="I81" s="377">
        <v>17.520312969255539</v>
      </c>
      <c r="J81" s="377">
        <v>2.9643762462385315</v>
      </c>
      <c r="K81" s="369">
        <v>0.20365410365868267</v>
      </c>
      <c r="L81" s="370">
        <v>3316.547779083252</v>
      </c>
      <c r="M81" s="370">
        <v>2135.5303553378581</v>
      </c>
      <c r="N81" s="369">
        <v>1.808212404322868</v>
      </c>
      <c r="O81" s="397">
        <v>378.59458160400391</v>
      </c>
      <c r="P81" s="397">
        <v>49.6392982006073</v>
      </c>
      <c r="Q81" s="369">
        <v>0.15089983564646026</v>
      </c>
    </row>
    <row r="82" spans="1:17">
      <c r="A82" s="402" t="s">
        <v>97</v>
      </c>
      <c r="B82" s="402" t="s">
        <v>431</v>
      </c>
      <c r="C82" s="324" t="s">
        <v>448</v>
      </c>
      <c r="D82" s="365">
        <v>672734.92488290381</v>
      </c>
      <c r="E82" s="365">
        <v>94375.365630802116</v>
      </c>
      <c r="F82" s="366">
        <v>0.16317767057026328</v>
      </c>
      <c r="G82" s="374">
        <v>0.36455582015467364</v>
      </c>
      <c r="H82" s="374">
        <v>8.2353069368703069E-2</v>
      </c>
      <c r="I82" s="375">
        <v>15.319129025402461</v>
      </c>
      <c r="J82" s="375">
        <v>-0.96072719945993157</v>
      </c>
      <c r="K82" s="366">
        <v>-5.9013248408958371E-2</v>
      </c>
      <c r="L82" s="367">
        <v>10305713.114175636</v>
      </c>
      <c r="M82" s="367">
        <v>890102.64327663928</v>
      </c>
      <c r="N82" s="366">
        <v>9.4534777753146879E-2</v>
      </c>
      <c r="O82" s="365">
        <v>3960604.7832947057</v>
      </c>
      <c r="P82" s="365">
        <v>180694.26461530337</v>
      </c>
      <c r="Q82" s="366">
        <v>4.7803847134040893E-2</v>
      </c>
    </row>
    <row r="83" spans="1:17">
      <c r="A83" s="402" t="s">
        <v>97</v>
      </c>
      <c r="B83" s="402" t="s">
        <v>431</v>
      </c>
      <c r="C83" s="324" t="s">
        <v>449</v>
      </c>
      <c r="D83" s="397">
        <v>27139.265908487141</v>
      </c>
      <c r="E83" s="397">
        <v>-3343.5698113467151</v>
      </c>
      <c r="F83" s="369">
        <v>-0.10968696751435102</v>
      </c>
      <c r="G83" s="376">
        <v>1.1420364692249136</v>
      </c>
      <c r="H83" s="376">
        <v>-1.177134565216857</v>
      </c>
      <c r="I83" s="377">
        <v>15.634941364267613</v>
      </c>
      <c r="J83" s="377">
        <v>0.7396806347230207</v>
      </c>
      <c r="K83" s="369">
        <v>4.9658790682050431E-2</v>
      </c>
      <c r="L83" s="370">
        <v>424320.83114846348</v>
      </c>
      <c r="M83" s="370">
        <v>-29728.954674336943</v>
      </c>
      <c r="N83" s="369">
        <v>-6.5475098992644615E-2</v>
      </c>
      <c r="O83" s="397">
        <v>73791.164162755013</v>
      </c>
      <c r="P83" s="397">
        <v>-4576.881019144741</v>
      </c>
      <c r="Q83" s="369">
        <v>-5.8402388480168939E-2</v>
      </c>
    </row>
    <row r="84" spans="1:17">
      <c r="A84" s="402" t="s">
        <v>97</v>
      </c>
      <c r="B84" s="402" t="s">
        <v>431</v>
      </c>
      <c r="C84" s="324" t="s">
        <v>450</v>
      </c>
      <c r="D84" s="373"/>
      <c r="E84" s="373"/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3"/>
      <c r="Q84" s="373"/>
    </row>
    <row r="85" spans="1:17">
      <c r="A85" s="402" t="s">
        <v>97</v>
      </c>
      <c r="B85" s="402" t="s">
        <v>431</v>
      </c>
      <c r="C85" s="324" t="s">
        <v>323</v>
      </c>
      <c r="D85" s="397">
        <v>9770067.3929223455</v>
      </c>
      <c r="E85" s="397">
        <v>2851434.7432156652</v>
      </c>
      <c r="F85" s="369">
        <v>0.41213847989697122</v>
      </c>
      <c r="G85" s="376">
        <v>61.219832551449379</v>
      </c>
      <c r="H85" s="376">
        <v>7.2440242965607169</v>
      </c>
      <c r="I85" s="377">
        <v>40.744853879105726</v>
      </c>
      <c r="J85" s="377">
        <v>3.3117135887446381</v>
      </c>
      <c r="K85" s="369">
        <v>8.8470097968173761E-2</v>
      </c>
      <c r="L85" s="370">
        <v>398079968.31363642</v>
      </c>
      <c r="M85" s="370">
        <v>139093821.7196936</v>
      </c>
      <c r="N85" s="369">
        <v>0.53707050955808433</v>
      </c>
      <c r="O85" s="397">
        <v>89456093.984371111</v>
      </c>
      <c r="P85" s="397">
        <v>26025616.47152365</v>
      </c>
      <c r="Q85" s="369">
        <v>0.41030144328098933</v>
      </c>
    </row>
    <row r="86" spans="1:17">
      <c r="A86" s="402" t="s">
        <v>97</v>
      </c>
      <c r="B86" s="402" t="s">
        <v>258</v>
      </c>
      <c r="C86" s="324" t="s">
        <v>446</v>
      </c>
      <c r="D86" s="373"/>
      <c r="E86" s="373"/>
      <c r="F86" s="373"/>
      <c r="G86" s="373"/>
      <c r="H86" s="373"/>
      <c r="I86" s="373"/>
      <c r="J86" s="373"/>
      <c r="K86" s="373"/>
      <c r="L86" s="373"/>
      <c r="M86" s="373"/>
      <c r="N86" s="373"/>
      <c r="O86" s="373"/>
      <c r="P86" s="373"/>
      <c r="Q86" s="373"/>
    </row>
    <row r="87" spans="1:17">
      <c r="A87" s="402" t="s">
        <v>97</v>
      </c>
      <c r="B87" s="402" t="s">
        <v>432</v>
      </c>
      <c r="C87" s="324" t="s">
        <v>447</v>
      </c>
      <c r="D87" s="397">
        <v>65.412054061889648</v>
      </c>
      <c r="E87" s="397">
        <v>63.434702888131142</v>
      </c>
      <c r="F87" s="369">
        <v>32.080645931777418</v>
      </c>
      <c r="G87" s="376">
        <v>2.4558199326151501E-4</v>
      </c>
      <c r="H87" s="376">
        <v>2.3882549473276747E-4</v>
      </c>
      <c r="I87" s="377">
        <v>17.18</v>
      </c>
      <c r="J87" s="377">
        <v>1.5205918635073594</v>
      </c>
      <c r="K87" s="369">
        <v>9.7104044434717582E-2</v>
      </c>
      <c r="L87" s="370">
        <v>1123.7790887832641</v>
      </c>
      <c r="M87" s="370">
        <v>1092.8149397242069</v>
      </c>
      <c r="N87" s="369">
        <v>35.292910444265885</v>
      </c>
      <c r="O87" s="397">
        <v>130.8241081237793</v>
      </c>
      <c r="P87" s="397">
        <v>115.00529873371124</v>
      </c>
      <c r="Q87" s="369">
        <v>7.2701614829443546</v>
      </c>
    </row>
    <row r="88" spans="1:17">
      <c r="A88" s="402" t="s">
        <v>97</v>
      </c>
      <c r="B88" s="402" t="s">
        <v>432</v>
      </c>
      <c r="C88" s="324" t="s">
        <v>448</v>
      </c>
      <c r="D88" s="365">
        <v>109572.70222129734</v>
      </c>
      <c r="E88" s="365">
        <v>18879.540393221047</v>
      </c>
      <c r="F88" s="366">
        <v>0.20816939240700749</v>
      </c>
      <c r="G88" s="374">
        <v>0.41137804040057496</v>
      </c>
      <c r="H88" s="374">
        <v>0.10148457150596063</v>
      </c>
      <c r="I88" s="375">
        <v>14.535527663762196</v>
      </c>
      <c r="J88" s="375">
        <v>-1.4722290148768415</v>
      </c>
      <c r="K88" s="366">
        <v>-9.1969727203650181E-2</v>
      </c>
      <c r="L88" s="367">
        <v>1592697.0443308449</v>
      </c>
      <c r="M88" s="367">
        <v>140902.97737056552</v>
      </c>
      <c r="N88" s="366">
        <v>9.7054382971535166E-2</v>
      </c>
      <c r="O88" s="365">
        <v>573576.44769489765</v>
      </c>
      <c r="P88" s="365">
        <v>-8355.5249815627467</v>
      </c>
      <c r="Q88" s="366">
        <v>-1.4358250403622709E-2</v>
      </c>
    </row>
    <row r="89" spans="1:17">
      <c r="A89" s="402" t="s">
        <v>97</v>
      </c>
      <c r="B89" s="402" t="s">
        <v>432</v>
      </c>
      <c r="C89" s="324" t="s">
        <v>449</v>
      </c>
      <c r="D89" s="397">
        <v>4347.1472988426685</v>
      </c>
      <c r="E89" s="397">
        <v>2732.6405149714228</v>
      </c>
      <c r="F89" s="369">
        <v>1.6925543715704492</v>
      </c>
      <c r="G89" s="376">
        <v>1.2721850512947628</v>
      </c>
      <c r="H89" s="376">
        <v>0.36795806010154997</v>
      </c>
      <c r="I89" s="377">
        <v>16.056194997922457</v>
      </c>
      <c r="J89" s="377">
        <v>-0.71112051266234033</v>
      </c>
      <c r="K89" s="369">
        <v>-4.2411112990235512E-2</v>
      </c>
      <c r="L89" s="370">
        <v>69798.64471490978</v>
      </c>
      <c r="M89" s="370">
        <v>42727.700075761066</v>
      </c>
      <c r="N89" s="369">
        <v>1.5783601438854222</v>
      </c>
      <c r="O89" s="397">
        <v>12217.662594914436</v>
      </c>
      <c r="P89" s="397">
        <v>5868.720843911171</v>
      </c>
      <c r="Q89" s="369">
        <v>0.9243620549808621</v>
      </c>
    </row>
    <row r="90" spans="1:17">
      <c r="A90" s="402" t="s">
        <v>97</v>
      </c>
      <c r="B90" s="402" t="s">
        <v>432</v>
      </c>
      <c r="C90" s="324" t="s">
        <v>450</v>
      </c>
      <c r="D90" s="373"/>
      <c r="E90" s="373"/>
      <c r="F90" s="373"/>
      <c r="G90" s="373"/>
      <c r="H90" s="373"/>
      <c r="I90" s="373"/>
      <c r="J90" s="373"/>
      <c r="K90" s="373"/>
      <c r="L90" s="373"/>
      <c r="M90" s="373"/>
      <c r="N90" s="373"/>
      <c r="O90" s="373"/>
      <c r="P90" s="373"/>
      <c r="Q90" s="373"/>
    </row>
    <row r="91" spans="1:17">
      <c r="A91" s="402" t="s">
        <v>97</v>
      </c>
      <c r="B91" s="402" t="s">
        <v>432</v>
      </c>
      <c r="C91" s="324" t="s">
        <v>323</v>
      </c>
      <c r="D91" s="397">
        <v>1447209.2248704231</v>
      </c>
      <c r="E91" s="397">
        <v>353851.66952704755</v>
      </c>
      <c r="F91" s="369">
        <v>0.32363764973107839</v>
      </c>
      <c r="G91" s="376">
        <v>61.974745573938662</v>
      </c>
      <c r="H91" s="376">
        <v>6.9665556526152841</v>
      </c>
      <c r="I91" s="377">
        <v>43.027041723977902</v>
      </c>
      <c r="J91" s="377">
        <v>3.3173990543759118</v>
      </c>
      <c r="K91" s="369">
        <v>8.3541397790401276E-2</v>
      </c>
      <c r="L91" s="370">
        <v>62269131.70182541</v>
      </c>
      <c r="M91" s="370">
        <v>18852293.869030386</v>
      </c>
      <c r="N91" s="369">
        <v>0.43421618915761423</v>
      </c>
      <c r="O91" s="397">
        <v>13234156.503823638</v>
      </c>
      <c r="P91" s="397">
        <v>3206598.3669216242</v>
      </c>
      <c r="Q91" s="369">
        <v>0.31977858648569191</v>
      </c>
    </row>
    <row r="92" spans="1:17">
      <c r="A92" s="402" t="s">
        <v>320</v>
      </c>
      <c r="B92" s="402" t="s">
        <v>444</v>
      </c>
      <c r="C92" s="324" t="s">
        <v>446</v>
      </c>
      <c r="D92" s="365">
        <v>0</v>
      </c>
      <c r="E92" s="365">
        <v>-0.5</v>
      </c>
      <c r="F92" s="366">
        <v>-1</v>
      </c>
      <c r="G92" s="374">
        <v>0</v>
      </c>
      <c r="H92" s="374">
        <v>-5.1438080013201116E-7</v>
      </c>
      <c r="I92" s="373"/>
      <c r="J92" s="375">
        <v>-7.5800000000000409</v>
      </c>
      <c r="K92" s="366">
        <v>-1</v>
      </c>
      <c r="L92" s="367">
        <v>0</v>
      </c>
      <c r="M92" s="367">
        <v>-3.7900000000000205</v>
      </c>
      <c r="N92" s="366">
        <v>-1</v>
      </c>
      <c r="O92" s="365">
        <v>0</v>
      </c>
      <c r="P92" s="365">
        <v>-1</v>
      </c>
      <c r="Q92" s="366">
        <v>-1</v>
      </c>
    </row>
    <row r="93" spans="1:17">
      <c r="A93" s="402" t="s">
        <v>320</v>
      </c>
      <c r="B93" s="402" t="s">
        <v>424</v>
      </c>
      <c r="C93" s="324" t="s">
        <v>447</v>
      </c>
      <c r="D93" s="397">
        <v>139415.00508332253</v>
      </c>
      <c r="E93" s="397">
        <v>34139.244017427438</v>
      </c>
      <c r="F93" s="369">
        <v>0.32428399160238525</v>
      </c>
      <c r="G93" s="376">
        <v>0.13965042036813885</v>
      </c>
      <c r="H93" s="376">
        <v>3.1346759944975766E-2</v>
      </c>
      <c r="I93" s="377">
        <v>10.916679169077133</v>
      </c>
      <c r="J93" s="377">
        <v>0.18589782103106778</v>
      </c>
      <c r="K93" s="369">
        <v>1.7323791716706383E-2</v>
      </c>
      <c r="L93" s="370">
        <v>1521948.8818498896</v>
      </c>
      <c r="M93" s="370">
        <v>392257.70860262844</v>
      </c>
      <c r="N93" s="369">
        <v>0.34722561164667348</v>
      </c>
      <c r="O93" s="397">
        <v>278830.01016664505</v>
      </c>
      <c r="P93" s="397">
        <v>68278.488034854876</v>
      </c>
      <c r="Q93" s="369">
        <v>0.32428399160238525</v>
      </c>
    </row>
    <row r="94" spans="1:17">
      <c r="A94" s="402" t="s">
        <v>320</v>
      </c>
      <c r="B94" s="402" t="s">
        <v>424</v>
      </c>
      <c r="C94" s="324" t="s">
        <v>448</v>
      </c>
      <c r="D94" s="365">
        <v>2477.113335760172</v>
      </c>
      <c r="E94" s="365">
        <v>552.4168399851842</v>
      </c>
      <c r="F94" s="366">
        <v>0.28701503909724274</v>
      </c>
      <c r="G94" s="374">
        <v>2.4812961734763258E-3</v>
      </c>
      <c r="H94" s="374">
        <v>5.0124232646029309E-4</v>
      </c>
      <c r="I94" s="375">
        <v>12.363880177325418</v>
      </c>
      <c r="J94" s="375">
        <v>-1.3718918867572754</v>
      </c>
      <c r="K94" s="366">
        <v>-9.9877304337671641E-2</v>
      </c>
      <c r="L94" s="367">
        <v>30626.732468993636</v>
      </c>
      <c r="M94" s="367">
        <v>4189.5401104897028</v>
      </c>
      <c r="N94" s="366">
        <v>0.15847144635016708</v>
      </c>
      <c r="O94" s="365">
        <v>22642.717877149582</v>
      </c>
      <c r="P94" s="365">
        <v>5049.5140766471159</v>
      </c>
      <c r="Q94" s="366">
        <v>0.28701503909725073</v>
      </c>
    </row>
    <row r="95" spans="1:17">
      <c r="A95" s="402" t="s">
        <v>320</v>
      </c>
      <c r="B95" s="402" t="s">
        <v>424</v>
      </c>
      <c r="C95" s="324" t="s">
        <v>449</v>
      </c>
      <c r="D95" s="397">
        <v>1014966.883693374</v>
      </c>
      <c r="E95" s="397">
        <v>-90413.146160990465</v>
      </c>
      <c r="F95" s="369">
        <v>-8.1793721361966831E-2</v>
      </c>
      <c r="G95" s="376">
        <v>10.538715687289914</v>
      </c>
      <c r="H95" s="376">
        <v>-0.35369720763433854</v>
      </c>
      <c r="I95" s="377">
        <v>11.11513487305074</v>
      </c>
      <c r="J95" s="377">
        <v>0.23421456154629894</v>
      </c>
      <c r="K95" s="369">
        <v>2.1525252905185137E-2</v>
      </c>
      <c r="L95" s="370">
        <v>11281493.803931857</v>
      </c>
      <c r="M95" s="370">
        <v>-746058.21484188363</v>
      </c>
      <c r="N95" s="369">
        <v>-6.2029098995154248E-2</v>
      </c>
      <c r="O95" s="397">
        <v>1659642.185246706</v>
      </c>
      <c r="P95" s="397">
        <v>-132343.39132948592</v>
      </c>
      <c r="Q95" s="369">
        <v>-7.3852933337970383E-2</v>
      </c>
    </row>
    <row r="96" spans="1:17">
      <c r="A96" s="402" t="s">
        <v>320</v>
      </c>
      <c r="B96" s="402" t="s">
        <v>424</v>
      </c>
      <c r="C96" s="324" t="s">
        <v>450</v>
      </c>
      <c r="D96" s="365">
        <v>0</v>
      </c>
      <c r="E96" s="365">
        <v>0</v>
      </c>
      <c r="F96" s="373"/>
      <c r="G96" s="374">
        <v>0</v>
      </c>
      <c r="H96" s="374">
        <v>0</v>
      </c>
      <c r="I96" s="373"/>
      <c r="J96" s="373"/>
      <c r="K96" s="373"/>
      <c r="L96" s="367">
        <v>0</v>
      </c>
      <c r="M96" s="367">
        <v>0</v>
      </c>
      <c r="N96" s="373"/>
      <c r="O96" s="365">
        <v>0</v>
      </c>
      <c r="P96" s="365">
        <v>0</v>
      </c>
      <c r="Q96" s="373"/>
    </row>
    <row r="97" spans="1:17">
      <c r="A97" s="402" t="s">
        <v>320</v>
      </c>
      <c r="B97" s="402" t="s">
        <v>424</v>
      </c>
      <c r="C97" s="324" t="s">
        <v>323</v>
      </c>
      <c r="D97" s="397">
        <v>383441.58441769902</v>
      </c>
      <c r="E97" s="397">
        <v>124625.01851947443</v>
      </c>
      <c r="F97" s="369">
        <v>0.4815187083831457</v>
      </c>
      <c r="G97" s="376">
        <v>4.1046639730397008</v>
      </c>
      <c r="H97" s="376">
        <v>1.3578851025583685</v>
      </c>
      <c r="I97" s="377">
        <v>31.003324106374443</v>
      </c>
      <c r="J97" s="377">
        <v>1.0165174654379143</v>
      </c>
      <c r="K97" s="369">
        <v>3.3898823492936193E-2</v>
      </c>
      <c r="L97" s="370">
        <v>11887963.717563659</v>
      </c>
      <c r="M97" s="370">
        <v>4126881.4005023912</v>
      </c>
      <c r="N97" s="369">
        <v>0.5317404495801088</v>
      </c>
      <c r="O97" s="397">
        <v>2741684.5854376554</v>
      </c>
      <c r="P97" s="397">
        <v>811876.4146331083</v>
      </c>
      <c r="Q97" s="369">
        <v>0.42070316983611528</v>
      </c>
    </row>
    <row r="98" spans="1:17">
      <c r="A98" s="402" t="s">
        <v>320</v>
      </c>
      <c r="B98" s="402" t="s">
        <v>445</v>
      </c>
      <c r="C98" s="324" t="s">
        <v>446</v>
      </c>
      <c r="D98" s="365">
        <v>0</v>
      </c>
      <c r="E98" s="365">
        <v>-6825.5</v>
      </c>
      <c r="F98" s="366">
        <v>-1</v>
      </c>
      <c r="G98" s="374">
        <v>0</v>
      </c>
      <c r="H98" s="374">
        <v>-5.5612750477216863E-4</v>
      </c>
      <c r="I98" s="373"/>
      <c r="J98" s="375">
        <v>-6.9754025346128508</v>
      </c>
      <c r="K98" s="366">
        <v>-1</v>
      </c>
      <c r="L98" s="367">
        <v>0</v>
      </c>
      <c r="M98" s="367">
        <v>-47610.610000000015</v>
      </c>
      <c r="N98" s="366">
        <v>-1</v>
      </c>
      <c r="O98" s="365">
        <v>0</v>
      </c>
      <c r="P98" s="365">
        <v>-13651</v>
      </c>
      <c r="Q98" s="366">
        <v>-1</v>
      </c>
    </row>
    <row r="99" spans="1:17">
      <c r="A99" s="402" t="s">
        <v>320</v>
      </c>
      <c r="B99" s="402" t="s">
        <v>431</v>
      </c>
      <c r="C99" s="324" t="s">
        <v>447</v>
      </c>
      <c r="D99" s="397">
        <v>1570048.0657365154</v>
      </c>
      <c r="E99" s="397">
        <v>277893.0190495206</v>
      </c>
      <c r="F99" s="369">
        <v>0.21506166753132375</v>
      </c>
      <c r="G99" s="376">
        <v>0.12330815451496807</v>
      </c>
      <c r="H99" s="376">
        <v>1.8026056222857079E-2</v>
      </c>
      <c r="I99" s="377">
        <v>10.743857463240852</v>
      </c>
      <c r="J99" s="377">
        <v>-0.10555791307115214</v>
      </c>
      <c r="K99" s="369">
        <v>-9.7293641555674312E-3</v>
      </c>
      <c r="L99" s="370">
        <v>16868372.628710125</v>
      </c>
      <c r="M99" s="370">
        <v>2849245.7966050878</v>
      </c>
      <c r="N99" s="369">
        <v>0.2032398900964405</v>
      </c>
      <c r="O99" s="397">
        <v>3140096.1304144505</v>
      </c>
      <c r="P99" s="397">
        <v>555317.74590944126</v>
      </c>
      <c r="Q99" s="369">
        <v>0.21484153118828631</v>
      </c>
    </row>
    <row r="100" spans="1:17">
      <c r="A100" s="402" t="s">
        <v>320</v>
      </c>
      <c r="B100" s="402" t="s">
        <v>431</v>
      </c>
      <c r="C100" s="324" t="s">
        <v>448</v>
      </c>
      <c r="D100" s="365">
        <v>29176.973037399468</v>
      </c>
      <c r="E100" s="365">
        <v>15268.174571821466</v>
      </c>
      <c r="F100" s="366">
        <v>1.0977349775832683</v>
      </c>
      <c r="G100" s="374">
        <v>2.2914958962654362E-3</v>
      </c>
      <c r="H100" s="374">
        <v>1.1582360054089623E-3</v>
      </c>
      <c r="I100" s="375">
        <v>12.694585445335266</v>
      </c>
      <c r="J100" s="375">
        <v>-0.72097299526256897</v>
      </c>
      <c r="K100" s="366">
        <v>-5.3741556749570568E-2</v>
      </c>
      <c r="L100" s="367">
        <v>370389.57725951076</v>
      </c>
      <c r="M100" s="367">
        <v>183795.27860605158</v>
      </c>
      <c r="N100" s="366">
        <v>0.98499943423991798</v>
      </c>
      <c r="O100" s="365">
        <v>266699.39255887363</v>
      </c>
      <c r="P100" s="365">
        <v>139562.29506730102</v>
      </c>
      <c r="Q100" s="366">
        <v>1.0977307003296346</v>
      </c>
    </row>
    <row r="101" spans="1:17">
      <c r="A101" s="402" t="s">
        <v>320</v>
      </c>
      <c r="B101" s="402" t="s">
        <v>431</v>
      </c>
      <c r="C101" s="324" t="s">
        <v>449</v>
      </c>
      <c r="D101" s="397">
        <v>14224907.935973918</v>
      </c>
      <c r="E101" s="397">
        <v>-1848551.2912432924</v>
      </c>
      <c r="F101" s="369">
        <v>-0.11500643794915895</v>
      </c>
      <c r="G101" s="376">
        <v>11.526911131935778</v>
      </c>
      <c r="H101" s="376">
        <v>-1.0025542976552408</v>
      </c>
      <c r="I101" s="377">
        <v>11.016652831772831</v>
      </c>
      <c r="J101" s="377">
        <v>0.32003922022197884</v>
      </c>
      <c r="K101" s="369">
        <v>2.9919676623298898E-2</v>
      </c>
      <c r="L101" s="370">
        <v>156710872.29455489</v>
      </c>
      <c r="M101" s="370">
        <v>-15220710.460004359</v>
      </c>
      <c r="N101" s="369">
        <v>-8.8527716758896285E-2</v>
      </c>
      <c r="O101" s="397">
        <v>23338055.620154019</v>
      </c>
      <c r="P101" s="397">
        <v>-4517065.7958039306</v>
      </c>
      <c r="Q101" s="369">
        <v>-0.16216284712426865</v>
      </c>
    </row>
    <row r="102" spans="1:17">
      <c r="A102" s="402" t="s">
        <v>320</v>
      </c>
      <c r="B102" s="402" t="s">
        <v>431</v>
      </c>
      <c r="C102" s="324" t="s">
        <v>450</v>
      </c>
      <c r="D102" s="365">
        <v>0</v>
      </c>
      <c r="E102" s="365">
        <v>0</v>
      </c>
      <c r="F102" s="373"/>
      <c r="G102" s="374">
        <v>0</v>
      </c>
      <c r="H102" s="374">
        <v>0</v>
      </c>
      <c r="I102" s="373"/>
      <c r="J102" s="373"/>
      <c r="K102" s="373"/>
      <c r="L102" s="367">
        <v>0</v>
      </c>
      <c r="M102" s="367">
        <v>0</v>
      </c>
      <c r="N102" s="373"/>
      <c r="O102" s="365">
        <v>0</v>
      </c>
      <c r="P102" s="365">
        <v>0</v>
      </c>
      <c r="Q102" s="373"/>
    </row>
    <row r="103" spans="1:17">
      <c r="A103" s="402" t="s">
        <v>320</v>
      </c>
      <c r="B103" s="402" t="s">
        <v>431</v>
      </c>
      <c r="C103" s="324" t="s">
        <v>323</v>
      </c>
      <c r="D103" s="397">
        <v>4343546.4616369084</v>
      </c>
      <c r="E103" s="397">
        <v>1772096.6438365057</v>
      </c>
      <c r="F103" s="369">
        <v>0.68914300079647006</v>
      </c>
      <c r="G103" s="376">
        <v>3.6486119918873414</v>
      </c>
      <c r="H103" s="376">
        <v>1.4387076013899711</v>
      </c>
      <c r="I103" s="377">
        <v>30.053014089742817</v>
      </c>
      <c r="J103" s="377">
        <v>1.5020447062085083</v>
      </c>
      <c r="K103" s="369">
        <v>5.2609236696346838E-2</v>
      </c>
      <c r="L103" s="370">
        <v>130536663.01102656</v>
      </c>
      <c r="M103" s="370">
        <v>57119277.991712391</v>
      </c>
      <c r="N103" s="369">
        <v>0.7780075247393492</v>
      </c>
      <c r="O103" s="397">
        <v>31453044.154708415</v>
      </c>
      <c r="P103" s="397">
        <v>13285271.580771051</v>
      </c>
      <c r="Q103" s="369">
        <v>0.73125483747135189</v>
      </c>
    </row>
    <row r="104" spans="1:17">
      <c r="A104" s="402" t="s">
        <v>320</v>
      </c>
      <c r="B104" s="402" t="s">
        <v>258</v>
      </c>
      <c r="C104" s="324" t="s">
        <v>446</v>
      </c>
      <c r="D104" s="365">
        <v>0</v>
      </c>
      <c r="E104" s="365">
        <v>-0.5</v>
      </c>
      <c r="F104" s="366">
        <v>-1</v>
      </c>
      <c r="G104" s="374">
        <v>0</v>
      </c>
      <c r="H104" s="374">
        <v>-2.5711481646187744E-7</v>
      </c>
      <c r="I104" s="373"/>
      <c r="J104" s="375">
        <v>-7.5800000000001546</v>
      </c>
      <c r="K104" s="366">
        <v>-1</v>
      </c>
      <c r="L104" s="367">
        <v>0</v>
      </c>
      <c r="M104" s="367">
        <v>-3.7900000000000773</v>
      </c>
      <c r="N104" s="366">
        <v>-1</v>
      </c>
      <c r="O104" s="365">
        <v>0</v>
      </c>
      <c r="P104" s="365">
        <v>-1</v>
      </c>
      <c r="Q104" s="366">
        <v>-1</v>
      </c>
    </row>
    <row r="105" spans="1:17">
      <c r="A105" s="402" t="s">
        <v>320</v>
      </c>
      <c r="B105" s="402" t="s">
        <v>432</v>
      </c>
      <c r="C105" s="324" t="s">
        <v>447</v>
      </c>
      <c r="D105" s="397">
        <v>273298.84408128262</v>
      </c>
      <c r="E105" s="397">
        <v>79583.588198129437</v>
      </c>
      <c r="F105" s="369">
        <v>0.41082767506000323</v>
      </c>
      <c r="G105" s="376">
        <v>0.13457234012061331</v>
      </c>
      <c r="H105" s="376">
        <v>3.4958215196088202E-2</v>
      </c>
      <c r="I105" s="377">
        <v>10.902754840561247</v>
      </c>
      <c r="J105" s="377">
        <v>-3.7750287887442724E-2</v>
      </c>
      <c r="K105" s="369">
        <v>-3.4505068499333111E-3</v>
      </c>
      <c r="L105" s="370">
        <v>2979710.2952269977</v>
      </c>
      <c r="M105" s="370">
        <v>860367.54477861011</v>
      </c>
      <c r="N105" s="369">
        <v>0.40595960450313329</v>
      </c>
      <c r="O105" s="397">
        <v>546597.68816256523</v>
      </c>
      <c r="P105" s="397">
        <v>159167.17639625887</v>
      </c>
      <c r="Q105" s="369">
        <v>0.41082767506000323</v>
      </c>
    </row>
    <row r="106" spans="1:17">
      <c r="A106" s="402" t="s">
        <v>320</v>
      </c>
      <c r="B106" s="402" t="s">
        <v>432</v>
      </c>
      <c r="C106" s="324" t="s">
        <v>448</v>
      </c>
      <c r="D106" s="365">
        <v>5009.6420031989692</v>
      </c>
      <c r="E106" s="365">
        <v>2049.6600305334578</v>
      </c>
      <c r="F106" s="366">
        <v>0.69245693029937816</v>
      </c>
      <c r="G106" s="374">
        <v>2.4667475261494283E-3</v>
      </c>
      <c r="H106" s="374">
        <v>9.4463708288471072E-4</v>
      </c>
      <c r="I106" s="375">
        <v>12.380063814306792</v>
      </c>
      <c r="J106" s="375">
        <v>-1.404214626174511</v>
      </c>
      <c r="K106" s="366">
        <v>-0.10187073862717766</v>
      </c>
      <c r="L106" s="367">
        <v>62019.687686434947</v>
      </c>
      <c r="M106" s="367">
        <v>21218.471996408422</v>
      </c>
      <c r="N106" s="366">
        <v>0.52004509271509469</v>
      </c>
      <c r="O106" s="365">
        <v>45791.974435091019</v>
      </c>
      <c r="P106" s="365">
        <v>18735.46645825787</v>
      </c>
      <c r="Q106" s="366">
        <v>0.69245693029935407</v>
      </c>
    </row>
    <row r="107" spans="1:17">
      <c r="A107" s="402" t="s">
        <v>320</v>
      </c>
      <c r="B107" s="402" t="s">
        <v>432</v>
      </c>
      <c r="C107" s="324" t="s">
        <v>449</v>
      </c>
      <c r="D107" s="397">
        <v>2157420.0930717187</v>
      </c>
      <c r="E107" s="397">
        <v>-56336.635915670544</v>
      </c>
      <c r="F107" s="369">
        <v>-2.5448431247203886E-2</v>
      </c>
      <c r="G107" s="376">
        <v>11.220799541929912</v>
      </c>
      <c r="H107" s="376">
        <v>0.31331892613322232</v>
      </c>
      <c r="I107" s="377">
        <v>11.007223891493005</v>
      </c>
      <c r="J107" s="377">
        <v>0.13737880412361925</v>
      </c>
      <c r="K107" s="369">
        <v>1.2638524562162488E-2</v>
      </c>
      <c r="L107" s="370">
        <v>23747205.992446087</v>
      </c>
      <c r="M107" s="370">
        <v>-315986.71276840568</v>
      </c>
      <c r="N107" s="369">
        <v>-1.3131537308427546E-2</v>
      </c>
      <c r="O107" s="397">
        <v>3506528.8843353987</v>
      </c>
      <c r="P107" s="397">
        <v>-95628.572830944322</v>
      </c>
      <c r="Q107" s="369">
        <v>-2.6547582655137753E-2</v>
      </c>
    </row>
    <row r="108" spans="1:17">
      <c r="A108" s="402" t="s">
        <v>320</v>
      </c>
      <c r="B108" s="402" t="s">
        <v>432</v>
      </c>
      <c r="C108" s="324" t="s">
        <v>450</v>
      </c>
      <c r="D108" s="365">
        <v>0</v>
      </c>
      <c r="E108" s="365">
        <v>0</v>
      </c>
      <c r="F108" s="373"/>
      <c r="G108" s="374">
        <v>0</v>
      </c>
      <c r="H108" s="374">
        <v>0</v>
      </c>
      <c r="I108" s="373"/>
      <c r="J108" s="373"/>
      <c r="K108" s="373"/>
      <c r="L108" s="367">
        <v>0</v>
      </c>
      <c r="M108" s="367">
        <v>0</v>
      </c>
      <c r="N108" s="373"/>
      <c r="O108" s="365">
        <v>0</v>
      </c>
      <c r="P108" s="365">
        <v>0</v>
      </c>
      <c r="Q108" s="373"/>
    </row>
    <row r="109" spans="1:17">
      <c r="A109" s="402" t="s">
        <v>320</v>
      </c>
      <c r="B109" s="402" t="s">
        <v>432</v>
      </c>
      <c r="C109" s="324" t="s">
        <v>323</v>
      </c>
      <c r="D109" s="397">
        <v>719360.11419172748</v>
      </c>
      <c r="E109" s="397">
        <v>235695.84492331813</v>
      </c>
      <c r="F109" s="369">
        <v>0.48731291496854151</v>
      </c>
      <c r="G109" s="376">
        <v>3.6282574441076609</v>
      </c>
      <c r="H109" s="376">
        <v>1.0878875956040912</v>
      </c>
      <c r="I109" s="377">
        <v>30.522098961472153</v>
      </c>
      <c r="J109" s="377">
        <v>0.8586846299101083</v>
      </c>
      <c r="K109" s="369">
        <v>2.894759923157136E-2</v>
      </c>
      <c r="L109" s="370">
        <v>21956380.594295815</v>
      </c>
      <c r="M109" s="370">
        <v>7609246.9776147977</v>
      </c>
      <c r="N109" s="369">
        <v>0.53036705316299104</v>
      </c>
      <c r="O109" s="397">
        <v>5117516.0337958336</v>
      </c>
      <c r="P109" s="397">
        <v>1531768.6163137536</v>
      </c>
      <c r="Q109" s="369">
        <v>0.4271825195622298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zoomScaleNormal="70" workbookViewId="0">
      <selection activeCell="C4" sqref="C4:J138"/>
    </sheetView>
  </sheetViews>
  <sheetFormatPr defaultColWidth="8.7109375" defaultRowHeight="12.75"/>
  <cols>
    <col min="1" max="1" width="27.5703125" style="299" customWidth="1"/>
    <col min="2" max="2" width="41.85546875" style="299" customWidth="1"/>
    <col min="3" max="3" width="32.42578125" style="299" customWidth="1"/>
    <col min="4" max="4" width="13.7109375" style="299" customWidth="1"/>
    <col min="5" max="5" width="12.7109375" style="299" customWidth="1"/>
    <col min="6" max="6" width="10.85546875" style="299" customWidth="1"/>
    <col min="7" max="7" width="14" style="299" customWidth="1"/>
    <col min="8" max="8" width="19.42578125" style="299" customWidth="1"/>
    <col min="9" max="9" width="7.85546875" style="299" customWidth="1"/>
    <col min="10" max="11" width="10.85546875" style="299" customWidth="1"/>
    <col min="12" max="12" width="16" style="299" customWidth="1"/>
    <col min="13" max="13" width="14.85546875" style="299" customWidth="1"/>
    <col min="14" max="14" width="12" style="299" customWidth="1"/>
    <col min="15" max="15" width="13.85546875" style="299" customWidth="1"/>
    <col min="16" max="16" width="12.7109375" style="299" customWidth="1"/>
    <col min="17" max="17" width="10.5703125" style="299" customWidth="1"/>
    <col min="18" max="100" width="9.140625" style="299" customWidth="1"/>
    <col min="101" max="16384" width="8.7109375" style="299"/>
  </cols>
  <sheetData>
    <row r="8" spans="1:17" ht="51">
      <c r="A8" s="298" t="s">
        <v>0</v>
      </c>
      <c r="B8" s="298" t="s">
        <v>1</v>
      </c>
      <c r="C8" s="298" t="s">
        <v>451</v>
      </c>
      <c r="D8" s="298" t="s">
        <v>3</v>
      </c>
      <c r="E8" s="298" t="s">
        <v>302</v>
      </c>
      <c r="F8" s="298" t="s">
        <v>380</v>
      </c>
      <c r="G8" s="298" t="s">
        <v>4</v>
      </c>
      <c r="H8" s="298" t="s">
        <v>381</v>
      </c>
      <c r="I8" s="298" t="s">
        <v>5</v>
      </c>
      <c r="J8" s="298" t="s">
        <v>382</v>
      </c>
      <c r="K8" s="298" t="s">
        <v>383</v>
      </c>
      <c r="L8" s="298" t="s">
        <v>6</v>
      </c>
      <c r="M8" s="298" t="s">
        <v>300</v>
      </c>
      <c r="N8" s="298" t="s">
        <v>384</v>
      </c>
      <c r="O8" s="298" t="s">
        <v>7</v>
      </c>
      <c r="P8" s="298" t="s">
        <v>328</v>
      </c>
      <c r="Q8" s="298" t="s">
        <v>385</v>
      </c>
    </row>
    <row r="9" spans="1:17">
      <c r="A9" s="410" t="s">
        <v>397</v>
      </c>
      <c r="B9" s="410" t="s">
        <v>444</v>
      </c>
      <c r="C9" s="325" t="s">
        <v>414</v>
      </c>
      <c r="D9" s="365">
        <v>825009.46089165611</v>
      </c>
      <c r="E9" s="365">
        <v>-41157.041237848811</v>
      </c>
      <c r="F9" s="366">
        <v>-4.7516316016219265E-2</v>
      </c>
      <c r="G9" s="374">
        <v>0.32688578785906658</v>
      </c>
      <c r="H9" s="374">
        <v>-1.1976216899969916E-2</v>
      </c>
      <c r="I9" s="375">
        <v>11.936192780043969</v>
      </c>
      <c r="J9" s="375">
        <v>0.17481721070262424</v>
      </c>
      <c r="K9" s="366">
        <v>1.486367046711138E-2</v>
      </c>
      <c r="L9" s="367">
        <v>9847471.9705629535</v>
      </c>
      <c r="M9" s="367">
        <v>-339837.56656485423</v>
      </c>
      <c r="N9" s="366">
        <v>-3.3358912412184097E-2</v>
      </c>
      <c r="O9" s="365">
        <v>1990493.6996972561</v>
      </c>
      <c r="P9" s="365">
        <v>-145710.46489230637</v>
      </c>
      <c r="Q9" s="366">
        <v>-6.8209990087863298E-2</v>
      </c>
    </row>
    <row r="10" spans="1:17">
      <c r="A10" s="410" t="s">
        <v>397</v>
      </c>
      <c r="B10" s="410" t="s">
        <v>424</v>
      </c>
      <c r="C10" s="325" t="s">
        <v>415</v>
      </c>
      <c r="D10" s="365">
        <v>241995384.86020401</v>
      </c>
      <c r="E10" s="365">
        <v>-4219935.9741291702</v>
      </c>
      <c r="F10" s="369">
        <v>-1.7139209533465906E-2</v>
      </c>
      <c r="G10" s="376">
        <v>95.883569568754581</v>
      </c>
      <c r="H10" s="376">
        <v>-0.44088654353802781</v>
      </c>
      <c r="I10" s="377">
        <v>4.6642708131204289</v>
      </c>
      <c r="J10" s="377">
        <v>-0.13521755435666893</v>
      </c>
      <c r="K10" s="369">
        <v>-2.8173326822281158E-2</v>
      </c>
      <c r="L10" s="370">
        <v>1128732010.5132949</v>
      </c>
      <c r="M10" s="370">
        <v>-52975557.72572875</v>
      </c>
      <c r="N10" s="369">
        <v>-4.4829667804085177E-2</v>
      </c>
      <c r="O10" s="365">
        <v>345705491.73049867</v>
      </c>
      <c r="P10" s="365">
        <v>-5966073.9882416129</v>
      </c>
      <c r="Q10" s="369">
        <v>-1.6964902965777896E-2</v>
      </c>
    </row>
    <row r="11" spans="1:17">
      <c r="A11" s="410" t="s">
        <v>397</v>
      </c>
      <c r="B11" s="410" t="s">
        <v>424</v>
      </c>
      <c r="C11" s="325" t="s">
        <v>416</v>
      </c>
      <c r="D11" s="365">
        <v>2113696.3271747231</v>
      </c>
      <c r="E11" s="365">
        <v>63222.131998743862</v>
      </c>
      <c r="F11" s="366">
        <v>3.0832932278534675E-2</v>
      </c>
      <c r="G11" s="374">
        <v>0.83749014036344682</v>
      </c>
      <c r="H11" s="374">
        <v>3.5302807124696245E-2</v>
      </c>
      <c r="I11" s="375">
        <v>11.761313889162199</v>
      </c>
      <c r="J11" s="375">
        <v>0.35704524572695284</v>
      </c>
      <c r="K11" s="366">
        <v>3.1308035341002106E-2</v>
      </c>
      <c r="L11" s="367">
        <v>24859845.9702712</v>
      </c>
      <c r="M11" s="367">
        <v>1475687.4020526558</v>
      </c>
      <c r="N11" s="366">
        <v>6.310628615297989E-2</v>
      </c>
      <c r="O11" s="365">
        <v>3811655.9593942165</v>
      </c>
      <c r="P11" s="365">
        <v>188496.67032738868</v>
      </c>
      <c r="Q11" s="366">
        <v>5.2025499098588467E-2</v>
      </c>
    </row>
    <row r="12" spans="1:17">
      <c r="A12" s="410" t="s">
        <v>397</v>
      </c>
      <c r="B12" s="410" t="s">
        <v>424</v>
      </c>
      <c r="C12" s="325" t="s">
        <v>417</v>
      </c>
      <c r="D12" s="365">
        <v>27354.066823201294</v>
      </c>
      <c r="E12" s="365">
        <v>11599.8783690439</v>
      </c>
      <c r="F12" s="369">
        <v>0.73630440582820322</v>
      </c>
      <c r="G12" s="376">
        <v>1.0838246236579786E-2</v>
      </c>
      <c r="H12" s="376">
        <v>4.674886340067355E-3</v>
      </c>
      <c r="I12" s="377">
        <v>8.2792753793288689</v>
      </c>
      <c r="J12" s="377">
        <v>1.1202524518512345</v>
      </c>
      <c r="K12" s="369">
        <v>0.15648119348123629</v>
      </c>
      <c r="L12" s="370">
        <v>226471.85197384714</v>
      </c>
      <c r="M12" s="370">
        <v>113687.25562673091</v>
      </c>
      <c r="N12" s="369">
        <v>1.0080033914989293</v>
      </c>
      <c r="O12" s="365">
        <v>49638.030502915382</v>
      </c>
      <c r="P12" s="365">
        <v>25091.228091001511</v>
      </c>
      <c r="Q12" s="369">
        <v>1.0221790875223487</v>
      </c>
    </row>
    <row r="13" spans="1:17">
      <c r="A13" s="410" t="s">
        <v>397</v>
      </c>
      <c r="B13" s="410" t="s">
        <v>424</v>
      </c>
      <c r="C13" s="325" t="s">
        <v>418</v>
      </c>
      <c r="D13" s="365">
        <v>7306671.2932073986</v>
      </c>
      <c r="E13" s="365">
        <v>951246.83697881829</v>
      </c>
      <c r="F13" s="366">
        <v>0.14967479253829488</v>
      </c>
      <c r="G13" s="374">
        <v>2.895054075775001</v>
      </c>
      <c r="H13" s="374">
        <v>0.40868238276045332</v>
      </c>
      <c r="I13" s="375">
        <v>12.211032777959113</v>
      </c>
      <c r="J13" s="375">
        <v>0.57869095249301594</v>
      </c>
      <c r="K13" s="366">
        <v>4.9748448006068487E-2</v>
      </c>
      <c r="L13" s="367">
        <v>89222002.659128442</v>
      </c>
      <c r="M13" s="367">
        <v>15293532.938350603</v>
      </c>
      <c r="N13" s="366">
        <v>0.20686932917877382</v>
      </c>
      <c r="O13" s="365">
        <v>20244996.057475805</v>
      </c>
      <c r="P13" s="365">
        <v>2306224.5645545311</v>
      </c>
      <c r="Q13" s="366">
        <v>0.12856089757676986</v>
      </c>
    </row>
    <row r="14" spans="1:17">
      <c r="A14" s="410" t="s">
        <v>397</v>
      </c>
      <c r="B14" s="410" t="s">
        <v>424</v>
      </c>
      <c r="C14" s="325" t="s">
        <v>419</v>
      </c>
      <c r="D14" s="365">
        <v>116506.24617273058</v>
      </c>
      <c r="E14" s="365">
        <v>9253.4114996260614</v>
      </c>
      <c r="F14" s="369">
        <v>8.6276614765749521E-2</v>
      </c>
      <c r="G14" s="376">
        <v>4.6162181012463305E-2</v>
      </c>
      <c r="H14" s="376">
        <v>4.2026842135629364E-3</v>
      </c>
      <c r="I14" s="377">
        <v>13.365813360680992</v>
      </c>
      <c r="J14" s="377">
        <v>-0.28094423140911928</v>
      </c>
      <c r="K14" s="369">
        <v>-2.0586885163986445E-2</v>
      </c>
      <c r="L14" s="370">
        <v>1557200.7416982711</v>
      </c>
      <c r="M14" s="370">
        <v>93547.305849896511</v>
      </c>
      <c r="N14" s="369">
        <v>6.3913562841243124E-2</v>
      </c>
      <c r="O14" s="365">
        <v>500091.95841050148</v>
      </c>
      <c r="P14" s="365">
        <v>21345.865758992673</v>
      </c>
      <c r="Q14" s="369">
        <v>4.4587028670604441E-2</v>
      </c>
    </row>
    <row r="15" spans="1:17">
      <c r="A15" s="410" t="s">
        <v>397</v>
      </c>
      <c r="B15" s="410" t="s">
        <v>445</v>
      </c>
      <c r="C15" s="325" t="s">
        <v>414</v>
      </c>
      <c r="D15" s="365">
        <v>10345312.862431983</v>
      </c>
      <c r="E15" s="365">
        <v>-1122992.6662631314</v>
      </c>
      <c r="F15" s="366">
        <v>-9.7921411620336185E-2</v>
      </c>
      <c r="G15" s="374">
        <v>0.3141798041870803</v>
      </c>
      <c r="H15" s="374">
        <v>-2.8569994033078694E-2</v>
      </c>
      <c r="I15" s="375">
        <v>12.032139591320099</v>
      </c>
      <c r="J15" s="375">
        <v>0.83046287475740854</v>
      </c>
      <c r="K15" s="366">
        <v>7.4137372089081457E-2</v>
      </c>
      <c r="L15" s="367">
        <v>124476248.47666092</v>
      </c>
      <c r="M15" s="367">
        <v>-3988002.5425503105</v>
      </c>
      <c r="N15" s="366">
        <v>-3.1043675660039641E-2</v>
      </c>
      <c r="O15" s="365">
        <v>25625814.829275139</v>
      </c>
      <c r="P15" s="365">
        <v>-3345881.8071293384</v>
      </c>
      <c r="Q15" s="366">
        <v>-0.11548794843188645</v>
      </c>
    </row>
    <row r="16" spans="1:17">
      <c r="A16" s="410" t="s">
        <v>397</v>
      </c>
      <c r="B16" s="410" t="s">
        <v>431</v>
      </c>
      <c r="C16" s="325" t="s">
        <v>415</v>
      </c>
      <c r="D16" s="365">
        <v>3165285290.8747292</v>
      </c>
      <c r="E16" s="365">
        <v>-54839351.301633835</v>
      </c>
      <c r="F16" s="369">
        <v>-1.7030195223924609E-2</v>
      </c>
      <c r="G16" s="376">
        <v>96.127466235901508</v>
      </c>
      <c r="H16" s="376">
        <v>-0.1114304858612627</v>
      </c>
      <c r="I16" s="377">
        <v>4.7382805659503662</v>
      </c>
      <c r="J16" s="377">
        <v>-0.1364474048372939</v>
      </c>
      <c r="K16" s="369">
        <v>-2.7990773158003867E-2</v>
      </c>
      <c r="L16" s="370">
        <v>14998009779.440281</v>
      </c>
      <c r="M16" s="370">
        <v>-699221883.19944</v>
      </c>
      <c r="N16" s="369">
        <v>-4.4544280050579026E-2</v>
      </c>
      <c r="O16" s="365">
        <v>4579986953.8053617</v>
      </c>
      <c r="P16" s="365">
        <v>-88246585.898329735</v>
      </c>
      <c r="Q16" s="369">
        <v>-1.8903635636003557E-2</v>
      </c>
    </row>
    <row r="17" spans="1:17">
      <c r="A17" s="410" t="s">
        <v>397</v>
      </c>
      <c r="B17" s="410" t="s">
        <v>431</v>
      </c>
      <c r="C17" s="325" t="s">
        <v>416</v>
      </c>
      <c r="D17" s="365">
        <v>27939334.355042927</v>
      </c>
      <c r="E17" s="365">
        <v>-2441446.4749095365</v>
      </c>
      <c r="F17" s="366">
        <v>-8.0361544641489605E-2</v>
      </c>
      <c r="G17" s="374">
        <v>0.84849774129703992</v>
      </c>
      <c r="H17" s="374">
        <v>-5.9483518286815418E-2</v>
      </c>
      <c r="I17" s="375">
        <v>11.635611101067468</v>
      </c>
      <c r="J17" s="375">
        <v>0.39460034538313771</v>
      </c>
      <c r="K17" s="366">
        <v>3.510363560355078E-2</v>
      </c>
      <c r="L17" s="367">
        <v>325091228.97797316</v>
      </c>
      <c r="M17" s="367">
        <v>-16419455.097610772</v>
      </c>
      <c r="N17" s="366">
        <v>-4.8078891417572107E-2</v>
      </c>
      <c r="O17" s="365">
        <v>50124091.947686866</v>
      </c>
      <c r="P17" s="365">
        <v>-4986075.3296385854</v>
      </c>
      <c r="Q17" s="366">
        <v>-9.0474690533012742E-2</v>
      </c>
    </row>
    <row r="18" spans="1:17">
      <c r="A18" s="410" t="s">
        <v>397</v>
      </c>
      <c r="B18" s="410" t="s">
        <v>431</v>
      </c>
      <c r="C18" s="325" t="s">
        <v>417</v>
      </c>
      <c r="D18" s="365">
        <v>281486.56507839332</v>
      </c>
      <c r="E18" s="365">
        <v>147609.31664468389</v>
      </c>
      <c r="F18" s="369">
        <v>1.1025720827969812</v>
      </c>
      <c r="G18" s="376">
        <v>8.5485470641275072E-3</v>
      </c>
      <c r="H18" s="376">
        <v>4.5473980040409423E-3</v>
      </c>
      <c r="I18" s="377">
        <v>7.69175726243542</v>
      </c>
      <c r="J18" s="377">
        <v>2.4952786953858963</v>
      </c>
      <c r="K18" s="369">
        <v>0.4801864692001751</v>
      </c>
      <c r="L18" s="370">
        <v>2165126.3312197323</v>
      </c>
      <c r="M18" s="370">
        <v>1469436.0791183966</v>
      </c>
      <c r="N18" s="369">
        <v>2.1121987474741211</v>
      </c>
      <c r="O18" s="365">
        <v>493788.47083044145</v>
      </c>
      <c r="P18" s="365">
        <v>308840.35570788477</v>
      </c>
      <c r="Q18" s="369">
        <v>1.6698756594693076</v>
      </c>
    </row>
    <row r="19" spans="1:17">
      <c r="A19" s="410" t="s">
        <v>397</v>
      </c>
      <c r="B19" s="410" t="s">
        <v>431</v>
      </c>
      <c r="C19" s="325" t="s">
        <v>418</v>
      </c>
      <c r="D19" s="365">
        <v>87489047.92449744</v>
      </c>
      <c r="E19" s="365">
        <v>7694843.4714160115</v>
      </c>
      <c r="F19" s="366">
        <v>9.6433613495583367E-2</v>
      </c>
      <c r="G19" s="374">
        <v>2.6569802490217738</v>
      </c>
      <c r="H19" s="374">
        <v>0.27219485879999405</v>
      </c>
      <c r="I19" s="375">
        <v>11.773764301304611</v>
      </c>
      <c r="J19" s="375">
        <v>0.53394652843313395</v>
      </c>
      <c r="K19" s="366">
        <v>4.750490970786661E-2</v>
      </c>
      <c r="L19" s="367">
        <v>1030075429.2085763</v>
      </c>
      <c r="M19" s="367">
        <v>133203111.8246913</v>
      </c>
      <c r="N19" s="366">
        <v>0.14851959330536105</v>
      </c>
      <c r="O19" s="365">
        <v>247617797.3363972</v>
      </c>
      <c r="P19" s="365">
        <v>17534053.89290452</v>
      </c>
      <c r="Q19" s="366">
        <v>7.6207269711824677E-2</v>
      </c>
    </row>
    <row r="20" spans="1:17">
      <c r="A20" s="410" t="s">
        <v>397</v>
      </c>
      <c r="B20" s="410" t="s">
        <v>431</v>
      </c>
      <c r="C20" s="325" t="s">
        <v>419</v>
      </c>
      <c r="D20" s="365">
        <v>1459613.4069153592</v>
      </c>
      <c r="E20" s="365">
        <v>-2608607.0458048945</v>
      </c>
      <c r="F20" s="369">
        <v>-0.64121575419066212</v>
      </c>
      <c r="G20" s="376">
        <v>4.4327422521826101E-2</v>
      </c>
      <c r="H20" s="376">
        <v>-7.7258258623141285E-2</v>
      </c>
      <c r="I20" s="377">
        <v>13.980388663331253</v>
      </c>
      <c r="J20" s="377">
        <v>1.4707241584126116</v>
      </c>
      <c r="K20" s="369">
        <v>0.11756703449835458</v>
      </c>
      <c r="L20" s="370">
        <v>20405962.726885796</v>
      </c>
      <c r="M20" s="370">
        <v>-30486110.268692806</v>
      </c>
      <c r="N20" s="369">
        <v>-0.59903455438612963</v>
      </c>
      <c r="O20" s="365">
        <v>6701972.5355192572</v>
      </c>
      <c r="P20" s="365">
        <v>-3121710.3195882328</v>
      </c>
      <c r="Q20" s="369">
        <v>-0.31777393118561492</v>
      </c>
    </row>
    <row r="21" spans="1:17">
      <c r="A21" s="410" t="s">
        <v>397</v>
      </c>
      <c r="B21" s="410" t="s">
        <v>258</v>
      </c>
      <c r="C21" s="325" t="s">
        <v>414</v>
      </c>
      <c r="D21" s="365">
        <v>1676673.7118636072</v>
      </c>
      <c r="E21" s="365">
        <v>-103560.04854982859</v>
      </c>
      <c r="F21" s="366">
        <v>-5.8172163034240026E-2</v>
      </c>
      <c r="G21" s="374">
        <v>0.32391669394721617</v>
      </c>
      <c r="H21" s="374">
        <v>-2.1049411008817742E-2</v>
      </c>
      <c r="I21" s="375">
        <v>11.868529389553107</v>
      </c>
      <c r="J21" s="375">
        <v>0.32211444940833189</v>
      </c>
      <c r="K21" s="366">
        <v>2.7897356112536614E-2</v>
      </c>
      <c r="L21" s="367">
        <v>19899651.225944318</v>
      </c>
      <c r="M21" s="367">
        <v>-655666.46224348992</v>
      </c>
      <c r="N21" s="366">
        <v>-3.1897656469706187E-2</v>
      </c>
      <c r="O21" s="365">
        <v>4057640.3939450979</v>
      </c>
      <c r="P21" s="365">
        <v>-344605.07175836712</v>
      </c>
      <c r="Q21" s="366">
        <v>-7.8279385927722295E-2</v>
      </c>
    </row>
    <row r="22" spans="1:17">
      <c r="A22" s="410" t="s">
        <v>397</v>
      </c>
      <c r="B22" s="410" t="s">
        <v>432</v>
      </c>
      <c r="C22" s="325" t="s">
        <v>415</v>
      </c>
      <c r="D22" s="365">
        <v>496655754.91119725</v>
      </c>
      <c r="E22" s="365">
        <v>-755128.83338552713</v>
      </c>
      <c r="F22" s="369">
        <v>-1.5181188390989868E-3</v>
      </c>
      <c r="G22" s="376">
        <v>95.948954780165749</v>
      </c>
      <c r="H22" s="376">
        <v>-0.43720469153072372</v>
      </c>
      <c r="I22" s="377">
        <v>4.6655099441426096</v>
      </c>
      <c r="J22" s="377">
        <v>-0.14418233143497439</v>
      </c>
      <c r="K22" s="369">
        <v>-2.9977454517640608E-2</v>
      </c>
      <c r="L22" s="370">
        <v>2317152363.3538456</v>
      </c>
      <c r="M22" s="370">
        <v>-75240921.980693817</v>
      </c>
      <c r="N22" s="369">
        <v>-3.1450064018288086E-2</v>
      </c>
      <c r="O22" s="365">
        <v>706340342.25717449</v>
      </c>
      <c r="P22" s="365">
        <v>-3801044.1029304266</v>
      </c>
      <c r="Q22" s="369">
        <v>-5.3525173661727113E-3</v>
      </c>
    </row>
    <row r="23" spans="1:17">
      <c r="A23" s="410" t="s">
        <v>397</v>
      </c>
      <c r="B23" s="410" t="s">
        <v>432</v>
      </c>
      <c r="C23" s="325" t="s">
        <v>416</v>
      </c>
      <c r="D23" s="365">
        <v>4398572.8104122803</v>
      </c>
      <c r="E23" s="365">
        <v>359633.5964820236</v>
      </c>
      <c r="F23" s="366">
        <v>8.904159667510006E-2</v>
      </c>
      <c r="G23" s="374">
        <v>0.84976054240824317</v>
      </c>
      <c r="H23" s="374">
        <v>6.7112128606602206E-2</v>
      </c>
      <c r="I23" s="375">
        <v>11.678488470123972</v>
      </c>
      <c r="J23" s="375">
        <v>0.31914635586990059</v>
      </c>
      <c r="K23" s="366">
        <v>2.8095496434553668E-2</v>
      </c>
      <c r="L23" s="367">
        <v>51368681.851400606</v>
      </c>
      <c r="M23" s="367">
        <v>5488989.5416904092</v>
      </c>
      <c r="N23" s="366">
        <v>0.11963876097156592</v>
      </c>
      <c r="O23" s="365">
        <v>7897558.7112975121</v>
      </c>
      <c r="P23" s="365">
        <v>778473.26882425509</v>
      </c>
      <c r="Q23" s="366">
        <v>0.10935017919293352</v>
      </c>
    </row>
    <row r="24" spans="1:17">
      <c r="A24" s="410" t="s">
        <v>397</v>
      </c>
      <c r="B24" s="410" t="s">
        <v>432</v>
      </c>
      <c r="C24" s="325" t="s">
        <v>417</v>
      </c>
      <c r="D24" s="365">
        <v>50438.468427736909</v>
      </c>
      <c r="E24" s="365">
        <v>23426.900105614535</v>
      </c>
      <c r="F24" s="369">
        <v>0.86729137035808435</v>
      </c>
      <c r="G24" s="376">
        <v>9.7442107103320654E-3</v>
      </c>
      <c r="H24" s="376">
        <v>4.5100242118846102E-3</v>
      </c>
      <c r="I24" s="377">
        <v>7.8546604514419034</v>
      </c>
      <c r="J24" s="377">
        <v>1.602552730561885</v>
      </c>
      <c r="K24" s="369">
        <v>0.25632199605420697</v>
      </c>
      <c r="L24" s="370">
        <v>396177.04319064616</v>
      </c>
      <c r="M24" s="370">
        <v>227297.80833082675</v>
      </c>
      <c r="N24" s="369">
        <v>1.345919221623064</v>
      </c>
      <c r="O24" s="365">
        <v>89506.959972262383</v>
      </c>
      <c r="P24" s="365">
        <v>50078.372613310814</v>
      </c>
      <c r="Q24" s="369">
        <v>1.270103140074619</v>
      </c>
    </row>
    <row r="25" spans="1:17">
      <c r="A25" s="410" t="s">
        <v>397</v>
      </c>
      <c r="B25" s="410" t="s">
        <v>432</v>
      </c>
      <c r="C25" s="325" t="s">
        <v>418</v>
      </c>
      <c r="D25" s="365">
        <v>14616383.280564869</v>
      </c>
      <c r="E25" s="365">
        <v>2066169.8442503382</v>
      </c>
      <c r="F25" s="366">
        <v>0.16463224747013427</v>
      </c>
      <c r="G25" s="374">
        <v>2.8237399538182033</v>
      </c>
      <c r="H25" s="374">
        <v>0.39181312389062128</v>
      </c>
      <c r="I25" s="375">
        <v>12.107213647726297</v>
      </c>
      <c r="J25" s="375">
        <v>0.56452713744555361</v>
      </c>
      <c r="K25" s="366">
        <v>4.8907776967064408E-2</v>
      </c>
      <c r="L25" s="367">
        <v>176963675.13485345</v>
      </c>
      <c r="M25" s="367">
        <v>32100495.802361578</v>
      </c>
      <c r="N25" s="366">
        <v>0.22159182167805455</v>
      </c>
      <c r="O25" s="365">
        <v>40326628.230775952</v>
      </c>
      <c r="P25" s="365">
        <v>5124466.162263535</v>
      </c>
      <c r="Q25" s="366">
        <v>0.145572483652851</v>
      </c>
    </row>
    <row r="26" spans="1:17">
      <c r="A26" s="410" t="s">
        <v>397</v>
      </c>
      <c r="B26" s="410" t="s">
        <v>432</v>
      </c>
      <c r="C26" s="325" t="s">
        <v>419</v>
      </c>
      <c r="D26" s="365">
        <v>227153.60766689148</v>
      </c>
      <c r="E26" s="365">
        <v>-26051.434660977655</v>
      </c>
      <c r="F26" s="369">
        <v>-0.10288671355621851</v>
      </c>
      <c r="G26" s="376">
        <v>4.388381895238299E-2</v>
      </c>
      <c r="H26" s="376">
        <v>-5.1811741678393156E-3</v>
      </c>
      <c r="I26" s="377">
        <v>13.266193009089763</v>
      </c>
      <c r="J26" s="377">
        <v>1.4727237769740498E-4</v>
      </c>
      <c r="K26" s="369">
        <v>1.1101452582049202E-5</v>
      </c>
      <c r="L26" s="370">
        <v>3013463.6020200346</v>
      </c>
      <c r="M26" s="370">
        <v>-345566.07026759163</v>
      </c>
      <c r="N26" s="369">
        <v>-0.10287675429560825</v>
      </c>
      <c r="O26" s="365">
        <v>967109.39303958416</v>
      </c>
      <c r="P26" s="365">
        <v>-9875.2049969666405</v>
      </c>
      <c r="Q26" s="369">
        <v>-1.0107841021048718E-2</v>
      </c>
    </row>
    <row r="27" spans="1:17">
      <c r="A27" s="410" t="s">
        <v>402</v>
      </c>
      <c r="B27" s="410" t="s">
        <v>444</v>
      </c>
      <c r="C27" s="325" t="s">
        <v>414</v>
      </c>
      <c r="D27" s="365">
        <v>815155.70050242625</v>
      </c>
      <c r="E27" s="365">
        <v>-42110.234541891376</v>
      </c>
      <c r="F27" s="366">
        <v>-4.9121553558190117E-2</v>
      </c>
      <c r="G27" s="374">
        <v>0.34052375592456385</v>
      </c>
      <c r="H27" s="374">
        <v>-1.4902943628574639E-2</v>
      </c>
      <c r="I27" s="375">
        <v>11.943948402011468</v>
      </c>
      <c r="J27" s="375">
        <v>0.21448635843831987</v>
      </c>
      <c r="K27" s="366">
        <v>1.8286120679834764E-2</v>
      </c>
      <c r="L27" s="367">
        <v>9736177.6264064927</v>
      </c>
      <c r="M27" s="367">
        <v>-319090.61994407512</v>
      </c>
      <c r="N27" s="366">
        <v>-3.1733675534701425E-2</v>
      </c>
      <c r="O27" s="365">
        <v>1955086.2154887915</v>
      </c>
      <c r="P27" s="365">
        <v>-139324.07187918667</v>
      </c>
      <c r="Q27" s="366">
        <v>-6.6521861890906614E-2</v>
      </c>
    </row>
    <row r="28" spans="1:17">
      <c r="A28" s="410" t="s">
        <v>402</v>
      </c>
      <c r="B28" s="410" t="s">
        <v>424</v>
      </c>
      <c r="C28" s="325" t="s">
        <v>415</v>
      </c>
      <c r="D28" s="365">
        <v>229345928.83988303</v>
      </c>
      <c r="E28" s="365">
        <v>-2806645.1963631511</v>
      </c>
      <c r="F28" s="369">
        <v>-1.2089657881307605E-2</v>
      </c>
      <c r="G28" s="376">
        <v>95.807140950408254</v>
      </c>
      <c r="H28" s="376">
        <v>-0.44446524248562014</v>
      </c>
      <c r="I28" s="377">
        <v>4.4542880619671781</v>
      </c>
      <c r="J28" s="377">
        <v>-0.13463930922451706</v>
      </c>
      <c r="K28" s="369">
        <v>-2.9340039258357813E-2</v>
      </c>
      <c r="L28" s="370">
        <v>1021572832.892265</v>
      </c>
      <c r="M28" s="370">
        <v>-43758468.39527154</v>
      </c>
      <c r="N28" s="369">
        <v>-4.1074986102807638E-2</v>
      </c>
      <c r="O28" s="365">
        <v>311434710.39905047</v>
      </c>
      <c r="P28" s="365">
        <v>-2993211.7901890874</v>
      </c>
      <c r="Q28" s="369">
        <v>-9.5195482937663924E-3</v>
      </c>
    </row>
    <row r="29" spans="1:17">
      <c r="A29" s="410" t="s">
        <v>402</v>
      </c>
      <c r="B29" s="410" t="s">
        <v>424</v>
      </c>
      <c r="C29" s="325" t="s">
        <v>416</v>
      </c>
      <c r="D29" s="365">
        <v>2111892.5969409198</v>
      </c>
      <c r="E29" s="365">
        <v>61620.739417213947</v>
      </c>
      <c r="F29" s="366">
        <v>3.0054911591889454E-2</v>
      </c>
      <c r="G29" s="374">
        <v>0.88222360314275028</v>
      </c>
      <c r="H29" s="374">
        <v>3.2170743561130477E-2</v>
      </c>
      <c r="I29" s="375">
        <v>11.757931789711675</v>
      </c>
      <c r="J29" s="375">
        <v>0.35456835685331356</v>
      </c>
      <c r="K29" s="366">
        <v>3.1093313735107153E-2</v>
      </c>
      <c r="L29" s="367">
        <v>24831489.102028385</v>
      </c>
      <c r="M29" s="367">
        <v>1451493.974523969</v>
      </c>
      <c r="N29" s="366">
        <v>6.2082732122404068E-2</v>
      </c>
      <c r="O29" s="365">
        <v>3807244.590711236</v>
      </c>
      <c r="P29" s="365">
        <v>185468.3708784217</v>
      </c>
      <c r="Q29" s="366">
        <v>5.1209229842196918E-2</v>
      </c>
    </row>
    <row r="30" spans="1:17">
      <c r="A30" s="410" t="s">
        <v>402</v>
      </c>
      <c r="B30" s="410" t="s">
        <v>424</v>
      </c>
      <c r="C30" s="325" t="s">
        <v>417</v>
      </c>
      <c r="D30" s="365">
        <v>27354.066823201294</v>
      </c>
      <c r="E30" s="365">
        <v>11599.8783690439</v>
      </c>
      <c r="F30" s="369">
        <v>0.73630440582820322</v>
      </c>
      <c r="G30" s="376">
        <v>1.1426908465102838E-2</v>
      </c>
      <c r="H30" s="376">
        <v>4.895143959483178E-3</v>
      </c>
      <c r="I30" s="377">
        <v>8.2792753793288689</v>
      </c>
      <c r="J30" s="377">
        <v>1.1202524518512345</v>
      </c>
      <c r="K30" s="369">
        <v>0.15648119348123629</v>
      </c>
      <c r="L30" s="370">
        <v>226471.85197384714</v>
      </c>
      <c r="M30" s="370">
        <v>113687.25562673091</v>
      </c>
      <c r="N30" s="369">
        <v>1.0080033914989293</v>
      </c>
      <c r="O30" s="365">
        <v>49638.030502915382</v>
      </c>
      <c r="P30" s="365">
        <v>25091.228091001511</v>
      </c>
      <c r="Q30" s="369">
        <v>1.0221790875223487</v>
      </c>
    </row>
    <row r="31" spans="1:17">
      <c r="A31" s="410" t="s">
        <v>402</v>
      </c>
      <c r="B31" s="410" t="s">
        <v>424</v>
      </c>
      <c r="C31" s="325" t="s">
        <v>418</v>
      </c>
      <c r="D31" s="365">
        <v>7003053.6242985837</v>
      </c>
      <c r="E31" s="365">
        <v>955773.26131785475</v>
      </c>
      <c r="F31" s="366">
        <v>0.15805009920968013</v>
      </c>
      <c r="G31" s="374">
        <v>2.9254608924619614</v>
      </c>
      <c r="H31" s="374">
        <v>0.41822852404220034</v>
      </c>
      <c r="I31" s="375">
        <v>11.648233562072408</v>
      </c>
      <c r="J31" s="375">
        <v>0.59295534354305168</v>
      </c>
      <c r="K31" s="366">
        <v>5.3635497164532725E-2</v>
      </c>
      <c r="L31" s="367">
        <v>81573204.26354757</v>
      </c>
      <c r="M31" s="367">
        <v>14718837.38534642</v>
      </c>
      <c r="N31" s="366">
        <v>0.22016269202222771</v>
      </c>
      <c r="O31" s="365">
        <v>17529714.474994659</v>
      </c>
      <c r="P31" s="365">
        <v>2259863.7362340391</v>
      </c>
      <c r="Q31" s="366">
        <v>0.14799514251292945</v>
      </c>
    </row>
    <row r="32" spans="1:17">
      <c r="A32" s="410" t="s">
        <v>402</v>
      </c>
      <c r="B32" s="410" t="s">
        <v>424</v>
      </c>
      <c r="C32" s="325" t="s">
        <v>419</v>
      </c>
      <c r="D32" s="365">
        <v>79532.316108017258</v>
      </c>
      <c r="E32" s="365">
        <v>9224.1466225353215</v>
      </c>
      <c r="F32" s="369">
        <v>0.13119594337383556</v>
      </c>
      <c r="G32" s="376">
        <v>3.3223889597765399E-2</v>
      </c>
      <c r="H32" s="376">
        <v>4.0737745514283913E-3</v>
      </c>
      <c r="I32" s="377">
        <v>8.6509020729073907</v>
      </c>
      <c r="J32" s="377">
        <v>4.590261157571085E-2</v>
      </c>
      <c r="K32" s="369">
        <v>5.3344119057744978E-3</v>
      </c>
      <c r="L32" s="370">
        <v>688026.27828197239</v>
      </c>
      <c r="M32" s="370">
        <v>83024.517732183915</v>
      </c>
      <c r="N32" s="369">
        <v>0.1372302084819329</v>
      </c>
      <c r="O32" s="365">
        <v>164287.84905087948</v>
      </c>
      <c r="P32" s="365">
        <v>23103.967111587524</v>
      </c>
      <c r="Q32" s="369">
        <v>0.16364450951647627</v>
      </c>
    </row>
    <row r="33" spans="1:17">
      <c r="A33" s="410" t="s">
        <v>402</v>
      </c>
      <c r="B33" s="410" t="s">
        <v>445</v>
      </c>
      <c r="C33" s="325" t="s">
        <v>414</v>
      </c>
      <c r="D33" s="365">
        <v>10224001.716081714</v>
      </c>
      <c r="E33" s="365">
        <v>-1123609.0551373474</v>
      </c>
      <c r="F33" s="366">
        <v>-9.9017236120501811E-2</v>
      </c>
      <c r="G33" s="374">
        <v>0.32892709218476446</v>
      </c>
      <c r="H33" s="374">
        <v>-3.2343816155844307E-2</v>
      </c>
      <c r="I33" s="375">
        <v>12.023048274853338</v>
      </c>
      <c r="J33" s="375">
        <v>0.83693326302357107</v>
      </c>
      <c r="K33" s="366">
        <v>7.4818939563778886E-2</v>
      </c>
      <c r="L33" s="367">
        <v>122923666.19463383</v>
      </c>
      <c r="M33" s="367">
        <v>-4012013.0017008781</v>
      </c>
      <c r="N33" s="366">
        <v>-3.1606661161795127E-2</v>
      </c>
      <c r="O33" s="365">
        <v>25109720.824019369</v>
      </c>
      <c r="P33" s="365">
        <v>-3312311.4900046103</v>
      </c>
      <c r="Q33" s="366">
        <v>-0.11654027598759192</v>
      </c>
    </row>
    <row r="34" spans="1:17">
      <c r="A34" s="410" t="s">
        <v>402</v>
      </c>
      <c r="B34" s="410" t="s">
        <v>431</v>
      </c>
      <c r="C34" s="325" t="s">
        <v>415</v>
      </c>
      <c r="D34" s="365">
        <v>2985795220.3442259</v>
      </c>
      <c r="E34" s="365">
        <v>-34738448.699370384</v>
      </c>
      <c r="F34" s="369">
        <v>-1.1500765263897806E-2</v>
      </c>
      <c r="G34" s="376">
        <v>96.059152468861441</v>
      </c>
      <c r="H34" s="376">
        <v>-0.10478585165797938</v>
      </c>
      <c r="I34" s="377">
        <v>4.5155252235428645</v>
      </c>
      <c r="J34" s="377">
        <v>-0.14615684256696326</v>
      </c>
      <c r="K34" s="369">
        <v>-3.1352812245501571E-2</v>
      </c>
      <c r="L34" s="370">
        <v>13482433629.798077</v>
      </c>
      <c r="M34" s="370">
        <v>-598334005.26337433</v>
      </c>
      <c r="N34" s="369">
        <v>-4.2492996175400852E-2</v>
      </c>
      <c r="O34" s="365">
        <v>4093528101.7831831</v>
      </c>
      <c r="P34" s="365">
        <v>-39851574.143102169</v>
      </c>
      <c r="Q34" s="369">
        <v>-9.6414017747284437E-3</v>
      </c>
    </row>
    <row r="35" spans="1:17">
      <c r="A35" s="410" t="s">
        <v>402</v>
      </c>
      <c r="B35" s="410" t="s">
        <v>431</v>
      </c>
      <c r="C35" s="325" t="s">
        <v>416</v>
      </c>
      <c r="D35" s="365">
        <v>27918169.804076597</v>
      </c>
      <c r="E35" s="365">
        <v>-2445747.3823941723</v>
      </c>
      <c r="F35" s="366">
        <v>-8.0547821526924801E-2</v>
      </c>
      <c r="G35" s="374">
        <v>0.89818474876926702</v>
      </c>
      <c r="H35" s="374">
        <v>-6.8503320102244247E-2</v>
      </c>
      <c r="I35" s="375">
        <v>11.63224304138509</v>
      </c>
      <c r="J35" s="375">
        <v>0.39384808042323449</v>
      </c>
      <c r="K35" s="366">
        <v>3.5044869110875808E-2</v>
      </c>
      <c r="L35" s="367">
        <v>324750936.43167734</v>
      </c>
      <c r="M35" s="367">
        <v>-16490757.471818805</v>
      </c>
      <c r="N35" s="366">
        <v>-4.8325740278626163E-2</v>
      </c>
      <c r="O35" s="365">
        <v>50063108.55695112</v>
      </c>
      <c r="P35" s="365">
        <v>-5001159.4036567062</v>
      </c>
      <c r="Q35" s="366">
        <v>-9.0824042321500806E-2</v>
      </c>
    </row>
    <row r="36" spans="1:17">
      <c r="A36" s="410" t="s">
        <v>402</v>
      </c>
      <c r="B36" s="410" t="s">
        <v>431</v>
      </c>
      <c r="C36" s="325" t="s">
        <v>417</v>
      </c>
      <c r="D36" s="365">
        <v>281490.7010108119</v>
      </c>
      <c r="E36" s="365">
        <v>147613.45257710246</v>
      </c>
      <c r="F36" s="369">
        <v>1.1026029762644445</v>
      </c>
      <c r="G36" s="376">
        <v>9.0561328461926174E-3</v>
      </c>
      <c r="H36" s="376">
        <v>4.7939179956041494E-3</v>
      </c>
      <c r="I36" s="377">
        <v>7.6917975362677335</v>
      </c>
      <c r="J36" s="377">
        <v>2.4953189692182098</v>
      </c>
      <c r="K36" s="369">
        <v>0.48019421941636364</v>
      </c>
      <c r="L36" s="370">
        <v>2165169.4805172402</v>
      </c>
      <c r="M36" s="370">
        <v>1469479.2284159046</v>
      </c>
      <c r="N36" s="369">
        <v>2.112260771194272</v>
      </c>
      <c r="O36" s="365">
        <v>493797.44443082903</v>
      </c>
      <c r="P36" s="365">
        <v>308849.32930827234</v>
      </c>
      <c r="Q36" s="369">
        <v>1.6699241790250847</v>
      </c>
    </row>
    <row r="37" spans="1:17">
      <c r="A37" s="410" t="s">
        <v>402</v>
      </c>
      <c r="B37" s="410" t="s">
        <v>431</v>
      </c>
      <c r="C37" s="325" t="s">
        <v>418</v>
      </c>
      <c r="D37" s="365">
        <v>83128253.383666217</v>
      </c>
      <c r="E37" s="365">
        <v>8014551.56335783</v>
      </c>
      <c r="F37" s="366">
        <v>0.10669892934488481</v>
      </c>
      <c r="G37" s="374">
        <v>2.674406306180348</v>
      </c>
      <c r="H37" s="374">
        <v>0.28303107904667968</v>
      </c>
      <c r="I37" s="375">
        <v>11.12693188111945</v>
      </c>
      <c r="J37" s="375">
        <v>0.52259242803846995</v>
      </c>
      <c r="K37" s="366">
        <v>4.9280997685021879E-2</v>
      </c>
      <c r="L37" s="367">
        <v>924962412.7964915</v>
      </c>
      <c r="M37" s="367">
        <v>128431221.11643469</v>
      </c>
      <c r="N37" s="366">
        <v>0.16123815671994643</v>
      </c>
      <c r="O37" s="365">
        <v>208557703.10711849</v>
      </c>
      <c r="P37" s="365">
        <v>16808509.600782096</v>
      </c>
      <c r="Q37" s="366">
        <v>8.7658828146396639E-2</v>
      </c>
    </row>
    <row r="38" spans="1:17">
      <c r="A38" s="410" t="s">
        <v>402</v>
      </c>
      <c r="B38" s="410" t="s">
        <v>431</v>
      </c>
      <c r="C38" s="325" t="s">
        <v>419</v>
      </c>
      <c r="D38" s="365">
        <v>940979.86779230041</v>
      </c>
      <c r="E38" s="365">
        <v>-2591582.4544000076</v>
      </c>
      <c r="F38" s="369">
        <v>-0.73362681759898063</v>
      </c>
      <c r="G38" s="376">
        <v>3.0273251150816975E-2</v>
      </c>
      <c r="H38" s="376">
        <v>-8.219200912626981E-2</v>
      </c>
      <c r="I38" s="377">
        <v>8.6996054619506982</v>
      </c>
      <c r="J38" s="377">
        <v>-2.4371903939295727</v>
      </c>
      <c r="K38" s="369">
        <v>-0.21884125609097224</v>
      </c>
      <c r="L38" s="370">
        <v>8186153.5974315433</v>
      </c>
      <c r="M38" s="370">
        <v>-31155271.83299854</v>
      </c>
      <c r="N38" s="369">
        <v>-0.79192025942456934</v>
      </c>
      <c r="O38" s="365">
        <v>1966103.9223390985</v>
      </c>
      <c r="P38" s="365">
        <v>-2967907.0153762028</v>
      </c>
      <c r="Q38" s="369">
        <v>-0.60152015324686225</v>
      </c>
    </row>
    <row r="39" spans="1:17">
      <c r="A39" s="410" t="s">
        <v>402</v>
      </c>
      <c r="B39" s="410" t="s">
        <v>258</v>
      </c>
      <c r="C39" s="325" t="s">
        <v>414</v>
      </c>
      <c r="D39" s="365">
        <v>1657373.6115745124</v>
      </c>
      <c r="E39" s="365">
        <v>-102103.72188539198</v>
      </c>
      <c r="F39" s="366">
        <v>-5.8030711702668693E-2</v>
      </c>
      <c r="G39" s="374">
        <v>0.33755788575534446</v>
      </c>
      <c r="H39" s="374">
        <v>-2.3883559687587042E-2</v>
      </c>
      <c r="I39" s="375">
        <v>11.877720621440641</v>
      </c>
      <c r="J39" s="375">
        <v>0.35806093364764457</v>
      </c>
      <c r="K39" s="366">
        <v>3.1082596478702398E-2</v>
      </c>
      <c r="L39" s="367">
        <v>19685820.723630138</v>
      </c>
      <c r="M39" s="367">
        <v>-582759.38621344045</v>
      </c>
      <c r="N39" s="366">
        <v>-2.8751860419192327E-2</v>
      </c>
      <c r="O39" s="365">
        <v>3989375.7650202513</v>
      </c>
      <c r="P39" s="365">
        <v>-320710.71223662049</v>
      </c>
      <c r="Q39" s="366">
        <v>-7.4409345132382329E-2</v>
      </c>
    </row>
    <row r="40" spans="1:17">
      <c r="A40" s="410" t="s">
        <v>402</v>
      </c>
      <c r="B40" s="410" t="s">
        <v>432</v>
      </c>
      <c r="C40" s="325" t="s">
        <v>415</v>
      </c>
      <c r="D40" s="365">
        <v>470698928.15755749</v>
      </c>
      <c r="E40" s="365">
        <v>1875606.5340235233</v>
      </c>
      <c r="F40" s="369">
        <v>4.0006681568832856E-3</v>
      </c>
      <c r="G40" s="376">
        <v>95.867421748815843</v>
      </c>
      <c r="H40" s="376">
        <v>-0.44082604869862507</v>
      </c>
      <c r="I40" s="377">
        <v>4.4640013531235683</v>
      </c>
      <c r="J40" s="377">
        <v>-0.13663180624360738</v>
      </c>
      <c r="K40" s="369">
        <v>-2.9698478776864986E-2</v>
      </c>
      <c r="L40" s="370">
        <v>2101200652.2091498</v>
      </c>
      <c r="M40" s="370">
        <v>-55683467.136742592</v>
      </c>
      <c r="N40" s="369">
        <v>-2.5816624378332129E-2</v>
      </c>
      <c r="O40" s="365">
        <v>638020942.16132772</v>
      </c>
      <c r="P40" s="365">
        <v>3094294.4140224457</v>
      </c>
      <c r="Q40" s="369">
        <v>4.8734675493631906E-3</v>
      </c>
    </row>
    <row r="41" spans="1:17">
      <c r="A41" s="410" t="s">
        <v>402</v>
      </c>
      <c r="B41" s="410" t="s">
        <v>432</v>
      </c>
      <c r="C41" s="325" t="s">
        <v>416</v>
      </c>
      <c r="D41" s="365">
        <v>4394788.8523681983</v>
      </c>
      <c r="E41" s="365">
        <v>356436.02139793336</v>
      </c>
      <c r="F41" s="366">
        <v>8.8262724015696056E-2</v>
      </c>
      <c r="G41" s="374">
        <v>0.89508824261853559</v>
      </c>
      <c r="H41" s="374">
        <v>6.5507743525559214E-2</v>
      </c>
      <c r="I41" s="375">
        <v>11.674654915315241</v>
      </c>
      <c r="J41" s="375">
        <v>0.31666639467687752</v>
      </c>
      <c r="K41" s="366">
        <v>2.7880499623808355E-2</v>
      </c>
      <c r="L41" s="367">
        <v>51307643.277073011</v>
      </c>
      <c r="M41" s="367">
        <v>5440078.1806253046</v>
      </c>
      <c r="N41" s="366">
        <v>0.11860403248322028</v>
      </c>
      <c r="O41" s="365">
        <v>7886647.3985904455</v>
      </c>
      <c r="P41" s="365">
        <v>771564.63822380267</v>
      </c>
      <c r="Q41" s="366">
        <v>0.10844071168387136</v>
      </c>
    </row>
    <row r="42" spans="1:17">
      <c r="A42" s="410" t="s">
        <v>402</v>
      </c>
      <c r="B42" s="410" t="s">
        <v>432</v>
      </c>
      <c r="C42" s="325" t="s">
        <v>417</v>
      </c>
      <c r="D42" s="365">
        <v>50438.468427736909</v>
      </c>
      <c r="E42" s="365">
        <v>23426.900105614535</v>
      </c>
      <c r="F42" s="369">
        <v>0.86729137035808435</v>
      </c>
      <c r="G42" s="376">
        <v>1.0272821193906833E-2</v>
      </c>
      <c r="H42" s="376">
        <v>4.7239572714430685E-3</v>
      </c>
      <c r="I42" s="377">
        <v>7.8546604514419034</v>
      </c>
      <c r="J42" s="377">
        <v>1.602552730561885</v>
      </c>
      <c r="K42" s="369">
        <v>0.25632199605420697</v>
      </c>
      <c r="L42" s="370">
        <v>396177.04319064616</v>
      </c>
      <c r="M42" s="370">
        <v>227297.80833082675</v>
      </c>
      <c r="N42" s="369">
        <v>1.345919221623064</v>
      </c>
      <c r="O42" s="365">
        <v>89506.959972262383</v>
      </c>
      <c r="P42" s="365">
        <v>50078.372613310814</v>
      </c>
      <c r="Q42" s="369">
        <v>1.270103140074619</v>
      </c>
    </row>
    <row r="43" spans="1:17">
      <c r="A43" s="410" t="s">
        <v>402</v>
      </c>
      <c r="B43" s="410" t="s">
        <v>432</v>
      </c>
      <c r="C43" s="325" t="s">
        <v>418</v>
      </c>
      <c r="D43" s="365">
        <v>14031313.474627761</v>
      </c>
      <c r="E43" s="365">
        <v>2066649.4863067344</v>
      </c>
      <c r="F43" s="366">
        <v>0.17272942126281496</v>
      </c>
      <c r="G43" s="374">
        <v>2.8577627143262165</v>
      </c>
      <c r="H43" s="374">
        <v>0.3999160777493036</v>
      </c>
      <c r="I43" s="375">
        <v>11.56904980256463</v>
      </c>
      <c r="J43" s="375">
        <v>0.56979926365392153</v>
      </c>
      <c r="K43" s="366">
        <v>5.1803462575764785E-2</v>
      </c>
      <c r="L43" s="367">
        <v>162328964.38336474</v>
      </c>
      <c r="M43" s="367">
        <v>30726627.56193915</v>
      </c>
      <c r="N43" s="366">
        <v>0.23348086594870165</v>
      </c>
      <c r="O43" s="365">
        <v>35096095.847540617</v>
      </c>
      <c r="P43" s="365">
        <v>4888365.8758076951</v>
      </c>
      <c r="Q43" s="366">
        <v>0.16182499911055928</v>
      </c>
    </row>
    <row r="44" spans="1:17">
      <c r="A44" s="410" t="s">
        <v>402</v>
      </c>
      <c r="B44" s="410" t="s">
        <v>432</v>
      </c>
      <c r="C44" s="325" t="s">
        <v>419</v>
      </c>
      <c r="D44" s="365">
        <v>156608.87896951856</v>
      </c>
      <c r="E44" s="365">
        <v>-25134.69336688178</v>
      </c>
      <c r="F44" s="369">
        <v>-0.13829756422063957</v>
      </c>
      <c r="G44" s="376">
        <v>3.1896587291047634E-2</v>
      </c>
      <c r="H44" s="376">
        <v>-5.4381701599368684E-3</v>
      </c>
      <c r="I44" s="377">
        <v>8.6881438945027085</v>
      </c>
      <c r="J44" s="377">
        <v>-0.75211775058135544</v>
      </c>
      <c r="K44" s="369">
        <v>-7.9671282307415103E-2</v>
      </c>
      <c r="L44" s="370">
        <v>1360640.4756439363</v>
      </c>
      <c r="M44" s="370">
        <v>-355066.39952394483</v>
      </c>
      <c r="N44" s="369">
        <v>-0.20695050224660419</v>
      </c>
      <c r="O44" s="365">
        <v>324485.22515797615</v>
      </c>
      <c r="P44" s="365">
        <v>437.59239304065704</v>
      </c>
      <c r="Q44" s="369">
        <v>1.350395277715505E-3</v>
      </c>
    </row>
    <row r="45" spans="1:17">
      <c r="A45" s="410" t="s">
        <v>403</v>
      </c>
      <c r="B45" s="410" t="s">
        <v>444</v>
      </c>
      <c r="C45" s="325" t="s">
        <v>414</v>
      </c>
      <c r="D45" s="365">
        <v>662718.15796585963</v>
      </c>
      <c r="E45" s="365">
        <v>-34327.081400649389</v>
      </c>
      <c r="F45" s="366">
        <v>-4.9246561717926143E-2</v>
      </c>
      <c r="G45" s="374">
        <v>0.48066235968514204</v>
      </c>
      <c r="H45" s="374">
        <v>-1.0144159487935678E-2</v>
      </c>
      <c r="I45" s="375">
        <v>12.334818818697793</v>
      </c>
      <c r="J45" s="375">
        <v>0.27312274000289705</v>
      </c>
      <c r="K45" s="366">
        <v>2.2643808816019313E-2</v>
      </c>
      <c r="L45" s="367">
        <v>8174508.4063700214</v>
      </c>
      <c r="M45" s="367">
        <v>-233039.42396994494</v>
      </c>
      <c r="N45" s="366">
        <v>-2.7717882630293855E-2</v>
      </c>
      <c r="O45" s="365">
        <v>1640958.2130228281</v>
      </c>
      <c r="P45" s="365">
        <v>-124280.2318154769</v>
      </c>
      <c r="Q45" s="366">
        <v>-7.0404217729838139E-2</v>
      </c>
    </row>
    <row r="46" spans="1:17">
      <c r="A46" s="410" t="s">
        <v>403</v>
      </c>
      <c r="B46" s="410" t="s">
        <v>424</v>
      </c>
      <c r="C46" s="325" t="s">
        <v>415</v>
      </c>
      <c r="D46" s="365">
        <v>131617923.33153307</v>
      </c>
      <c r="E46" s="365">
        <v>-4798838.6529468</v>
      </c>
      <c r="F46" s="369">
        <v>-3.5177778618530497E-2</v>
      </c>
      <c r="G46" s="376">
        <v>95.461065680732219</v>
      </c>
      <c r="H46" s="376">
        <v>-0.59329682709348219</v>
      </c>
      <c r="I46" s="377">
        <v>4.822727704236665</v>
      </c>
      <c r="J46" s="377">
        <v>-8.6700687762726325E-2</v>
      </c>
      <c r="K46" s="369">
        <v>-1.7660037144857307E-2</v>
      </c>
      <c r="L46" s="370">
        <v>634757405.22508192</v>
      </c>
      <c r="M46" s="370">
        <v>-34970919.206146836</v>
      </c>
      <c r="N46" s="369">
        <v>-5.2216574886310985E-2</v>
      </c>
      <c r="O46" s="365">
        <v>188110238.35339868</v>
      </c>
      <c r="P46" s="365">
        <v>-6315226.3396130204</v>
      </c>
      <c r="Q46" s="369">
        <v>-3.2481477411328057E-2</v>
      </c>
    </row>
    <row r="47" spans="1:17">
      <c r="A47" s="410" t="s">
        <v>403</v>
      </c>
      <c r="B47" s="410" t="s">
        <v>424</v>
      </c>
      <c r="C47" s="325" t="s">
        <v>416</v>
      </c>
      <c r="D47" s="365">
        <v>1199773.7910643369</v>
      </c>
      <c r="E47" s="365">
        <v>116246.79322718875</v>
      </c>
      <c r="F47" s="366">
        <v>0.10728555306811137</v>
      </c>
      <c r="G47" s="374">
        <v>0.87018304021040749</v>
      </c>
      <c r="H47" s="374">
        <v>0.10724530790221498</v>
      </c>
      <c r="I47" s="375">
        <v>12.096355183706589</v>
      </c>
      <c r="J47" s="375">
        <v>0.31806672563673111</v>
      </c>
      <c r="K47" s="366">
        <v>2.7004494478890834E-2</v>
      </c>
      <c r="L47" s="367">
        <v>14512889.916816397</v>
      </c>
      <c r="M47" s="367">
        <v>1750796.3841840308</v>
      </c>
      <c r="N47" s="366">
        <v>0.13718723967249469</v>
      </c>
      <c r="O47" s="365">
        <v>2403518.9353336096</v>
      </c>
      <c r="P47" s="365">
        <v>230848.9869176764</v>
      </c>
      <c r="Q47" s="366">
        <v>0.106251290991522</v>
      </c>
    </row>
    <row r="48" spans="1:17">
      <c r="A48" s="410" t="s">
        <v>403</v>
      </c>
      <c r="B48" s="410" t="s">
        <v>424</v>
      </c>
      <c r="C48" s="325" t="s">
        <v>417</v>
      </c>
      <c r="D48" s="365">
        <v>23080.341023201294</v>
      </c>
      <c r="E48" s="365">
        <v>7566.6525690438993</v>
      </c>
      <c r="F48" s="369">
        <v>0.48774039722424423</v>
      </c>
      <c r="G48" s="376">
        <v>1.6739923367425264E-2</v>
      </c>
      <c r="H48" s="376">
        <v>5.8163577224743922E-3</v>
      </c>
      <c r="I48" s="377">
        <v>8.1848514189607524</v>
      </c>
      <c r="J48" s="377">
        <v>1.0008212203106446</v>
      </c>
      <c r="K48" s="369">
        <v>0.13931194505539532</v>
      </c>
      <c r="L48" s="370">
        <v>188909.16197384716</v>
      </c>
      <c r="M48" s="370">
        <v>77458.355626730932</v>
      </c>
      <c r="N48" s="369">
        <v>0.69500040569904009</v>
      </c>
      <c r="O48" s="365">
        <v>40421.030502915382</v>
      </c>
      <c r="P48" s="365">
        <v>16355.228091001511</v>
      </c>
      <c r="Q48" s="369">
        <v>0.67960451976888125</v>
      </c>
    </row>
    <row r="49" spans="1:17">
      <c r="A49" s="410" t="s">
        <v>403</v>
      </c>
      <c r="B49" s="410" t="s">
        <v>424</v>
      </c>
      <c r="C49" s="325" t="s">
        <v>418</v>
      </c>
      <c r="D49" s="365">
        <v>4300216.0337380059</v>
      </c>
      <c r="E49" s="365">
        <v>549332.50252223061</v>
      </c>
      <c r="F49" s="366">
        <v>0.14645416151969273</v>
      </c>
      <c r="G49" s="374">
        <v>3.1189004874661554</v>
      </c>
      <c r="H49" s="374">
        <v>0.47781209634143806</v>
      </c>
      <c r="I49" s="375">
        <v>12.024061665153264</v>
      </c>
      <c r="J49" s="375">
        <v>0.52120695718981835</v>
      </c>
      <c r="K49" s="366">
        <v>4.5311096281950423E-2</v>
      </c>
      <c r="L49" s="367">
        <v>51706062.763146572</v>
      </c>
      <c r="M49" s="367">
        <v>8560194.477078639</v>
      </c>
      <c r="N49" s="366">
        <v>0.19840125641515433</v>
      </c>
      <c r="O49" s="365">
        <v>10740750.109176755</v>
      </c>
      <c r="P49" s="365">
        <v>1303149.2646087278</v>
      </c>
      <c r="Q49" s="366">
        <v>0.13808056582079095</v>
      </c>
    </row>
    <row r="50" spans="1:17">
      <c r="A50" s="410" t="s">
        <v>403</v>
      </c>
      <c r="B50" s="410" t="s">
        <v>424</v>
      </c>
      <c r="C50" s="325" t="s">
        <v>419</v>
      </c>
      <c r="D50" s="365">
        <v>72313.919046138966</v>
      </c>
      <c r="E50" s="365">
        <v>15674.371663261889</v>
      </c>
      <c r="F50" s="369">
        <v>0.27673899929504858</v>
      </c>
      <c r="G50" s="376">
        <v>5.2448508538660114E-2</v>
      </c>
      <c r="H50" s="376">
        <v>1.2567224615405811E-2</v>
      </c>
      <c r="I50" s="377">
        <v>8.7492820277554291</v>
      </c>
      <c r="J50" s="377">
        <v>-6.2231227858175586E-2</v>
      </c>
      <c r="K50" s="369">
        <v>-7.062490409184774E-3</v>
      </c>
      <c r="L50" s="370">
        <v>632694.87226694461</v>
      </c>
      <c r="M50" s="370">
        <v>133614.7497107684</v>
      </c>
      <c r="N50" s="369">
        <v>0.26772204235749503</v>
      </c>
      <c r="O50" s="365">
        <v>150373.4639288187</v>
      </c>
      <c r="P50" s="365">
        <v>31623.125252485275</v>
      </c>
      <c r="Q50" s="369">
        <v>0.26629924263776156</v>
      </c>
    </row>
    <row r="51" spans="1:17">
      <c r="A51" s="410" t="s">
        <v>403</v>
      </c>
      <c r="B51" s="410" t="s">
        <v>445</v>
      </c>
      <c r="C51" s="325" t="s">
        <v>414</v>
      </c>
      <c r="D51" s="365">
        <v>8451789.1184371691</v>
      </c>
      <c r="E51" s="365">
        <v>-562671.51136445254</v>
      </c>
      <c r="F51" s="366">
        <v>-6.2418766299147402E-2</v>
      </c>
      <c r="G51" s="374">
        <v>0.46655344865439913</v>
      </c>
      <c r="H51" s="374">
        <v>-1.1619731568018599E-2</v>
      </c>
      <c r="I51" s="375">
        <v>12.372406211894559</v>
      </c>
      <c r="J51" s="375">
        <v>0.91987350800191869</v>
      </c>
      <c r="K51" s="366">
        <v>8.0320530993922404E-2</v>
      </c>
      <c r="L51" s="367">
        <v>104568968.19057487</v>
      </c>
      <c r="M51" s="367">
        <v>1330563.0198191553</v>
      </c>
      <c r="N51" s="366">
        <v>1.2888256241641973E-2</v>
      </c>
      <c r="O51" s="365">
        <v>21466641.001479726</v>
      </c>
      <c r="P51" s="365">
        <v>-2199522.8139408715</v>
      </c>
      <c r="Q51" s="366">
        <v>-9.2939558396350153E-2</v>
      </c>
    </row>
    <row r="52" spans="1:17">
      <c r="A52" s="410" t="s">
        <v>403</v>
      </c>
      <c r="B52" s="410" t="s">
        <v>431</v>
      </c>
      <c r="C52" s="325" t="s">
        <v>415</v>
      </c>
      <c r="D52" s="365">
        <v>1734689163.5248566</v>
      </c>
      <c r="E52" s="365">
        <v>-74556460.81439805</v>
      </c>
      <c r="F52" s="369">
        <v>-4.1208589818547407E-2</v>
      </c>
      <c r="G52" s="376">
        <v>95.757856738336386</v>
      </c>
      <c r="H52" s="376">
        <v>-0.21380141430827848</v>
      </c>
      <c r="I52" s="377">
        <v>4.874893230960633</v>
      </c>
      <c r="J52" s="377">
        <v>-3.3110211550338775E-2</v>
      </c>
      <c r="K52" s="369">
        <v>-6.7461671407058627E-3</v>
      </c>
      <c r="L52" s="370">
        <v>8456424461.0880852</v>
      </c>
      <c r="M52" s="370">
        <v>-423359291.51688957</v>
      </c>
      <c r="N52" s="369">
        <v>-4.7676756924704709E-2</v>
      </c>
      <c r="O52" s="365">
        <v>2502436999.8146877</v>
      </c>
      <c r="P52" s="365">
        <v>-88315265.261054039</v>
      </c>
      <c r="Q52" s="369">
        <v>-3.4088656971017685E-2</v>
      </c>
    </row>
    <row r="53" spans="1:17">
      <c r="A53" s="410" t="s">
        <v>403</v>
      </c>
      <c r="B53" s="410" t="s">
        <v>431</v>
      </c>
      <c r="C53" s="325" t="s">
        <v>416</v>
      </c>
      <c r="D53" s="365">
        <v>15191860.283738991</v>
      </c>
      <c r="E53" s="365">
        <v>-2262262.6332920585</v>
      </c>
      <c r="F53" s="366">
        <v>-0.12961193432897342</v>
      </c>
      <c r="G53" s="374">
        <v>0.83861709130821793</v>
      </c>
      <c r="H53" s="374">
        <v>-8.723901988691074E-2</v>
      </c>
      <c r="I53" s="375">
        <v>12.006634659757058</v>
      </c>
      <c r="J53" s="375">
        <v>0.46966242901861222</v>
      </c>
      <c r="K53" s="366">
        <v>4.0709331670858204E-2</v>
      </c>
      <c r="L53" s="367">
        <v>182403116.22892725</v>
      </c>
      <c r="M53" s="367">
        <v>-18964615.176755488</v>
      </c>
      <c r="N53" s="366">
        <v>-9.4179017881214966E-2</v>
      </c>
      <c r="O53" s="365">
        <v>30441599.65840809</v>
      </c>
      <c r="P53" s="365">
        <v>-4568835.0214526281</v>
      </c>
      <c r="Q53" s="366">
        <v>-0.13049923724828214</v>
      </c>
    </row>
    <row r="54" spans="1:17">
      <c r="A54" s="410" t="s">
        <v>403</v>
      </c>
      <c r="B54" s="410" t="s">
        <v>431</v>
      </c>
      <c r="C54" s="325" t="s">
        <v>417</v>
      </c>
      <c r="D54" s="365">
        <v>254146.2259155887</v>
      </c>
      <c r="E54" s="365">
        <v>123877.97748187928</v>
      </c>
      <c r="F54" s="369">
        <v>0.95094529151451668</v>
      </c>
      <c r="G54" s="376">
        <v>1.402931337990404E-2</v>
      </c>
      <c r="H54" s="376">
        <v>7.1192180127315693E-3</v>
      </c>
      <c r="I54" s="377">
        <v>7.5850356993755366</v>
      </c>
      <c r="J54" s="377">
        <v>2.3989964286846348</v>
      </c>
      <c r="K54" s="369">
        <v>0.46258740118738678</v>
      </c>
      <c r="L54" s="370">
        <v>1927708.1964313004</v>
      </c>
      <c r="M54" s="370">
        <v>1252131.9443299649</v>
      </c>
      <c r="N54" s="369">
        <v>1.8534280037749857</v>
      </c>
      <c r="O54" s="365">
        <v>435107.91059053037</v>
      </c>
      <c r="P54" s="365">
        <v>257377.79546797369</v>
      </c>
      <c r="Q54" s="369">
        <v>1.4481383489258117</v>
      </c>
    </row>
    <row r="55" spans="1:17">
      <c r="A55" s="410" t="s">
        <v>403</v>
      </c>
      <c r="B55" s="410" t="s">
        <v>431</v>
      </c>
      <c r="C55" s="325" t="s">
        <v>418</v>
      </c>
      <c r="D55" s="365">
        <v>52107421.232206658</v>
      </c>
      <c r="E55" s="365">
        <v>3730942.1744439602</v>
      </c>
      <c r="F55" s="366">
        <v>7.7123061601674731E-2</v>
      </c>
      <c r="G55" s="374">
        <v>2.8764202153766987</v>
      </c>
      <c r="H55" s="374">
        <v>0.31028389408216039</v>
      </c>
      <c r="I55" s="375">
        <v>11.509017808937129</v>
      </c>
      <c r="J55" s="375">
        <v>0.6213846218700354</v>
      </c>
      <c r="K55" s="366">
        <v>5.7072516238712831E-2</v>
      </c>
      <c r="L55" s="367">
        <v>599705238.93925512</v>
      </c>
      <c r="M55" s="367">
        <v>72999880.076501727</v>
      </c>
      <c r="N55" s="366">
        <v>0.13859718502602841</v>
      </c>
      <c r="O55" s="365">
        <v>130300021.19193347</v>
      </c>
      <c r="P55" s="365">
        <v>8278976.8839591891</v>
      </c>
      <c r="Q55" s="366">
        <v>6.7848762735250118E-2</v>
      </c>
    </row>
    <row r="56" spans="1:17">
      <c r="A56" s="410" t="s">
        <v>403</v>
      </c>
      <c r="B56" s="410" t="s">
        <v>431</v>
      </c>
      <c r="C56" s="325" t="s">
        <v>419</v>
      </c>
      <c r="D56" s="365">
        <v>842784.93067045789</v>
      </c>
      <c r="E56" s="365">
        <v>-123677.87664399075</v>
      </c>
      <c r="F56" s="369">
        <v>-0.12796961839396565</v>
      </c>
      <c r="G56" s="376">
        <v>4.6523192943906382E-2</v>
      </c>
      <c r="H56" s="376">
        <v>-4.7429463315175474E-3</v>
      </c>
      <c r="I56" s="377">
        <v>8.8039935097124324</v>
      </c>
      <c r="J56" s="377">
        <v>-0.38441036100856252</v>
      </c>
      <c r="K56" s="369">
        <v>-4.1836467619092439E-2</v>
      </c>
      <c r="L56" s="370">
        <v>7419873.0597061543</v>
      </c>
      <c r="M56" s="370">
        <v>-1460377.5399298044</v>
      </c>
      <c r="N56" s="369">
        <v>-0.16445228921689123</v>
      </c>
      <c r="O56" s="365">
        <v>1771639.3394395788</v>
      </c>
      <c r="P56" s="365">
        <v>-190719.43091540737</v>
      </c>
      <c r="Q56" s="369">
        <v>-9.7188869740117229E-2</v>
      </c>
    </row>
    <row r="57" spans="1:17">
      <c r="A57" s="410" t="s">
        <v>403</v>
      </c>
      <c r="B57" s="410" t="s">
        <v>258</v>
      </c>
      <c r="C57" s="325" t="s">
        <v>414</v>
      </c>
      <c r="D57" s="365">
        <v>1360429.3580059789</v>
      </c>
      <c r="E57" s="365">
        <v>-80403.518640287919</v>
      </c>
      <c r="F57" s="366">
        <v>-5.5803500838652417E-2</v>
      </c>
      <c r="G57" s="374">
        <v>0.47822888474474412</v>
      </c>
      <c r="H57" s="374">
        <v>-2.1412140007152025E-2</v>
      </c>
      <c r="I57" s="375">
        <v>12.243413912875244</v>
      </c>
      <c r="J57" s="375">
        <v>0.42963263651536998</v>
      </c>
      <c r="K57" s="366">
        <v>3.6367072190094815E-2</v>
      </c>
      <c r="L57" s="367">
        <v>16656299.729294337</v>
      </c>
      <c r="M57" s="367">
        <v>-365384.73119306564</v>
      </c>
      <c r="N57" s="366">
        <v>-2.1465838592016947E-2</v>
      </c>
      <c r="O57" s="365">
        <v>3376289.9154951572</v>
      </c>
      <c r="P57" s="365">
        <v>-281446.96705870982</v>
      </c>
      <c r="Q57" s="366">
        <v>-7.6945656862611955E-2</v>
      </c>
    </row>
    <row r="58" spans="1:17">
      <c r="A58" s="410" t="s">
        <v>403</v>
      </c>
      <c r="B58" s="410" t="s">
        <v>432</v>
      </c>
      <c r="C58" s="325" t="s">
        <v>415</v>
      </c>
      <c r="D58" s="365">
        <v>271681968.73334175</v>
      </c>
      <c r="E58" s="365">
        <v>-5538622.5782294273</v>
      </c>
      <c r="F58" s="369">
        <v>-1.9979116818218276E-2</v>
      </c>
      <c r="G58" s="376">
        <v>95.503793819209449</v>
      </c>
      <c r="H58" s="376">
        <v>-0.62864636194645129</v>
      </c>
      <c r="I58" s="377">
        <v>4.8309016170161287</v>
      </c>
      <c r="J58" s="377">
        <v>-8.3310528188328625E-2</v>
      </c>
      <c r="K58" s="369">
        <v>-1.6952977552999487E-2</v>
      </c>
      <c r="L58" s="370">
        <v>1312468862.0680261</v>
      </c>
      <c r="M58" s="370">
        <v>-49851934.656058311</v>
      </c>
      <c r="N58" s="369">
        <v>-3.6593388852269718E-2</v>
      </c>
      <c r="O58" s="365">
        <v>387285561.48955023</v>
      </c>
      <c r="P58" s="365">
        <v>-7647746.2348484397</v>
      </c>
      <c r="Q58" s="369">
        <v>-1.9364652424265424E-2</v>
      </c>
    </row>
    <row r="59" spans="1:17">
      <c r="A59" s="410" t="s">
        <v>403</v>
      </c>
      <c r="B59" s="410" t="s">
        <v>432</v>
      </c>
      <c r="C59" s="325" t="s">
        <v>416</v>
      </c>
      <c r="D59" s="365">
        <v>2449502.7117608413</v>
      </c>
      <c r="E59" s="365">
        <v>308571.95780987479</v>
      </c>
      <c r="F59" s="366">
        <v>0.1441298170155306</v>
      </c>
      <c r="G59" s="374">
        <v>0.8610685612824488</v>
      </c>
      <c r="H59" s="374">
        <v>0.11865293962008472</v>
      </c>
      <c r="I59" s="375">
        <v>12.036422151300926</v>
      </c>
      <c r="J59" s="375">
        <v>0.37594763717033253</v>
      </c>
      <c r="K59" s="366">
        <v>3.2241195391726582E-2</v>
      </c>
      <c r="L59" s="367">
        <v>29483248.699509878</v>
      </c>
      <c r="M59" s="367">
        <v>4518980.2065462358</v>
      </c>
      <c r="N59" s="366">
        <v>0.1810179299994287</v>
      </c>
      <c r="O59" s="365">
        <v>4907034.3879026175</v>
      </c>
      <c r="P59" s="365">
        <v>613385.68324742094</v>
      </c>
      <c r="Q59" s="366">
        <v>0.14285884231338836</v>
      </c>
    </row>
    <row r="60" spans="1:17">
      <c r="A60" s="410" t="s">
        <v>403</v>
      </c>
      <c r="B60" s="410" t="s">
        <v>432</v>
      </c>
      <c r="C60" s="325" t="s">
        <v>417</v>
      </c>
      <c r="D60" s="365">
        <v>42490.535227736909</v>
      </c>
      <c r="E60" s="365">
        <v>15981.466905614536</v>
      </c>
      <c r="F60" s="369">
        <v>0.60286792094755237</v>
      </c>
      <c r="G60" s="376">
        <v>1.4936608912903642E-2</v>
      </c>
      <c r="H60" s="376">
        <v>5.7439965868212317E-3</v>
      </c>
      <c r="I60" s="377">
        <v>7.6863259415346512</v>
      </c>
      <c r="J60" s="377">
        <v>1.4211082114487574</v>
      </c>
      <c r="K60" s="369">
        <v>0.22682503189386757</v>
      </c>
      <c r="L60" s="370">
        <v>326596.10319064616</v>
      </c>
      <c r="M60" s="370">
        <v>160511.01833082674</v>
      </c>
      <c r="N60" s="369">
        <v>0.96643848823813805</v>
      </c>
      <c r="O60" s="365">
        <v>72363.959972262383</v>
      </c>
      <c r="P60" s="365">
        <v>33940.372613310814</v>
      </c>
      <c r="Q60" s="369">
        <v>0.88332128638175433</v>
      </c>
    </row>
    <row r="61" spans="1:17">
      <c r="A61" s="410" t="s">
        <v>403</v>
      </c>
      <c r="B61" s="410" t="s">
        <v>432</v>
      </c>
      <c r="C61" s="325" t="s">
        <v>418</v>
      </c>
      <c r="D61" s="365">
        <v>8795381.5976372808</v>
      </c>
      <c r="E61" s="365">
        <v>1364822.7558024395</v>
      </c>
      <c r="F61" s="366">
        <v>0.18367699992069794</v>
      </c>
      <c r="G61" s="374">
        <v>3.0918220836601775</v>
      </c>
      <c r="H61" s="374">
        <v>0.51510961798183441</v>
      </c>
      <c r="I61" s="375">
        <v>11.924721524602473</v>
      </c>
      <c r="J61" s="375">
        <v>0.47505623755973048</v>
      </c>
      <c r="K61" s="366">
        <v>4.149084061848847E-2</v>
      </c>
      <c r="L61" s="367">
        <v>104882476.25443777</v>
      </c>
      <c r="M61" s="367">
        <v>19805064.619752869</v>
      </c>
      <c r="N61" s="366">
        <v>0.23278875366817828</v>
      </c>
      <c r="O61" s="365">
        <v>21959534.436340213</v>
      </c>
      <c r="P61" s="365">
        <v>3258400.6029542349</v>
      </c>
      <c r="Q61" s="366">
        <v>0.1742354571644856</v>
      </c>
    </row>
    <row r="62" spans="1:17">
      <c r="A62" s="410" t="s">
        <v>403</v>
      </c>
      <c r="B62" s="410" t="s">
        <v>432</v>
      </c>
      <c r="C62" s="325" t="s">
        <v>419</v>
      </c>
      <c r="D62" s="365">
        <v>142663.04666496714</v>
      </c>
      <c r="E62" s="365">
        <v>28472.590969296449</v>
      </c>
      <c r="F62" s="369">
        <v>0.24934300153052047</v>
      </c>
      <c r="G62" s="376">
        <v>5.0150042190264754E-2</v>
      </c>
      <c r="H62" s="376">
        <v>1.0551947764856899E-2</v>
      </c>
      <c r="I62" s="377">
        <v>8.793010557161228</v>
      </c>
      <c r="J62" s="377">
        <v>0.1133335590958584</v>
      </c>
      <c r="K62" s="369">
        <v>1.3057347539674522E-2</v>
      </c>
      <c r="L62" s="370">
        <v>1254437.6754418409</v>
      </c>
      <c r="M62" s="370">
        <v>263301.40374152537</v>
      </c>
      <c r="N62" s="369">
        <v>0.26565610729776457</v>
      </c>
      <c r="O62" s="365">
        <v>297679.92719352245</v>
      </c>
      <c r="P62" s="365">
        <v>61192.870143651962</v>
      </c>
      <c r="Q62" s="369">
        <v>0.2587577980250631</v>
      </c>
    </row>
    <row r="63" spans="1:17" ht="14.45" customHeight="1">
      <c r="A63" s="407" t="s">
        <v>404</v>
      </c>
      <c r="B63" s="407" t="s">
        <v>444</v>
      </c>
      <c r="C63" s="325" t="s">
        <v>414</v>
      </c>
      <c r="D63" s="373"/>
      <c r="E63" s="373"/>
      <c r="F63" s="373"/>
      <c r="G63" s="373"/>
      <c r="H63" s="373"/>
      <c r="I63" s="373"/>
      <c r="J63" s="373"/>
      <c r="K63" s="373"/>
      <c r="L63" s="373"/>
      <c r="M63" s="373"/>
      <c r="N63" s="373"/>
      <c r="O63" s="373"/>
      <c r="P63" s="373"/>
      <c r="Q63" s="373"/>
    </row>
    <row r="64" spans="1:17">
      <c r="A64" s="408"/>
      <c r="B64" s="408"/>
      <c r="C64" s="325" t="s">
        <v>415</v>
      </c>
      <c r="D64" s="365">
        <v>1553250.5523286383</v>
      </c>
      <c r="E64" s="365">
        <v>-311410.0438947489</v>
      </c>
      <c r="F64" s="369">
        <v>-0.16700628764584127</v>
      </c>
      <c r="G64" s="376">
        <v>92.70556948271593</v>
      </c>
      <c r="H64" s="376">
        <v>-2.0033400679531752</v>
      </c>
      <c r="I64" s="377">
        <v>6.514268866899191</v>
      </c>
      <c r="J64" s="377">
        <v>6.5662004705806964E-2</v>
      </c>
      <c r="K64" s="369">
        <v>1.0182355058852689E-2</v>
      </c>
      <c r="L64" s="370">
        <v>10118291.715528421</v>
      </c>
      <c r="M64" s="370">
        <v>-1906171.4009393211</v>
      </c>
      <c r="N64" s="369">
        <v>-0.15852444990485948</v>
      </c>
      <c r="O64" s="365">
        <v>2488763.6813906431</v>
      </c>
      <c r="P64" s="365">
        <v>-425416.81723449379</v>
      </c>
      <c r="Q64" s="369">
        <v>-0.14598162929001773</v>
      </c>
    </row>
    <row r="65" spans="1:17">
      <c r="A65" s="408"/>
      <c r="B65" s="408"/>
      <c r="C65" s="325" t="s">
        <v>416</v>
      </c>
      <c r="D65" s="365">
        <v>8.2371963858604431</v>
      </c>
      <c r="E65" s="365">
        <v>-164.47880864143372</v>
      </c>
      <c r="F65" s="366">
        <v>-0.95230785714063537</v>
      </c>
      <c r="G65" s="374">
        <v>4.9163606009817247E-4</v>
      </c>
      <c r="H65" s="374">
        <v>-8.2808689905331696E-3</v>
      </c>
      <c r="I65" s="375">
        <v>13.58</v>
      </c>
      <c r="J65" s="375">
        <v>1.6899223730692388</v>
      </c>
      <c r="K65" s="366">
        <v>0.14212879226638539</v>
      </c>
      <c r="L65" s="367">
        <v>111.86112691998481</v>
      </c>
      <c r="M65" s="367">
        <v>-1941.7455802679062</v>
      </c>
      <c r="N65" s="366">
        <v>-0.94552943047543803</v>
      </c>
      <c r="O65" s="365">
        <v>16.474392771720886</v>
      </c>
      <c r="P65" s="365">
        <v>-328.95761728286743</v>
      </c>
      <c r="Q65" s="366">
        <v>-0.95230785714063537</v>
      </c>
    </row>
    <row r="66" spans="1:17">
      <c r="A66" s="408"/>
      <c r="B66" s="408"/>
      <c r="C66" s="325" t="s">
        <v>417</v>
      </c>
      <c r="D66" s="372"/>
      <c r="E66" s="372"/>
      <c r="F66" s="372"/>
      <c r="G66" s="372"/>
      <c r="H66" s="372"/>
      <c r="I66" s="372"/>
      <c r="J66" s="372"/>
      <c r="K66" s="372"/>
      <c r="L66" s="372"/>
      <c r="M66" s="372"/>
      <c r="N66" s="372"/>
      <c r="O66" s="372"/>
      <c r="P66" s="372"/>
      <c r="Q66" s="372"/>
    </row>
    <row r="67" spans="1:17">
      <c r="A67" s="408"/>
      <c r="B67" s="408"/>
      <c r="C67" s="325" t="s">
        <v>418</v>
      </c>
      <c r="D67" s="365">
        <v>122203.97944585365</v>
      </c>
      <c r="E67" s="365">
        <v>18204.601427808841</v>
      </c>
      <c r="F67" s="366">
        <v>0.17504529137328284</v>
      </c>
      <c r="G67" s="374">
        <v>7.2937295857371618</v>
      </c>
      <c r="H67" s="374">
        <v>2.0114451281870878</v>
      </c>
      <c r="I67" s="375">
        <v>14.832093568331317</v>
      </c>
      <c r="J67" s="375">
        <v>-1.7019758000936136E-2</v>
      </c>
      <c r="K67" s="366">
        <v>-1.1461800867769412E-3</v>
      </c>
      <c r="L67" s="367">
        <v>1812540.8575633382</v>
      </c>
      <c r="M67" s="367">
        <v>268242.30750532355</v>
      </c>
      <c r="N67" s="366">
        <v>0.17369847785924974</v>
      </c>
      <c r="O67" s="365">
        <v>447735.77550792694</v>
      </c>
      <c r="P67" s="365">
        <v>5925.7390920388279</v>
      </c>
      <c r="Q67" s="366">
        <v>1.3412413941771038E-2</v>
      </c>
    </row>
    <row r="68" spans="1:17">
      <c r="A68" s="408"/>
      <c r="B68" s="409"/>
      <c r="C68" s="325" t="s">
        <v>419</v>
      </c>
      <c r="D68" s="365">
        <v>3.5066752984046929</v>
      </c>
      <c r="E68" s="365">
        <v>2.8473773866415018</v>
      </c>
      <c r="F68" s="369">
        <v>4.318802374220521</v>
      </c>
      <c r="G68" s="376">
        <v>2.0929548683707623E-4</v>
      </c>
      <c r="H68" s="376">
        <v>1.7580875664146236E-4</v>
      </c>
      <c r="I68" s="377">
        <v>21.788582183784328</v>
      </c>
      <c r="J68" s="377">
        <v>-5.78529167641193E-2</v>
      </c>
      <c r="K68" s="369">
        <v>-2.6481628008345822E-3</v>
      </c>
      <c r="L68" s="370">
        <v>76.405482931137087</v>
      </c>
      <c r="M68" s="370">
        <v>62.002173889875415</v>
      </c>
      <c r="N68" s="369">
        <v>4.3047173196281197</v>
      </c>
      <c r="O68" s="365">
        <v>32.053704738616943</v>
      </c>
      <c r="P68" s="365">
        <v>26.027215600013733</v>
      </c>
      <c r="Q68" s="369">
        <v>4.3188023742205219</v>
      </c>
    </row>
    <row r="69" spans="1:17">
      <c r="A69" s="408"/>
      <c r="B69" s="404" t="s">
        <v>445</v>
      </c>
      <c r="C69" s="325" t="s">
        <v>414</v>
      </c>
      <c r="D69" s="373"/>
      <c r="E69" s="373"/>
      <c r="F69" s="373"/>
      <c r="G69" s="373"/>
      <c r="H69" s="373"/>
      <c r="I69" s="373"/>
      <c r="J69" s="373"/>
      <c r="K69" s="373"/>
      <c r="L69" s="373"/>
      <c r="M69" s="373"/>
      <c r="N69" s="373"/>
      <c r="O69" s="373"/>
      <c r="P69" s="373"/>
      <c r="Q69" s="373"/>
    </row>
    <row r="70" spans="1:17">
      <c r="A70" s="408"/>
      <c r="B70" s="405" t="s">
        <v>431</v>
      </c>
      <c r="C70" s="325" t="s">
        <v>415</v>
      </c>
      <c r="D70" s="365">
        <v>22009514.044248741</v>
      </c>
      <c r="E70" s="365">
        <v>-5172118.6025463864</v>
      </c>
      <c r="F70" s="369">
        <v>-0.19027990959020666</v>
      </c>
      <c r="G70" s="376">
        <v>93.835080787272801</v>
      </c>
      <c r="H70" s="376">
        <v>-1.5007220384496804</v>
      </c>
      <c r="I70" s="377">
        <v>6.478933812477047</v>
      </c>
      <c r="J70" s="377">
        <v>0.19544564398485686</v>
      </c>
      <c r="K70" s="369">
        <v>3.1104641043950075E-2</v>
      </c>
      <c r="L70" s="370">
        <v>142598184.73747161</v>
      </c>
      <c r="M70" s="370">
        <v>-28197282.39896664</v>
      </c>
      <c r="N70" s="369">
        <v>-0.16509385683193525</v>
      </c>
      <c r="O70" s="365">
        <v>35121436.65599677</v>
      </c>
      <c r="P70" s="365">
        <v>-6893059.8268756121</v>
      </c>
      <c r="Q70" s="369">
        <v>-0.16406384471811139</v>
      </c>
    </row>
    <row r="71" spans="1:17">
      <c r="A71" s="408"/>
      <c r="B71" s="405" t="s">
        <v>431</v>
      </c>
      <c r="C71" s="325" t="s">
        <v>416</v>
      </c>
      <c r="D71" s="365">
        <v>414.01567636835858</v>
      </c>
      <c r="E71" s="365">
        <v>-1502.1527598608704</v>
      </c>
      <c r="F71" s="366">
        <v>-0.78393565589511138</v>
      </c>
      <c r="G71" s="374">
        <v>1.7651091414884702E-3</v>
      </c>
      <c r="H71" s="374">
        <v>-4.9555856229138327E-3</v>
      </c>
      <c r="I71" s="375">
        <v>11.960007168292778</v>
      </c>
      <c r="J71" s="375">
        <v>0.37605607218010029</v>
      </c>
      <c r="K71" s="366">
        <v>3.2463541071603499E-2</v>
      </c>
      <c r="L71" s="367">
        <v>4951.6304571511519</v>
      </c>
      <c r="M71" s="367">
        <v>-17245.171000042938</v>
      </c>
      <c r="N71" s="366">
        <v>-0.77692144218615311</v>
      </c>
      <c r="O71" s="365">
        <v>828.03135273671717</v>
      </c>
      <c r="P71" s="365">
        <v>-3004.3055197217409</v>
      </c>
      <c r="Q71" s="366">
        <v>-0.78393565589511138</v>
      </c>
    </row>
    <row r="72" spans="1:17">
      <c r="A72" s="408"/>
      <c r="B72" s="405"/>
      <c r="C72" s="325" t="s">
        <v>417</v>
      </c>
      <c r="D72" s="372"/>
      <c r="E72" s="372"/>
      <c r="F72" s="372"/>
      <c r="G72" s="372"/>
      <c r="H72" s="372"/>
      <c r="I72" s="372"/>
      <c r="J72" s="372"/>
      <c r="K72" s="372"/>
      <c r="L72" s="372"/>
      <c r="M72" s="372"/>
      <c r="N72" s="372"/>
      <c r="O72" s="372"/>
      <c r="P72" s="372"/>
      <c r="Q72" s="372"/>
    </row>
    <row r="73" spans="1:17">
      <c r="A73" s="408"/>
      <c r="B73" s="405" t="s">
        <v>431</v>
      </c>
      <c r="C73" s="325" t="s">
        <v>418</v>
      </c>
      <c r="D73" s="365">
        <v>1445548.6958637908</v>
      </c>
      <c r="E73" s="365">
        <v>119633.33954726276</v>
      </c>
      <c r="F73" s="366">
        <v>9.0226980913481011E-2</v>
      </c>
      <c r="G73" s="374">
        <v>6.1629338287802984</v>
      </c>
      <c r="H73" s="374">
        <v>1.51246979610218</v>
      </c>
      <c r="I73" s="375">
        <v>14.215558293399834</v>
      </c>
      <c r="J73" s="375">
        <v>0.3934172049976592</v>
      </c>
      <c r="K73" s="366">
        <v>2.8462826596942069E-2</v>
      </c>
      <c r="L73" s="367">
        <v>20549281.751999825</v>
      </c>
      <c r="M73" s="367">
        <v>2222292.6257137321</v>
      </c>
      <c r="N73" s="366">
        <v>0.12125792242252903</v>
      </c>
      <c r="O73" s="365">
        <v>5527396.103941205</v>
      </c>
      <c r="P73" s="365">
        <v>139980.18292094953</v>
      </c>
      <c r="Q73" s="366">
        <v>2.5982806037823127E-2</v>
      </c>
    </row>
    <row r="74" spans="1:17">
      <c r="A74" s="408"/>
      <c r="B74" s="406" t="s">
        <v>431</v>
      </c>
      <c r="C74" s="325" t="s">
        <v>419</v>
      </c>
      <c r="D74" s="365">
        <v>51.666619785523409</v>
      </c>
      <c r="E74" s="365">
        <v>-1947.6846019223215</v>
      </c>
      <c r="F74" s="369">
        <v>-0.97415830734262399</v>
      </c>
      <c r="G74" s="376">
        <v>2.2027480624211028E-4</v>
      </c>
      <c r="H74" s="376">
        <v>-6.7921720297863513E-3</v>
      </c>
      <c r="I74" s="377">
        <v>24.679425119269222</v>
      </c>
      <c r="J74" s="377">
        <v>4.7154009608164209</v>
      </c>
      <c r="K74" s="369">
        <v>0.2361949135800816</v>
      </c>
      <c r="L74" s="370">
        <v>1275.1024741625786</v>
      </c>
      <c r="M74" s="370">
        <v>-38639.99361724496</v>
      </c>
      <c r="N74" s="369">
        <v>-0.96805463097865196</v>
      </c>
      <c r="O74" s="365">
        <v>472.27257573604584</v>
      </c>
      <c r="P74" s="365">
        <v>-17570.455302715302</v>
      </c>
      <c r="Q74" s="369">
        <v>-0.97382476868699619</v>
      </c>
    </row>
    <row r="75" spans="1:17" ht="14.45" customHeight="1">
      <c r="A75" s="408"/>
      <c r="B75" s="407" t="s">
        <v>258</v>
      </c>
      <c r="C75" s="325" t="s">
        <v>414</v>
      </c>
      <c r="D75" s="373"/>
      <c r="E75" s="373"/>
      <c r="F75" s="373"/>
      <c r="G75" s="373"/>
      <c r="H75" s="373"/>
      <c r="I75" s="373"/>
      <c r="J75" s="373"/>
      <c r="K75" s="373"/>
      <c r="L75" s="373"/>
      <c r="M75" s="373"/>
      <c r="N75" s="373"/>
      <c r="O75" s="373"/>
      <c r="P75" s="373"/>
      <c r="Q75" s="373"/>
    </row>
    <row r="76" spans="1:17">
      <c r="A76" s="408"/>
      <c r="B76" s="408"/>
      <c r="C76" s="325" t="s">
        <v>415</v>
      </c>
      <c r="D76" s="365">
        <v>3210118.9589427435</v>
      </c>
      <c r="E76" s="365">
        <v>-553072.7209289982</v>
      </c>
      <c r="F76" s="369">
        <v>-0.14696905392495133</v>
      </c>
      <c r="G76" s="376">
        <v>93.587342976149273</v>
      </c>
      <c r="H76" s="376">
        <v>-1.5554978038768326</v>
      </c>
      <c r="I76" s="377">
        <v>6.5054480262740091</v>
      </c>
      <c r="J76" s="377">
        <v>8.748261087037168E-2</v>
      </c>
      <c r="K76" s="369">
        <v>1.3630894716323389E-2</v>
      </c>
      <c r="L76" s="370">
        <v>20883262.045558847</v>
      </c>
      <c r="M76" s="370">
        <v>-3268772.0073927082</v>
      </c>
      <c r="N76" s="369">
        <v>-0.13534147890923665</v>
      </c>
      <c r="O76" s="365">
        <v>5110534.6798722744</v>
      </c>
      <c r="P76" s="365">
        <v>-743529.7538247034</v>
      </c>
      <c r="Q76" s="369">
        <v>-0.12701085924931424</v>
      </c>
    </row>
    <row r="77" spans="1:17">
      <c r="A77" s="408"/>
      <c r="B77" s="408"/>
      <c r="C77" s="325" t="s">
        <v>416</v>
      </c>
      <c r="D77" s="365">
        <v>8.7504664063453674</v>
      </c>
      <c r="E77" s="365">
        <v>-434.1624636054039</v>
      </c>
      <c r="F77" s="366">
        <v>-0.98024337107044213</v>
      </c>
      <c r="G77" s="374">
        <v>2.5510982964993697E-4</v>
      </c>
      <c r="H77" s="374">
        <v>-1.0942830101211873E-2</v>
      </c>
      <c r="I77" s="375">
        <v>13.521343695678585</v>
      </c>
      <c r="J77" s="375">
        <v>1.5764093530272678</v>
      </c>
      <c r="K77" s="366">
        <v>0.13197304462348056</v>
      </c>
      <c r="L77" s="367">
        <v>118.31806377768517</v>
      </c>
      <c r="M77" s="367">
        <v>-5172.2478047239783</v>
      </c>
      <c r="N77" s="366">
        <v>-0.97763602859911203</v>
      </c>
      <c r="O77" s="365">
        <v>17.500932812690735</v>
      </c>
      <c r="P77" s="365">
        <v>-868.3249272108078</v>
      </c>
      <c r="Q77" s="366">
        <v>-0.98024337107044213</v>
      </c>
    </row>
    <row r="78" spans="1:17">
      <c r="A78" s="408"/>
      <c r="B78" s="408"/>
      <c r="C78" s="325" t="s">
        <v>417</v>
      </c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</row>
    <row r="79" spans="1:17">
      <c r="A79" s="408"/>
      <c r="B79" s="408"/>
      <c r="C79" s="325" t="s">
        <v>418</v>
      </c>
      <c r="D79" s="365">
        <v>219945.06427856823</v>
      </c>
      <c r="E79" s="365">
        <v>28279.204301156424</v>
      </c>
      <c r="F79" s="366">
        <v>0.14754429560115287</v>
      </c>
      <c r="G79" s="374">
        <v>6.4122465334832794</v>
      </c>
      <c r="H79" s="374">
        <v>1.5664571211780354</v>
      </c>
      <c r="I79" s="375">
        <v>14.854115070403729</v>
      </c>
      <c r="J79" s="375">
        <v>-7.5758448261433742E-2</v>
      </c>
      <c r="K79" s="366">
        <v>-5.0742860056196297E-3</v>
      </c>
      <c r="L79" s="367">
        <v>3267089.2939611971</v>
      </c>
      <c r="M79" s="367">
        <v>405542.24665225158</v>
      </c>
      <c r="N79" s="366">
        <v>0.1417213276411553</v>
      </c>
      <c r="O79" s="365">
        <v>818797.22404062748</v>
      </c>
      <c r="P79" s="365">
        <v>-6007.4556548283435</v>
      </c>
      <c r="Q79" s="366">
        <v>-7.2834888097949293E-3</v>
      </c>
    </row>
    <row r="80" spans="1:17">
      <c r="A80" s="409"/>
      <c r="B80" s="409"/>
      <c r="C80" s="325" t="s">
        <v>419</v>
      </c>
      <c r="D80" s="365">
        <v>5.32967380001545</v>
      </c>
      <c r="E80" s="365">
        <v>-1.4682232838630664</v>
      </c>
      <c r="F80" s="369">
        <v>-0.21598198174329772</v>
      </c>
      <c r="G80" s="376">
        <v>1.5538053768490869E-4</v>
      </c>
      <c r="H80" s="376">
        <v>-1.6487199839559106E-5</v>
      </c>
      <c r="I80" s="377">
        <v>21.697984724955848</v>
      </c>
      <c r="J80" s="377">
        <v>-4.2136940596066204</v>
      </c>
      <c r="K80" s="369">
        <v>-0.16261756309348177</v>
      </c>
      <c r="L80" s="370">
        <v>115.64318070173263</v>
      </c>
      <c r="M80" s="370">
        <v>-60.501744946241388</v>
      </c>
      <c r="N80" s="369">
        <v>-0.34347708129358345</v>
      </c>
      <c r="O80" s="365">
        <v>48.717310786247253</v>
      </c>
      <c r="P80" s="365">
        <v>-13.420688152313232</v>
      </c>
      <c r="Q80" s="369">
        <v>-0.21598198174329786</v>
      </c>
    </row>
    <row r="81" spans="1:17">
      <c r="A81" s="410" t="s">
        <v>405</v>
      </c>
      <c r="B81" s="404" t="s">
        <v>444</v>
      </c>
      <c r="C81" s="325" t="s">
        <v>414</v>
      </c>
      <c r="D81" s="365">
        <v>9853.7603892299685</v>
      </c>
      <c r="E81" s="365">
        <v>953.1933040432159</v>
      </c>
      <c r="F81" s="366">
        <v>0.10709354751447457</v>
      </c>
      <c r="G81" s="374">
        <v>7.5788216283357912E-2</v>
      </c>
      <c r="H81" s="374">
        <v>1.4051342611430741E-2</v>
      </c>
      <c r="I81" s="375">
        <v>11.294606298536062</v>
      </c>
      <c r="J81" s="375">
        <v>-3.5405485307552791</v>
      </c>
      <c r="K81" s="366">
        <v>-0.23865935822689405</v>
      </c>
      <c r="L81" s="367">
        <v>111294.34415646196</v>
      </c>
      <c r="M81" s="367">
        <v>-20746.946620777846</v>
      </c>
      <c r="N81" s="366">
        <v>-0.15712468803246532</v>
      </c>
      <c r="O81" s="365">
        <v>35407.484208464622</v>
      </c>
      <c r="P81" s="365">
        <v>-6386.3930131196976</v>
      </c>
      <c r="Q81" s="366">
        <v>-0.15280690468749963</v>
      </c>
    </row>
    <row r="82" spans="1:17">
      <c r="A82" s="410" t="s">
        <v>405</v>
      </c>
      <c r="B82" s="405" t="s">
        <v>424</v>
      </c>
      <c r="C82" s="325" t="s">
        <v>415</v>
      </c>
      <c r="D82" s="365">
        <v>12649456.020322556</v>
      </c>
      <c r="E82" s="365">
        <v>-1413290.7777632643</v>
      </c>
      <c r="F82" s="369">
        <v>-0.10049891376524231</v>
      </c>
      <c r="G82" s="376">
        <v>97.290746970349929</v>
      </c>
      <c r="H82" s="376">
        <v>-0.25247856172369154</v>
      </c>
      <c r="I82" s="377">
        <v>8.4714455268959092</v>
      </c>
      <c r="J82" s="377">
        <v>0.19594511275714055</v>
      </c>
      <c r="K82" s="369">
        <v>2.3677735840888427E-2</v>
      </c>
      <c r="L82" s="370">
        <v>107159177.62102804</v>
      </c>
      <c r="M82" s="370">
        <v>-9217089.3304598033</v>
      </c>
      <c r="N82" s="369">
        <v>-7.9200764656783537E-2</v>
      </c>
      <c r="O82" s="365">
        <v>34270781.331448197</v>
      </c>
      <c r="P82" s="365">
        <v>-2972862.1980525553</v>
      </c>
      <c r="Q82" s="369">
        <v>-7.9822002261882519E-2</v>
      </c>
    </row>
    <row r="83" spans="1:17">
      <c r="A83" s="410" t="s">
        <v>405</v>
      </c>
      <c r="B83" s="405" t="s">
        <v>424</v>
      </c>
      <c r="C83" s="325" t="s">
        <v>416</v>
      </c>
      <c r="D83" s="365">
        <v>1803.7302338033915</v>
      </c>
      <c r="E83" s="365">
        <v>1601.3925815299153</v>
      </c>
      <c r="F83" s="366">
        <v>7.914456669515471</v>
      </c>
      <c r="G83" s="374">
        <v>1.3873028334009026E-2</v>
      </c>
      <c r="H83" s="374">
        <v>1.2469556627327336E-2</v>
      </c>
      <c r="I83" s="375">
        <v>15.721235754317503</v>
      </c>
      <c r="J83" s="375">
        <v>-4.8554619949692093</v>
      </c>
      <c r="K83" s="366">
        <v>-0.23596896130417833</v>
      </c>
      <c r="L83" s="367">
        <v>28356.868242813347</v>
      </c>
      <c r="M83" s="367">
        <v>24193.427528681754</v>
      </c>
      <c r="N83" s="366">
        <v>5.8109215886188013</v>
      </c>
      <c r="O83" s="365">
        <v>4411.3686829805374</v>
      </c>
      <c r="P83" s="365">
        <v>3028.29944896698</v>
      </c>
      <c r="Q83" s="366">
        <v>2.1895501501245129</v>
      </c>
    </row>
    <row r="84" spans="1:17">
      <c r="A84" s="410"/>
      <c r="B84" s="405"/>
      <c r="C84" s="325" t="s">
        <v>417</v>
      </c>
      <c r="D84" s="372"/>
      <c r="E84" s="372"/>
      <c r="F84" s="372"/>
      <c r="G84" s="372"/>
      <c r="H84" s="372"/>
      <c r="I84" s="372"/>
      <c r="J84" s="372"/>
      <c r="K84" s="372"/>
      <c r="L84" s="372"/>
      <c r="M84" s="372"/>
      <c r="N84" s="372"/>
      <c r="O84" s="372"/>
      <c r="P84" s="372"/>
      <c r="Q84" s="372"/>
    </row>
    <row r="85" spans="1:17">
      <c r="A85" s="410" t="s">
        <v>405</v>
      </c>
      <c r="B85" s="405" t="s">
        <v>424</v>
      </c>
      <c r="C85" s="325" t="s">
        <v>418</v>
      </c>
      <c r="D85" s="365">
        <v>303617.66890885693</v>
      </c>
      <c r="E85" s="365">
        <v>-4526.4243389775511</v>
      </c>
      <c r="F85" s="366">
        <v>-1.4689310741832178E-2</v>
      </c>
      <c r="G85" s="374">
        <v>2.3352142379942311</v>
      </c>
      <c r="H85" s="374">
        <v>0.19783885780597643</v>
      </c>
      <c r="I85" s="375">
        <v>25.192204469091553</v>
      </c>
      <c r="J85" s="375">
        <v>2.2350782492904528</v>
      </c>
      <c r="K85" s="366">
        <v>9.7358799524421377E-2</v>
      </c>
      <c r="L85" s="367">
        <v>7648798.3955808654</v>
      </c>
      <c r="M85" s="367">
        <v>574695.55300416984</v>
      </c>
      <c r="N85" s="366">
        <v>8.1239355122923365E-2</v>
      </c>
      <c r="O85" s="365">
        <v>2715281.5824811459</v>
      </c>
      <c r="P85" s="365">
        <v>46360.828320495319</v>
      </c>
      <c r="Q85" s="366">
        <v>1.7370627527333739E-2</v>
      </c>
    </row>
    <row r="86" spans="1:17">
      <c r="A86" s="410" t="s">
        <v>405</v>
      </c>
      <c r="B86" s="406" t="s">
        <v>424</v>
      </c>
      <c r="C86" s="325" t="s">
        <v>419</v>
      </c>
      <c r="D86" s="365">
        <v>36973.930064713473</v>
      </c>
      <c r="E86" s="365">
        <v>29.264877090907248</v>
      </c>
      <c r="F86" s="369">
        <v>7.9212727852008666E-4</v>
      </c>
      <c r="G86" s="376">
        <v>0.28437754703808399</v>
      </c>
      <c r="H86" s="376">
        <v>2.8118804678181564E-2</v>
      </c>
      <c r="I86" s="377">
        <v>23.507765117071123</v>
      </c>
      <c r="J86" s="377">
        <v>0.26620450370664628</v>
      </c>
      <c r="K86" s="369">
        <v>1.1453813628744536E-2</v>
      </c>
      <c r="L86" s="370">
        <v>869174.46341629862</v>
      </c>
      <c r="M86" s="370">
        <v>10522.788117712247</v>
      </c>
      <c r="N86" s="369">
        <v>1.2255013785482998E-2</v>
      </c>
      <c r="O86" s="365">
        <v>335804.109359622</v>
      </c>
      <c r="P86" s="365">
        <v>-1758.1013525949093</v>
      </c>
      <c r="Q86" s="369">
        <v>-5.2082291702187887E-3</v>
      </c>
    </row>
    <row r="87" spans="1:17">
      <c r="A87" s="410" t="s">
        <v>405</v>
      </c>
      <c r="B87" s="410" t="s">
        <v>445</v>
      </c>
      <c r="C87" s="325" t="s">
        <v>414</v>
      </c>
      <c r="D87" s="365">
        <v>121589.39285944686</v>
      </c>
      <c r="E87" s="365">
        <v>894.63538339280058</v>
      </c>
      <c r="F87" s="366">
        <v>7.4123798092083411E-3</v>
      </c>
      <c r="G87" s="374">
        <v>6.5889430140258984E-2</v>
      </c>
      <c r="H87" s="374">
        <v>6.9980501668168577E-3</v>
      </c>
      <c r="I87" s="375">
        <v>12.798144794244688</v>
      </c>
      <c r="J87" s="375">
        <v>0.13337082359556263</v>
      </c>
      <c r="K87" s="366">
        <v>1.0530849101977836E-2</v>
      </c>
      <c r="L87" s="367">
        <v>1556118.6552595021</v>
      </c>
      <c r="M87" s="367">
        <v>27546.832382963737</v>
      </c>
      <c r="N87" s="366">
        <v>1.8021287564443527E-2</v>
      </c>
      <c r="O87" s="365">
        <v>516853.78137929417</v>
      </c>
      <c r="P87" s="365">
        <v>-32810.541001212492</v>
      </c>
      <c r="Q87" s="366">
        <v>-5.9691960466190318E-2</v>
      </c>
    </row>
    <row r="88" spans="1:17">
      <c r="A88" s="410" t="s">
        <v>405</v>
      </c>
      <c r="B88" s="410" t="s">
        <v>431</v>
      </c>
      <c r="C88" s="325" t="s">
        <v>415</v>
      </c>
      <c r="D88" s="365">
        <v>179511964.52872574</v>
      </c>
      <c r="E88" s="365">
        <v>-20079008.604060322</v>
      </c>
      <c r="F88" s="369">
        <v>-0.10060078514022745</v>
      </c>
      <c r="G88" s="376">
        <v>97.277737539398814</v>
      </c>
      <c r="H88" s="376">
        <v>-0.10998736127903896</v>
      </c>
      <c r="I88" s="377">
        <v>8.4433558384297367</v>
      </c>
      <c r="J88" s="377">
        <v>0.34447239592554624</v>
      </c>
      <c r="K88" s="369">
        <v>4.2533319360753108E-2</v>
      </c>
      <c r="L88" s="370">
        <v>1515683393.7716084</v>
      </c>
      <c r="M88" s="370">
        <v>-100780633.80681133</v>
      </c>
      <c r="N88" s="369">
        <v>-6.234635110178606E-2</v>
      </c>
      <c r="O88" s="365">
        <v>486489685.66761607</v>
      </c>
      <c r="P88" s="365">
        <v>-48364178.109791636</v>
      </c>
      <c r="Q88" s="369">
        <v>-9.0425032677560593E-2</v>
      </c>
    </row>
    <row r="89" spans="1:17">
      <c r="A89" s="410" t="s">
        <v>405</v>
      </c>
      <c r="B89" s="410" t="s">
        <v>431</v>
      </c>
      <c r="C89" s="325" t="s">
        <v>416</v>
      </c>
      <c r="D89" s="365">
        <v>21534.004544921219</v>
      </c>
      <c r="E89" s="365">
        <v>4670.3610632270575</v>
      </c>
      <c r="F89" s="366">
        <v>0.27694851757847183</v>
      </c>
      <c r="G89" s="374">
        <v>1.166930152980337E-2</v>
      </c>
      <c r="H89" s="374">
        <v>3.4409140108662035E-3</v>
      </c>
      <c r="I89" s="375">
        <v>15.985803153723525</v>
      </c>
      <c r="J89" s="375">
        <v>3.4910193980987714E-2</v>
      </c>
      <c r="K89" s="366">
        <v>2.1886043664825143E-3</v>
      </c>
      <c r="L89" s="367">
        <v>344238.35776649835</v>
      </c>
      <c r="M89" s="367">
        <v>75248.185678734793</v>
      </c>
      <c r="N89" s="366">
        <v>0.27974325267981737</v>
      </c>
      <c r="O89" s="365">
        <v>61722.297892928123</v>
      </c>
      <c r="P89" s="365">
        <v>15822.981175303459</v>
      </c>
      <c r="Q89" s="366">
        <v>0.34473239052004595</v>
      </c>
    </row>
    <row r="90" spans="1:17">
      <c r="A90" s="410"/>
      <c r="B90" s="410"/>
      <c r="C90" s="325" t="s">
        <v>417</v>
      </c>
      <c r="D90" s="372"/>
      <c r="E90" s="372"/>
      <c r="F90" s="372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</row>
    <row r="91" spans="1:17">
      <c r="A91" s="410" t="s">
        <v>405</v>
      </c>
      <c r="B91" s="410" t="s">
        <v>431</v>
      </c>
      <c r="C91" s="325" t="s">
        <v>418</v>
      </c>
      <c r="D91" s="365">
        <v>4361783.7308717268</v>
      </c>
      <c r="E91" s="365">
        <v>-318718.90190257505</v>
      </c>
      <c r="F91" s="366">
        <v>-6.8095016050372117E-2</v>
      </c>
      <c r="G91" s="374">
        <v>2.3636555596129183</v>
      </c>
      <c r="H91" s="374">
        <v>7.9867392027469286E-2</v>
      </c>
      <c r="I91" s="375">
        <v>24.10111700062226</v>
      </c>
      <c r="J91" s="375">
        <v>2.6630079819008401</v>
      </c>
      <c r="K91" s="366">
        <v>0.12421841775201792</v>
      </c>
      <c r="L91" s="367">
        <v>105123860.02915016</v>
      </c>
      <c r="M91" s="367">
        <v>4782734.3253220469</v>
      </c>
      <c r="N91" s="366">
        <v>4.7664746551070246E-2</v>
      </c>
      <c r="O91" s="365">
        <v>39062555.944743544</v>
      </c>
      <c r="P91" s="365">
        <v>728006.0075872913</v>
      </c>
      <c r="Q91" s="366">
        <v>1.8990858345298119E-2</v>
      </c>
    </row>
    <row r="92" spans="1:17">
      <c r="A92" s="410" t="s">
        <v>405</v>
      </c>
      <c r="B92" s="410" t="s">
        <v>431</v>
      </c>
      <c r="C92" s="325" t="s">
        <v>419</v>
      </c>
      <c r="D92" s="365">
        <v>518633.65943669243</v>
      </c>
      <c r="E92" s="365">
        <v>-17024.471091243729</v>
      </c>
      <c r="F92" s="369">
        <v>-3.178234422478509E-2</v>
      </c>
      <c r="G92" s="376">
        <v>0.28104816931969567</v>
      </c>
      <c r="H92" s="376">
        <v>1.9681005074446423E-2</v>
      </c>
      <c r="I92" s="377">
        <v>23.561548224815208</v>
      </c>
      <c r="J92" s="377">
        <v>1.9980790886996544</v>
      </c>
      <c r="K92" s="369">
        <v>9.266037278543339E-2</v>
      </c>
      <c r="L92" s="370">
        <v>12219811.977830015</v>
      </c>
      <c r="M92" s="370">
        <v>669164.41268150695</v>
      </c>
      <c r="N92" s="369">
        <v>5.7933064696784678E-2</v>
      </c>
      <c r="O92" s="365">
        <v>4735869.7129391413</v>
      </c>
      <c r="P92" s="365">
        <v>-153802.2044530483</v>
      </c>
      <c r="Q92" s="369">
        <v>-3.1454503911803489E-2</v>
      </c>
    </row>
    <row r="93" spans="1:17">
      <c r="A93" s="410" t="s">
        <v>405</v>
      </c>
      <c r="B93" s="410" t="s">
        <v>258</v>
      </c>
      <c r="C93" s="325" t="s">
        <v>414</v>
      </c>
      <c r="D93" s="365">
        <v>19300.100289095735</v>
      </c>
      <c r="E93" s="365">
        <v>-1456.3266644359319</v>
      </c>
      <c r="F93" s="366">
        <v>-7.0162685885016479E-2</v>
      </c>
      <c r="G93" s="374">
        <v>7.245999482998576E-2</v>
      </c>
      <c r="H93" s="374">
        <v>1.5364431439056081E-3</v>
      </c>
      <c r="I93" s="375">
        <v>11.079243066679664</v>
      </c>
      <c r="J93" s="375">
        <v>-2.7351566364172726</v>
      </c>
      <c r="K93" s="366">
        <v>-0.19799315896470696</v>
      </c>
      <c r="L93" s="367">
        <v>213830.5023141861</v>
      </c>
      <c r="M93" s="367">
        <v>-72907.076030035008</v>
      </c>
      <c r="N93" s="366">
        <v>-0.2542641130299006</v>
      </c>
      <c r="O93" s="365">
        <v>68264.628924846649</v>
      </c>
      <c r="P93" s="365">
        <v>-23894.359521746635</v>
      </c>
      <c r="Q93" s="366">
        <v>-0.2592732399140163</v>
      </c>
    </row>
    <row r="94" spans="1:17">
      <c r="A94" s="410" t="s">
        <v>405</v>
      </c>
      <c r="B94" s="410" t="s">
        <v>432</v>
      </c>
      <c r="C94" s="325" t="s">
        <v>415</v>
      </c>
      <c r="D94" s="365">
        <v>25956826.753645685</v>
      </c>
      <c r="E94" s="365">
        <v>-2630735.3674014173</v>
      </c>
      <c r="F94" s="369">
        <v>-9.202377440448424E-2</v>
      </c>
      <c r="G94" s="376">
        <v>97.451904611845137</v>
      </c>
      <c r="H94" s="376">
        <v>-0.23019858492546064</v>
      </c>
      <c r="I94" s="377">
        <v>8.319649901517927</v>
      </c>
      <c r="J94" s="377">
        <v>8.1480973666209877E-2</v>
      </c>
      <c r="K94" s="369">
        <v>9.8906655568493946E-3</v>
      </c>
      <c r="L94" s="370">
        <v>215951711.14468619</v>
      </c>
      <c r="M94" s="370">
        <v>-19557454.843954772</v>
      </c>
      <c r="N94" s="369">
        <v>-8.3043285223548632E-2</v>
      </c>
      <c r="O94" s="365">
        <v>68319400.095846653</v>
      </c>
      <c r="P94" s="365">
        <v>-6895338.5169528127</v>
      </c>
      <c r="Q94" s="369">
        <v>-9.1675363687023656E-2</v>
      </c>
    </row>
    <row r="95" spans="1:17">
      <c r="A95" s="410" t="s">
        <v>405</v>
      </c>
      <c r="B95" s="410" t="s">
        <v>432</v>
      </c>
      <c r="C95" s="325" t="s">
        <v>416</v>
      </c>
      <c r="D95" s="365">
        <v>3783.9580440819263</v>
      </c>
      <c r="E95" s="365">
        <v>3197.5750840902328</v>
      </c>
      <c r="F95" s="366">
        <v>5.4530491202123752</v>
      </c>
      <c r="G95" s="374">
        <v>1.4206432930608663E-2</v>
      </c>
      <c r="H95" s="374">
        <v>1.2202795104892646E-2</v>
      </c>
      <c r="I95" s="375">
        <v>16.130880315406063</v>
      </c>
      <c r="J95" s="375">
        <v>-4.550507258797964</v>
      </c>
      <c r="K95" s="366">
        <v>-0.22002910793441291</v>
      </c>
      <c r="L95" s="367">
        <v>61038.574327603579</v>
      </c>
      <c r="M95" s="367">
        <v>48911.361065106394</v>
      </c>
      <c r="N95" s="366">
        <v>4.033190478835099</v>
      </c>
      <c r="O95" s="365">
        <v>10911.312707066536</v>
      </c>
      <c r="P95" s="365">
        <v>6908.6306004524231</v>
      </c>
      <c r="Q95" s="366">
        <v>1.7260003208939481</v>
      </c>
    </row>
    <row r="96" spans="1:17">
      <c r="A96" s="410"/>
      <c r="B96" s="410"/>
      <c r="C96" s="325" t="s">
        <v>417</v>
      </c>
      <c r="D96" s="372"/>
      <c r="E96" s="372"/>
      <c r="F96" s="372"/>
      <c r="G96" s="372"/>
      <c r="H96" s="372"/>
      <c r="I96" s="372"/>
      <c r="J96" s="372"/>
      <c r="K96" s="372"/>
      <c r="L96" s="372"/>
      <c r="M96" s="372"/>
      <c r="N96" s="372"/>
      <c r="O96" s="372"/>
      <c r="P96" s="372"/>
      <c r="Q96" s="372"/>
    </row>
    <row r="97" spans="1:17">
      <c r="A97" s="410" t="s">
        <v>405</v>
      </c>
      <c r="B97" s="410" t="s">
        <v>432</v>
      </c>
      <c r="C97" s="325" t="s">
        <v>418</v>
      </c>
      <c r="D97" s="365">
        <v>585069.80593699485</v>
      </c>
      <c r="E97" s="365">
        <v>-479.64205656538252</v>
      </c>
      <c r="F97" s="366">
        <v>-8.1913160059995059E-4</v>
      </c>
      <c r="G97" s="374">
        <v>2.1965769337130063</v>
      </c>
      <c r="H97" s="374">
        <v>0.1957871719442621</v>
      </c>
      <c r="I97" s="375">
        <v>25.013614790889932</v>
      </c>
      <c r="J97" s="375">
        <v>2.3667784621977432</v>
      </c>
      <c r="K97" s="366">
        <v>0.10450812766281073</v>
      </c>
      <c r="L97" s="367">
        <v>14634710.751488717</v>
      </c>
      <c r="M97" s="367">
        <v>1373868.2404225003</v>
      </c>
      <c r="N97" s="366">
        <v>0.10360339015232273</v>
      </c>
      <c r="O97" s="365">
        <v>5230532.3832353354</v>
      </c>
      <c r="P97" s="365">
        <v>236100.28645584546</v>
      </c>
      <c r="Q97" s="366">
        <v>4.7272699254052863E-2</v>
      </c>
    </row>
    <row r="98" spans="1:17">
      <c r="A98" s="410" t="s">
        <v>405</v>
      </c>
      <c r="B98" s="410" t="s">
        <v>432</v>
      </c>
      <c r="C98" s="325" t="s">
        <v>419</v>
      </c>
      <c r="D98" s="365">
        <v>70544.728697373313</v>
      </c>
      <c r="E98" s="365">
        <v>-916.74129409568559</v>
      </c>
      <c r="F98" s="369">
        <v>-1.2828469582351515E-2</v>
      </c>
      <c r="G98" s="376">
        <v>0.26485202668000823</v>
      </c>
      <c r="H98" s="376">
        <v>2.0672174731026449E-2</v>
      </c>
      <c r="I98" s="377">
        <v>23.429434869137719</v>
      </c>
      <c r="J98" s="377">
        <v>0.43350717109396797</v>
      </c>
      <c r="K98" s="369">
        <v>1.8851475651962768E-2</v>
      </c>
      <c r="L98" s="370">
        <v>1652823.1263760985</v>
      </c>
      <c r="M98" s="370">
        <v>9500.3292563541327</v>
      </c>
      <c r="N98" s="369">
        <v>5.7811704876274961E-3</v>
      </c>
      <c r="O98" s="365">
        <v>642624.16788160801</v>
      </c>
      <c r="P98" s="365">
        <v>-10312.797390007181</v>
      </c>
      <c r="Q98" s="369">
        <v>-1.5794476248893585E-2</v>
      </c>
    </row>
    <row r="99" spans="1:17">
      <c r="A99" s="402" t="s">
        <v>320</v>
      </c>
      <c r="B99" s="402" t="s">
        <v>457</v>
      </c>
      <c r="C99" s="326" t="s">
        <v>414</v>
      </c>
      <c r="D99" s="365">
        <v>152437.5425365665</v>
      </c>
      <c r="E99" s="365">
        <v>-7783.1531412428885</v>
      </c>
      <c r="F99" s="366">
        <v>-4.8577701577917048E-2</v>
      </c>
      <c r="G99" s="374">
        <v>0.15269494759473445</v>
      </c>
      <c r="H99" s="374">
        <v>-1.2133951686183753E-2</v>
      </c>
      <c r="I99" s="375">
        <v>10.24464967127018</v>
      </c>
      <c r="J99" s="375">
        <v>-3.9417621285043225E-2</v>
      </c>
      <c r="K99" s="366">
        <v>-3.8328824738027706E-3</v>
      </c>
      <c r="L99" s="367">
        <v>1561669.2200364701</v>
      </c>
      <c r="M99" s="367">
        <v>-86051.195974133443</v>
      </c>
      <c r="N99" s="366">
        <v>-5.222439143072418E-2</v>
      </c>
      <c r="O99" s="365">
        <v>314128.00246596336</v>
      </c>
      <c r="P99" s="365">
        <v>-15043.840063709766</v>
      </c>
      <c r="Q99" s="366">
        <v>-4.570208663079571E-2</v>
      </c>
    </row>
    <row r="100" spans="1:17">
      <c r="A100" s="402" t="s">
        <v>320</v>
      </c>
      <c r="B100" s="402" t="s">
        <v>457</v>
      </c>
      <c r="C100" s="326" t="s">
        <v>415</v>
      </c>
      <c r="D100" s="365">
        <v>96174754.956019774</v>
      </c>
      <c r="E100" s="365">
        <v>2303603.5004757047</v>
      </c>
      <c r="F100" s="369">
        <v>2.4540057991795868E-2</v>
      </c>
      <c r="G100" s="376">
        <v>96.337155031367388</v>
      </c>
      <c r="H100" s="376">
        <v>-0.23388095866459935</v>
      </c>
      <c r="I100" s="377">
        <v>3.9167985000213221</v>
      </c>
      <c r="J100" s="377">
        <v>-0.16942509255383076</v>
      </c>
      <c r="K100" s="369">
        <v>-4.1462511464542363E-2</v>
      </c>
      <c r="L100" s="370">
        <v>376697135.95165646</v>
      </c>
      <c r="M100" s="370">
        <v>-6881377.7881831527</v>
      </c>
      <c r="N100" s="369">
        <v>-1.793994590857197E-2</v>
      </c>
      <c r="O100" s="365">
        <v>120835708.36426115</v>
      </c>
      <c r="P100" s="365">
        <v>3747431.3666584194</v>
      </c>
      <c r="Q100" s="369">
        <v>3.2005179875822617E-2</v>
      </c>
    </row>
    <row r="101" spans="1:17">
      <c r="A101" s="402" t="s">
        <v>320</v>
      </c>
      <c r="B101" s="402" t="s">
        <v>457</v>
      </c>
      <c r="C101" s="326" t="s">
        <v>416</v>
      </c>
      <c r="D101" s="365">
        <v>912110.568680197</v>
      </c>
      <c r="E101" s="365">
        <v>-54461.575001333375</v>
      </c>
      <c r="F101" s="366">
        <v>-5.6345069902280949E-2</v>
      </c>
      <c r="G101" s="374">
        <v>0.9136507527456178</v>
      </c>
      <c r="H101" s="374">
        <v>-8.0721552558820409E-2</v>
      </c>
      <c r="I101" s="375">
        <v>11.312759306161407</v>
      </c>
      <c r="J101" s="375">
        <v>0.32977365158764016</v>
      </c>
      <c r="K101" s="366">
        <v>3.0025865639759699E-2</v>
      </c>
      <c r="L101" s="367">
        <v>10318487.324085072</v>
      </c>
      <c r="M101" s="367">
        <v>-297360.66407979093</v>
      </c>
      <c r="N101" s="366">
        <v>-2.801101376087008E-2</v>
      </c>
      <c r="O101" s="365">
        <v>1403709.1809848547</v>
      </c>
      <c r="P101" s="365">
        <v>-45051.658421971835</v>
      </c>
      <c r="Q101" s="366">
        <v>-3.1096684281180297E-2</v>
      </c>
    </row>
    <row r="102" spans="1:17">
      <c r="A102" s="402" t="s">
        <v>320</v>
      </c>
      <c r="B102" s="402" t="s">
        <v>457</v>
      </c>
      <c r="C102" s="326" t="s">
        <v>417</v>
      </c>
      <c r="D102" s="365">
        <v>4273.7257999999965</v>
      </c>
      <c r="E102" s="365">
        <v>4033.2257999999947</v>
      </c>
      <c r="F102" s="369">
        <v>16.770169646569499</v>
      </c>
      <c r="G102" s="376">
        <v>4.280942386018359E-3</v>
      </c>
      <c r="H102" s="376">
        <v>4.0335252211548597E-3</v>
      </c>
      <c r="I102" s="377">
        <v>8.7892138517637246</v>
      </c>
      <c r="J102" s="377">
        <v>3.2433094858594274</v>
      </c>
      <c r="K102" s="369">
        <v>0.58481165052159778</v>
      </c>
      <c r="L102" s="370">
        <v>37562.689999999973</v>
      </c>
      <c r="M102" s="370">
        <v>36228.89999999998</v>
      </c>
      <c r="N102" s="369">
        <v>27.162371887628602</v>
      </c>
      <c r="O102" s="365">
        <v>9217</v>
      </c>
      <c r="P102" s="365">
        <v>8736</v>
      </c>
      <c r="Q102" s="369">
        <v>18.162162162162161</v>
      </c>
    </row>
    <row r="103" spans="1:17">
      <c r="A103" s="402" t="s">
        <v>320</v>
      </c>
      <c r="B103" s="402" t="s">
        <v>457</v>
      </c>
      <c r="C103" s="326" t="s">
        <v>418</v>
      </c>
      <c r="D103" s="365">
        <v>2580633.6111146822</v>
      </c>
      <c r="E103" s="365">
        <v>388236.15736775706</v>
      </c>
      <c r="F103" s="366">
        <v>0.17708292659446426</v>
      </c>
      <c r="G103" s="374">
        <v>2.5849912525048917</v>
      </c>
      <c r="H103" s="374">
        <v>0.32953693957343599</v>
      </c>
      <c r="I103" s="375">
        <v>10.871206405282662</v>
      </c>
      <c r="J103" s="375">
        <v>0.76163434562013954</v>
      </c>
      <c r="K103" s="366">
        <v>7.5337941222960572E-2</v>
      </c>
      <c r="L103" s="367">
        <v>28054600.642837659</v>
      </c>
      <c r="M103" s="367">
        <v>5890400.6007624865</v>
      </c>
      <c r="N103" s="366">
        <v>0.26576193093278833</v>
      </c>
      <c r="O103" s="365">
        <v>6341228.5903099775</v>
      </c>
      <c r="P103" s="365">
        <v>950788.73253327142</v>
      </c>
      <c r="Q103" s="366">
        <v>0.17638425761518939</v>
      </c>
    </row>
    <row r="104" spans="1:17">
      <c r="A104" s="402" t="s">
        <v>320</v>
      </c>
      <c r="B104" s="402" t="s">
        <v>457</v>
      </c>
      <c r="C104" s="326" t="s">
        <v>419</v>
      </c>
      <c r="D104" s="365">
        <v>7214.8903865797329</v>
      </c>
      <c r="E104" s="365">
        <v>-6453.0724181134137</v>
      </c>
      <c r="F104" s="369">
        <v>-0.472131253964024</v>
      </c>
      <c r="G104" s="376">
        <v>7.2270734042847538E-3</v>
      </c>
      <c r="H104" s="376">
        <v>-6.8340018830205101E-3</v>
      </c>
      <c r="I104" s="377">
        <v>7.6584670828645427</v>
      </c>
      <c r="J104" s="377">
        <v>-9.0107902151182806E-2</v>
      </c>
      <c r="K104" s="369">
        <v>-1.1628964335433856E-2</v>
      </c>
      <c r="L104" s="370">
        <v>55255.000532096718</v>
      </c>
      <c r="M104" s="370">
        <v>-50652.234152473975</v>
      </c>
      <c r="N104" s="369">
        <v>-0.47826982078546659</v>
      </c>
      <c r="O104" s="365">
        <v>13882.331417322159</v>
      </c>
      <c r="P104" s="365">
        <v>-8545.1853564977064</v>
      </c>
      <c r="Q104" s="369">
        <v>-0.38101344177669683</v>
      </c>
    </row>
    <row r="105" spans="1:17">
      <c r="A105" s="402" t="s">
        <v>320</v>
      </c>
      <c r="B105" s="402" t="s">
        <v>458</v>
      </c>
      <c r="C105" s="326" t="s">
        <v>414</v>
      </c>
      <c r="D105" s="365">
        <v>1771934.3511353666</v>
      </c>
      <c r="E105" s="365">
        <v>-561215.79028207157</v>
      </c>
      <c r="F105" s="366">
        <v>-0.24053993796606724</v>
      </c>
      <c r="G105" s="374">
        <v>0.13916386353285495</v>
      </c>
      <c r="H105" s="374">
        <v>-5.0936343983856353E-2</v>
      </c>
      <c r="I105" s="375">
        <v>10.356569710987319</v>
      </c>
      <c r="J105" s="375">
        <v>0.19979771208699582</v>
      </c>
      <c r="K105" s="366">
        <v>1.9671379066954341E-2</v>
      </c>
      <c r="L105" s="367">
        <v>18351161.630826507</v>
      </c>
      <c r="M105" s="367">
        <v>-5346112.3947524577</v>
      </c>
      <c r="N105" s="366">
        <v>-0.22560031119958504</v>
      </c>
      <c r="O105" s="365">
        <v>3642320.0464161183</v>
      </c>
      <c r="P105" s="365">
        <v>-1113548.4521872657</v>
      </c>
      <c r="Q105" s="366">
        <v>-0.234141976910058</v>
      </c>
    </row>
    <row r="106" spans="1:17">
      <c r="A106" s="402" t="s">
        <v>320</v>
      </c>
      <c r="B106" s="402" t="s">
        <v>458</v>
      </c>
      <c r="C106" s="326" t="s">
        <v>415</v>
      </c>
      <c r="D106" s="365">
        <v>1229074648.7768974</v>
      </c>
      <c r="E106" s="365">
        <v>44968236.71937108</v>
      </c>
      <c r="F106" s="369">
        <v>3.7976516520363567E-2</v>
      </c>
      <c r="G106" s="376">
        <v>96.528845204950272</v>
      </c>
      <c r="H106" s="376">
        <v>5.0324316769490451E-2</v>
      </c>
      <c r="I106" s="377">
        <v>3.9731547182286229</v>
      </c>
      <c r="J106" s="377">
        <v>-0.27493343001418102</v>
      </c>
      <c r="K106" s="369">
        <v>-6.4719332655068754E-2</v>
      </c>
      <c r="L106" s="370">
        <v>4883303739.8431177</v>
      </c>
      <c r="M106" s="370">
        <v>-146884675.4767704</v>
      </c>
      <c r="N106" s="369">
        <v>-2.9200630940467358E-2</v>
      </c>
      <c r="O106" s="365">
        <v>1555938831.6670616</v>
      </c>
      <c r="P106" s="365">
        <v>55325917.299391508</v>
      </c>
      <c r="Q106" s="369">
        <v>3.6868879888791846E-2</v>
      </c>
    </row>
    <row r="107" spans="1:17">
      <c r="A107" s="402" t="s">
        <v>320</v>
      </c>
      <c r="B107" s="402" t="s">
        <v>458</v>
      </c>
      <c r="C107" s="326" t="s">
        <v>416</v>
      </c>
      <c r="D107" s="365">
        <v>12725526.051082646</v>
      </c>
      <c r="E107" s="365">
        <v>-182352.04992083646</v>
      </c>
      <c r="F107" s="366">
        <v>-1.4127190270464366E-2</v>
      </c>
      <c r="G107" s="374">
        <v>0.99943509172443712</v>
      </c>
      <c r="H107" s="374">
        <v>-5.227189534088994E-2</v>
      </c>
      <c r="I107" s="375">
        <v>11.185307561310001</v>
      </c>
      <c r="J107" s="375">
        <v>0.35070216745492289</v>
      </c>
      <c r="K107" s="366">
        <v>3.2368707000056139E-2</v>
      </c>
      <c r="L107" s="367">
        <v>142338922.76082212</v>
      </c>
      <c r="M107" s="367">
        <v>2487157.06446594</v>
      </c>
      <c r="N107" s="366">
        <v>1.7784237846993036E-2</v>
      </c>
      <c r="O107" s="365">
        <v>19619941.960033111</v>
      </c>
      <c r="P107" s="365">
        <v>-430058.98384153843</v>
      </c>
      <c r="Q107" s="366">
        <v>-2.1449324867634137E-2</v>
      </c>
    </row>
    <row r="108" spans="1:17">
      <c r="A108" s="402" t="s">
        <v>320</v>
      </c>
      <c r="B108" s="402" t="s">
        <v>458</v>
      </c>
      <c r="C108" s="326" t="s">
        <v>417</v>
      </c>
      <c r="D108" s="365">
        <v>27340.339162804594</v>
      </c>
      <c r="E108" s="365">
        <v>23731.339162804594</v>
      </c>
      <c r="F108" s="369">
        <v>6.5755996571916304</v>
      </c>
      <c r="G108" s="376">
        <v>2.1472506731169765E-3</v>
      </c>
      <c r="H108" s="376">
        <v>1.8531968800288867E-3</v>
      </c>
      <c r="I108" s="377">
        <v>8.6838035685903101</v>
      </c>
      <c r="J108" s="377">
        <v>3.1105145688673952</v>
      </c>
      <c r="K108" s="369">
        <v>0.55811112056490153</v>
      </c>
      <c r="L108" s="370">
        <v>237418.13478843193</v>
      </c>
      <c r="M108" s="370">
        <v>217304.13478843193</v>
      </c>
      <c r="N108" s="369">
        <v>10.803626070817934</v>
      </c>
      <c r="O108" s="365">
        <v>58680.560239911079</v>
      </c>
      <c r="P108" s="365">
        <v>51462.560239911079</v>
      </c>
      <c r="Q108" s="369">
        <v>7.1297534275299359</v>
      </c>
    </row>
    <row r="109" spans="1:17">
      <c r="A109" s="402" t="s">
        <v>320</v>
      </c>
      <c r="B109" s="402" t="s">
        <v>458</v>
      </c>
      <c r="C109" s="326" t="s">
        <v>418</v>
      </c>
      <c r="D109" s="365">
        <v>29574294.265555251</v>
      </c>
      <c r="E109" s="365">
        <v>4162986.8593273349</v>
      </c>
      <c r="F109" s="366">
        <v>0.16382419026212919</v>
      </c>
      <c r="G109" s="374">
        <v>2.3227006399052592</v>
      </c>
      <c r="H109" s="374">
        <v>0.25224031013834569</v>
      </c>
      <c r="I109" s="375">
        <v>10.302766509057413</v>
      </c>
      <c r="J109" s="375">
        <v>0.40564316665989253</v>
      </c>
      <c r="K109" s="366">
        <v>4.0985966591139587E-2</v>
      </c>
      <c r="L109" s="367">
        <v>304697048.48817134</v>
      </c>
      <c r="M109" s="367">
        <v>53198204.797154009</v>
      </c>
      <c r="N109" s="366">
        <v>0.21152464964217274</v>
      </c>
      <c r="O109" s="365">
        <v>72727824.095779017</v>
      </c>
      <c r="P109" s="365">
        <v>8387090.8184371516</v>
      </c>
      <c r="Q109" s="366">
        <v>0.130354293325885</v>
      </c>
    </row>
    <row r="110" spans="1:17">
      <c r="A110" s="402" t="s">
        <v>320</v>
      </c>
      <c r="B110" s="402" t="s">
        <v>458</v>
      </c>
      <c r="C110" s="326" t="s">
        <v>419</v>
      </c>
      <c r="D110" s="365">
        <v>98143.150188423169</v>
      </c>
      <c r="E110" s="365">
        <v>-2465957.0134677379</v>
      </c>
      <c r="F110" s="369">
        <v>-0.96172413559364212</v>
      </c>
      <c r="G110" s="376">
        <v>7.7079491973022947E-3</v>
      </c>
      <c r="H110" s="376">
        <v>-0.201209584463237</v>
      </c>
      <c r="I110" s="377">
        <v>7.7947629091459856</v>
      </c>
      <c r="J110" s="377">
        <v>-4.0695394944406775</v>
      </c>
      <c r="K110" s="369">
        <v>-0.34300706067728237</v>
      </c>
      <c r="L110" s="370">
        <v>765002.58687546477</v>
      </c>
      <c r="M110" s="370">
        <v>-29656257.147827283</v>
      </c>
      <c r="N110" s="369">
        <v>-0.97485302733854917</v>
      </c>
      <c r="O110" s="365">
        <v>193991.21056479961</v>
      </c>
      <c r="P110" s="365">
        <v>-2759618.2289170641</v>
      </c>
      <c r="Q110" s="369">
        <v>-0.93432062886458322</v>
      </c>
    </row>
    <row r="111" spans="1:17">
      <c r="A111" s="402" t="s">
        <v>320</v>
      </c>
      <c r="B111" s="402" t="s">
        <v>459</v>
      </c>
      <c r="C111" s="326" t="s">
        <v>414</v>
      </c>
      <c r="D111" s="365">
        <v>296944.25356853305</v>
      </c>
      <c r="E111" s="365">
        <v>-21700.203245103534</v>
      </c>
      <c r="F111" s="366">
        <v>-6.8101618531513267E-2</v>
      </c>
      <c r="G111" s="374">
        <v>0.14621533882595389</v>
      </c>
      <c r="H111" s="374">
        <v>-1.7641083234511634E-2</v>
      </c>
      <c r="I111" s="375">
        <v>10.202322348146064</v>
      </c>
      <c r="J111" s="375">
        <v>1.2609080184923016E-2</v>
      </c>
      <c r="K111" s="366">
        <v>1.237432286202688E-3</v>
      </c>
      <c r="L111" s="367">
        <v>3029520.9943357962</v>
      </c>
      <c r="M111" s="367">
        <v>-217374.65502038738</v>
      </c>
      <c r="N111" s="366">
        <v>-6.6948457386824214E-2</v>
      </c>
      <c r="O111" s="365">
        <v>613085.84952509403</v>
      </c>
      <c r="P111" s="365">
        <v>-39263.745177911595</v>
      </c>
      <c r="Q111" s="366">
        <v>-6.0188195864193265E-2</v>
      </c>
    </row>
    <row r="112" spans="1:17">
      <c r="A112" s="402" t="s">
        <v>320</v>
      </c>
      <c r="B112" s="402" t="s">
        <v>459</v>
      </c>
      <c r="C112" s="326" t="s">
        <v>415</v>
      </c>
      <c r="D112" s="365">
        <v>195806840.465267</v>
      </c>
      <c r="E112" s="365">
        <v>7967301.8331741989</v>
      </c>
      <c r="F112" s="369">
        <v>4.2415467431375857E-2</v>
      </c>
      <c r="G112" s="376">
        <v>96.415280575419104</v>
      </c>
      <c r="H112" s="376">
        <v>-0.17737642392941666</v>
      </c>
      <c r="I112" s="377">
        <v>3.9214591598079469</v>
      </c>
      <c r="J112" s="377">
        <v>-0.17997387276465471</v>
      </c>
      <c r="K112" s="369">
        <v>-4.3880729329321043E-2</v>
      </c>
      <c r="L112" s="370">
        <v>767848528.09557462</v>
      </c>
      <c r="M112" s="370">
        <v>-2562760.4732880592</v>
      </c>
      <c r="N112" s="369">
        <v>-3.3264835436779671E-3</v>
      </c>
      <c r="O112" s="365">
        <v>245624845.99190509</v>
      </c>
      <c r="P112" s="365">
        <v>11485570.402695328</v>
      </c>
      <c r="Q112" s="369">
        <v>4.9054437252323321E-2</v>
      </c>
    </row>
    <row r="113" spans="1:17">
      <c r="A113" s="402" t="s">
        <v>320</v>
      </c>
      <c r="B113" s="402" t="s">
        <v>459</v>
      </c>
      <c r="C113" s="326" t="s">
        <v>416</v>
      </c>
      <c r="D113" s="365">
        <v>1945277.3901409507</v>
      </c>
      <c r="E113" s="365">
        <v>48298.22605166398</v>
      </c>
      <c r="F113" s="366">
        <v>2.5460599128325843E-2</v>
      </c>
      <c r="G113" s="374">
        <v>0.95785451070963967</v>
      </c>
      <c r="H113" s="374">
        <v>-1.7628388504005166E-2</v>
      </c>
      <c r="I113" s="375">
        <v>11.219107552531632</v>
      </c>
      <c r="J113" s="375">
        <v>0.20264177724810573</v>
      </c>
      <c r="K113" s="366">
        <v>1.8394445313192145E-2</v>
      </c>
      <c r="L113" s="367">
        <v>21824276.259499364</v>
      </c>
      <c r="M113" s="367">
        <v>926270.22188378498</v>
      </c>
      <c r="N113" s="366">
        <v>4.4323378039825209E-2</v>
      </c>
      <c r="O113" s="365">
        <v>2979595.5097550154</v>
      </c>
      <c r="P113" s="365">
        <v>159047.27990359254</v>
      </c>
      <c r="Q113" s="366">
        <v>5.6388782230456888E-2</v>
      </c>
    </row>
    <row r="114" spans="1:17">
      <c r="A114" s="402" t="s">
        <v>320</v>
      </c>
      <c r="B114" s="402" t="s">
        <v>459</v>
      </c>
      <c r="C114" s="326" t="s">
        <v>417</v>
      </c>
      <c r="D114" s="365">
        <v>7947.9332000000068</v>
      </c>
      <c r="E114" s="365">
        <v>7445.4332000000068</v>
      </c>
      <c r="F114" s="369">
        <v>14.816782487562202</v>
      </c>
      <c r="G114" s="376">
        <v>3.9135619963625275E-3</v>
      </c>
      <c r="H114" s="376">
        <v>3.6551616058183409E-3</v>
      </c>
      <c r="I114" s="377">
        <v>8.7545954714365166</v>
      </c>
      <c r="J114" s="377">
        <v>3.1940979589987171</v>
      </c>
      <c r="K114" s="369">
        <v>0.57442665010713767</v>
      </c>
      <c r="L114" s="370">
        <v>69580.94</v>
      </c>
      <c r="M114" s="370">
        <v>66786.790000000008</v>
      </c>
      <c r="N114" s="369">
        <v>23.9023638673658</v>
      </c>
      <c r="O114" s="365">
        <v>17143</v>
      </c>
      <c r="P114" s="365">
        <v>16138</v>
      </c>
      <c r="Q114" s="369">
        <v>16.057711442786069</v>
      </c>
    </row>
    <row r="115" spans="1:17">
      <c r="A115" s="402" t="s">
        <v>320</v>
      </c>
      <c r="B115" s="402" t="s">
        <v>459</v>
      </c>
      <c r="C115" s="326" t="s">
        <v>418</v>
      </c>
      <c r="D115" s="365">
        <v>5015986.8127120342</v>
      </c>
      <c r="E115" s="365">
        <v>673547.52620331198</v>
      </c>
      <c r="F115" s="366">
        <v>0.15510810440019704</v>
      </c>
      <c r="G115" s="374">
        <v>2.4698717101051382</v>
      </c>
      <c r="H115" s="374">
        <v>0.23686074981006655</v>
      </c>
      <c r="I115" s="375">
        <v>10.801343954425624</v>
      </c>
      <c r="J115" s="375">
        <v>0.74630915518571328</v>
      </c>
      <c r="K115" s="366">
        <v>7.4222433844001109E-2</v>
      </c>
      <c r="L115" s="367">
        <v>54179398.834965788</v>
      </c>
      <c r="M115" s="367">
        <v>10516020.695534058</v>
      </c>
      <c r="N115" s="366">
        <v>0.24084303926171027</v>
      </c>
      <c r="O115" s="365">
        <v>12317764.187159777</v>
      </c>
      <c r="P115" s="365">
        <v>1635972.7285082787</v>
      </c>
      <c r="Q115" s="366">
        <v>0.15315527688787223</v>
      </c>
    </row>
    <row r="116" spans="1:17">
      <c r="A116" s="402" t="s">
        <v>320</v>
      </c>
      <c r="B116" s="402" t="s">
        <v>459</v>
      </c>
      <c r="C116" s="326" t="s">
        <v>419</v>
      </c>
      <c r="D116" s="365">
        <v>13940.502630750896</v>
      </c>
      <c r="E116" s="365">
        <v>-53605.816112894579</v>
      </c>
      <c r="F116" s="369">
        <v>-0.79361565678126067</v>
      </c>
      <c r="G116" s="376">
        <v>6.8643029493376338E-3</v>
      </c>
      <c r="H116" s="376">
        <v>-2.7870015743558109E-2</v>
      </c>
      <c r="I116" s="377">
        <v>7.6099951222260351</v>
      </c>
      <c r="J116" s="377">
        <v>-3.1144155046679405</v>
      </c>
      <c r="K116" s="369">
        <v>-0.29040435069297077</v>
      </c>
      <c r="L116" s="370">
        <v>106087.15702139353</v>
      </c>
      <c r="M116" s="370">
        <v>-618307.30152052571</v>
      </c>
      <c r="N116" s="369">
        <v>-0.85355056796689388</v>
      </c>
      <c r="O116" s="365">
        <v>26756.58065366745</v>
      </c>
      <c r="P116" s="365">
        <v>-60741.857062459225</v>
      </c>
      <c r="Q116" s="369">
        <v>-0.69420504694638685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C4" sqref="C4:J138"/>
    </sheetView>
  </sheetViews>
  <sheetFormatPr defaultColWidth="8.7109375" defaultRowHeight="12.75"/>
  <cols>
    <col min="1" max="1" width="27.5703125" style="299" customWidth="1"/>
    <col min="2" max="2" width="34.140625" style="299" customWidth="1"/>
    <col min="3" max="3" width="26.42578125" style="299" customWidth="1"/>
    <col min="4" max="4" width="13.7109375" style="299" customWidth="1"/>
    <col min="5" max="5" width="11.5703125" style="299" customWidth="1"/>
    <col min="6" max="6" width="10.85546875" style="299" customWidth="1"/>
    <col min="7" max="7" width="14" style="299" customWidth="1"/>
    <col min="8" max="8" width="19.42578125" style="299" customWidth="1"/>
    <col min="9" max="9" width="7.85546875" style="299" customWidth="1"/>
    <col min="10" max="11" width="10.85546875" style="299" customWidth="1"/>
    <col min="12" max="12" width="16" style="299" customWidth="1"/>
    <col min="13" max="13" width="14.85546875" style="299" customWidth="1"/>
    <col min="14" max="14" width="12" style="299" customWidth="1"/>
    <col min="15" max="15" width="13.7109375" style="299" customWidth="1"/>
    <col min="16" max="16" width="11.5703125" style="299" customWidth="1"/>
    <col min="17" max="17" width="10.5703125" style="299" customWidth="1"/>
    <col min="18" max="100" width="9.140625" style="299" customWidth="1"/>
    <col min="101" max="16384" width="8.7109375" style="299"/>
  </cols>
  <sheetData>
    <row r="8" spans="1:17" ht="51">
      <c r="A8" s="298" t="s">
        <v>0</v>
      </c>
      <c r="B8" s="298" t="s">
        <v>1</v>
      </c>
      <c r="C8" s="298" t="s">
        <v>396</v>
      </c>
      <c r="D8" s="298" t="s">
        <v>3</v>
      </c>
      <c r="E8" s="298" t="s">
        <v>302</v>
      </c>
      <c r="F8" s="298" t="s">
        <v>380</v>
      </c>
      <c r="G8" s="298" t="s">
        <v>4</v>
      </c>
      <c r="H8" s="298" t="s">
        <v>381</v>
      </c>
      <c r="I8" s="298" t="s">
        <v>5</v>
      </c>
      <c r="J8" s="298" t="s">
        <v>382</v>
      </c>
      <c r="K8" s="298" t="s">
        <v>383</v>
      </c>
      <c r="L8" s="298" t="s">
        <v>6</v>
      </c>
      <c r="M8" s="298" t="s">
        <v>300</v>
      </c>
      <c r="N8" s="298" t="s">
        <v>384</v>
      </c>
      <c r="O8" s="298" t="s">
        <v>7</v>
      </c>
      <c r="P8" s="298" t="s">
        <v>328</v>
      </c>
      <c r="Q8" s="298" t="s">
        <v>385</v>
      </c>
    </row>
    <row r="9" spans="1:17">
      <c r="A9" s="410" t="s">
        <v>397</v>
      </c>
      <c r="B9" s="410" t="s">
        <v>444</v>
      </c>
      <c r="C9" s="300" t="s">
        <v>398</v>
      </c>
      <c r="D9" s="365">
        <v>12772023.224090751</v>
      </c>
      <c r="E9" s="365">
        <v>-119919.83865888417</v>
      </c>
      <c r="F9" s="366">
        <v>-9.3019212135201038E-3</v>
      </c>
      <c r="G9" s="374">
        <v>5.0605393902379481</v>
      </c>
      <c r="H9" s="374">
        <v>1.6948278433990716E-2</v>
      </c>
      <c r="I9" s="375">
        <v>8.1643862808670935</v>
      </c>
      <c r="J9" s="375">
        <v>-0.22868247717449464</v>
      </c>
      <c r="K9" s="366">
        <v>-2.7246586888185421E-2</v>
      </c>
      <c r="L9" s="367">
        <v>104275731.18968244</v>
      </c>
      <c r="M9" s="367">
        <v>-3927233.3607325107</v>
      </c>
      <c r="N9" s="366">
        <v>-3.6295062497134233E-2</v>
      </c>
      <c r="O9" s="365">
        <v>40666713.074980974</v>
      </c>
      <c r="P9" s="365">
        <v>-1115135.8975683525</v>
      </c>
      <c r="Q9" s="366">
        <v>-2.668948179629381E-2</v>
      </c>
    </row>
    <row r="10" spans="1:17">
      <c r="A10" s="410" t="s">
        <v>397</v>
      </c>
      <c r="B10" s="410" t="s">
        <v>386</v>
      </c>
      <c r="C10" s="300" t="s">
        <v>399</v>
      </c>
      <c r="D10" s="365">
        <v>202204409.88988867</v>
      </c>
      <c r="E10" s="365">
        <v>-4010153.0267368257</v>
      </c>
      <c r="F10" s="369">
        <v>-1.9446507414503836E-2</v>
      </c>
      <c r="G10" s="376">
        <v>80.117563456783358</v>
      </c>
      <c r="H10" s="376">
        <v>-0.55778017361292598</v>
      </c>
      <c r="I10" s="377">
        <v>3.8678724741827932</v>
      </c>
      <c r="J10" s="377">
        <v>-0.1753162119531475</v>
      </c>
      <c r="K10" s="369">
        <v>-4.3360878149047384E-2</v>
      </c>
      <c r="L10" s="370">
        <v>782100871.17147541</v>
      </c>
      <c r="M10" s="370">
        <v>-51663516.529492855</v>
      </c>
      <c r="N10" s="369">
        <v>-6.196416792512624E-2</v>
      </c>
      <c r="O10" s="365">
        <v>256652386.40208268</v>
      </c>
      <c r="P10" s="365">
        <v>-4948839.7628848255</v>
      </c>
      <c r="Q10" s="369">
        <v>-1.8917494521849272E-2</v>
      </c>
    </row>
    <row r="11" spans="1:17">
      <c r="A11" s="410" t="s">
        <v>397</v>
      </c>
      <c r="B11" s="410" t="s">
        <v>386</v>
      </c>
      <c r="C11" s="300" t="s">
        <v>400</v>
      </c>
      <c r="D11" s="365">
        <v>2672877.5111395232</v>
      </c>
      <c r="E11" s="365">
        <v>191294.70060148183</v>
      </c>
      <c r="F11" s="366">
        <v>7.7085761470118544E-2</v>
      </c>
      <c r="G11" s="374">
        <v>1.0590492745808227</v>
      </c>
      <c r="H11" s="374">
        <v>8.8203456730485685E-2</v>
      </c>
      <c r="I11" s="375">
        <v>14.960695391321535</v>
      </c>
      <c r="J11" s="375">
        <v>0.15205459772118424</v>
      </c>
      <c r="K11" s="366">
        <v>1.0267964483742195E-2</v>
      </c>
      <c r="L11" s="367">
        <v>39988106.262472041</v>
      </c>
      <c r="M11" s="367">
        <v>3239237.8216409907</v>
      </c>
      <c r="N11" s="366">
        <v>8.8145239814838156E-2</v>
      </c>
      <c r="O11" s="365">
        <v>9556492.4343155622</v>
      </c>
      <c r="P11" s="365">
        <v>569409.21714353748</v>
      </c>
      <c r="Q11" s="366">
        <v>6.3358622968522377E-2</v>
      </c>
    </row>
    <row r="12" spans="1:17">
      <c r="A12" s="410" t="s">
        <v>397</v>
      </c>
      <c r="B12" s="410" t="s">
        <v>386</v>
      </c>
      <c r="C12" s="300" t="s">
        <v>401</v>
      </c>
      <c r="D12" s="365">
        <v>33173994.076540593</v>
      </c>
      <c r="E12" s="365">
        <v>739532.28067903593</v>
      </c>
      <c r="F12" s="369">
        <v>2.2800818627223093E-2</v>
      </c>
      <c r="G12" s="376">
        <v>13.144221617073159</v>
      </c>
      <c r="H12" s="376">
        <v>0.45519852462535759</v>
      </c>
      <c r="I12" s="377">
        <v>9.4702201622506355</v>
      </c>
      <c r="J12" s="377">
        <v>0.28580344713904182</v>
      </c>
      <c r="K12" s="369">
        <v>3.1118301358081312E-2</v>
      </c>
      <c r="L12" s="370">
        <v>314165027.56603789</v>
      </c>
      <c r="M12" s="370">
        <v>16273414.5024786</v>
      </c>
      <c r="N12" s="369">
        <v>5.4628642730557307E-2</v>
      </c>
      <c r="O12" s="365">
        <v>60274214.853969097</v>
      </c>
      <c r="P12" s="365">
        <v>2034851.7490472123</v>
      </c>
      <c r="Q12" s="369">
        <v>3.4939457448758475E-2</v>
      </c>
    </row>
    <row r="13" spans="1:17">
      <c r="A13" s="410" t="s">
        <v>397</v>
      </c>
      <c r="B13" s="410" t="s">
        <v>445</v>
      </c>
      <c r="C13" s="300" t="s">
        <v>398</v>
      </c>
      <c r="D13" s="365">
        <v>165875433.29315853</v>
      </c>
      <c r="E13" s="365">
        <v>-6447445.1373696029</v>
      </c>
      <c r="F13" s="366">
        <v>-3.7414910870171465E-2</v>
      </c>
      <c r="G13" s="374">
        <v>5.03751910111305</v>
      </c>
      <c r="H13" s="374">
        <v>-0.11264294008789477</v>
      </c>
      <c r="I13" s="375">
        <v>8.3482942228367953</v>
      </c>
      <c r="J13" s="375">
        <v>-4.560315556048522E-2</v>
      </c>
      <c r="K13" s="366">
        <v>-5.4328941020711672E-3</v>
      </c>
      <c r="L13" s="367">
        <v>1384776921.4718256</v>
      </c>
      <c r="M13" s="367">
        <v>-61683636.024057865</v>
      </c>
      <c r="N13" s="366">
        <v>-4.2644533723646599E-2</v>
      </c>
      <c r="O13" s="365">
        <v>543078962.10776913</v>
      </c>
      <c r="P13" s="365">
        <v>-29842512.167660117</v>
      </c>
      <c r="Q13" s="366">
        <v>-5.2088311413709502E-2</v>
      </c>
    </row>
    <row r="14" spans="1:17">
      <c r="A14" s="410" t="s">
        <v>397</v>
      </c>
      <c r="B14" s="410" t="s">
        <v>390</v>
      </c>
      <c r="C14" s="300" t="s">
        <v>399</v>
      </c>
      <c r="D14" s="365">
        <v>2633231884.2751613</v>
      </c>
      <c r="E14" s="365">
        <v>-54100694.349372864</v>
      </c>
      <c r="F14" s="369">
        <v>-2.0131745054444802E-2</v>
      </c>
      <c r="G14" s="376">
        <v>79.969382152282463</v>
      </c>
      <c r="H14" s="376">
        <v>-0.34611840439141872</v>
      </c>
      <c r="I14" s="377">
        <v>3.8986754129718677</v>
      </c>
      <c r="J14" s="377">
        <v>-0.23542817591375043</v>
      </c>
      <c r="K14" s="369">
        <v>-5.6947817308373748E-2</v>
      </c>
      <c r="L14" s="370">
        <v>10266116403.877153</v>
      </c>
      <c r="M14" s="370">
        <v>-843594853.94377518</v>
      </c>
      <c r="N14" s="369">
        <v>-7.5933103423359252E-2</v>
      </c>
      <c r="O14" s="365">
        <v>3360345553.4185252</v>
      </c>
      <c r="P14" s="365">
        <v>-64267994.656786919</v>
      </c>
      <c r="Q14" s="369">
        <v>-1.8766495475936711E-2</v>
      </c>
    </row>
    <row r="15" spans="1:17">
      <c r="A15" s="410" t="s">
        <v>397</v>
      </c>
      <c r="B15" s="410" t="s">
        <v>390</v>
      </c>
      <c r="C15" s="300" t="s">
        <v>400</v>
      </c>
      <c r="D15" s="365">
        <v>32844541.814204067</v>
      </c>
      <c r="E15" s="365">
        <v>376430.30877039209</v>
      </c>
      <c r="F15" s="366">
        <v>1.1593846741206211E-2</v>
      </c>
      <c r="G15" s="374">
        <v>0.99746540805680228</v>
      </c>
      <c r="H15" s="374">
        <v>2.7100724343738558E-2</v>
      </c>
      <c r="I15" s="375">
        <v>14.979089249943556</v>
      </c>
      <c r="J15" s="375">
        <v>0.49470178202663817</v>
      </c>
      <c r="K15" s="366">
        <v>3.4154138939075485E-2</v>
      </c>
      <c r="L15" s="367">
        <v>491981323.20846575</v>
      </c>
      <c r="M15" s="367">
        <v>21700615.81223315</v>
      </c>
      <c r="N15" s="366">
        <v>4.6143963532719212E-2</v>
      </c>
      <c r="O15" s="365">
        <v>122465487.84914315</v>
      </c>
      <c r="P15" s="365">
        <v>11646.753241702914</v>
      </c>
      <c r="Q15" s="366">
        <v>9.5111375335148505E-5</v>
      </c>
    </row>
    <row r="16" spans="1:17">
      <c r="A16" s="410" t="s">
        <v>397</v>
      </c>
      <c r="B16" s="410" t="s">
        <v>390</v>
      </c>
      <c r="C16" s="300" t="s">
        <v>401</v>
      </c>
      <c r="D16" s="365">
        <v>422094086.95156908</v>
      </c>
      <c r="E16" s="365">
        <v>7324817.7625394464</v>
      </c>
      <c r="F16" s="369">
        <v>1.7659981842100232E-2</v>
      </c>
      <c r="G16" s="376">
        <v>12.8186976411841</v>
      </c>
      <c r="H16" s="376">
        <v>0.42261323562343023</v>
      </c>
      <c r="I16" s="377">
        <v>9.3318269243716543</v>
      </c>
      <c r="J16" s="377">
        <v>0.4834957221411873</v>
      </c>
      <c r="K16" s="369">
        <v>5.4642588652118809E-2</v>
      </c>
      <c r="L16" s="370">
        <v>3938908965.2327223</v>
      </c>
      <c r="M16" s="370">
        <v>268893098.94110346</v>
      </c>
      <c r="N16" s="369">
        <v>7.3267557617620729E-2</v>
      </c>
      <c r="O16" s="365">
        <v>764091715.61779523</v>
      </c>
      <c r="P16" s="365">
        <v>17560123.453222871</v>
      </c>
      <c r="Q16" s="369">
        <v>2.3522277740861842E-2</v>
      </c>
    </row>
    <row r="17" spans="1:17">
      <c r="A17" s="410" t="s">
        <v>397</v>
      </c>
      <c r="B17" s="410" t="s">
        <v>258</v>
      </c>
      <c r="C17" s="300" t="s">
        <v>398</v>
      </c>
      <c r="D17" s="365">
        <v>25466377.35165241</v>
      </c>
      <c r="E17" s="365">
        <v>-188003.57395676896</v>
      </c>
      <c r="F17" s="366">
        <v>-7.3283223829071877E-3</v>
      </c>
      <c r="G17" s="374">
        <v>4.9198509526286083</v>
      </c>
      <c r="H17" s="374">
        <v>-5.134556086212605E-2</v>
      </c>
      <c r="I17" s="375">
        <v>8.1080342207167053</v>
      </c>
      <c r="J17" s="375">
        <v>-0.30504694843222069</v>
      </c>
      <c r="K17" s="366">
        <v>-3.6258647967267799E-2</v>
      </c>
      <c r="L17" s="367">
        <v>206482259.0448826</v>
      </c>
      <c r="M17" s="367">
        <v>-9350130.0265333951</v>
      </c>
      <c r="N17" s="366">
        <v>-4.3321255288702593E-2</v>
      </c>
      <c r="O17" s="365">
        <v>80161140.683138728</v>
      </c>
      <c r="P17" s="365">
        <v>-3020897.4222014695</v>
      </c>
      <c r="Q17" s="366">
        <v>-3.6316703593819867E-2</v>
      </c>
    </row>
    <row r="18" spans="1:17">
      <c r="A18" s="410" t="s">
        <v>397</v>
      </c>
      <c r="B18" s="410" t="s">
        <v>391</v>
      </c>
      <c r="C18" s="300" t="s">
        <v>399</v>
      </c>
      <c r="D18" s="365">
        <v>415519596.80919278</v>
      </c>
      <c r="E18" s="365">
        <v>-1416572.1730279326</v>
      </c>
      <c r="F18" s="369">
        <v>-3.3975756444587545E-3</v>
      </c>
      <c r="G18" s="376">
        <v>80.274255578990577</v>
      </c>
      <c r="H18" s="376">
        <v>-0.51785691059905048</v>
      </c>
      <c r="I18" s="377">
        <v>3.8761230482591627</v>
      </c>
      <c r="J18" s="377">
        <v>-0.18160674452976711</v>
      </c>
      <c r="K18" s="369">
        <v>-4.4755751073544611E-2</v>
      </c>
      <c r="L18" s="370">
        <v>1610605086.1954665</v>
      </c>
      <c r="M18" s="370">
        <v>-81209228.374970198</v>
      </c>
      <c r="N18" s="369">
        <v>-4.8001265668206491E-2</v>
      </c>
      <c r="O18" s="365">
        <v>526071173.69397998</v>
      </c>
      <c r="P18" s="365">
        <v>-2998605.9870836735</v>
      </c>
      <c r="Q18" s="369">
        <v>-5.6676947016163111E-3</v>
      </c>
    </row>
    <row r="19" spans="1:17">
      <c r="A19" s="410" t="s">
        <v>397</v>
      </c>
      <c r="B19" s="410" t="s">
        <v>391</v>
      </c>
      <c r="C19" s="300" t="s">
        <v>400</v>
      </c>
      <c r="D19" s="365">
        <v>5298743.7865373529</v>
      </c>
      <c r="E19" s="365">
        <v>394296.50107613765</v>
      </c>
      <c r="F19" s="366">
        <v>8.039570580052792E-2</v>
      </c>
      <c r="G19" s="374">
        <v>1.023664626733382</v>
      </c>
      <c r="H19" s="374">
        <v>7.3301750436262747E-2</v>
      </c>
      <c r="I19" s="375">
        <v>14.851876599335284</v>
      </c>
      <c r="J19" s="375">
        <v>0.15922975553501217</v>
      </c>
      <c r="K19" s="366">
        <v>1.0837377174297289E-2</v>
      </c>
      <c r="L19" s="367">
        <v>78696288.84914735</v>
      </c>
      <c r="M19" s="367">
        <v>6636976.919830814</v>
      </c>
      <c r="N19" s="366">
        <v>9.210436156177941E-2</v>
      </c>
      <c r="O19" s="365">
        <v>18758654.731705546</v>
      </c>
      <c r="P19" s="365">
        <v>1216584.9277256951</v>
      </c>
      <c r="Q19" s="366">
        <v>6.9352416295235739E-2</v>
      </c>
    </row>
    <row r="20" spans="1:17">
      <c r="A20" s="410" t="s">
        <v>397</v>
      </c>
      <c r="B20" s="410" t="s">
        <v>391</v>
      </c>
      <c r="C20" s="300" t="s">
        <v>401</v>
      </c>
      <c r="D20" s="365">
        <v>67691423.677818269</v>
      </c>
      <c r="E20" s="365">
        <v>2555899.4324626923</v>
      </c>
      <c r="F20" s="369">
        <v>3.9239715379199361E-2</v>
      </c>
      <c r="G20" s="376">
        <v>13.077310159487286</v>
      </c>
      <c r="H20" s="376">
        <v>0.4556260903280922</v>
      </c>
      <c r="I20" s="377">
        <v>9.451251480613923</v>
      </c>
      <c r="J20" s="377">
        <v>0.30135138920839921</v>
      </c>
      <c r="K20" s="369">
        <v>3.2934937671227446E-2</v>
      </c>
      <c r="L20" s="370">
        <v>639768668.2598443</v>
      </c>
      <c r="M20" s="370">
        <v>43785129.013518572</v>
      </c>
      <c r="N20" s="369">
        <v>7.3467010630677426E-2</v>
      </c>
      <c r="O20" s="365">
        <v>122921536.24722803</v>
      </c>
      <c r="P20" s="365">
        <v>6162723.9306682646</v>
      </c>
      <c r="Q20" s="369">
        <v>5.2781659974064442E-2</v>
      </c>
    </row>
    <row r="21" spans="1:17">
      <c r="A21" s="410" t="s">
        <v>402</v>
      </c>
      <c r="B21" s="410" t="s">
        <v>444</v>
      </c>
      <c r="C21" s="300" t="s">
        <v>398</v>
      </c>
      <c r="D21" s="365">
        <v>10174230.566287026</v>
      </c>
      <c r="E21" s="365">
        <v>29067.057108100504</v>
      </c>
      <c r="F21" s="366">
        <v>2.8651147003990454E-3</v>
      </c>
      <c r="G21" s="374">
        <v>4.2501907352658552</v>
      </c>
      <c r="H21" s="374">
        <v>4.3955732695747152E-2</v>
      </c>
      <c r="I21" s="375">
        <v>6.2242153725455855</v>
      </c>
      <c r="J21" s="375">
        <v>-0.23510684252303626</v>
      </c>
      <c r="K21" s="366">
        <v>-3.6398066963522512E-2</v>
      </c>
      <c r="L21" s="367">
        <v>63326602.294506885</v>
      </c>
      <c r="M21" s="367">
        <v>-2204277.7358360812</v>
      </c>
      <c r="N21" s="366">
        <v>-3.3637236899846726E-2</v>
      </c>
      <c r="O21" s="365">
        <v>23847516.846978068</v>
      </c>
      <c r="P21" s="365">
        <v>3367.9239808656275</v>
      </c>
      <c r="Q21" s="366">
        <v>1.412473974953802E-4</v>
      </c>
    </row>
    <row r="22" spans="1:17">
      <c r="A22" s="410" t="s">
        <v>402</v>
      </c>
      <c r="B22" s="410" t="s">
        <v>386</v>
      </c>
      <c r="C22" s="300" t="s">
        <v>399</v>
      </c>
      <c r="D22" s="365">
        <v>192245330.9783262</v>
      </c>
      <c r="E22" s="365">
        <v>-2750596.6434555352</v>
      </c>
      <c r="F22" s="369">
        <v>-1.4105918400463475E-2</v>
      </c>
      <c r="G22" s="376">
        <v>80.308709272782295</v>
      </c>
      <c r="H22" s="376">
        <v>-0.5375674165272244</v>
      </c>
      <c r="I22" s="377">
        <v>3.7339467906827259</v>
      </c>
      <c r="J22" s="377">
        <v>-0.17298690910592951</v>
      </c>
      <c r="K22" s="369">
        <v>-4.4276899071844296E-2</v>
      </c>
      <c r="L22" s="370">
        <v>717833836.63025951</v>
      </c>
      <c r="M22" s="370">
        <v>-44002324.316829085</v>
      </c>
      <c r="N22" s="369">
        <v>-5.7758251146974839E-2</v>
      </c>
      <c r="O22" s="365">
        <v>239587704.15545106</v>
      </c>
      <c r="P22" s="365">
        <v>-3072125.9857873917</v>
      </c>
      <c r="Q22" s="369">
        <v>-1.2660216501426224E-2</v>
      </c>
    </row>
    <row r="23" spans="1:17">
      <c r="A23" s="410" t="s">
        <v>402</v>
      </c>
      <c r="B23" s="410" t="s">
        <v>386</v>
      </c>
      <c r="C23" s="300" t="s">
        <v>400</v>
      </c>
      <c r="D23" s="365">
        <v>2345720.5310873929</v>
      </c>
      <c r="E23" s="365">
        <v>181367.90663461154</v>
      </c>
      <c r="F23" s="366">
        <v>8.3797762243325413E-2</v>
      </c>
      <c r="G23" s="374">
        <v>0.97990306036369823</v>
      </c>
      <c r="H23" s="374">
        <v>8.2551750191018902E-2</v>
      </c>
      <c r="I23" s="375">
        <v>13.359243134214585</v>
      </c>
      <c r="J23" s="375">
        <v>-4.8395165779835381E-2</v>
      </c>
      <c r="K23" s="366">
        <v>-3.6095220274442756E-3</v>
      </c>
      <c r="L23" s="367">
        <v>31337050.899715446</v>
      </c>
      <c r="M23" s="367">
        <v>2318193.7574088946</v>
      </c>
      <c r="N23" s="366">
        <v>7.9885770347213406E-2</v>
      </c>
      <c r="O23" s="365">
        <v>6550362.7074090242</v>
      </c>
      <c r="P23" s="365">
        <v>421511.99476928264</v>
      </c>
      <c r="Q23" s="366">
        <v>6.8775046828924033E-2</v>
      </c>
    </row>
    <row r="24" spans="1:17">
      <c r="A24" s="410" t="s">
        <v>402</v>
      </c>
      <c r="B24" s="410" t="s">
        <v>386</v>
      </c>
      <c r="C24" s="300" t="s">
        <v>401</v>
      </c>
      <c r="D24" s="365">
        <v>33084696.842616782</v>
      </c>
      <c r="E24" s="365">
        <v>752960.08139692992</v>
      </c>
      <c r="F24" s="369">
        <v>2.3288575153193266E-2</v>
      </c>
      <c r="G24" s="376">
        <v>13.820826163062444</v>
      </c>
      <c r="H24" s="376">
        <v>0.41592808173698437</v>
      </c>
      <c r="I24" s="377">
        <v>9.4530914739339433</v>
      </c>
      <c r="J24" s="377">
        <v>0.28715857147898305</v>
      </c>
      <c r="K24" s="369">
        <v>3.1328897400293196E-2</v>
      </c>
      <c r="L24" s="370">
        <v>312752665.64062995</v>
      </c>
      <c r="M24" s="370">
        <v>16402135.867452323</v>
      </c>
      <c r="N24" s="369">
        <v>5.5347077935059809E-2</v>
      </c>
      <c r="O24" s="365">
        <v>59904678.940056562</v>
      </c>
      <c r="P24" s="365">
        <v>2097138.4518417716</v>
      </c>
      <c r="Q24" s="369">
        <v>3.6277939419846354E-2</v>
      </c>
    </row>
    <row r="25" spans="1:17">
      <c r="A25" s="410" t="s">
        <v>402</v>
      </c>
      <c r="B25" s="410" t="s">
        <v>445</v>
      </c>
      <c r="C25" s="300" t="s">
        <v>398</v>
      </c>
      <c r="D25" s="365">
        <v>129932098.45812005</v>
      </c>
      <c r="E25" s="365">
        <v>-3356402.6264012158</v>
      </c>
      <c r="F25" s="366">
        <v>-2.5181486768110963E-2</v>
      </c>
      <c r="G25" s="374">
        <v>4.1801819399217681</v>
      </c>
      <c r="H25" s="374">
        <v>-6.3289115702934495E-2</v>
      </c>
      <c r="I25" s="375">
        <v>6.2976354595739359</v>
      </c>
      <c r="J25" s="375">
        <v>-0.17876878633138471</v>
      </c>
      <c r="K25" s="366">
        <v>-2.760309263344865E-2</v>
      </c>
      <c r="L25" s="367">
        <v>818264990.58670878</v>
      </c>
      <c r="M25" s="367">
        <v>-44965223.767440677</v>
      </c>
      <c r="N25" s="366">
        <v>-5.2089492489651446E-2</v>
      </c>
      <c r="O25" s="365">
        <v>307855078.59724659</v>
      </c>
      <c r="P25" s="365">
        <v>-8676281.674974978</v>
      </c>
      <c r="Q25" s="366">
        <v>-2.7410496285465207E-2</v>
      </c>
    </row>
    <row r="26" spans="1:17">
      <c r="A26" s="410" t="s">
        <v>402</v>
      </c>
      <c r="B26" s="410" t="s">
        <v>390</v>
      </c>
      <c r="C26" s="300" t="s">
        <v>399</v>
      </c>
      <c r="D26" s="365">
        <v>2491417418.3894567</v>
      </c>
      <c r="E26" s="365">
        <v>-37308761.971477032</v>
      </c>
      <c r="F26" s="369">
        <v>-1.4753974653812389E-2</v>
      </c>
      <c r="G26" s="376">
        <v>80.154005213076502</v>
      </c>
      <c r="H26" s="376">
        <v>-0.35238706120928498</v>
      </c>
      <c r="I26" s="377">
        <v>3.7532591185338311</v>
      </c>
      <c r="J26" s="377">
        <v>-0.24486349447260469</v>
      </c>
      <c r="K26" s="369">
        <v>-6.1244618580738493E-2</v>
      </c>
      <c r="L26" s="370">
        <v>9350935143.6442451</v>
      </c>
      <c r="M26" s="370">
        <v>-759222180.1581955</v>
      </c>
      <c r="N26" s="369">
        <v>-7.509499168432833E-2</v>
      </c>
      <c r="O26" s="365">
        <v>3116370784.4600282</v>
      </c>
      <c r="P26" s="365">
        <v>-38197415.703567982</v>
      </c>
      <c r="Q26" s="369">
        <v>-1.2108603548842932E-2</v>
      </c>
    </row>
    <row r="27" spans="1:17">
      <c r="A27" s="410" t="s">
        <v>402</v>
      </c>
      <c r="B27" s="410" t="s">
        <v>390</v>
      </c>
      <c r="C27" s="300" t="s">
        <v>400</v>
      </c>
      <c r="D27" s="365">
        <v>28201656.457150389</v>
      </c>
      <c r="E27" s="365">
        <v>380945.32658638805</v>
      </c>
      <c r="F27" s="366">
        <v>1.3692868050661697E-2</v>
      </c>
      <c r="G27" s="374">
        <v>0.90730509548459326</v>
      </c>
      <c r="H27" s="374">
        <v>2.1584410887937056E-2</v>
      </c>
      <c r="I27" s="375">
        <v>13.246227131098198</v>
      </c>
      <c r="J27" s="375">
        <v>0.19206984311632525</v>
      </c>
      <c r="K27" s="366">
        <v>1.4713308479372441E-2</v>
      </c>
      <c r="L27" s="367">
        <v>373565546.90461618</v>
      </c>
      <c r="M27" s="367">
        <v>10389607.942725718</v>
      </c>
      <c r="N27" s="366">
        <v>2.8607643921630895E-2</v>
      </c>
      <c r="O27" s="365">
        <v>79745017.832621485</v>
      </c>
      <c r="P27" s="365">
        <v>-1683690.0315731019</v>
      </c>
      <c r="Q27" s="366">
        <v>-2.067686047998123E-2</v>
      </c>
    </row>
    <row r="28" spans="1:17">
      <c r="A28" s="410" t="s">
        <v>402</v>
      </c>
      <c r="B28" s="410" t="s">
        <v>390</v>
      </c>
      <c r="C28" s="300" t="s">
        <v>401</v>
      </c>
      <c r="D28" s="365">
        <v>420829045.0842576</v>
      </c>
      <c r="E28" s="365">
        <v>7779822.5304788351</v>
      </c>
      <c r="F28" s="369">
        <v>1.8835097866491946E-2</v>
      </c>
      <c r="G28" s="376">
        <v>13.538932988315795</v>
      </c>
      <c r="H28" s="376">
        <v>0.38879320736214673</v>
      </c>
      <c r="I28" s="377">
        <v>9.312581364767663</v>
      </c>
      <c r="J28" s="377">
        <v>0.48554869989449045</v>
      </c>
      <c r="K28" s="369">
        <v>5.500701292595328E-2</v>
      </c>
      <c r="L28" s="370">
        <v>3919004723.0046277</v>
      </c>
      <c r="M28" s="370">
        <v>273005743.32195377</v>
      </c>
      <c r="N28" s="369">
        <v>7.4878173264248851E-2</v>
      </c>
      <c r="O28" s="365">
        <v>758562374.49525058</v>
      </c>
      <c r="P28" s="365">
        <v>18821790.901753664</v>
      </c>
      <c r="Q28" s="369">
        <v>2.5443772207713069E-2</v>
      </c>
    </row>
    <row r="29" spans="1:17">
      <c r="A29" s="410" t="s">
        <v>402</v>
      </c>
      <c r="B29" s="410" t="s">
        <v>258</v>
      </c>
      <c r="C29" s="300" t="s">
        <v>398</v>
      </c>
      <c r="D29" s="365">
        <v>20382978.45652853</v>
      </c>
      <c r="E29" s="365">
        <v>248192.01754081994</v>
      </c>
      <c r="F29" s="366">
        <v>1.2326528433409993E-2</v>
      </c>
      <c r="G29" s="374">
        <v>4.1514086293711774</v>
      </c>
      <c r="H29" s="374">
        <v>1.5210807554624672E-2</v>
      </c>
      <c r="I29" s="375">
        <v>6.2215060340234212</v>
      </c>
      <c r="J29" s="375">
        <v>-0.24866842293458635</v>
      </c>
      <c r="K29" s="366">
        <v>-3.8433032152196303E-2</v>
      </c>
      <c r="L29" s="367">
        <v>126812823.45866165</v>
      </c>
      <c r="M29" s="367">
        <v>-3462757.4551811069</v>
      </c>
      <c r="N29" s="366">
        <v>-2.6580249582392482E-2</v>
      </c>
      <c r="O29" s="365">
        <v>47451726.624759078</v>
      </c>
      <c r="P29" s="365">
        <v>350959.98164433241</v>
      </c>
      <c r="Q29" s="366">
        <v>7.4512583691806258E-3</v>
      </c>
    </row>
    <row r="30" spans="1:17">
      <c r="A30" s="410" t="s">
        <v>402</v>
      </c>
      <c r="B30" s="410" t="s">
        <v>391</v>
      </c>
      <c r="C30" s="300" t="s">
        <v>399</v>
      </c>
      <c r="D30" s="365">
        <v>394863948.55748749</v>
      </c>
      <c r="E30" s="365">
        <v>786999.96325826645</v>
      </c>
      <c r="F30" s="369">
        <v>1.9970718055590201E-3</v>
      </c>
      <c r="G30" s="376">
        <v>80.422083895403048</v>
      </c>
      <c r="H30" s="376">
        <v>-0.53135563288392973</v>
      </c>
      <c r="I30" s="377">
        <v>3.7443876939080138</v>
      </c>
      <c r="J30" s="377">
        <v>-0.1777228870480263</v>
      </c>
      <c r="K30" s="369">
        <v>-4.5313074014528471E-2</v>
      </c>
      <c r="L30" s="370">
        <v>1478523709.7465832</v>
      </c>
      <c r="M30" s="370">
        <v>-67089660.045712709</v>
      </c>
      <c r="N30" s="369">
        <v>-4.3406495671507041E-2</v>
      </c>
      <c r="O30" s="365">
        <v>491318885.53097177</v>
      </c>
      <c r="P30" s="365">
        <v>587179.92216390371</v>
      </c>
      <c r="Q30" s="369">
        <v>1.1965396069843113E-3</v>
      </c>
    </row>
    <row r="31" spans="1:17">
      <c r="A31" s="410" t="s">
        <v>402</v>
      </c>
      <c r="B31" s="410" t="s">
        <v>391</v>
      </c>
      <c r="C31" s="300" t="s">
        <v>400</v>
      </c>
      <c r="D31" s="365">
        <v>4670634.9465614753</v>
      </c>
      <c r="E31" s="365">
        <v>365057.75439615268</v>
      </c>
      <c r="F31" s="366">
        <v>8.4787181393573177E-2</v>
      </c>
      <c r="G31" s="374">
        <v>0.9512699168647506</v>
      </c>
      <c r="H31" s="374">
        <v>6.6794729712352008E-2</v>
      </c>
      <c r="I31" s="375">
        <v>13.323798028447134</v>
      </c>
      <c r="J31" s="375">
        <v>-5.5790307980680964E-2</v>
      </c>
      <c r="K31" s="366">
        <v>-4.1698075140909965E-3</v>
      </c>
      <c r="L31" s="367">
        <v>62230596.69259207</v>
      </c>
      <c r="M31" s="367">
        <v>4623746.3107072935</v>
      </c>
      <c r="N31" s="366">
        <v>8.0263827653408573E-2</v>
      </c>
      <c r="O31" s="365">
        <v>12990457.060823441</v>
      </c>
      <c r="P31" s="365">
        <v>800491.04731512628</v>
      </c>
      <c r="Q31" s="366">
        <v>6.5668029461941238E-2</v>
      </c>
    </row>
    <row r="32" spans="1:17">
      <c r="A32" s="410" t="s">
        <v>402</v>
      </c>
      <c r="B32" s="410" t="s">
        <v>391</v>
      </c>
      <c r="C32" s="300" t="s">
        <v>401</v>
      </c>
      <c r="D32" s="365">
        <v>67512644.869292721</v>
      </c>
      <c r="E32" s="365">
        <v>2587953.7775289416</v>
      </c>
      <c r="F32" s="369">
        <v>3.9860856232202306E-2</v>
      </c>
      <c r="G32" s="376">
        <v>13.750324914477066</v>
      </c>
      <c r="H32" s="376">
        <v>0.4131402023571713</v>
      </c>
      <c r="I32" s="377">
        <v>9.4352012268381973</v>
      </c>
      <c r="J32" s="377">
        <v>0.30318270188731766</v>
      </c>
      <c r="K32" s="369">
        <v>3.3199965709547051E-2</v>
      </c>
      <c r="L32" s="370">
        <v>636995389.69784224</v>
      </c>
      <c r="M32" s="370">
        <v>44101907.921142101</v>
      </c>
      <c r="N32" s="369">
        <v>7.4384201001811798E-2</v>
      </c>
      <c r="O32" s="365">
        <v>122203847.55958235</v>
      </c>
      <c r="P32" s="365">
        <v>6302281.23982355</v>
      </c>
      <c r="Q32" s="369">
        <v>5.4376152453680361E-2</v>
      </c>
    </row>
    <row r="33" spans="1:17">
      <c r="A33" s="410" t="s">
        <v>403</v>
      </c>
      <c r="B33" s="410" t="s">
        <v>444</v>
      </c>
      <c r="C33" s="300" t="s">
        <v>398</v>
      </c>
      <c r="D33" s="365">
        <v>5709815.9692301769</v>
      </c>
      <c r="E33" s="365">
        <v>-193581.65882387292</v>
      </c>
      <c r="F33" s="366">
        <v>-3.2791566995917176E-2</v>
      </c>
      <c r="G33" s="374">
        <v>4.1412681758441696</v>
      </c>
      <c r="H33" s="374">
        <v>-1.5457783224226418E-2</v>
      </c>
      <c r="I33" s="375">
        <v>6.7902817690232515</v>
      </c>
      <c r="J33" s="375">
        <v>-0.16457063468750288</v>
      </c>
      <c r="K33" s="366">
        <v>-2.3662707004349422E-2</v>
      </c>
      <c r="L33" s="367">
        <v>38771259.280341499</v>
      </c>
      <c r="M33" s="367">
        <v>-2285999.9031905755</v>
      </c>
      <c r="N33" s="366">
        <v>-5.5678336758228669E-2</v>
      </c>
      <c r="O33" s="365">
        <v>14192042.857596159</v>
      </c>
      <c r="P33" s="365">
        <v>-744259.68714330532</v>
      </c>
      <c r="Q33" s="366">
        <v>-4.9828910797299834E-2</v>
      </c>
    </row>
    <row r="34" spans="1:17">
      <c r="A34" s="410" t="s">
        <v>403</v>
      </c>
      <c r="B34" s="410" t="s">
        <v>386</v>
      </c>
      <c r="C34" s="300" t="s">
        <v>399</v>
      </c>
      <c r="D34" s="365">
        <v>108050778.22694755</v>
      </c>
      <c r="E34" s="365">
        <v>-4364261.3054406792</v>
      </c>
      <c r="F34" s="369">
        <v>-3.8822752930521176E-2</v>
      </c>
      <c r="G34" s="376">
        <v>78.368068543334061</v>
      </c>
      <c r="H34" s="376">
        <v>-0.78609698219028701</v>
      </c>
      <c r="I34" s="377">
        <v>3.9875587015171261</v>
      </c>
      <c r="J34" s="377">
        <v>-0.14261154160105516</v>
      </c>
      <c r="K34" s="369">
        <v>-3.4529216280776556E-2</v>
      </c>
      <c r="L34" s="370">
        <v>430858820.92456192</v>
      </c>
      <c r="M34" s="370">
        <v>-33434430.231061935</v>
      </c>
      <c r="N34" s="369">
        <v>-7.201144997874466E-2</v>
      </c>
      <c r="O34" s="365">
        <v>141103967.99975574</v>
      </c>
      <c r="P34" s="365">
        <v>-5281199.30484128</v>
      </c>
      <c r="Q34" s="369">
        <v>-3.6077420971567464E-2</v>
      </c>
    </row>
    <row r="35" spans="1:17">
      <c r="A35" s="410" t="s">
        <v>403</v>
      </c>
      <c r="B35" s="410" t="s">
        <v>386</v>
      </c>
      <c r="C35" s="300" t="s">
        <v>400</v>
      </c>
      <c r="D35" s="365">
        <v>1461835.1212068459</v>
      </c>
      <c r="E35" s="365">
        <v>123777.44521066081</v>
      </c>
      <c r="F35" s="366">
        <v>9.2505313807574402E-2</v>
      </c>
      <c r="G35" s="374">
        <v>1.0602533073585947</v>
      </c>
      <c r="H35" s="374">
        <v>0.1180943292622022</v>
      </c>
      <c r="I35" s="375">
        <v>13.579178886753924</v>
      </c>
      <c r="J35" s="375">
        <v>-4.7233088519725186E-2</v>
      </c>
      <c r="K35" s="366">
        <v>-3.4662894829125875E-3</v>
      </c>
      <c r="L35" s="367">
        <v>19850520.613807365</v>
      </c>
      <c r="M35" s="367">
        <v>1617595.4740061201</v>
      </c>
      <c r="N35" s="366">
        <v>8.871837412829707E-2</v>
      </c>
      <c r="O35" s="365">
        <v>4069651.6964827776</v>
      </c>
      <c r="P35" s="365">
        <v>221103.8566337456</v>
      </c>
      <c r="Q35" s="366">
        <v>5.7451242867340553E-2</v>
      </c>
    </row>
    <row r="36" spans="1:17">
      <c r="A36" s="410" t="s">
        <v>403</v>
      </c>
      <c r="B36" s="410" t="s">
        <v>386</v>
      </c>
      <c r="C36" s="300" t="s">
        <v>401</v>
      </c>
      <c r="D36" s="365">
        <v>21555832.27804932</v>
      </c>
      <c r="E36" s="365">
        <v>335286.07261342183</v>
      </c>
      <c r="F36" s="369">
        <v>1.5800067979755125E-2</v>
      </c>
      <c r="G36" s="376">
        <v>15.634213553988808</v>
      </c>
      <c r="H36" s="376">
        <v>0.69231046100302507</v>
      </c>
      <c r="I36" s="377">
        <v>9.7683383178676557</v>
      </c>
      <c r="J36" s="377">
        <v>0.29092067405518662</v>
      </c>
      <c r="K36" s="369">
        <v>3.0696196473426522E-2</v>
      </c>
      <c r="L36" s="370">
        <v>210564662.41519761</v>
      </c>
      <c r="M36" s="370">
        <v>9448683.3964616954</v>
      </c>
      <c r="N36" s="369">
        <v>4.6981266444181734E-2</v>
      </c>
      <c r="O36" s="365">
        <v>40089793.133440018</v>
      </c>
      <c r="P36" s="365">
        <v>1071593.1395486742</v>
      </c>
      <c r="Q36" s="369">
        <v>2.746393067123655E-2</v>
      </c>
    </row>
    <row r="37" spans="1:17">
      <c r="A37" s="410" t="s">
        <v>403</v>
      </c>
      <c r="B37" s="410" t="s">
        <v>445</v>
      </c>
      <c r="C37" s="300" t="s">
        <v>398</v>
      </c>
      <c r="D37" s="365">
        <v>73841115.101725489</v>
      </c>
      <c r="E37" s="365">
        <v>-4153389.3063037395</v>
      </c>
      <c r="F37" s="366">
        <v>-5.325233281277398E-2</v>
      </c>
      <c r="G37" s="374">
        <v>4.0761578904096938</v>
      </c>
      <c r="H37" s="374">
        <v>-6.1070252709886752E-2</v>
      </c>
      <c r="I37" s="375">
        <v>6.7948363943122372</v>
      </c>
      <c r="J37" s="375">
        <v>6.6690597284221553E-2</v>
      </c>
      <c r="K37" s="366">
        <v>9.9121807547155709E-3</v>
      </c>
      <c r="L37" s="367">
        <v>501738296.28980333</v>
      </c>
      <c r="M37" s="367">
        <v>-23020100.734361589</v>
      </c>
      <c r="N37" s="366">
        <v>-4.38679988065089E-2</v>
      </c>
      <c r="O37" s="365">
        <v>184598232.30571359</v>
      </c>
      <c r="P37" s="365">
        <v>-8000386.7792616487</v>
      </c>
      <c r="Q37" s="366">
        <v>-4.1539169996498509E-2</v>
      </c>
    </row>
    <row r="38" spans="1:17">
      <c r="A38" s="410" t="s">
        <v>403</v>
      </c>
      <c r="B38" s="410" t="s">
        <v>390</v>
      </c>
      <c r="C38" s="300" t="s">
        <v>399</v>
      </c>
      <c r="D38" s="365">
        <v>1416887775.447444</v>
      </c>
      <c r="E38" s="365">
        <v>-68574356.989376068</v>
      </c>
      <c r="F38" s="369">
        <v>-4.6163652032572215E-2</v>
      </c>
      <c r="G38" s="376">
        <v>78.214667773620576</v>
      </c>
      <c r="H38" s="376">
        <v>-0.58185496219620347</v>
      </c>
      <c r="I38" s="377">
        <v>3.9964451835345951</v>
      </c>
      <c r="J38" s="377">
        <v>-0.15178670058452326</v>
      </c>
      <c r="K38" s="369">
        <v>-3.6590698115410519E-2</v>
      </c>
      <c r="L38" s="370">
        <v>5662514325.7959843</v>
      </c>
      <c r="M38" s="370">
        <v>-499527054.63000965</v>
      </c>
      <c r="N38" s="369">
        <v>-8.1065189892554138E-2</v>
      </c>
      <c r="O38" s="365">
        <v>1857199158.6064286</v>
      </c>
      <c r="P38" s="365">
        <v>-76630858.045487881</v>
      </c>
      <c r="Q38" s="369">
        <v>-3.9626470468257916E-2</v>
      </c>
    </row>
    <row r="39" spans="1:17">
      <c r="A39" s="410" t="s">
        <v>403</v>
      </c>
      <c r="B39" s="410" t="s">
        <v>390</v>
      </c>
      <c r="C39" s="300" t="s">
        <v>400</v>
      </c>
      <c r="D39" s="365">
        <v>17911540.217148475</v>
      </c>
      <c r="E39" s="365">
        <v>472081.57335305214</v>
      </c>
      <c r="F39" s="366">
        <v>2.7069737828187022E-2</v>
      </c>
      <c r="G39" s="374">
        <v>0.98874815047063447</v>
      </c>
      <c r="H39" s="374">
        <v>6.3669907464928732E-2</v>
      </c>
      <c r="I39" s="375">
        <v>13.415339977865488</v>
      </c>
      <c r="J39" s="375">
        <v>0.3457864783950324</v>
      </c>
      <c r="K39" s="366">
        <v>2.6457405634327354E-2</v>
      </c>
      <c r="L39" s="367">
        <v>240289401.54025742</v>
      </c>
      <c r="M39" s="367">
        <v>12363463.793370664</v>
      </c>
      <c r="N39" s="366">
        <v>5.4243338496649605E-2</v>
      </c>
      <c r="O39" s="365">
        <v>50587706.008007392</v>
      </c>
      <c r="P39" s="365">
        <v>-878260.58564200252</v>
      </c>
      <c r="Q39" s="366">
        <v>-1.70648808090272E-2</v>
      </c>
    </row>
    <row r="40" spans="1:17">
      <c r="A40" s="410" t="s">
        <v>403</v>
      </c>
      <c r="B40" s="410" t="s">
        <v>390</v>
      </c>
      <c r="C40" s="300" t="s">
        <v>401</v>
      </c>
      <c r="D40" s="365">
        <v>275598623.63012302</v>
      </c>
      <c r="E40" s="365">
        <v>-830076.72683084011</v>
      </c>
      <c r="F40" s="369">
        <v>-3.0028601435341468E-3</v>
      </c>
      <c r="G40" s="376">
        <v>15.213523018285603</v>
      </c>
      <c r="H40" s="376">
        <v>0.55032838216422952</v>
      </c>
      <c r="I40" s="377">
        <v>9.6252875919633993</v>
      </c>
      <c r="J40" s="377">
        <v>0.53553278124874915</v>
      </c>
      <c r="K40" s="369">
        <v>5.8916086561266082E-2</v>
      </c>
      <c r="L40" s="370">
        <v>2652716012.389214</v>
      </c>
      <c r="M40" s="370">
        <v>140046903.49999428</v>
      </c>
      <c r="N40" s="369">
        <v>5.5736309649584169E-2</v>
      </c>
      <c r="O40" s="365">
        <v>510795419.14574265</v>
      </c>
      <c r="P40" s="365">
        <v>2330320.8793616295</v>
      </c>
      <c r="Q40" s="369">
        <v>4.5830498244754493E-3</v>
      </c>
    </row>
    <row r="41" spans="1:17">
      <c r="A41" s="410" t="s">
        <v>403</v>
      </c>
      <c r="B41" s="410" t="s">
        <v>258</v>
      </c>
      <c r="C41" s="300" t="s">
        <v>398</v>
      </c>
      <c r="D41" s="365">
        <v>11516649.859206203</v>
      </c>
      <c r="E41" s="365">
        <v>-247876.63787093759</v>
      </c>
      <c r="F41" s="366">
        <v>-2.106983548658093E-2</v>
      </c>
      <c r="G41" s="374">
        <v>4.0484238198420988</v>
      </c>
      <c r="H41" s="374">
        <v>-3.1188861125030165E-2</v>
      </c>
      <c r="I41" s="375">
        <v>6.7870831436168109</v>
      </c>
      <c r="J41" s="375">
        <v>-0.15718463854067899</v>
      </c>
      <c r="K41" s="366">
        <v>-2.2635163774148676E-2</v>
      </c>
      <c r="L41" s="367">
        <v>78164460.130355343</v>
      </c>
      <c r="M41" s="367">
        <v>-3531562.1956355572</v>
      </c>
      <c r="N41" s="366">
        <v>-4.3228080083796451E-2</v>
      </c>
      <c r="O41" s="365">
        <v>28318188.458835483</v>
      </c>
      <c r="P41" s="365">
        <v>-1179293.8913946562</v>
      </c>
      <c r="Q41" s="366">
        <v>-3.9979476125882159E-2</v>
      </c>
    </row>
    <row r="42" spans="1:17">
      <c r="A42" s="410" t="s">
        <v>403</v>
      </c>
      <c r="B42" s="410" t="s">
        <v>391</v>
      </c>
      <c r="C42" s="300" t="s">
        <v>399</v>
      </c>
      <c r="D42" s="365">
        <v>223110498.52298161</v>
      </c>
      <c r="E42" s="365">
        <v>-5437850.6778170168</v>
      </c>
      <c r="F42" s="369">
        <v>-2.3792999148024539E-2</v>
      </c>
      <c r="G42" s="376">
        <v>78.429566559692319</v>
      </c>
      <c r="H42" s="376">
        <v>-0.82468509636291287</v>
      </c>
      <c r="I42" s="377">
        <v>3.9963357166552469</v>
      </c>
      <c r="J42" s="377">
        <v>-0.14252018139061784</v>
      </c>
      <c r="K42" s="369">
        <v>-3.4434680718869161E-2</v>
      </c>
      <c r="L42" s="370">
        <v>891624454.00814915</v>
      </c>
      <c r="M42" s="370">
        <v>-54304229.070222139</v>
      </c>
      <c r="N42" s="369">
        <v>-5.7408375537887107E-2</v>
      </c>
      <c r="O42" s="365">
        <v>290628325.95025158</v>
      </c>
      <c r="P42" s="365">
        <v>-7239842.546038866</v>
      </c>
      <c r="Q42" s="369">
        <v>-2.430552610769831E-2</v>
      </c>
    </row>
    <row r="43" spans="1:17">
      <c r="A43" s="410" t="s">
        <v>403</v>
      </c>
      <c r="B43" s="410" t="s">
        <v>391</v>
      </c>
      <c r="C43" s="300" t="s">
        <v>400</v>
      </c>
      <c r="D43" s="365">
        <v>2973029.2338892948</v>
      </c>
      <c r="E43" s="365">
        <v>298076.46080630878</v>
      </c>
      <c r="F43" s="366">
        <v>0.11143241996858291</v>
      </c>
      <c r="G43" s="374">
        <v>1.0451027438281366</v>
      </c>
      <c r="H43" s="374">
        <v>0.11750304342635853</v>
      </c>
      <c r="I43" s="375">
        <v>13.493947658850111</v>
      </c>
      <c r="J43" s="375">
        <v>-9.2507844701440689E-2</v>
      </c>
      <c r="K43" s="366">
        <v>-6.8088284451569272E-3</v>
      </c>
      <c r="L43" s="367">
        <v>40117900.870333388</v>
      </c>
      <c r="M43" s="367">
        <v>3774774.0447395667</v>
      </c>
      <c r="N43" s="366">
        <v>0.10386486729263118</v>
      </c>
      <c r="O43" s="365">
        <v>8242321.5877310038</v>
      </c>
      <c r="P43" s="365">
        <v>533394.53680063318</v>
      </c>
      <c r="Q43" s="366">
        <v>6.9191799750687635E-2</v>
      </c>
    </row>
    <row r="44" spans="1:17">
      <c r="A44" s="410" t="s">
        <v>403</v>
      </c>
      <c r="B44" s="410" t="s">
        <v>391</v>
      </c>
      <c r="C44" s="300" t="s">
        <v>401</v>
      </c>
      <c r="D44" s="365">
        <v>44263886.376857474</v>
      </c>
      <c r="E44" s="365">
        <v>1355282.9131763205</v>
      </c>
      <c r="F44" s="369">
        <v>3.1585341954171585E-2</v>
      </c>
      <c r="G44" s="376">
        <v>15.559991330604317</v>
      </c>
      <c r="H44" s="376">
        <v>0.68047341235113201</v>
      </c>
      <c r="I44" s="377">
        <v>9.7436781654351137</v>
      </c>
      <c r="J44" s="377">
        <v>0.31722051248068617</v>
      </c>
      <c r="K44" s="369">
        <v>3.3652144226337596E-2</v>
      </c>
      <c r="L44" s="370">
        <v>431293063.20748693</v>
      </c>
      <c r="M44" s="370">
        <v>26816929.709682822</v>
      </c>
      <c r="N44" s="369">
        <v>6.6300400663388978E-2</v>
      </c>
      <c r="O44" s="365">
        <v>82355974.25665915</v>
      </c>
      <c r="P44" s="365">
        <v>3613534.6044784337</v>
      </c>
      <c r="Q44" s="369">
        <v>4.5890559404052698E-2</v>
      </c>
    </row>
    <row r="45" spans="1:17">
      <c r="A45" s="410" t="s">
        <v>404</v>
      </c>
      <c r="B45" s="410" t="s">
        <v>444</v>
      </c>
      <c r="C45" s="300" t="s">
        <v>398</v>
      </c>
      <c r="D45" s="365">
        <v>49235.254242110168</v>
      </c>
      <c r="E45" s="365">
        <v>-9259.7658411950397</v>
      </c>
      <c r="F45" s="366">
        <v>-0.15830007115148981</v>
      </c>
      <c r="G45" s="374">
        <v>2.9386001352442417</v>
      </c>
      <c r="H45" s="374">
        <v>-3.2449704847210104E-2</v>
      </c>
      <c r="I45" s="375">
        <v>14.225429911436441</v>
      </c>
      <c r="J45" s="375">
        <v>0.93192701192544014</v>
      </c>
      <c r="K45" s="366">
        <v>7.010394618860924E-2</v>
      </c>
      <c r="L45" s="367">
        <v>700392.65839289187</v>
      </c>
      <c r="M45" s="367">
        <v>-77211.060691480176</v>
      </c>
      <c r="N45" s="366">
        <v>-9.9293584632537707E-2</v>
      </c>
      <c r="O45" s="365">
        <v>270588.17718207836</v>
      </c>
      <c r="P45" s="365">
        <v>-26514.438179229794</v>
      </c>
      <c r="Q45" s="366">
        <v>-8.9243368480568366E-2</v>
      </c>
    </row>
    <row r="46" spans="1:17">
      <c r="A46" s="410" t="s">
        <v>404</v>
      </c>
      <c r="B46" s="410" t="s">
        <v>386</v>
      </c>
      <c r="C46" s="300" t="s">
        <v>399</v>
      </c>
      <c r="D46" s="365">
        <v>1381024.2773525456</v>
      </c>
      <c r="E46" s="365">
        <v>-290137.63651987235</v>
      </c>
      <c r="F46" s="369">
        <v>-0.1736143183442741</v>
      </c>
      <c r="G46" s="376">
        <v>82.426265298591417</v>
      </c>
      <c r="H46" s="376">
        <v>-2.4545558363796829</v>
      </c>
      <c r="I46" s="377">
        <v>5.7282598287160464</v>
      </c>
      <c r="J46" s="377">
        <v>-2.8079158272067417E-2</v>
      </c>
      <c r="K46" s="369">
        <v>-4.8779542579995379E-3</v>
      </c>
      <c r="L46" s="370">
        <v>7910865.8904401949</v>
      </c>
      <c r="M46" s="370">
        <v>-1708908.5879532779</v>
      </c>
      <c r="N46" s="369">
        <v>-0.17764538989885656</v>
      </c>
      <c r="O46" s="365">
        <v>1926250.3993746042</v>
      </c>
      <c r="P46" s="365">
        <v>-383348.94031581888</v>
      </c>
      <c r="Q46" s="369">
        <v>-0.16598071090858671</v>
      </c>
    </row>
    <row r="47" spans="1:17">
      <c r="A47" s="410" t="s">
        <v>404</v>
      </c>
      <c r="B47" s="410" t="s">
        <v>386</v>
      </c>
      <c r="C47" s="300" t="s">
        <v>400</v>
      </c>
      <c r="D47" s="365">
        <v>46597.109120653826</v>
      </c>
      <c r="E47" s="365">
        <v>-2364.9810798808976</v>
      </c>
      <c r="F47" s="366">
        <v>-4.8302290000173831E-2</v>
      </c>
      <c r="G47" s="374">
        <v>2.7811427659254297</v>
      </c>
      <c r="H47" s="374">
        <v>0.29428473846131942</v>
      </c>
      <c r="I47" s="375">
        <v>17.962034611409958</v>
      </c>
      <c r="J47" s="375">
        <v>0.28863963039233909</v>
      </c>
      <c r="K47" s="366">
        <v>1.6331872325739162E-2</v>
      </c>
      <c r="L47" s="367">
        <v>836978.88681683061</v>
      </c>
      <c r="M47" s="367">
        <v>-28347.472393431701</v>
      </c>
      <c r="N47" s="366">
        <v>-3.275928450775837E-2</v>
      </c>
      <c r="O47" s="365">
        <v>248179.54854941368</v>
      </c>
      <c r="P47" s="365">
        <v>-31452.962408087566</v>
      </c>
      <c r="Q47" s="366">
        <v>-0.11247963371779689</v>
      </c>
    </row>
    <row r="48" spans="1:17">
      <c r="A48" s="410" t="s">
        <v>404</v>
      </c>
      <c r="B48" s="410" t="s">
        <v>386</v>
      </c>
      <c r="C48" s="300" t="s">
        <v>401</v>
      </c>
      <c r="D48" s="365">
        <v>198279.84387831268</v>
      </c>
      <c r="E48" s="365">
        <v>8442.5180611218093</v>
      </c>
      <c r="F48" s="369">
        <v>4.4472381944801347E-2</v>
      </c>
      <c r="G48" s="376">
        <v>11.834308261551984</v>
      </c>
      <c r="H48" s="376">
        <v>2.1921856379625808</v>
      </c>
      <c r="I48" s="377">
        <v>12.492739571581895</v>
      </c>
      <c r="J48" s="377">
        <v>0.36660460047703225</v>
      </c>
      <c r="K48" s="369">
        <v>3.0232601018428989E-2</v>
      </c>
      <c r="L48" s="370">
        <v>2477058.4518656768</v>
      </c>
      <c r="M48" s="370">
        <v>175065.41645281063</v>
      </c>
      <c r="N48" s="369">
        <v>7.6049498742906646E-2</v>
      </c>
      <c r="O48" s="365">
        <v>489752.69355344772</v>
      </c>
      <c r="P48" s="365">
        <v>21299.519335440244</v>
      </c>
      <c r="Q48" s="369">
        <v>4.5467766060067145E-2</v>
      </c>
    </row>
    <row r="49" spans="1:17">
      <c r="A49" s="410" t="s">
        <v>404</v>
      </c>
      <c r="B49" s="410" t="s">
        <v>445</v>
      </c>
      <c r="C49" s="300" t="s">
        <v>398</v>
      </c>
      <c r="D49" s="365">
        <v>678539.32307009352</v>
      </c>
      <c r="E49" s="365">
        <v>-253437.08408294048</v>
      </c>
      <c r="F49" s="366">
        <v>-0.27193508562854118</v>
      </c>
      <c r="G49" s="374">
        <v>2.8928758749337904</v>
      </c>
      <c r="H49" s="374">
        <v>-0.37590198492161964</v>
      </c>
      <c r="I49" s="375">
        <v>14.164202613692041</v>
      </c>
      <c r="J49" s="375">
        <v>1.3985056292371585</v>
      </c>
      <c r="K49" s="366">
        <v>0.10955184279715825</v>
      </c>
      <c r="L49" s="367">
        <v>9610968.4533222467</v>
      </c>
      <c r="M49" s="367">
        <v>-2286359.9570543356</v>
      </c>
      <c r="N49" s="366">
        <v>-0.19217423258319269</v>
      </c>
      <c r="O49" s="365">
        <v>3719123.6589952973</v>
      </c>
      <c r="P49" s="365">
        <v>-1175596.5403015385</v>
      </c>
      <c r="Q49" s="366">
        <v>-0.24017645390035205</v>
      </c>
    </row>
    <row r="50" spans="1:17">
      <c r="A50" s="410" t="s">
        <v>404</v>
      </c>
      <c r="B50" s="410" t="s">
        <v>390</v>
      </c>
      <c r="C50" s="300" t="s">
        <v>399</v>
      </c>
      <c r="D50" s="365">
        <v>19514997.504536372</v>
      </c>
      <c r="E50" s="365">
        <v>-4918250.5342106745</v>
      </c>
      <c r="F50" s="369">
        <v>-0.20129335757616634</v>
      </c>
      <c r="G50" s="376">
        <v>83.199990863955591</v>
      </c>
      <c r="H50" s="376">
        <v>-2.4962345130217187</v>
      </c>
      <c r="I50" s="377">
        <v>5.6669336889276085</v>
      </c>
      <c r="J50" s="377">
        <v>3.4499752110799697E-2</v>
      </c>
      <c r="K50" s="369">
        <v>6.1251942761884146E-3</v>
      </c>
      <c r="L50" s="370">
        <v>110590196.79779537</v>
      </c>
      <c r="M50" s="370">
        <v>-27028458.642306224</v>
      </c>
      <c r="N50" s="369">
        <v>-0.19640112422163825</v>
      </c>
      <c r="O50" s="365">
        <v>27059920.682235464</v>
      </c>
      <c r="P50" s="365">
        <v>-6036697.3950332999</v>
      </c>
      <c r="Q50" s="369">
        <v>-0.18239620075198532</v>
      </c>
    </row>
    <row r="51" spans="1:17">
      <c r="A51" s="410" t="s">
        <v>404</v>
      </c>
      <c r="B51" s="410" t="s">
        <v>390</v>
      </c>
      <c r="C51" s="300" t="s">
        <v>400</v>
      </c>
      <c r="D51" s="365">
        <v>609450.27793793182</v>
      </c>
      <c r="E51" s="365">
        <v>8466.6652986708796</v>
      </c>
      <c r="F51" s="366">
        <v>1.4088013584079165E-2</v>
      </c>
      <c r="G51" s="374">
        <v>2.598322523212425</v>
      </c>
      <c r="H51" s="374">
        <v>0.4904559376921318</v>
      </c>
      <c r="I51" s="375">
        <v>17.118271435539725</v>
      </c>
      <c r="J51" s="375">
        <v>0.78498399905869931</v>
      </c>
      <c r="K51" s="366">
        <v>4.8060379890542265E-2</v>
      </c>
      <c r="L51" s="367">
        <v>10432735.284206644</v>
      </c>
      <c r="M51" s="367">
        <v>616697.19435482286</v>
      </c>
      <c r="N51" s="366">
        <v>6.2825468759375225E-2</v>
      </c>
      <c r="O51" s="365">
        <v>3293580.1171194776</v>
      </c>
      <c r="P51" s="365">
        <v>-27935.746841455344</v>
      </c>
      <c r="Q51" s="366">
        <v>-8.410541447223965E-3</v>
      </c>
    </row>
    <row r="52" spans="1:17">
      <c r="A52" s="410" t="s">
        <v>404</v>
      </c>
      <c r="B52" s="410" t="s">
        <v>390</v>
      </c>
      <c r="C52" s="300" t="s">
        <v>401</v>
      </c>
      <c r="D52" s="365">
        <v>2610087.7520047855</v>
      </c>
      <c r="E52" s="365">
        <v>109670.13700857759</v>
      </c>
      <c r="F52" s="369">
        <v>4.3860728044320674E-2</v>
      </c>
      <c r="G52" s="376">
        <v>11.127814752240713</v>
      </c>
      <c r="H52" s="376">
        <v>2.3579471058486892</v>
      </c>
      <c r="I52" s="377">
        <v>12.155246001581286</v>
      </c>
      <c r="J52" s="377">
        <v>0.53812573367349792</v>
      </c>
      <c r="K52" s="369">
        <v>4.6321783821078828E-2</v>
      </c>
      <c r="L52" s="370">
        <v>31726258.711332455</v>
      </c>
      <c r="M52" s="370">
        <v>2678606.5579263568</v>
      </c>
      <c r="N52" s="369">
        <v>9.2214219028103658E-2</v>
      </c>
      <c r="O52" s="365">
        <v>6407616.4794764956</v>
      </c>
      <c r="P52" s="365">
        <v>505030.89724007063</v>
      </c>
      <c r="Q52" s="369">
        <v>8.5560961413238837E-2</v>
      </c>
    </row>
    <row r="53" spans="1:17">
      <c r="A53" s="410" t="s">
        <v>404</v>
      </c>
      <c r="B53" s="410" t="s">
        <v>258</v>
      </c>
      <c r="C53" s="300" t="s">
        <v>398</v>
      </c>
      <c r="D53" s="365">
        <v>99099.688061100969</v>
      </c>
      <c r="E53" s="365">
        <v>-17864.458832729695</v>
      </c>
      <c r="F53" s="366">
        <v>-0.15273448579884411</v>
      </c>
      <c r="G53" s="374">
        <v>2.889137945983852</v>
      </c>
      <c r="H53" s="374">
        <v>-6.8006454715555442E-2</v>
      </c>
      <c r="I53" s="375">
        <v>14.083160574486225</v>
      </c>
      <c r="J53" s="375">
        <v>0.84663679058491148</v>
      </c>
      <c r="K53" s="366">
        <v>6.3962170461599466E-2</v>
      </c>
      <c r="L53" s="367">
        <v>1395636.8198459805</v>
      </c>
      <c r="M53" s="367">
        <v>-152561.89237793605</v>
      </c>
      <c r="N53" s="366">
        <v>-9.8541544553275004E-2</v>
      </c>
      <c r="O53" s="365">
        <v>536528.99584972858</v>
      </c>
      <c r="P53" s="365">
        <v>-49847.072915712954</v>
      </c>
      <c r="Q53" s="366">
        <v>-8.5008709548227604E-2</v>
      </c>
    </row>
    <row r="54" spans="1:17">
      <c r="A54" s="410" t="s">
        <v>404</v>
      </c>
      <c r="B54" s="410" t="s">
        <v>391</v>
      </c>
      <c r="C54" s="300" t="s">
        <v>399</v>
      </c>
      <c r="D54" s="365">
        <v>2850910.8902171506</v>
      </c>
      <c r="E54" s="365">
        <v>-539160.44582992513</v>
      </c>
      <c r="F54" s="369">
        <v>-0.1590410325874152</v>
      </c>
      <c r="G54" s="376">
        <v>83.115042990514397</v>
      </c>
      <c r="H54" s="376">
        <v>-2.5943879384597892</v>
      </c>
      <c r="I54" s="377">
        <v>5.7313368166237311</v>
      </c>
      <c r="J54" s="377">
        <v>-2.6404155208126667E-2</v>
      </c>
      <c r="K54" s="369">
        <v>-4.585853260384869E-3</v>
      </c>
      <c r="L54" s="370">
        <v>16339530.546015091</v>
      </c>
      <c r="M54" s="370">
        <v>-3179622.082975924</v>
      </c>
      <c r="N54" s="369">
        <v>-0.16289754700997414</v>
      </c>
      <c r="O54" s="365">
        <v>3959040.8080821037</v>
      </c>
      <c r="P54" s="365">
        <v>-719614.18262469396</v>
      </c>
      <c r="Q54" s="369">
        <v>-0.15380791788538845</v>
      </c>
    </row>
    <row r="55" spans="1:17">
      <c r="A55" s="410" t="s">
        <v>404</v>
      </c>
      <c r="B55" s="410" t="s">
        <v>391</v>
      </c>
      <c r="C55" s="300" t="s">
        <v>400</v>
      </c>
      <c r="D55" s="365">
        <v>86894.0165389373</v>
      </c>
      <c r="E55" s="365">
        <v>-5911.2696431527584</v>
      </c>
      <c r="F55" s="366">
        <v>-6.3695398035349626E-2</v>
      </c>
      <c r="G55" s="374">
        <v>2.5332955670537061</v>
      </c>
      <c r="H55" s="374">
        <v>0.18694722290869237</v>
      </c>
      <c r="I55" s="375">
        <v>17.867109599769442</v>
      </c>
      <c r="J55" s="375">
        <v>0.15171624870411549</v>
      </c>
      <c r="K55" s="366">
        <v>8.5640914484685672E-3</v>
      </c>
      <c r="L55" s="367">
        <v>1552544.9170653713</v>
      </c>
      <c r="M55" s="367">
        <v>-91537.232708541676</v>
      </c>
      <c r="N55" s="366">
        <v>-5.5676799800502351E-2</v>
      </c>
      <c r="O55" s="365">
        <v>468661.25515305996</v>
      </c>
      <c r="P55" s="365">
        <v>-64469.331094003399</v>
      </c>
      <c r="Q55" s="366">
        <v>-0.1209259659023334</v>
      </c>
    </row>
    <row r="56" spans="1:17">
      <c r="A56" s="410" t="s">
        <v>404</v>
      </c>
      <c r="B56" s="410" t="s">
        <v>391</v>
      </c>
      <c r="C56" s="300" t="s">
        <v>401</v>
      </c>
      <c r="D56" s="365">
        <v>391172.79699293367</v>
      </c>
      <c r="E56" s="365">
        <v>37634.190320651105</v>
      </c>
      <c r="F56" s="369">
        <v>0.10645001595408965</v>
      </c>
      <c r="G56" s="376">
        <v>11.404195041785757</v>
      </c>
      <c r="H56" s="376">
        <v>2.4658601851994248</v>
      </c>
      <c r="I56" s="377">
        <v>12.335312749358858</v>
      </c>
      <c r="J56" s="377">
        <v>0.25189982424071289</v>
      </c>
      <c r="K56" s="369">
        <v>2.0846744690573418E-2</v>
      </c>
      <c r="L56" s="370">
        <v>4825238.7899492988</v>
      </c>
      <c r="M56" s="370">
        <v>553285.82055717986</v>
      </c>
      <c r="N56" s="369">
        <v>0.12951589694956547</v>
      </c>
      <c r="O56" s="365">
        <v>956492.98865795135</v>
      </c>
      <c r="P56" s="365">
        <v>83671.844771361095</v>
      </c>
      <c r="Q56" s="369">
        <v>9.5863677635922365E-2</v>
      </c>
    </row>
    <row r="57" spans="1:17">
      <c r="A57" s="410" t="s">
        <v>405</v>
      </c>
      <c r="B57" s="410" t="s">
        <v>444</v>
      </c>
      <c r="C57" s="300" t="s">
        <v>398</v>
      </c>
      <c r="D57" s="365">
        <v>2597792.6578036938</v>
      </c>
      <c r="E57" s="365">
        <v>-148986.89576707594</v>
      </c>
      <c r="F57" s="366">
        <v>-5.4240572591053166E-2</v>
      </c>
      <c r="G57" s="374">
        <v>19.980399769425595</v>
      </c>
      <c r="H57" s="374">
        <v>0.92795280953922088</v>
      </c>
      <c r="I57" s="375">
        <v>15.763047436509444</v>
      </c>
      <c r="J57" s="375">
        <v>0.22773282977337672</v>
      </c>
      <c r="K57" s="366">
        <v>1.4659042030254889E-2</v>
      </c>
      <c r="L57" s="367">
        <v>40949128.895175569</v>
      </c>
      <c r="M57" s="367">
        <v>-1722955.6248963848</v>
      </c>
      <c r="N57" s="366">
        <v>-4.0376645394155669E-2</v>
      </c>
      <c r="O57" s="365">
        <v>16819196.228002906</v>
      </c>
      <c r="P57" s="365">
        <v>-1118503.8215492293</v>
      </c>
      <c r="Q57" s="366">
        <v>-6.2354918326173923E-2</v>
      </c>
    </row>
    <row r="58" spans="1:17">
      <c r="A58" s="410" t="s">
        <v>405</v>
      </c>
      <c r="B58" s="410" t="s">
        <v>386</v>
      </c>
      <c r="C58" s="300" t="s">
        <v>399</v>
      </c>
      <c r="D58" s="365">
        <v>9959078.9115625508</v>
      </c>
      <c r="E58" s="365">
        <v>-1259556.3832810353</v>
      </c>
      <c r="F58" s="369">
        <v>-0.11227358321024701</v>
      </c>
      <c r="G58" s="376">
        <v>76.598252516622694</v>
      </c>
      <c r="H58" s="376">
        <v>-1.2174038724948133</v>
      </c>
      <c r="I58" s="377">
        <v>6.4531102837835608</v>
      </c>
      <c r="J58" s="377">
        <v>4.1615047198061639E-2</v>
      </c>
      <c r="K58" s="369">
        <v>6.4906929916435712E-3</v>
      </c>
      <c r="L58" s="370">
        <v>64267034.541216284</v>
      </c>
      <c r="M58" s="370">
        <v>-7661192.2126633227</v>
      </c>
      <c r="N58" s="369">
        <v>-0.10651162357829291</v>
      </c>
      <c r="O58" s="365">
        <v>17064682.246631622</v>
      </c>
      <c r="P58" s="365">
        <v>-1876713.7770974189</v>
      </c>
      <c r="Q58" s="369">
        <v>-9.9080013677257217E-2</v>
      </c>
    </row>
    <row r="59" spans="1:17">
      <c r="A59" s="410" t="s">
        <v>405</v>
      </c>
      <c r="B59" s="410" t="s">
        <v>386</v>
      </c>
      <c r="C59" s="300" t="s">
        <v>400</v>
      </c>
      <c r="D59" s="365">
        <v>327156.98005214205</v>
      </c>
      <c r="E59" s="365">
        <v>9926.793966892641</v>
      </c>
      <c r="F59" s="366">
        <v>3.1292085060987886E-2</v>
      </c>
      <c r="G59" s="374">
        <v>2.5162621155170544</v>
      </c>
      <c r="H59" s="374">
        <v>0.31586300208729989</v>
      </c>
      <c r="I59" s="375">
        <v>26.443132472300633</v>
      </c>
      <c r="J59" s="375">
        <v>2.0759327618442605</v>
      </c>
      <c r="K59" s="366">
        <v>8.5193735288074279E-2</v>
      </c>
      <c r="L59" s="367">
        <v>8651055.3627566081</v>
      </c>
      <c r="M59" s="367">
        <v>921044.06423209794</v>
      </c>
      <c r="N59" s="366">
        <v>0.11915170996035997</v>
      </c>
      <c r="O59" s="365">
        <v>3006129.726906538</v>
      </c>
      <c r="P59" s="365">
        <v>147897.22237425111</v>
      </c>
      <c r="Q59" s="366">
        <v>5.1744293768869791E-2</v>
      </c>
    </row>
    <row r="60" spans="1:17">
      <c r="A60" s="410" t="s">
        <v>405</v>
      </c>
      <c r="B60" s="410" t="s">
        <v>386</v>
      </c>
      <c r="C60" s="300" t="s">
        <v>401</v>
      </c>
      <c r="D60" s="365">
        <v>89297.233923809225</v>
      </c>
      <c r="E60" s="365">
        <v>-13427.800717925042</v>
      </c>
      <c r="F60" s="369">
        <v>-0.13071595219954013</v>
      </c>
      <c r="G60" s="376">
        <v>0.68681171560861609</v>
      </c>
      <c r="H60" s="376">
        <v>-2.5718444090530923E-2</v>
      </c>
      <c r="I60" s="377">
        <v>15.816412931816568</v>
      </c>
      <c r="J60" s="377">
        <v>0.81439034057209447</v>
      </c>
      <c r="K60" s="369">
        <v>5.4285369563927433E-2</v>
      </c>
      <c r="L60" s="370">
        <v>1412361.9254079855</v>
      </c>
      <c r="M60" s="370">
        <v>-128721.36497368314</v>
      </c>
      <c r="N60" s="369">
        <v>-8.3526546408665345E-2</v>
      </c>
      <c r="O60" s="365">
        <v>369535.91391253471</v>
      </c>
      <c r="P60" s="365">
        <v>-62286.702794563258</v>
      </c>
      <c r="Q60" s="369">
        <v>-0.14424140928406226</v>
      </c>
    </row>
    <row r="61" spans="1:17">
      <c r="A61" s="410" t="s">
        <v>405</v>
      </c>
      <c r="B61" s="410" t="s">
        <v>445</v>
      </c>
      <c r="C61" s="300" t="s">
        <v>398</v>
      </c>
      <c r="D61" s="365">
        <v>35944205.555017591</v>
      </c>
      <c r="E61" s="365">
        <v>-3090171.7909923941</v>
      </c>
      <c r="F61" s="366">
        <v>-7.9165392177269228E-2</v>
      </c>
      <c r="G61" s="374">
        <v>19.478205830027981</v>
      </c>
      <c r="H61" s="374">
        <v>0.43190757828596205</v>
      </c>
      <c r="I61" s="375">
        <v>15.761058616266192</v>
      </c>
      <c r="J61" s="375">
        <v>0.81960488250120989</v>
      </c>
      <c r="K61" s="366">
        <v>5.4854426959075019E-2</v>
      </c>
      <c r="L61" s="367">
        <v>566518730.6677531</v>
      </c>
      <c r="M61" s="367">
        <v>-16711612.473978996</v>
      </c>
      <c r="N61" s="366">
        <v>-2.8653537441068751E-2</v>
      </c>
      <c r="O61" s="365">
        <v>235226434.79014644</v>
      </c>
      <c r="P61" s="365">
        <v>-21163679.213061243</v>
      </c>
      <c r="Q61" s="366">
        <v>-8.254483327230186E-2</v>
      </c>
    </row>
    <row r="62" spans="1:17">
      <c r="A62" s="410" t="s">
        <v>405</v>
      </c>
      <c r="B62" s="410" t="s">
        <v>390</v>
      </c>
      <c r="C62" s="300" t="s">
        <v>399</v>
      </c>
      <c r="D62" s="365">
        <v>141832227.63594556</v>
      </c>
      <c r="E62" s="365">
        <v>-16774170.627659738</v>
      </c>
      <c r="F62" s="369">
        <v>-0.10575973486126904</v>
      </c>
      <c r="G62" s="376">
        <v>76.85904530552861</v>
      </c>
      <c r="H62" s="376">
        <v>-0.53080875018083873</v>
      </c>
      <c r="I62" s="377">
        <v>6.453062948834229</v>
      </c>
      <c r="J62" s="377">
        <v>0.15095947153766964</v>
      </c>
      <c r="K62" s="369">
        <v>2.3953823049955279E-2</v>
      </c>
      <c r="L62" s="370">
        <v>915252293.1081425</v>
      </c>
      <c r="M62" s="370">
        <v>-84301640.910407424</v>
      </c>
      <c r="N62" s="369">
        <v>-8.4339261785990771E-2</v>
      </c>
      <c r="O62" s="365">
        <v>243997275.86702499</v>
      </c>
      <c r="P62" s="365">
        <v>-26048072.044691592</v>
      </c>
      <c r="Q62" s="369">
        <v>-9.6458140257269856E-2</v>
      </c>
    </row>
    <row r="63" spans="1:17">
      <c r="A63" s="410" t="s">
        <v>405</v>
      </c>
      <c r="B63" s="410" t="s">
        <v>390</v>
      </c>
      <c r="C63" s="300" t="s">
        <v>400</v>
      </c>
      <c r="D63" s="365">
        <v>4643261.0943382233</v>
      </c>
      <c r="E63" s="365">
        <v>-4139.2805312769488</v>
      </c>
      <c r="F63" s="366">
        <v>-8.9066579106457562E-4</v>
      </c>
      <c r="G63" s="374">
        <v>2.5161884626896609</v>
      </c>
      <c r="H63" s="374">
        <v>0.24855209563819347</v>
      </c>
      <c r="I63" s="375">
        <v>25.503856948340825</v>
      </c>
      <c r="J63" s="375">
        <v>2.4576892427340873</v>
      </c>
      <c r="K63" s="366">
        <v>0.10664199246177375</v>
      </c>
      <c r="L63" s="367">
        <v>118421066.72379853</v>
      </c>
      <c r="M63" s="367">
        <v>11316298.289456397</v>
      </c>
      <c r="N63" s="366">
        <v>0.10565634429613251</v>
      </c>
      <c r="O63" s="365">
        <v>42721564.518309221</v>
      </c>
      <c r="P63" s="365">
        <v>1696431.286602363</v>
      </c>
      <c r="Q63" s="366">
        <v>4.1351024432292445E-2</v>
      </c>
    </row>
    <row r="64" spans="1:17">
      <c r="A64" s="410" t="s">
        <v>405</v>
      </c>
      <c r="B64" s="410" t="s">
        <v>390</v>
      </c>
      <c r="C64" s="300" t="s">
        <v>401</v>
      </c>
      <c r="D64" s="365">
        <v>1269495.4311802816</v>
      </c>
      <c r="E64" s="365">
        <v>-450551.20407027076</v>
      </c>
      <c r="F64" s="369">
        <v>-0.2619412723101201</v>
      </c>
      <c r="G64" s="376">
        <v>0.68794101655580597</v>
      </c>
      <c r="H64" s="376">
        <v>-0.15133255328982786</v>
      </c>
      <c r="I64" s="377">
        <v>15.711786073830972</v>
      </c>
      <c r="J64" s="377">
        <v>1.7488584899235793</v>
      </c>
      <c r="K64" s="369">
        <v>0.12525012963178156</v>
      </c>
      <c r="L64" s="370">
        <v>19946040.636410393</v>
      </c>
      <c r="M64" s="370">
        <v>-4070845.9725366421</v>
      </c>
      <c r="N64" s="369">
        <v>-0.16949932099109491</v>
      </c>
      <c r="O64" s="365">
        <v>5537767.8759136861</v>
      </c>
      <c r="P64" s="365">
        <v>-1253240.6951621519</v>
      </c>
      <c r="Q64" s="369">
        <v>-0.18454411919017977</v>
      </c>
    </row>
    <row r="65" spans="1:17">
      <c r="A65" s="410" t="s">
        <v>405</v>
      </c>
      <c r="B65" s="410" t="s">
        <v>258</v>
      </c>
      <c r="C65" s="300" t="s">
        <v>398</v>
      </c>
      <c r="D65" s="365">
        <v>5083398.895123682</v>
      </c>
      <c r="E65" s="365">
        <v>-436195.5914978385</v>
      </c>
      <c r="F65" s="366">
        <v>-7.9026745996485098E-2</v>
      </c>
      <c r="G65" s="374">
        <v>19.08503334915444</v>
      </c>
      <c r="H65" s="374">
        <v>0.22488724912942359</v>
      </c>
      <c r="I65" s="375">
        <v>15.672473718842888</v>
      </c>
      <c r="J65" s="375">
        <v>0.17191324017960596</v>
      </c>
      <c r="K65" s="366">
        <v>1.1090775744286584E-2</v>
      </c>
      <c r="L65" s="367">
        <v>79669435.586220875</v>
      </c>
      <c r="M65" s="367">
        <v>-5887372.5713524073</v>
      </c>
      <c r="N65" s="366">
        <v>-6.8812438169846238E-2</v>
      </c>
      <c r="O65" s="365">
        <v>32709414.05837965</v>
      </c>
      <c r="P65" s="365">
        <v>-3371857.4038458243</v>
      </c>
      <c r="Q65" s="366">
        <v>-9.3451734575815029E-2</v>
      </c>
    </row>
    <row r="66" spans="1:17">
      <c r="A66" s="410" t="s">
        <v>405</v>
      </c>
      <c r="B66" s="410" t="s">
        <v>391</v>
      </c>
      <c r="C66" s="300" t="s">
        <v>399</v>
      </c>
      <c r="D66" s="365">
        <v>20655648.251705389</v>
      </c>
      <c r="E66" s="365">
        <v>-2203572.1362853982</v>
      </c>
      <c r="F66" s="369">
        <v>-9.639751920161968E-2</v>
      </c>
      <c r="G66" s="376">
        <v>77.549242911146649</v>
      </c>
      <c r="H66" s="376">
        <v>-0.55943650274004142</v>
      </c>
      <c r="I66" s="377">
        <v>6.3944435361875973</v>
      </c>
      <c r="J66" s="377">
        <v>-1.2664791438021794E-3</v>
      </c>
      <c r="K66" s="369">
        <v>-1.9802010109374162E-4</v>
      </c>
      <c r="L66" s="370">
        <v>132081376.44888218</v>
      </c>
      <c r="M66" s="370">
        <v>-14119568.329258218</v>
      </c>
      <c r="N66" s="369">
        <v>-9.6576450656215881E-2</v>
      </c>
      <c r="O66" s="365">
        <v>34752288.163008213</v>
      </c>
      <c r="P66" s="365">
        <v>-3585785.9092475921</v>
      </c>
      <c r="Q66" s="369">
        <v>-9.3530674036714986E-2</v>
      </c>
    </row>
    <row r="67" spans="1:17">
      <c r="A67" s="410" t="s">
        <v>405</v>
      </c>
      <c r="B67" s="410" t="s">
        <v>391</v>
      </c>
      <c r="C67" s="300" t="s">
        <v>400</v>
      </c>
      <c r="D67" s="365">
        <v>628108.83997595962</v>
      </c>
      <c r="E67" s="365">
        <v>29238.74668010138</v>
      </c>
      <c r="F67" s="366">
        <v>4.8823187211081247E-2</v>
      </c>
      <c r="G67" s="374">
        <v>2.3581620103311285</v>
      </c>
      <c r="H67" s="374">
        <v>0.31185634750173863</v>
      </c>
      <c r="I67" s="375">
        <v>26.214711700579599</v>
      </c>
      <c r="J67" s="375">
        <v>2.0818292787956167</v>
      </c>
      <c r="K67" s="366">
        <v>8.6265255944578581E-2</v>
      </c>
      <c r="L67" s="367">
        <v>16465692.156555267</v>
      </c>
      <c r="M67" s="367">
        <v>2013230.6091235168</v>
      </c>
      <c r="N67" s="366">
        <v>0.13930018789645385</v>
      </c>
      <c r="O67" s="365">
        <v>5768197.6708821058</v>
      </c>
      <c r="P67" s="365">
        <v>416093.88041057251</v>
      </c>
      <c r="Q67" s="366">
        <v>7.7743985673699653E-2</v>
      </c>
    </row>
    <row r="68" spans="1:17">
      <c r="A68" s="410" t="s">
        <v>405</v>
      </c>
      <c r="B68" s="410" t="s">
        <v>391</v>
      </c>
      <c r="C68" s="300" t="s">
        <v>401</v>
      </c>
      <c r="D68" s="365">
        <v>178778.80852555568</v>
      </c>
      <c r="E68" s="365">
        <v>-32054.345066247944</v>
      </c>
      <c r="F68" s="369">
        <v>-0.15203654890211771</v>
      </c>
      <c r="G68" s="376">
        <v>0.67120436409295603</v>
      </c>
      <c r="H68" s="376">
        <v>-4.9200747026774794E-2</v>
      </c>
      <c r="I68" s="377">
        <v>15.512345030567058</v>
      </c>
      <c r="J68" s="377">
        <v>0.85593347013387344</v>
      </c>
      <c r="K68" s="369">
        <v>5.8399934158820492E-2</v>
      </c>
      <c r="L68" s="370">
        <v>2773278.5620021033</v>
      </c>
      <c r="M68" s="370">
        <v>-316778.90762339253</v>
      </c>
      <c r="N68" s="369">
        <v>-0.10251553918891516</v>
      </c>
      <c r="O68" s="365">
        <v>717688.68764567375</v>
      </c>
      <c r="P68" s="365">
        <v>-139557.30915525812</v>
      </c>
      <c r="Q68" s="369">
        <v>-0.1627972713504148</v>
      </c>
    </row>
    <row r="69" spans="1:17" s="294" customFormat="1" ht="15">
      <c r="A69" s="402" t="s">
        <v>320</v>
      </c>
      <c r="B69" s="410" t="s">
        <v>444</v>
      </c>
      <c r="C69" s="297" t="s">
        <v>398</v>
      </c>
      <c r="D69" s="365">
        <v>4415179.3428147668</v>
      </c>
      <c r="E69" s="365">
        <v>231908.48177325446</v>
      </c>
      <c r="F69" s="366">
        <v>5.5437118340340034E-2</v>
      </c>
      <c r="G69" s="374">
        <v>4.4226347863797031</v>
      </c>
      <c r="H69" s="374">
        <v>0.11904636103678534</v>
      </c>
      <c r="I69" s="375">
        <v>5.4029402892985283</v>
      </c>
      <c r="J69" s="375">
        <v>-0.26153086613292498</v>
      </c>
      <c r="K69" s="366">
        <v>-4.6170394191548253E-2</v>
      </c>
      <c r="L69" s="367">
        <v>23854950.355772503</v>
      </c>
      <c r="M69" s="367">
        <v>158933.2280459553</v>
      </c>
      <c r="N69" s="366">
        <v>6.707170542174728E-3</v>
      </c>
      <c r="O69" s="365">
        <v>9384885.812199831</v>
      </c>
      <c r="P69" s="365">
        <v>774142.04930340871</v>
      </c>
      <c r="Q69" s="366">
        <v>8.9904202310510772E-2</v>
      </c>
    </row>
    <row r="70" spans="1:17" s="294" customFormat="1" ht="15">
      <c r="A70" s="402" t="s">
        <v>320</v>
      </c>
      <c r="B70" s="410" t="s">
        <v>386</v>
      </c>
      <c r="C70" s="297" t="s">
        <v>399</v>
      </c>
      <c r="D70" s="365">
        <v>82813528.474026024</v>
      </c>
      <c r="E70" s="365">
        <v>1903802.2985047251</v>
      </c>
      <c r="F70" s="369">
        <v>2.3529956020055198E-2</v>
      </c>
      <c r="G70" s="376">
        <v>82.95336686789696</v>
      </c>
      <c r="H70" s="376">
        <v>-0.28345250935612398</v>
      </c>
      <c r="I70" s="377">
        <v>3.3697893925964504</v>
      </c>
      <c r="J70" s="377">
        <v>-0.18878321570117818</v>
      </c>
      <c r="K70" s="369">
        <v>-5.305026382235023E-2</v>
      </c>
      <c r="L70" s="370">
        <v>279064149.81525701</v>
      </c>
      <c r="M70" s="370">
        <v>-8858985.4978147149</v>
      </c>
      <c r="N70" s="369">
        <v>-3.0768578176887187E-2</v>
      </c>
      <c r="O70" s="365">
        <v>96557485.756320715</v>
      </c>
      <c r="P70" s="365">
        <v>2592422.2593696862</v>
      </c>
      <c r="Q70" s="369">
        <v>2.7589214149297148E-2</v>
      </c>
    </row>
    <row r="71" spans="1:17" s="294" customFormat="1" ht="15">
      <c r="A71" s="402" t="s">
        <v>320</v>
      </c>
      <c r="B71" s="410" t="s">
        <v>386</v>
      </c>
      <c r="C71" s="297" t="s">
        <v>400</v>
      </c>
      <c r="D71" s="365">
        <v>837288.30075988173</v>
      </c>
      <c r="E71" s="365">
        <v>59955.442503808998</v>
      </c>
      <c r="F71" s="366">
        <v>7.7129690153993444E-2</v>
      </c>
      <c r="G71" s="374">
        <v>0.83870214042282898</v>
      </c>
      <c r="H71" s="374">
        <v>3.9011945225505773E-2</v>
      </c>
      <c r="I71" s="375">
        <v>12.719097340099257</v>
      </c>
      <c r="J71" s="375">
        <v>-4.3267633834387809E-2</v>
      </c>
      <c r="K71" s="366">
        <v>-3.390252035791119E-3</v>
      </c>
      <c r="L71" s="367">
        <v>10649551.399091238</v>
      </c>
      <c r="M71" s="367">
        <v>728945.75579620898</v>
      </c>
      <c r="N71" s="366">
        <v>7.3477949029137804E-2</v>
      </c>
      <c r="O71" s="365">
        <v>2232531.462376833</v>
      </c>
      <c r="P71" s="365">
        <v>231861.10054362705</v>
      </c>
      <c r="Q71" s="366">
        <v>0.1158917055837093</v>
      </c>
    </row>
    <row r="72" spans="1:17" s="294" customFormat="1" ht="15">
      <c r="A72" s="402" t="s">
        <v>320</v>
      </c>
      <c r="B72" s="410" t="s">
        <v>386</v>
      </c>
      <c r="C72" s="297" t="s">
        <v>401</v>
      </c>
      <c r="D72" s="365">
        <v>11330584.720689144</v>
      </c>
      <c r="E72" s="365">
        <v>409231.49072240479</v>
      </c>
      <c r="F72" s="369">
        <v>3.7470767779905524E-2</v>
      </c>
      <c r="G72" s="376">
        <v>11.349717473491202</v>
      </c>
      <c r="H72" s="376">
        <v>0.11424864758197906</v>
      </c>
      <c r="I72" s="377">
        <v>8.8001587942322832</v>
      </c>
      <c r="J72" s="377">
        <v>0.29090579580033626</v>
      </c>
      <c r="K72" s="369">
        <v>3.4186995715598453E-2</v>
      </c>
      <c r="L72" s="370">
        <v>99710944.773566499</v>
      </c>
      <c r="M72" s="370">
        <v>6778387.0545375943</v>
      </c>
      <c r="N72" s="369">
        <v>7.2938776473055675E-2</v>
      </c>
      <c r="O72" s="365">
        <v>19325133.113063097</v>
      </c>
      <c r="P72" s="365">
        <v>1004245.7929576524</v>
      </c>
      <c r="Q72" s="369">
        <v>5.4814255194702684E-2</v>
      </c>
    </row>
    <row r="73" spans="1:17" s="294" customFormat="1" ht="15">
      <c r="A73" s="402" t="s">
        <v>320</v>
      </c>
      <c r="B73" s="410" t="s">
        <v>445</v>
      </c>
      <c r="C73" s="297" t="s">
        <v>398</v>
      </c>
      <c r="D73" s="365">
        <v>55411573.313345335</v>
      </c>
      <c r="E73" s="365">
        <v>1049553.0440094694</v>
      </c>
      <c r="F73" s="366">
        <v>1.930673361309005E-2</v>
      </c>
      <c r="G73" s="374">
        <v>4.3519042462144091</v>
      </c>
      <c r="H73" s="374">
        <v>-7.7399788180113838E-2</v>
      </c>
      <c r="I73" s="375">
        <v>5.5387152486253388</v>
      </c>
      <c r="J73" s="375">
        <v>-0.4686863766564402</v>
      </c>
      <c r="K73" s="366">
        <v>-7.8018152587634976E-2</v>
      </c>
      <c r="L73" s="367">
        <v>306908926.0609467</v>
      </c>
      <c r="M73" s="367">
        <v>-19665562.858662605</v>
      </c>
      <c r="N73" s="366">
        <v>-6.0217694663539829E-2</v>
      </c>
      <c r="O73" s="365">
        <v>119535171.35291368</v>
      </c>
      <c r="P73" s="365">
        <v>497150.36496409774</v>
      </c>
      <c r="Q73" s="366">
        <v>4.1763997825066757E-3</v>
      </c>
    </row>
    <row r="74" spans="1:17" s="294" customFormat="1" ht="15">
      <c r="A74" s="402" t="s">
        <v>320</v>
      </c>
      <c r="B74" s="410" t="s">
        <v>390</v>
      </c>
      <c r="C74" s="297" t="s">
        <v>399</v>
      </c>
      <c r="D74" s="365">
        <v>1054996883.6872361</v>
      </c>
      <c r="E74" s="365">
        <v>36166083.801873922</v>
      </c>
      <c r="F74" s="369">
        <v>3.5497634941879748E-2</v>
      </c>
      <c r="G74" s="376">
        <v>82.857156787419612</v>
      </c>
      <c r="H74" s="376">
        <v>-0.1550519189431725</v>
      </c>
      <c r="I74" s="377">
        <v>3.3912513330569136</v>
      </c>
      <c r="J74" s="377">
        <v>-0.34881746773418154</v>
      </c>
      <c r="K74" s="369">
        <v>-9.3264986906230196E-2</v>
      </c>
      <c r="L74" s="370">
        <v>3577759588.1752291</v>
      </c>
      <c r="M74" s="370">
        <v>-232737699.76104975</v>
      </c>
      <c r="N74" s="369">
        <v>-6.1078038422407013E-2</v>
      </c>
      <c r="O74" s="365">
        <v>1232089198.2628355</v>
      </c>
      <c r="P74" s="365">
        <v>44447632.828425407</v>
      </c>
      <c r="Q74" s="369">
        <v>3.7425123978519187E-2</v>
      </c>
    </row>
    <row r="75" spans="1:17" s="294" customFormat="1" ht="15">
      <c r="A75" s="402" t="s">
        <v>320</v>
      </c>
      <c r="B75" s="410" t="s">
        <v>390</v>
      </c>
      <c r="C75" s="297" t="s">
        <v>400</v>
      </c>
      <c r="D75" s="365">
        <v>9680290.2247794271</v>
      </c>
      <c r="E75" s="365">
        <v>-99978.649350063875</v>
      </c>
      <c r="F75" s="366">
        <v>-1.0222484743187864E-2</v>
      </c>
      <c r="G75" s="374">
        <v>0.76026890439617567</v>
      </c>
      <c r="H75" s="374">
        <v>-3.6607005789238145E-2</v>
      </c>
      <c r="I75" s="375">
        <v>12.689507939107493</v>
      </c>
      <c r="J75" s="375">
        <v>-0.13569806897542414</v>
      </c>
      <c r="K75" s="366">
        <v>-1.0580576163057515E-2</v>
      </c>
      <c r="L75" s="367">
        <v>122838119.6602032</v>
      </c>
      <c r="M75" s="367">
        <v>-2595843.4649486989</v>
      </c>
      <c r="N75" s="366">
        <v>-2.06949011278444E-2</v>
      </c>
      <c r="O75" s="365">
        <v>25862637.205707096</v>
      </c>
      <c r="P75" s="365">
        <v>-778588.20087718964</v>
      </c>
      <c r="Q75" s="366">
        <v>-2.9224939506152157E-2</v>
      </c>
    </row>
    <row r="76" spans="1:17" s="294" customFormat="1" ht="15">
      <c r="A76" s="402" t="s">
        <v>320</v>
      </c>
      <c r="B76" s="410" t="s">
        <v>390</v>
      </c>
      <c r="C76" s="297" t="s">
        <v>401</v>
      </c>
      <c r="D76" s="365">
        <v>142615880.13826096</v>
      </c>
      <c r="E76" s="365">
        <v>8495775.5564319938</v>
      </c>
      <c r="F76" s="369">
        <v>6.3344534236092667E-2</v>
      </c>
      <c r="G76" s="376">
        <v>11.200740517537794</v>
      </c>
      <c r="H76" s="376">
        <v>0.27291411641335372</v>
      </c>
      <c r="I76" s="377">
        <v>8.65626361032826</v>
      </c>
      <c r="J76" s="377">
        <v>0.42273126942327721</v>
      </c>
      <c r="K76" s="369">
        <v>5.1342637876468582E-2</v>
      </c>
      <c r="L76" s="370">
        <v>1234520653.4957652</v>
      </c>
      <c r="M76" s="370">
        <v>130238434.8557179</v>
      </c>
      <c r="N76" s="369">
        <v>0.11793944759529856</v>
      </c>
      <c r="O76" s="365">
        <v>241350912.11666259</v>
      </c>
      <c r="P76" s="365">
        <v>15978012.371783465</v>
      </c>
      <c r="Q76" s="369">
        <v>7.0895890277271514E-2</v>
      </c>
    </row>
    <row r="77" spans="1:17" s="294" customFormat="1" ht="15">
      <c r="A77" s="402" t="s">
        <v>320</v>
      </c>
      <c r="B77" s="410" t="s">
        <v>258</v>
      </c>
      <c r="C77" s="297" t="s">
        <v>398</v>
      </c>
      <c r="D77" s="365">
        <v>8767228.909261426</v>
      </c>
      <c r="E77" s="365">
        <v>513933.11424473114</v>
      </c>
      <c r="F77" s="366">
        <v>6.2270046658819835E-2</v>
      </c>
      <c r="G77" s="374">
        <v>4.3169831715113549</v>
      </c>
      <c r="H77" s="374">
        <v>7.2893904428750211E-2</v>
      </c>
      <c r="I77" s="375">
        <v>5.3896991851717369</v>
      </c>
      <c r="J77" s="375">
        <v>-0.30879521557726353</v>
      </c>
      <c r="K77" s="366">
        <v>-5.4188912695373716E-2</v>
      </c>
      <c r="L77" s="367">
        <v>47252726.508460402</v>
      </c>
      <c r="M77" s="367">
        <v>221366.63283249736</v>
      </c>
      <c r="N77" s="366">
        <v>4.7067878415144792E-3</v>
      </c>
      <c r="O77" s="365">
        <v>18597009.170073867</v>
      </c>
      <c r="P77" s="365">
        <v>1580100.9459547028</v>
      </c>
      <c r="Q77" s="366">
        <v>9.2854760990902188E-2</v>
      </c>
    </row>
    <row r="78" spans="1:17" s="294" customFormat="1" ht="15">
      <c r="A78" s="402" t="s">
        <v>320</v>
      </c>
      <c r="B78" s="410" t="s">
        <v>391</v>
      </c>
      <c r="C78" s="297" t="s">
        <v>399</v>
      </c>
      <c r="D78" s="365">
        <v>168902539.14428839</v>
      </c>
      <c r="E78" s="365">
        <v>6764011.0869042277</v>
      </c>
      <c r="F78" s="369">
        <v>4.1717481760475246E-2</v>
      </c>
      <c r="G78" s="376">
        <v>83.167603658800374</v>
      </c>
      <c r="H78" s="376">
        <v>-0.20883210694620402</v>
      </c>
      <c r="I78" s="377">
        <v>3.3780411359299181</v>
      </c>
      <c r="J78" s="377">
        <v>-0.20016782548116874</v>
      </c>
      <c r="K78" s="369">
        <v>-5.5940787036157728E-2</v>
      </c>
      <c r="L78" s="370">
        <v>570559725.19241941</v>
      </c>
      <c r="M78" s="370">
        <v>-9605808.8925155401</v>
      </c>
      <c r="N78" s="369">
        <v>-1.6557014038530028E-2</v>
      </c>
      <c r="O78" s="365">
        <v>196731518.77263808</v>
      </c>
      <c r="P78" s="365">
        <v>8546636.6508273482</v>
      </c>
      <c r="Q78" s="369">
        <v>4.5416170281389404E-2</v>
      </c>
    </row>
    <row r="79" spans="1:17" s="294" customFormat="1" ht="15">
      <c r="A79" s="402" t="s">
        <v>320</v>
      </c>
      <c r="B79" s="410" t="s">
        <v>391</v>
      </c>
      <c r="C79" s="297" t="s">
        <v>400</v>
      </c>
      <c r="D79" s="365">
        <v>1610711.6961331628</v>
      </c>
      <c r="E79" s="365">
        <v>72892.563232885441</v>
      </c>
      <c r="F79" s="366">
        <v>4.7399958599430622E-2</v>
      </c>
      <c r="G79" s="374">
        <v>0.79311437608501434</v>
      </c>
      <c r="H79" s="374">
        <v>2.3222078705777971E-3</v>
      </c>
      <c r="I79" s="375">
        <v>12.764637491955936</v>
      </c>
      <c r="J79" s="375">
        <v>6.5432617749081601E-3</v>
      </c>
      <c r="K79" s="366">
        <v>5.1287140985596213E-4</v>
      </c>
      <c r="L79" s="367">
        <v>20560150.905193307</v>
      </c>
      <c r="M79" s="367">
        <v>940509.49867628515</v>
      </c>
      <c r="N79" s="366">
        <v>4.7937140092880484E-2</v>
      </c>
      <c r="O79" s="365">
        <v>4279474.2179393768</v>
      </c>
      <c r="P79" s="365">
        <v>331565.84160849173</v>
      </c>
      <c r="Q79" s="366">
        <v>8.3985191651444316E-2</v>
      </c>
    </row>
    <row r="80" spans="1:17" s="294" customFormat="1" ht="15">
      <c r="A80" s="402" t="s">
        <v>320</v>
      </c>
      <c r="B80" s="410" t="s">
        <v>391</v>
      </c>
      <c r="C80" s="297" t="s">
        <v>401</v>
      </c>
      <c r="D80" s="365">
        <v>22857585.695442326</v>
      </c>
      <c r="E80" s="365">
        <v>1195036.6740319915</v>
      </c>
      <c r="F80" s="369">
        <v>5.5166022837426401E-2</v>
      </c>
      <c r="G80" s="376">
        <v>11.255074301112998</v>
      </c>
      <c r="H80" s="376">
        <v>0.11554966964031621</v>
      </c>
      <c r="I80" s="377">
        <v>8.7882023227177406</v>
      </c>
      <c r="J80" s="377">
        <v>0.28756857331445929</v>
      </c>
      <c r="K80" s="369">
        <v>3.3829074606895722E-2</v>
      </c>
      <c r="L80" s="370">
        <v>200877087.70040604</v>
      </c>
      <c r="M80" s="370">
        <v>16731692.39090234</v>
      </c>
      <c r="N80" s="369">
        <v>9.0861312946655157E-2</v>
      </c>
      <c r="O80" s="365">
        <v>38891380.314265251</v>
      </c>
      <c r="P80" s="365">
        <v>2605074.7905737832</v>
      </c>
      <c r="Q80" s="369">
        <v>7.1792229960499013E-2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199"/>
  <sheetViews>
    <sheetView topLeftCell="A139" zoomScale="65" zoomScaleNormal="65" workbookViewId="0">
      <selection activeCell="C4" sqref="C4:J138"/>
    </sheetView>
  </sheetViews>
  <sheetFormatPr defaultColWidth="8.7109375" defaultRowHeight="15"/>
  <cols>
    <col min="1" max="1" width="27.5703125" style="323" customWidth="1"/>
    <col min="2" max="2" width="41.85546875" style="323" customWidth="1"/>
    <col min="3" max="3" width="30.42578125" style="323" customWidth="1"/>
    <col min="4" max="4" width="12.140625" style="323" customWidth="1"/>
    <col min="5" max="5" width="11.5703125" style="323" customWidth="1"/>
    <col min="6" max="6" width="10.85546875" style="323" customWidth="1"/>
    <col min="7" max="7" width="14" style="323" customWidth="1"/>
    <col min="8" max="8" width="19.42578125" style="323" customWidth="1"/>
    <col min="9" max="9" width="7.85546875" style="323" customWidth="1"/>
    <col min="10" max="11" width="10.85546875" style="323" customWidth="1"/>
    <col min="12" max="12" width="14.85546875" style="323" customWidth="1"/>
    <col min="13" max="13" width="13.140625" style="323" customWidth="1"/>
    <col min="14" max="14" width="12" style="323" customWidth="1"/>
    <col min="15" max="15" width="12.140625" style="323" customWidth="1"/>
    <col min="16" max="16" width="11.5703125" style="323" customWidth="1"/>
    <col min="17" max="17" width="10.5703125" style="323" customWidth="1"/>
    <col min="18" max="100" width="9.140625" style="323" customWidth="1"/>
    <col min="101" max="16384" width="8.7109375" style="323"/>
  </cols>
  <sheetData>
    <row r="1" spans="1:17" ht="51">
      <c r="A1" s="321" t="s">
        <v>0</v>
      </c>
      <c r="B1" s="321" t="s">
        <v>1</v>
      </c>
      <c r="C1" s="321" t="s">
        <v>188</v>
      </c>
      <c r="D1" s="321" t="s">
        <v>3</v>
      </c>
      <c r="E1" s="321" t="s">
        <v>302</v>
      </c>
      <c r="F1" s="321" t="s">
        <v>380</v>
      </c>
      <c r="G1" s="321" t="s">
        <v>4</v>
      </c>
      <c r="H1" s="321" t="s">
        <v>381</v>
      </c>
      <c r="I1" s="321" t="s">
        <v>5</v>
      </c>
      <c r="J1" s="321" t="s">
        <v>382</v>
      </c>
      <c r="K1" s="321" t="s">
        <v>383</v>
      </c>
      <c r="L1" s="321" t="s">
        <v>6</v>
      </c>
      <c r="M1" s="321" t="s">
        <v>300</v>
      </c>
      <c r="N1" s="321" t="s">
        <v>384</v>
      </c>
      <c r="O1" s="321" t="s">
        <v>7</v>
      </c>
      <c r="P1" s="321" t="s">
        <v>328</v>
      </c>
      <c r="Q1" s="321" t="s">
        <v>385</v>
      </c>
    </row>
    <row r="2" spans="1:17">
      <c r="A2" s="402" t="s">
        <v>93</v>
      </c>
      <c r="B2" s="402" t="s">
        <v>444</v>
      </c>
      <c r="C2" s="324" t="s">
        <v>433</v>
      </c>
      <c r="D2" s="365">
        <v>27572993.26184389</v>
      </c>
      <c r="E2" s="365">
        <v>-1928081.8036623225</v>
      </c>
      <c r="F2" s="366">
        <v>-6.5356323435029992E-2</v>
      </c>
      <c r="G2" s="374">
        <v>100</v>
      </c>
      <c r="H2" s="374">
        <v>-1.4210854715202004E-14</v>
      </c>
      <c r="I2" s="375">
        <v>8.4982587190347658</v>
      </c>
      <c r="J2" s="375">
        <v>0.30492682075372457</v>
      </c>
      <c r="K2" s="366">
        <v>3.7216461451744454E-2</v>
      </c>
      <c r="L2" s="367">
        <v>234322430.39735168</v>
      </c>
      <c r="M2" s="367">
        <v>-7389668.970443815</v>
      </c>
      <c r="N2" s="366">
        <v>-3.0572193075033036E-2</v>
      </c>
      <c r="O2" s="365">
        <v>62836636.485882282</v>
      </c>
      <c r="P2" s="365">
        <v>-1355595.8435425162</v>
      </c>
      <c r="Q2" s="366">
        <v>-2.1117755129402636E-2</v>
      </c>
    </row>
    <row r="3" spans="1:17">
      <c r="A3" s="402" t="s">
        <v>93</v>
      </c>
      <c r="B3" s="402" t="s">
        <v>424</v>
      </c>
      <c r="C3" s="324" t="s">
        <v>434</v>
      </c>
      <c r="D3" s="365">
        <v>206189.13637440075</v>
      </c>
      <c r="E3" s="365">
        <v>-23429.068218993372</v>
      </c>
      <c r="F3" s="369">
        <v>-0.1020348898750487</v>
      </c>
      <c r="G3" s="376">
        <v>0.74779380829766406</v>
      </c>
      <c r="H3" s="376">
        <v>-3.0544622025753587E-2</v>
      </c>
      <c r="I3" s="377">
        <v>12.760875408433535</v>
      </c>
      <c r="J3" s="377">
        <v>1.6962009511837959</v>
      </c>
      <c r="K3" s="369">
        <v>0.15329876696665212</v>
      </c>
      <c r="L3" s="370">
        <v>2631153.879846239</v>
      </c>
      <c r="M3" s="370">
        <v>90503.196562166326</v>
      </c>
      <c r="N3" s="369">
        <v>3.5622054286180309E-2</v>
      </c>
      <c r="O3" s="365">
        <v>561529.99109363556</v>
      </c>
      <c r="P3" s="365">
        <v>-35770.902148719877</v>
      </c>
      <c r="Q3" s="369">
        <v>-5.988757517930883E-2</v>
      </c>
    </row>
    <row r="4" spans="1:17">
      <c r="A4" s="402" t="s">
        <v>93</v>
      </c>
      <c r="B4" s="402" t="s">
        <v>424</v>
      </c>
      <c r="C4" s="324" t="s">
        <v>435</v>
      </c>
      <c r="D4" s="365">
        <v>17898417.697232995</v>
      </c>
      <c r="E4" s="365">
        <v>-1938517.4964889437</v>
      </c>
      <c r="F4" s="366">
        <v>-9.7722630918432016E-2</v>
      </c>
      <c r="G4" s="374">
        <v>64.912857038271639</v>
      </c>
      <c r="H4" s="374">
        <v>-2.3285406046096853</v>
      </c>
      <c r="I4" s="375">
        <v>6.8644533727614574</v>
      </c>
      <c r="J4" s="375">
        <v>-3.0866609685441304E-2</v>
      </c>
      <c r="K4" s="366">
        <v>-4.4764579111654023E-3</v>
      </c>
      <c r="L4" s="367">
        <v>122862853.72886439</v>
      </c>
      <c r="M4" s="367">
        <v>-13919161.902910635</v>
      </c>
      <c r="N4" s="366">
        <v>-0.10176163758532271</v>
      </c>
      <c r="O4" s="365">
        <v>34109538.870515585</v>
      </c>
      <c r="P4" s="365">
        <v>-3482905.628637895</v>
      </c>
      <c r="Q4" s="366">
        <v>-9.2649086140602646E-2</v>
      </c>
    </row>
    <row r="5" spans="1:17">
      <c r="A5" s="402" t="s">
        <v>93</v>
      </c>
      <c r="B5" s="402" t="s">
        <v>424</v>
      </c>
      <c r="C5" s="324" t="s">
        <v>436</v>
      </c>
      <c r="D5" s="365">
        <v>151377.1668002521</v>
      </c>
      <c r="E5" s="365">
        <v>-42617.868608093093</v>
      </c>
      <c r="F5" s="369">
        <v>-0.21968535699063449</v>
      </c>
      <c r="G5" s="376">
        <v>0.54900519998940822</v>
      </c>
      <c r="H5" s="376">
        <v>-0.10858112517869278</v>
      </c>
      <c r="I5" s="377">
        <v>10.793642763701405</v>
      </c>
      <c r="J5" s="377">
        <v>0.54424849730878044</v>
      </c>
      <c r="K5" s="369">
        <v>5.3100552399798946E-2</v>
      </c>
      <c r="L5" s="370">
        <v>1633911.0610231615</v>
      </c>
      <c r="M5" s="370">
        <v>-354420.54259976582</v>
      </c>
      <c r="N5" s="369">
        <v>-0.17825021840118532</v>
      </c>
      <c r="O5" s="365">
        <v>346143.29403483868</v>
      </c>
      <c r="P5" s="365">
        <v>-76220.193546716473</v>
      </c>
      <c r="Q5" s="369">
        <v>-0.18046113309451006</v>
      </c>
    </row>
    <row r="6" spans="1:17">
      <c r="A6" s="402" t="s">
        <v>93</v>
      </c>
      <c r="B6" s="402" t="s">
        <v>424</v>
      </c>
      <c r="C6" s="324" t="s">
        <v>437</v>
      </c>
      <c r="D6" s="365">
        <v>1925492.6022391291</v>
      </c>
      <c r="E6" s="365">
        <v>266090.90159371612</v>
      </c>
      <c r="F6" s="366">
        <v>0.16035351867496692</v>
      </c>
      <c r="G6" s="374">
        <v>6.9832556224632603</v>
      </c>
      <c r="H6" s="374">
        <v>1.358370098933138</v>
      </c>
      <c r="I6" s="375">
        <v>17.031362954870534</v>
      </c>
      <c r="J6" s="375">
        <v>2.4715528893646503</v>
      </c>
      <c r="K6" s="366">
        <v>0.1697517260352239</v>
      </c>
      <c r="L6" s="367">
        <v>32793763.375652771</v>
      </c>
      <c r="M6" s="367">
        <v>8633189.7918781042</v>
      </c>
      <c r="N6" s="366">
        <v>0.35732553128108802</v>
      </c>
      <c r="O6" s="365">
        <v>10850204.747204185</v>
      </c>
      <c r="P6" s="365">
        <v>2587729.7339086672</v>
      </c>
      <c r="Q6" s="366">
        <v>0.31319062747477433</v>
      </c>
    </row>
    <row r="7" spans="1:17">
      <c r="A7" s="402" t="s">
        <v>93</v>
      </c>
      <c r="B7" s="402" t="s">
        <v>424</v>
      </c>
      <c r="C7" s="324" t="s">
        <v>438</v>
      </c>
      <c r="D7" s="365">
        <v>136189.84894976643</v>
      </c>
      <c r="E7" s="365">
        <v>7207.8872474168893</v>
      </c>
      <c r="F7" s="369">
        <v>5.5882909147020599E-2</v>
      </c>
      <c r="G7" s="376">
        <v>0.493924789581075</v>
      </c>
      <c r="H7" s="376">
        <v>5.6713733997679594E-2</v>
      </c>
      <c r="I7" s="377">
        <v>23.97651801424065</v>
      </c>
      <c r="J7" s="377">
        <v>0.73940918026218583</v>
      </c>
      <c r="K7" s="369">
        <v>3.1820188369604083E-2</v>
      </c>
      <c r="L7" s="370">
        <v>3265358.3667007876</v>
      </c>
      <c r="M7" s="370">
        <v>268190.48500324925</v>
      </c>
      <c r="N7" s="369">
        <v>8.9481302212324296E-2</v>
      </c>
      <c r="O7" s="365">
        <v>513573.09517633915</v>
      </c>
      <c r="P7" s="365">
        <v>27405.987557912013</v>
      </c>
      <c r="Q7" s="369">
        <v>5.6371537951559365E-2</v>
      </c>
    </row>
    <row r="8" spans="1:17">
      <c r="A8" s="402" t="s">
        <v>93</v>
      </c>
      <c r="B8" s="402" t="s">
        <v>424</v>
      </c>
      <c r="C8" s="324" t="s">
        <v>439</v>
      </c>
      <c r="D8" s="365">
        <v>100416.27195026142</v>
      </c>
      <c r="E8" s="365">
        <v>1811.4523894665763</v>
      </c>
      <c r="F8" s="366">
        <v>1.8370830123062336E-2</v>
      </c>
      <c r="G8" s="374">
        <v>0.36418342759043015</v>
      </c>
      <c r="H8" s="374">
        <v>2.9941982687673341E-2</v>
      </c>
      <c r="I8" s="375">
        <v>7.6927699564139456</v>
      </c>
      <c r="J8" s="375">
        <v>7.1567590714264107E-2</v>
      </c>
      <c r="K8" s="366">
        <v>9.3905905236638717E-3</v>
      </c>
      <c r="L8" s="367">
        <v>772479.27999406343</v>
      </c>
      <c r="M8" s="367">
        <v>20991.995887943543</v>
      </c>
      <c r="N8" s="366">
        <v>2.7933933589991654E-2</v>
      </c>
      <c r="O8" s="365">
        <v>204102.15138614178</v>
      </c>
      <c r="P8" s="365">
        <v>-6500.805950828566</v>
      </c>
      <c r="Q8" s="366">
        <v>-3.0867591001711828E-2</v>
      </c>
    </row>
    <row r="9" spans="1:17">
      <c r="A9" s="402" t="s">
        <v>93</v>
      </c>
      <c r="B9" s="402" t="s">
        <v>424</v>
      </c>
      <c r="C9" s="324" t="s">
        <v>440</v>
      </c>
      <c r="D9" s="365">
        <v>4781524.6178684281</v>
      </c>
      <c r="E9" s="365">
        <v>-88854.737053787336</v>
      </c>
      <c r="F9" s="369">
        <v>-1.8243904751277108E-2</v>
      </c>
      <c r="G9" s="376">
        <v>17.341333138775347</v>
      </c>
      <c r="H9" s="376">
        <v>0.83217425521706545</v>
      </c>
      <c r="I9" s="377">
        <v>10.171574193665437</v>
      </c>
      <c r="J9" s="377">
        <v>-0.10338803576096112</v>
      </c>
      <c r="K9" s="369">
        <v>-1.0062132925887434E-2</v>
      </c>
      <c r="L9" s="370">
        <v>48635632.409486495</v>
      </c>
      <c r="M9" s="370">
        <v>-1407331.5053173751</v>
      </c>
      <c r="N9" s="369">
        <v>-2.812246508246994E-2</v>
      </c>
      <c r="O9" s="365">
        <v>11116736.295310616</v>
      </c>
      <c r="P9" s="365">
        <v>-103237.48241313174</v>
      </c>
      <c r="Q9" s="369">
        <v>-9.2012231452893861E-3</v>
      </c>
    </row>
    <row r="10" spans="1:17">
      <c r="A10" s="402" t="s">
        <v>93</v>
      </c>
      <c r="B10" s="402" t="s">
        <v>424</v>
      </c>
      <c r="C10" s="324" t="s">
        <v>441</v>
      </c>
      <c r="D10" s="365">
        <v>349920.41488943179</v>
      </c>
      <c r="E10" s="365">
        <v>-48653.492753613624</v>
      </c>
      <c r="F10" s="366">
        <v>-0.12206893582503822</v>
      </c>
      <c r="G10" s="374">
        <v>1.2690693809208569</v>
      </c>
      <c r="H10" s="374">
        <v>-8.1979374956766771E-2</v>
      </c>
      <c r="I10" s="375">
        <v>14.300184454829045</v>
      </c>
      <c r="J10" s="375">
        <v>0.57872073545753366</v>
      </c>
      <c r="K10" s="366">
        <v>4.217631203881804E-2</v>
      </c>
      <c r="L10" s="367">
        <v>5003926.4774291823</v>
      </c>
      <c r="M10" s="367">
        <v>-465090.93578299694</v>
      </c>
      <c r="N10" s="366">
        <v>-8.5041041313823479E-2</v>
      </c>
      <c r="O10" s="365">
        <v>940391.07776582241</v>
      </c>
      <c r="P10" s="365">
        <v>-130468.83425722434</v>
      </c>
      <c r="Q10" s="366">
        <v>-0.12183557605657801</v>
      </c>
    </row>
    <row r="11" spans="1:17">
      <c r="A11" s="402" t="s">
        <v>93</v>
      </c>
      <c r="B11" s="402" t="s">
        <v>424</v>
      </c>
      <c r="C11" s="324" t="s">
        <v>442</v>
      </c>
      <c r="D11" s="365">
        <v>149884.54139608445</v>
      </c>
      <c r="E11" s="365">
        <v>-24313.890685746039</v>
      </c>
      <c r="F11" s="369">
        <v>-0.13957582967408386</v>
      </c>
      <c r="G11" s="376">
        <v>0.54359183993091509</v>
      </c>
      <c r="H11" s="376">
        <v>-4.6889800806001691E-2</v>
      </c>
      <c r="I11" s="377">
        <v>10.327854542052028</v>
      </c>
      <c r="J11" s="377">
        <v>5.523475199226624E-2</v>
      </c>
      <c r="K11" s="369">
        <v>5.376890522679892E-3</v>
      </c>
      <c r="L11" s="370">
        <v>1547985.7416409361</v>
      </c>
      <c r="M11" s="370">
        <v>-241488.51916025695</v>
      </c>
      <c r="N11" s="369">
        <v>-0.13494942310717362</v>
      </c>
      <c r="O11" s="365">
        <v>338708.05321621895</v>
      </c>
      <c r="P11" s="365">
        <v>-55110.848627539992</v>
      </c>
      <c r="Q11" s="369">
        <v>-0.13993957214731226</v>
      </c>
    </row>
    <row r="12" spans="1:17">
      <c r="A12" s="402" t="s">
        <v>93</v>
      </c>
      <c r="B12" s="402" t="s">
        <v>424</v>
      </c>
      <c r="C12" s="324" t="s">
        <v>443</v>
      </c>
      <c r="D12" s="365">
        <v>1873580.9641434313</v>
      </c>
      <c r="E12" s="365">
        <v>-36805.49108382524</v>
      </c>
      <c r="F12" s="366">
        <v>-1.9265992481844161E-2</v>
      </c>
      <c r="G12" s="374">
        <v>6.7949857541804626</v>
      </c>
      <c r="H12" s="374">
        <v>0.31933545674111929</v>
      </c>
      <c r="I12" s="375">
        <v>8.0996585507323484</v>
      </c>
      <c r="J12" s="375">
        <v>0.14816943231162938</v>
      </c>
      <c r="K12" s="366">
        <v>1.8634174065380343E-2</v>
      </c>
      <c r="L12" s="367">
        <v>15175366.0767137</v>
      </c>
      <c r="M12" s="367">
        <v>-15051.034004161134</v>
      </c>
      <c r="N12" s="366">
        <v>-9.9082427391290122E-4</v>
      </c>
      <c r="O12" s="365">
        <v>3855708.9101788998</v>
      </c>
      <c r="P12" s="365">
        <v>-80516.869427041151</v>
      </c>
      <c r="Q12" s="366">
        <v>-2.045534832991764E-2</v>
      </c>
    </row>
    <row r="13" spans="1:17">
      <c r="A13" s="402" t="s">
        <v>93</v>
      </c>
      <c r="B13" s="402" t="s">
        <v>445</v>
      </c>
      <c r="C13" s="324" t="s">
        <v>433</v>
      </c>
      <c r="D13" s="365">
        <v>359345549.59646124</v>
      </c>
      <c r="E13" s="365">
        <v>-23710453.940934181</v>
      </c>
      <c r="F13" s="369">
        <v>-6.189813949390164E-2</v>
      </c>
      <c r="G13" s="376">
        <v>100.00000000000003</v>
      </c>
      <c r="H13" s="376">
        <v>2.8421709430404007E-14</v>
      </c>
      <c r="I13" s="377">
        <v>8.494210656858332</v>
      </c>
      <c r="J13" s="377">
        <v>0.61513793373613268</v>
      </c>
      <c r="K13" s="369">
        <v>7.8072376706325816E-2</v>
      </c>
      <c r="L13" s="370">
        <v>3052356796.8768754</v>
      </c>
      <c r="M13" s="370">
        <v>34230687.977182388</v>
      </c>
      <c r="N13" s="369">
        <v>1.1341702348435581E-2</v>
      </c>
      <c r="O13" s="365">
        <v>815684337.30925572</v>
      </c>
      <c r="P13" s="365">
        <v>-25979674.493533134</v>
      </c>
      <c r="Q13" s="369">
        <v>-3.0867037356018565E-2</v>
      </c>
    </row>
    <row r="14" spans="1:17">
      <c r="A14" s="402" t="s">
        <v>93</v>
      </c>
      <c r="B14" s="402" t="s">
        <v>431</v>
      </c>
      <c r="C14" s="324" t="s">
        <v>434</v>
      </c>
      <c r="D14" s="365">
        <v>2494974.7958651185</v>
      </c>
      <c r="E14" s="365">
        <v>-1023914.3233495038</v>
      </c>
      <c r="F14" s="366">
        <v>-0.29097658058007531</v>
      </c>
      <c r="G14" s="374">
        <v>0.69431075427730549</v>
      </c>
      <c r="H14" s="374">
        <v>-0.22432492476671051</v>
      </c>
      <c r="I14" s="375">
        <v>12.474597709820825</v>
      </c>
      <c r="J14" s="375">
        <v>2.6639049390725802</v>
      </c>
      <c r="K14" s="366">
        <v>0.27153076763501671</v>
      </c>
      <c r="L14" s="367">
        <v>31123806.874559689</v>
      </c>
      <c r="M14" s="367">
        <v>-3398933.1683838628</v>
      </c>
      <c r="N14" s="366">
        <v>-9.8454907233778644E-2</v>
      </c>
      <c r="O14" s="365">
        <v>6881115.5881341426</v>
      </c>
      <c r="P14" s="365">
        <v>-1426959.2993587526</v>
      </c>
      <c r="Q14" s="366">
        <v>-0.17175570979829746</v>
      </c>
    </row>
    <row r="15" spans="1:17">
      <c r="A15" s="402" t="s">
        <v>93</v>
      </c>
      <c r="B15" s="402" t="s">
        <v>431</v>
      </c>
      <c r="C15" s="324" t="s">
        <v>435</v>
      </c>
      <c r="D15" s="365">
        <v>236046839.57817277</v>
      </c>
      <c r="E15" s="365">
        <v>-24796895.040457159</v>
      </c>
      <c r="F15" s="369">
        <v>-9.5064177319465967E-2</v>
      </c>
      <c r="G15" s="376">
        <v>65.687981900220905</v>
      </c>
      <c r="H15" s="376">
        <v>-2.4074746935472007</v>
      </c>
      <c r="I15" s="377">
        <v>6.9291791165226364</v>
      </c>
      <c r="J15" s="377">
        <v>0.2251780584595453</v>
      </c>
      <c r="K15" s="369">
        <v>3.3588607237571552E-2</v>
      </c>
      <c r="L15" s="370">
        <v>1635610831.3262436</v>
      </c>
      <c r="M15" s="370">
        <v>-113085841.54617953</v>
      </c>
      <c r="N15" s="369">
        <v>-6.466864339624083E-2</v>
      </c>
      <c r="O15" s="365">
        <v>449951175.89618087</v>
      </c>
      <c r="P15" s="365">
        <v>-50539405.702886701</v>
      </c>
      <c r="Q15" s="369">
        <v>-0.10097973380720429</v>
      </c>
    </row>
    <row r="16" spans="1:17">
      <c r="A16" s="402" t="s">
        <v>93</v>
      </c>
      <c r="B16" s="402" t="s">
        <v>431</v>
      </c>
      <c r="C16" s="324" t="s">
        <v>436</v>
      </c>
      <c r="D16" s="365">
        <v>2238304.5757257324</v>
      </c>
      <c r="E16" s="365">
        <v>-536343.5248456113</v>
      </c>
      <c r="F16" s="366">
        <v>-0.19330145856520317</v>
      </c>
      <c r="G16" s="374">
        <v>0.62288362225142613</v>
      </c>
      <c r="H16" s="374">
        <v>-0.1014616627586995</v>
      </c>
      <c r="I16" s="375">
        <v>10.230727652337718</v>
      </c>
      <c r="J16" s="375">
        <v>1.3291488404177283</v>
      </c>
      <c r="K16" s="366">
        <v>0.14931607847339196</v>
      </c>
      <c r="L16" s="367">
        <v>22899484.517231293</v>
      </c>
      <c r="M16" s="367">
        <v>-1799264.2253486253</v>
      </c>
      <c r="N16" s="366">
        <v>-7.28483958479543E-2</v>
      </c>
      <c r="O16" s="365">
        <v>4957214.9822668703</v>
      </c>
      <c r="P16" s="365">
        <v>-1016125.4281386985</v>
      </c>
      <c r="Q16" s="366">
        <v>-0.17011008218594176</v>
      </c>
    </row>
    <row r="17" spans="1:17">
      <c r="A17" s="402" t="s">
        <v>93</v>
      </c>
      <c r="B17" s="402" t="s">
        <v>431</v>
      </c>
      <c r="C17" s="324" t="s">
        <v>437</v>
      </c>
      <c r="D17" s="365">
        <v>23685227.838593937</v>
      </c>
      <c r="E17" s="365">
        <v>4102479.7999161929</v>
      </c>
      <c r="F17" s="369">
        <v>0.20949459145434618</v>
      </c>
      <c r="G17" s="376">
        <v>6.5912122371327646</v>
      </c>
      <c r="H17" s="376">
        <v>1.478970722096439</v>
      </c>
      <c r="I17" s="377">
        <v>17.016726006435189</v>
      </c>
      <c r="J17" s="377">
        <v>2.3484116121273768</v>
      </c>
      <c r="K17" s="369">
        <v>0.16010098699811764</v>
      </c>
      <c r="L17" s="370">
        <v>403045032.5293442</v>
      </c>
      <c r="M17" s="370">
        <v>115799127.59350437</v>
      </c>
      <c r="N17" s="369">
        <v>0.40313586931507217</v>
      </c>
      <c r="O17" s="365">
        <v>135692712.52789709</v>
      </c>
      <c r="P17" s="365">
        <v>30611758.964587778</v>
      </c>
      <c r="Q17" s="369">
        <v>0.29131596094762086</v>
      </c>
    </row>
    <row r="18" spans="1:17">
      <c r="A18" s="402" t="s">
        <v>93</v>
      </c>
      <c r="B18" s="402" t="s">
        <v>431</v>
      </c>
      <c r="C18" s="324" t="s">
        <v>438</v>
      </c>
      <c r="D18" s="365">
        <v>1713460.3128328077</v>
      </c>
      <c r="E18" s="365">
        <v>22703.479694189271</v>
      </c>
      <c r="F18" s="366">
        <v>1.3427998189452181E-2</v>
      </c>
      <c r="G18" s="374">
        <v>0.47682803217042591</v>
      </c>
      <c r="H18" s="374">
        <v>3.5441702880442516E-2</v>
      </c>
      <c r="I18" s="375">
        <v>23.570134112691619</v>
      </c>
      <c r="J18" s="375">
        <v>2.2560161300594324</v>
      </c>
      <c r="K18" s="366">
        <v>0.10584609374395636</v>
      </c>
      <c r="L18" s="367">
        <v>40386489.37024381</v>
      </c>
      <c r="M18" s="367">
        <v>4349498.7487857342</v>
      </c>
      <c r="N18" s="366">
        <v>0.12069539308856282</v>
      </c>
      <c r="O18" s="365">
        <v>6466318.6622006651</v>
      </c>
      <c r="P18" s="365">
        <v>73777.511641813442</v>
      </c>
      <c r="Q18" s="366">
        <v>1.1541186815099913E-2</v>
      </c>
    </row>
    <row r="19" spans="1:17">
      <c r="A19" s="402" t="s">
        <v>93</v>
      </c>
      <c r="B19" s="402" t="s">
        <v>431</v>
      </c>
      <c r="C19" s="324" t="s">
        <v>439</v>
      </c>
      <c r="D19" s="365">
        <v>1357496.5765682573</v>
      </c>
      <c r="E19" s="365">
        <v>19221.507743193535</v>
      </c>
      <c r="F19" s="369">
        <v>1.4362897576855424E-2</v>
      </c>
      <c r="G19" s="376">
        <v>0.37776913561130848</v>
      </c>
      <c r="H19" s="376">
        <v>2.840114334215299E-2</v>
      </c>
      <c r="I19" s="377">
        <v>7.7937348218757094</v>
      </c>
      <c r="J19" s="377">
        <v>0.41057671235563387</v>
      </c>
      <c r="K19" s="369">
        <v>5.5609903819643709E-2</v>
      </c>
      <c r="L19" s="370">
        <v>10579968.339377092</v>
      </c>
      <c r="M19" s="370">
        <v>699271.91221278533</v>
      </c>
      <c r="N19" s="369">
        <v>7.0771520749319458E-2</v>
      </c>
      <c r="O19" s="365">
        <v>2875700.0094828345</v>
      </c>
      <c r="P19" s="365">
        <v>-9651.7388990777545</v>
      </c>
      <c r="Q19" s="369">
        <v>-3.345082243262157E-3</v>
      </c>
    </row>
    <row r="20" spans="1:17">
      <c r="A20" s="402" t="s">
        <v>93</v>
      </c>
      <c r="B20" s="402" t="s">
        <v>431</v>
      </c>
      <c r="C20" s="324" t="s">
        <v>440</v>
      </c>
      <c r="D20" s="365">
        <v>61058027.074132599</v>
      </c>
      <c r="E20" s="365">
        <v>540746.32281674445</v>
      </c>
      <c r="F20" s="366">
        <v>8.9354035095998048E-3</v>
      </c>
      <c r="G20" s="374">
        <v>16.991452139229136</v>
      </c>
      <c r="H20" s="374">
        <v>1.1929056623540077</v>
      </c>
      <c r="I20" s="375">
        <v>10.309021895990778</v>
      </c>
      <c r="J20" s="375">
        <v>0.33992469417321836</v>
      </c>
      <c r="K20" s="366">
        <v>3.4097841288100138E-2</v>
      </c>
      <c r="L20" s="367">
        <v>629448538.03323066</v>
      </c>
      <c r="M20" s="367">
        <v>26145883.833680153</v>
      </c>
      <c r="N20" s="366">
        <v>4.3337922768415416E-2</v>
      </c>
      <c r="O20" s="365">
        <v>142132074.84367669</v>
      </c>
      <c r="P20" s="365">
        <v>920022.49090075493</v>
      </c>
      <c r="Q20" s="366">
        <v>6.5151839065574575E-3</v>
      </c>
    </row>
    <row r="21" spans="1:17">
      <c r="A21" s="402" t="s">
        <v>93</v>
      </c>
      <c r="B21" s="402" t="s">
        <v>431</v>
      </c>
      <c r="C21" s="324" t="s">
        <v>441</v>
      </c>
      <c r="D21" s="365">
        <v>4714398.9501765464</v>
      </c>
      <c r="E21" s="365">
        <v>1233.4085143189877</v>
      </c>
      <c r="F21" s="369">
        <v>2.6169429089986776E-4</v>
      </c>
      <c r="G21" s="376">
        <v>1.3119402634791872</v>
      </c>
      <c r="H21" s="376">
        <v>8.1528653130386042E-2</v>
      </c>
      <c r="I21" s="377">
        <v>14.182294169064289</v>
      </c>
      <c r="J21" s="377">
        <v>1.0494480261307935</v>
      </c>
      <c r="K21" s="369">
        <v>7.9910174436596065E-2</v>
      </c>
      <c r="L21" s="370">
        <v>66860992.741731636</v>
      </c>
      <c r="M21" s="370">
        <v>4963714.8369057998</v>
      </c>
      <c r="N21" s="369">
        <v>8.0192780763930854E-2</v>
      </c>
      <c r="O21" s="365">
        <v>12673266.095944161</v>
      </c>
      <c r="P21" s="365">
        <v>1454.1055250037462</v>
      </c>
      <c r="Q21" s="369">
        <v>1.1475119155043961E-4</v>
      </c>
    </row>
    <row r="22" spans="1:17">
      <c r="A22" s="402" t="s">
        <v>93</v>
      </c>
      <c r="B22" s="402" t="s">
        <v>431</v>
      </c>
      <c r="C22" s="324" t="s">
        <v>442</v>
      </c>
      <c r="D22" s="365">
        <v>2055007.2099810357</v>
      </c>
      <c r="E22" s="365">
        <v>-389036.77687769639</v>
      </c>
      <c r="F22" s="366">
        <v>-0.15917748574472898</v>
      </c>
      <c r="G22" s="374">
        <v>0.57187495776384956</v>
      </c>
      <c r="H22" s="374">
        <v>-6.6163335407069201E-2</v>
      </c>
      <c r="I22" s="375">
        <v>10.26770263264541</v>
      </c>
      <c r="J22" s="375">
        <v>0.5095559981464941</v>
      </c>
      <c r="K22" s="366">
        <v>5.221852235187896E-2</v>
      </c>
      <c r="L22" s="367">
        <v>21100202.94002758</v>
      </c>
      <c r="M22" s="367">
        <v>-2749136.6649052687</v>
      </c>
      <c r="N22" s="366">
        <v>-0.11527097649012698</v>
      </c>
      <c r="O22" s="365">
        <v>4634322.9452786073</v>
      </c>
      <c r="P22" s="365">
        <v>-880870.60924725048</v>
      </c>
      <c r="Q22" s="366">
        <v>-0.15971707983383351</v>
      </c>
    </row>
    <row r="23" spans="1:17">
      <c r="A23" s="402" t="s">
        <v>93</v>
      </c>
      <c r="B23" s="402" t="s">
        <v>431</v>
      </c>
      <c r="C23" s="324" t="s">
        <v>443</v>
      </c>
      <c r="D23" s="365">
        <v>23981812.68447357</v>
      </c>
      <c r="E23" s="365">
        <v>-1650648.7940887436</v>
      </c>
      <c r="F23" s="369">
        <v>-6.4396811654989214E-2</v>
      </c>
      <c r="G23" s="376">
        <v>6.6737469578807174</v>
      </c>
      <c r="H23" s="376">
        <v>-1.7823267322651049E-2</v>
      </c>
      <c r="I23" s="377">
        <v>7.9769387210965572</v>
      </c>
      <c r="J23" s="377">
        <v>0.64268080344804002</v>
      </c>
      <c r="K23" s="369">
        <v>8.762724336453305E-2</v>
      </c>
      <c r="L23" s="370">
        <v>191301450.20486179</v>
      </c>
      <c r="M23" s="370">
        <v>3306366.6568955183</v>
      </c>
      <c r="N23" s="369">
        <v>1.7587516622752056E-2</v>
      </c>
      <c r="O23" s="365">
        <v>49420435.758194111</v>
      </c>
      <c r="P23" s="365">
        <v>-3713674.7876575291</v>
      </c>
      <c r="Q23" s="369">
        <v>-6.989248054604856E-2</v>
      </c>
    </row>
    <row r="24" spans="1:17">
      <c r="A24" s="402" t="s">
        <v>93</v>
      </c>
      <c r="B24" s="402" t="s">
        <v>258</v>
      </c>
      <c r="C24" s="324" t="s">
        <v>433</v>
      </c>
      <c r="D24" s="365">
        <v>56070751.871955298</v>
      </c>
      <c r="E24" s="365">
        <v>-3315238.6970362142</v>
      </c>
      <c r="F24" s="366">
        <v>-5.5825265610156737E-2</v>
      </c>
      <c r="G24" s="374">
        <v>100</v>
      </c>
      <c r="H24" s="374">
        <v>1.4210854715202004E-14</v>
      </c>
      <c r="I24" s="375">
        <v>8.4735934992924307</v>
      </c>
      <c r="J24" s="375">
        <v>0.29836947843669037</v>
      </c>
      <c r="K24" s="366">
        <v>3.6496795399798547E-2</v>
      </c>
      <c r="L24" s="367">
        <v>475120758.5626393</v>
      </c>
      <c r="M24" s="367">
        <v>-10373018.039292514</v>
      </c>
      <c r="N24" s="366">
        <v>-2.1365913507471395E-2</v>
      </c>
      <c r="O24" s="365">
        <v>128164204.8167938</v>
      </c>
      <c r="P24" s="365">
        <v>-1604807.8602218181</v>
      </c>
      <c r="Q24" s="366">
        <v>-1.2366649226314549E-2</v>
      </c>
    </row>
    <row r="25" spans="1:17">
      <c r="A25" s="402" t="s">
        <v>93</v>
      </c>
      <c r="B25" s="402" t="s">
        <v>432</v>
      </c>
      <c r="C25" s="324" t="s">
        <v>434</v>
      </c>
      <c r="D25" s="365">
        <v>407179.8269592353</v>
      </c>
      <c r="E25" s="365">
        <v>-50915.426385797444</v>
      </c>
      <c r="F25" s="369">
        <v>-0.11114593747481696</v>
      </c>
      <c r="G25" s="376">
        <v>0.72618934714676608</v>
      </c>
      <c r="H25" s="376">
        <v>-4.5196713700096147E-2</v>
      </c>
      <c r="I25" s="377">
        <v>12.808683559491522</v>
      </c>
      <c r="J25" s="377">
        <v>1.6847701085922484</v>
      </c>
      <c r="K25" s="369">
        <v>0.15145480194796457</v>
      </c>
      <c r="L25" s="370">
        <v>5215437.5553293601</v>
      </c>
      <c r="M25" s="370">
        <v>119625.6048514396</v>
      </c>
      <c r="N25" s="369">
        <v>2.3475278525578298E-2</v>
      </c>
      <c r="O25" s="365">
        <v>1116210.0669580698</v>
      </c>
      <c r="P25" s="365">
        <v>-76426.831624882529</v>
      </c>
      <c r="Q25" s="369">
        <v>-6.4082229650692601E-2</v>
      </c>
    </row>
    <row r="26" spans="1:17">
      <c r="A26" s="402" t="s">
        <v>93</v>
      </c>
      <c r="B26" s="402" t="s">
        <v>432</v>
      </c>
      <c r="C26" s="324" t="s">
        <v>435</v>
      </c>
      <c r="D26" s="365">
        <v>36470984.857853822</v>
      </c>
      <c r="E26" s="365">
        <v>-3601514.3463867009</v>
      </c>
      <c r="F26" s="366">
        <v>-8.9874962078870885E-2</v>
      </c>
      <c r="G26" s="374">
        <v>65.044579643126525</v>
      </c>
      <c r="H26" s="374">
        <v>-2.4334548567550627</v>
      </c>
      <c r="I26" s="375">
        <v>6.8443457868057429</v>
      </c>
      <c r="J26" s="375">
        <v>-2.595615595024281E-2</v>
      </c>
      <c r="K26" s="366">
        <v>-3.7780225915122782E-3</v>
      </c>
      <c r="L26" s="367">
        <v>249620031.55250785</v>
      </c>
      <c r="M26" s="367">
        <v>-25690137.5814735</v>
      </c>
      <c r="N26" s="366">
        <v>-9.3313435033237871E-2</v>
      </c>
      <c r="O26" s="365">
        <v>69760228.866627932</v>
      </c>
      <c r="P26" s="365">
        <v>-6433447.1416693479</v>
      </c>
      <c r="Q26" s="366">
        <v>-8.4435447647502437E-2</v>
      </c>
    </row>
    <row r="27" spans="1:17">
      <c r="A27" s="402" t="s">
        <v>93</v>
      </c>
      <c r="B27" s="402" t="s">
        <v>432</v>
      </c>
      <c r="C27" s="324" t="s">
        <v>436</v>
      </c>
      <c r="D27" s="365">
        <v>326386.21958210523</v>
      </c>
      <c r="E27" s="365">
        <v>-66945.050759741978</v>
      </c>
      <c r="F27" s="369">
        <v>-0.17020017427437062</v>
      </c>
      <c r="G27" s="376">
        <v>0.58209709819381361</v>
      </c>
      <c r="H27" s="376">
        <v>-8.0232967488757856E-2</v>
      </c>
      <c r="I27" s="377">
        <v>10.428695474504943</v>
      </c>
      <c r="J27" s="377">
        <v>0.22603578389843193</v>
      </c>
      <c r="K27" s="369">
        <v>2.2154594071832158E-2</v>
      </c>
      <c r="L27" s="370">
        <v>3403782.4910966777</v>
      </c>
      <c r="M27" s="370">
        <v>-609242.60587513912</v>
      </c>
      <c r="N27" s="369">
        <v>-0.15181629597454216</v>
      </c>
      <c r="O27" s="365">
        <v>733882.03937780857</v>
      </c>
      <c r="P27" s="365">
        <v>-124657.5463179698</v>
      </c>
      <c r="Q27" s="369">
        <v>-0.14519720277888495</v>
      </c>
    </row>
    <row r="28" spans="1:17">
      <c r="A28" s="402" t="s">
        <v>93</v>
      </c>
      <c r="B28" s="402" t="s">
        <v>432</v>
      </c>
      <c r="C28" s="324" t="s">
        <v>437</v>
      </c>
      <c r="D28" s="365">
        <v>3870177.4841945986</v>
      </c>
      <c r="E28" s="365">
        <v>591588.23698582454</v>
      </c>
      <c r="F28" s="366">
        <v>0.18043987592818253</v>
      </c>
      <c r="G28" s="374">
        <v>6.9023106610602296</v>
      </c>
      <c r="H28" s="374">
        <v>1.3814980657059746</v>
      </c>
      <c r="I28" s="375">
        <v>17.071131703266929</v>
      </c>
      <c r="J28" s="375">
        <v>2.2302335764138146</v>
      </c>
      <c r="K28" s="366">
        <v>0.15027618661288639</v>
      </c>
      <c r="L28" s="367">
        <v>66068309.54770425</v>
      </c>
      <c r="M28" s="367">
        <v>17411100.530082792</v>
      </c>
      <c r="N28" s="366">
        <v>0.35783187900845842</v>
      </c>
      <c r="O28" s="365">
        <v>22068222.732858062</v>
      </c>
      <c r="P28" s="365">
        <v>5267033.8904685751</v>
      </c>
      <c r="Q28" s="366">
        <v>0.31349173798819646</v>
      </c>
    </row>
    <row r="29" spans="1:17">
      <c r="A29" s="402" t="s">
        <v>93</v>
      </c>
      <c r="B29" s="402" t="s">
        <v>432</v>
      </c>
      <c r="C29" s="324" t="s">
        <v>438</v>
      </c>
      <c r="D29" s="365">
        <v>272301.65877997939</v>
      </c>
      <c r="E29" s="365">
        <v>11677.235604695161</v>
      </c>
      <c r="F29" s="369">
        <v>4.4804840092985375E-2</v>
      </c>
      <c r="G29" s="376">
        <v>0.48563939253358845</v>
      </c>
      <c r="H29" s="376">
        <v>4.677423144394649E-2</v>
      </c>
      <c r="I29" s="377">
        <v>23.933401976807744</v>
      </c>
      <c r="J29" s="377">
        <v>0.85990866892300488</v>
      </c>
      <c r="K29" s="369">
        <v>3.7268247917585783E-2</v>
      </c>
      <c r="L29" s="370">
        <v>6517105.0585327866</v>
      </c>
      <c r="M29" s="370">
        <v>503589.17452654522</v>
      </c>
      <c r="N29" s="369">
        <v>8.3742885899064257E-2</v>
      </c>
      <c r="O29" s="365">
        <v>1026149.6575238705</v>
      </c>
      <c r="P29" s="365">
        <v>43202.325921202428</v>
      </c>
      <c r="Q29" s="369">
        <v>4.3951821763188723E-2</v>
      </c>
    </row>
    <row r="30" spans="1:17">
      <c r="A30" s="402" t="s">
        <v>93</v>
      </c>
      <c r="B30" s="402" t="s">
        <v>432</v>
      </c>
      <c r="C30" s="324" t="s">
        <v>439</v>
      </c>
      <c r="D30" s="365">
        <v>179619.44717179387</v>
      </c>
      <c r="E30" s="365">
        <v>-16006.83130878766</v>
      </c>
      <c r="F30" s="366">
        <v>-8.1823523061992656E-2</v>
      </c>
      <c r="G30" s="374">
        <v>0.32034428142140442</v>
      </c>
      <c r="H30" s="374">
        <v>-9.0705799057181902E-3</v>
      </c>
      <c r="I30" s="375">
        <v>7.7221006169229183</v>
      </c>
      <c r="J30" s="375">
        <v>5.1472597582521651E-2</v>
      </c>
      <c r="K30" s="366">
        <v>6.7103498504608519E-3</v>
      </c>
      <c r="L30" s="367">
        <v>1387039.443816663</v>
      </c>
      <c r="M30" s="367">
        <v>-113536.96921577305</v>
      </c>
      <c r="N30" s="366">
        <v>-7.5662237677275063E-2</v>
      </c>
      <c r="O30" s="365">
        <v>365924.32673466206</v>
      </c>
      <c r="P30" s="365">
        <v>-51995.068341267935</v>
      </c>
      <c r="Q30" s="366">
        <v>-0.12441410701176281</v>
      </c>
    </row>
    <row r="31" spans="1:17">
      <c r="A31" s="402" t="s">
        <v>93</v>
      </c>
      <c r="B31" s="402" t="s">
        <v>432</v>
      </c>
      <c r="C31" s="324" t="s">
        <v>440</v>
      </c>
      <c r="D31" s="365">
        <v>9716478.764486853</v>
      </c>
      <c r="E31" s="365">
        <v>-50529.203332472593</v>
      </c>
      <c r="F31" s="369">
        <v>-5.1734577773416331E-3</v>
      </c>
      <c r="G31" s="376">
        <v>17.328961071675426</v>
      </c>
      <c r="H31" s="376">
        <v>0.88230778823388789</v>
      </c>
      <c r="I31" s="377">
        <v>10.200155471213726</v>
      </c>
      <c r="J31" s="377">
        <v>-5.3815849898981583E-2</v>
      </c>
      <c r="K31" s="369">
        <v>-5.2482933893306192E-3</v>
      </c>
      <c r="L31" s="370">
        <v>99109594.030512556</v>
      </c>
      <c r="M31" s="370">
        <v>-1041025.5645861179</v>
      </c>
      <c r="N31" s="369">
        <v>-1.0394599342419496E-2</v>
      </c>
      <c r="O31" s="365">
        <v>22633321.610613108</v>
      </c>
      <c r="P31" s="365">
        <v>94398.498767465353</v>
      </c>
      <c r="Q31" s="369">
        <v>4.1882435242814649E-3</v>
      </c>
    </row>
    <row r="32" spans="1:17">
      <c r="A32" s="402" t="s">
        <v>93</v>
      </c>
      <c r="B32" s="402" t="s">
        <v>432</v>
      </c>
      <c r="C32" s="324" t="s">
        <v>441</v>
      </c>
      <c r="D32" s="365">
        <v>725802.04126721132</v>
      </c>
      <c r="E32" s="365">
        <v>-42913.718050466385</v>
      </c>
      <c r="F32" s="366">
        <v>-5.5825209162561167E-2</v>
      </c>
      <c r="G32" s="374">
        <v>1.2944396446201982</v>
      </c>
      <c r="H32" s="374">
        <v>7.738821916625227E-8</v>
      </c>
      <c r="I32" s="375">
        <v>14.023567659998621</v>
      </c>
      <c r="J32" s="375">
        <v>0.10152751825349426</v>
      </c>
      <c r="K32" s="366">
        <v>7.2925747390330245E-3</v>
      </c>
      <c r="L32" s="367">
        <v>10178334.03347585</v>
      </c>
      <c r="M32" s="367">
        <v>-523757.62533694506</v>
      </c>
      <c r="N32" s="366">
        <v>-4.8939743933668248E-2</v>
      </c>
      <c r="O32" s="365">
        <v>1951022.9300160408</v>
      </c>
      <c r="P32" s="365">
        <v>-113496.60994904023</v>
      </c>
      <c r="Q32" s="366">
        <v>-5.4974829616269892E-2</v>
      </c>
    </row>
    <row r="33" spans="1:17">
      <c r="A33" s="402" t="s">
        <v>93</v>
      </c>
      <c r="B33" s="402" t="s">
        <v>432</v>
      </c>
      <c r="C33" s="324" t="s">
        <v>442</v>
      </c>
      <c r="D33" s="365">
        <v>305342.31153967814</v>
      </c>
      <c r="E33" s="365">
        <v>-46202.186884237395</v>
      </c>
      <c r="F33" s="369">
        <v>-0.13142628341895926</v>
      </c>
      <c r="G33" s="376">
        <v>0.54456610861392796</v>
      </c>
      <c r="H33" s="376">
        <v>-4.7399260752959305E-2</v>
      </c>
      <c r="I33" s="377">
        <v>10.278795056892701</v>
      </c>
      <c r="J33" s="377">
        <v>2.0950323194309561E-2</v>
      </c>
      <c r="K33" s="369">
        <v>2.0423708623201276E-3</v>
      </c>
      <c r="L33" s="370">
        <v>3138551.0425142348</v>
      </c>
      <c r="M33" s="370">
        <v>-467537.83930416964</v>
      </c>
      <c r="N33" s="369">
        <v>-0.12965233376843702</v>
      </c>
      <c r="O33" s="365">
        <v>689407.09154307842</v>
      </c>
      <c r="P33" s="365">
        <v>-104746.98629334092</v>
      </c>
      <c r="Q33" s="369">
        <v>-0.13189756146403217</v>
      </c>
    </row>
    <row r="34" spans="1:17">
      <c r="A34" s="402" t="s">
        <v>93</v>
      </c>
      <c r="B34" s="402" t="s">
        <v>432</v>
      </c>
      <c r="C34" s="324" t="s">
        <v>443</v>
      </c>
      <c r="D34" s="365">
        <v>3796479.2601211923</v>
      </c>
      <c r="E34" s="365">
        <v>-43477.406518997159</v>
      </c>
      <c r="F34" s="366">
        <v>-1.1322369050856549E-2</v>
      </c>
      <c r="G34" s="374">
        <v>6.7708727516102085</v>
      </c>
      <c r="H34" s="374">
        <v>0.30477421582990605</v>
      </c>
      <c r="I34" s="375">
        <v>8.0291690586440811</v>
      </c>
      <c r="J34" s="375">
        <v>0.10078037795916295</v>
      </c>
      <c r="K34" s="366">
        <v>1.271133164859631E-2</v>
      </c>
      <c r="L34" s="367">
        <v>30482573.807149053</v>
      </c>
      <c r="M34" s="367">
        <v>37904.837038382888</v>
      </c>
      <c r="N34" s="366">
        <v>1.2450402096865073E-3</v>
      </c>
      <c r="O34" s="365">
        <v>7819835.4945411682</v>
      </c>
      <c r="P34" s="365">
        <v>-104672.39118325058</v>
      </c>
      <c r="Q34" s="366">
        <v>-1.32086929172993E-2</v>
      </c>
    </row>
    <row r="35" spans="1:17">
      <c r="A35" s="402" t="s">
        <v>94</v>
      </c>
      <c r="B35" s="402" t="s">
        <v>444</v>
      </c>
      <c r="C35" s="324" t="s">
        <v>433</v>
      </c>
      <c r="D35" s="365">
        <v>27397872.620150998</v>
      </c>
      <c r="E35" s="365">
        <v>-2013033.3158520795</v>
      </c>
      <c r="F35" s="369">
        <v>-6.8445131211951005E-2</v>
      </c>
      <c r="G35" s="376">
        <v>99.999999999999986</v>
      </c>
      <c r="H35" s="376">
        <v>-2.8421709430404007E-14</v>
      </c>
      <c r="I35" s="377">
        <v>8.3509550988697931</v>
      </c>
      <c r="J35" s="377">
        <v>0.21162293395431142</v>
      </c>
      <c r="K35" s="369">
        <v>2.6000036571367634E-2</v>
      </c>
      <c r="L35" s="370">
        <v>228798404.05543509</v>
      </c>
      <c r="M35" s="370">
        <v>-10586728.628778458</v>
      </c>
      <c r="N35" s="369">
        <v>-4.4224670555226206E-2</v>
      </c>
      <c r="O35" s="365">
        <v>61435540.467932582</v>
      </c>
      <c r="P35" s="365">
        <v>-2121024.9575185701</v>
      </c>
      <c r="Q35" s="369">
        <v>-3.3372240040353218E-2</v>
      </c>
    </row>
    <row r="36" spans="1:17">
      <c r="A36" s="402" t="s">
        <v>94</v>
      </c>
      <c r="B36" s="402" t="s">
        <v>424</v>
      </c>
      <c r="C36" s="324" t="s">
        <v>434</v>
      </c>
      <c r="D36" s="365">
        <v>203973.59378646879</v>
      </c>
      <c r="E36" s="365">
        <v>-24095.803625700239</v>
      </c>
      <c r="F36" s="366">
        <v>-0.10565119169475461</v>
      </c>
      <c r="G36" s="374">
        <v>0.74448697756353244</v>
      </c>
      <c r="H36" s="374">
        <v>-3.097161561424544E-2</v>
      </c>
      <c r="I36" s="375">
        <v>12.638821000398778</v>
      </c>
      <c r="J36" s="375">
        <v>1.6750216315521449</v>
      </c>
      <c r="K36" s="366">
        <v>0.15277747933911284</v>
      </c>
      <c r="L36" s="367">
        <v>2577985.7406752314</v>
      </c>
      <c r="M36" s="367">
        <v>77478.625274460763</v>
      </c>
      <c r="N36" s="366">
        <v>3.0985164888060242E-2</v>
      </c>
      <c r="O36" s="365">
        <v>545434.29053449631</v>
      </c>
      <c r="P36" s="365">
        <v>-40488.960967894644</v>
      </c>
      <c r="Q36" s="366">
        <v>-6.9102840455768158E-2</v>
      </c>
    </row>
    <row r="37" spans="1:17">
      <c r="A37" s="402" t="s">
        <v>94</v>
      </c>
      <c r="B37" s="402" t="s">
        <v>424</v>
      </c>
      <c r="C37" s="324" t="s">
        <v>435</v>
      </c>
      <c r="D37" s="365">
        <v>17859618.581847627</v>
      </c>
      <c r="E37" s="365">
        <v>-1935486.1670348346</v>
      </c>
      <c r="F37" s="369">
        <v>-9.7776000258048806E-2</v>
      </c>
      <c r="G37" s="376">
        <v>65.186150871845285</v>
      </c>
      <c r="H37" s="376">
        <v>-2.1191704669662386</v>
      </c>
      <c r="I37" s="377">
        <v>6.842437118513284</v>
      </c>
      <c r="J37" s="377">
        <v>-2.4425562457299321E-2</v>
      </c>
      <c r="K37" s="369">
        <v>-3.5570192083478414E-3</v>
      </c>
      <c r="L37" s="370">
        <v>122203317.10692377</v>
      </c>
      <c r="M37" s="370">
        <v>-13726948.959080771</v>
      </c>
      <c r="N37" s="369">
        <v>-0.10098522835536337</v>
      </c>
      <c r="O37" s="365">
        <v>33947536.131264806</v>
      </c>
      <c r="P37" s="365">
        <v>-3434202.2240437269</v>
      </c>
      <c r="Q37" s="369">
        <v>-9.1868446336071483E-2</v>
      </c>
    </row>
    <row r="38" spans="1:17">
      <c r="A38" s="402" t="s">
        <v>94</v>
      </c>
      <c r="B38" s="402" t="s">
        <v>424</v>
      </c>
      <c r="C38" s="324" t="s">
        <v>436</v>
      </c>
      <c r="D38" s="365">
        <v>151377.1668002521</v>
      </c>
      <c r="E38" s="365">
        <v>-42617.868608093093</v>
      </c>
      <c r="F38" s="366">
        <v>-0.21968535699063449</v>
      </c>
      <c r="G38" s="374">
        <v>0.5525143097749674</v>
      </c>
      <c r="H38" s="374">
        <v>-0.1070880697997062</v>
      </c>
      <c r="I38" s="375">
        <v>10.793642763701405</v>
      </c>
      <c r="J38" s="375">
        <v>0.54424849730878044</v>
      </c>
      <c r="K38" s="366">
        <v>5.3100552399798946E-2</v>
      </c>
      <c r="L38" s="367">
        <v>1633911.0610231615</v>
      </c>
      <c r="M38" s="367">
        <v>-354420.54259976582</v>
      </c>
      <c r="N38" s="366">
        <v>-0.17825021840118532</v>
      </c>
      <c r="O38" s="365">
        <v>346143.29403483868</v>
      </c>
      <c r="P38" s="365">
        <v>-76220.193546716473</v>
      </c>
      <c r="Q38" s="366">
        <v>-0.18046113309451006</v>
      </c>
    </row>
    <row r="39" spans="1:17">
      <c r="A39" s="402" t="s">
        <v>94</v>
      </c>
      <c r="B39" s="402" t="s">
        <v>424</v>
      </c>
      <c r="C39" s="324" t="s">
        <v>437</v>
      </c>
      <c r="D39" s="365">
        <v>1799708.9441072547</v>
      </c>
      <c r="E39" s="365">
        <v>176995.08348028315</v>
      </c>
      <c r="F39" s="369">
        <v>0.10907350197396919</v>
      </c>
      <c r="G39" s="376">
        <v>6.5687908293419008</v>
      </c>
      <c r="H39" s="376">
        <v>1.051402605538355</v>
      </c>
      <c r="I39" s="377">
        <v>15.609518382432878</v>
      </c>
      <c r="J39" s="377">
        <v>1.5184693696568505</v>
      </c>
      <c r="K39" s="369">
        <v>0.10776127229988978</v>
      </c>
      <c r="L39" s="370">
        <v>28092589.846071057</v>
      </c>
      <c r="M39" s="370">
        <v>5226849.3022653945</v>
      </c>
      <c r="N39" s="369">
        <v>0.22858867362077848</v>
      </c>
      <c r="O39" s="365">
        <v>9652644.9142215252</v>
      </c>
      <c r="P39" s="365">
        <v>1772448.4898751024</v>
      </c>
      <c r="Q39" s="369">
        <v>0.22492440472663824</v>
      </c>
    </row>
    <row r="40" spans="1:17">
      <c r="A40" s="402" t="s">
        <v>94</v>
      </c>
      <c r="B40" s="402" t="s">
        <v>424</v>
      </c>
      <c r="C40" s="324" t="s">
        <v>438</v>
      </c>
      <c r="D40" s="365">
        <v>136189.84894976643</v>
      </c>
      <c r="E40" s="365">
        <v>7231.118239734089</v>
      </c>
      <c r="F40" s="366">
        <v>5.607311889563709E-2</v>
      </c>
      <c r="G40" s="374">
        <v>0.49708183857165406</v>
      </c>
      <c r="H40" s="374">
        <v>5.8609351560743039E-2</v>
      </c>
      <c r="I40" s="375">
        <v>23.97651801424065</v>
      </c>
      <c r="J40" s="375">
        <v>0.74170111804183492</v>
      </c>
      <c r="K40" s="366">
        <v>3.1921969575029283E-2</v>
      </c>
      <c r="L40" s="367">
        <v>3265358.3667007876</v>
      </c>
      <c r="M40" s="367">
        <v>269025.87148697535</v>
      </c>
      <c r="N40" s="366">
        <v>8.9785052866029877E-2</v>
      </c>
      <c r="O40" s="365">
        <v>513573.09517633915</v>
      </c>
      <c r="P40" s="365">
        <v>27498.911527180811</v>
      </c>
      <c r="Q40" s="366">
        <v>5.6573487035940069E-2</v>
      </c>
    </row>
    <row r="41" spans="1:17">
      <c r="A41" s="402" t="s">
        <v>94</v>
      </c>
      <c r="B41" s="402" t="s">
        <v>424</v>
      </c>
      <c r="C41" s="324" t="s">
        <v>439</v>
      </c>
      <c r="D41" s="365">
        <v>100148.63005720479</v>
      </c>
      <c r="E41" s="365">
        <v>2287.5956183222152</v>
      </c>
      <c r="F41" s="369">
        <v>2.3375959915393024E-2</v>
      </c>
      <c r="G41" s="376">
        <v>0.36553432978422545</v>
      </c>
      <c r="H41" s="376">
        <v>3.2797097371785711E-2</v>
      </c>
      <c r="I41" s="377">
        <v>7.642383798206656</v>
      </c>
      <c r="J41" s="377">
        <v>0.17611684115377901</v>
      </c>
      <c r="K41" s="369">
        <v>2.3588339683918394E-2</v>
      </c>
      <c r="L41" s="370">
        <v>765374.26776177401</v>
      </c>
      <c r="M41" s="370">
        <v>34717.659947731416</v>
      </c>
      <c r="N41" s="369">
        <v>4.7515699682233369E-2</v>
      </c>
      <c r="O41" s="365">
        <v>201575.8891710043</v>
      </c>
      <c r="P41" s="365">
        <v>-2803.9851505241531</v>
      </c>
      <c r="Q41" s="369">
        <v>-1.371947780980113E-2</v>
      </c>
    </row>
    <row r="42" spans="1:17">
      <c r="A42" s="402" t="s">
        <v>94</v>
      </c>
      <c r="B42" s="402" t="s">
        <v>424</v>
      </c>
      <c r="C42" s="324" t="s">
        <v>440</v>
      </c>
      <c r="D42" s="365">
        <v>4774421.9298238866</v>
      </c>
      <c r="E42" s="365">
        <v>-87663.339464346878</v>
      </c>
      <c r="F42" s="366">
        <v>-1.8029988083113159E-2</v>
      </c>
      <c r="G42" s="374">
        <v>17.426250556082671</v>
      </c>
      <c r="H42" s="374">
        <v>0.89467794873785778</v>
      </c>
      <c r="I42" s="375">
        <v>10.168731837574006</v>
      </c>
      <c r="J42" s="375">
        <v>-0.10219886392379962</v>
      </c>
      <c r="K42" s="366">
        <v>-9.9503021580017083E-3</v>
      </c>
      <c r="L42" s="367">
        <v>48549816.283811681</v>
      </c>
      <c r="M42" s="367">
        <v>-1388324.5818210617</v>
      </c>
      <c r="N42" s="366">
        <v>-2.780088641178274E-2</v>
      </c>
      <c r="O42" s="365">
        <v>11099157.636068106</v>
      </c>
      <c r="P42" s="365">
        <v>-98768.442273389548</v>
      </c>
      <c r="Q42" s="366">
        <v>-8.8202441757874121E-3</v>
      </c>
    </row>
    <row r="43" spans="1:17">
      <c r="A43" s="402" t="s">
        <v>94</v>
      </c>
      <c r="B43" s="402" t="s">
        <v>424</v>
      </c>
      <c r="C43" s="324" t="s">
        <v>441</v>
      </c>
      <c r="D43" s="365">
        <v>349895.74243745883</v>
      </c>
      <c r="E43" s="365">
        <v>-48666.542277682456</v>
      </c>
      <c r="F43" s="369">
        <v>-0.12210523710858692</v>
      </c>
      <c r="G43" s="376">
        <v>1.2770909161031436</v>
      </c>
      <c r="H43" s="376">
        <v>-7.806041987540957E-2</v>
      </c>
      <c r="I43" s="377">
        <v>14.299878438271476</v>
      </c>
      <c r="J43" s="377">
        <v>0.57855271032936884</v>
      </c>
      <c r="K43" s="369">
        <v>4.2164490647664178E-2</v>
      </c>
      <c r="L43" s="370">
        <v>5003466.582924407</v>
      </c>
      <c r="M43" s="370">
        <v>-465336.348524848</v>
      </c>
      <c r="N43" s="369">
        <v>-8.5089251589018589E-2</v>
      </c>
      <c r="O43" s="365">
        <v>940325.28456056118</v>
      </c>
      <c r="P43" s="365">
        <v>-130503.63298807456</v>
      </c>
      <c r="Q43" s="369">
        <v>-0.12187159951453892</v>
      </c>
    </row>
    <row r="44" spans="1:17">
      <c r="A44" s="402" t="s">
        <v>94</v>
      </c>
      <c r="B44" s="402" t="s">
        <v>424</v>
      </c>
      <c r="C44" s="324" t="s">
        <v>442</v>
      </c>
      <c r="D44" s="365">
        <v>149303.57928145526</v>
      </c>
      <c r="E44" s="365">
        <v>-24832.659685699415</v>
      </c>
      <c r="F44" s="366">
        <v>-0.14260477791979484</v>
      </c>
      <c r="G44" s="374">
        <v>0.54494588449047388</v>
      </c>
      <c r="H44" s="374">
        <v>-4.7134615668439905E-2</v>
      </c>
      <c r="I44" s="375">
        <v>10.282557459259241</v>
      </c>
      <c r="J44" s="375">
        <v>1.5257872025465247E-2</v>
      </c>
      <c r="K44" s="366">
        <v>1.4860647530375642E-3</v>
      </c>
      <c r="L44" s="367">
        <v>1535222.6328346313</v>
      </c>
      <c r="M44" s="367">
        <v>-252686.30163527792</v>
      </c>
      <c r="N44" s="366">
        <v>-0.14133063310083854</v>
      </c>
      <c r="O44" s="365">
        <v>334211.93361020088</v>
      </c>
      <c r="P44" s="365">
        <v>-59122.946670266509</v>
      </c>
      <c r="Q44" s="366">
        <v>-0.1503119851158608</v>
      </c>
    </row>
    <row r="45" spans="1:17">
      <c r="A45" s="402" t="s">
        <v>94</v>
      </c>
      <c r="B45" s="402" t="s">
        <v>424</v>
      </c>
      <c r="C45" s="324" t="s">
        <v>443</v>
      </c>
      <c r="D45" s="365">
        <v>1873234.6030599335</v>
      </c>
      <c r="E45" s="365">
        <v>-36184.732494126074</v>
      </c>
      <c r="F45" s="369">
        <v>-1.8950647361924974E-2</v>
      </c>
      <c r="G45" s="376">
        <v>6.8371534864432437</v>
      </c>
      <c r="H45" s="376">
        <v>0.34493818471510895</v>
      </c>
      <c r="I45" s="377">
        <v>8.099018746464635</v>
      </c>
      <c r="J45" s="377">
        <v>0.14977195809718147</v>
      </c>
      <c r="K45" s="369">
        <v>1.8841025078797473E-2</v>
      </c>
      <c r="L45" s="370">
        <v>15171362.166708641</v>
      </c>
      <c r="M45" s="370">
        <v>-7083.3540911842138</v>
      </c>
      <c r="N45" s="369">
        <v>-4.666719053329618E-4</v>
      </c>
      <c r="O45" s="365">
        <v>3854937.9992907047</v>
      </c>
      <c r="P45" s="365">
        <v>-78861.973280266859</v>
      </c>
      <c r="Q45" s="369">
        <v>-2.0047275873238131E-2</v>
      </c>
    </row>
    <row r="46" spans="1:17">
      <c r="A46" s="402" t="s">
        <v>94</v>
      </c>
      <c r="B46" s="402" t="s">
        <v>445</v>
      </c>
      <c r="C46" s="324" t="s">
        <v>433</v>
      </c>
      <c r="D46" s="365">
        <v>356973832.8298983</v>
      </c>
      <c r="E46" s="365">
        <v>-24767785.728247881</v>
      </c>
      <c r="F46" s="366">
        <v>-6.4881020366070713E-2</v>
      </c>
      <c r="G46" s="374">
        <v>99.999999999999986</v>
      </c>
      <c r="H46" s="374">
        <v>-4.2632564145606011E-14</v>
      </c>
      <c r="I46" s="375">
        <v>8.3422365424898999</v>
      </c>
      <c r="J46" s="375">
        <v>0.51994067767625207</v>
      </c>
      <c r="K46" s="366">
        <v>6.6469063132098591E-2</v>
      </c>
      <c r="L46" s="367">
        <v>2977960152.9462585</v>
      </c>
      <c r="M46" s="367">
        <v>-8135731.328397274</v>
      </c>
      <c r="N46" s="366">
        <v>-2.7245378727594012E-3</v>
      </c>
      <c r="O46" s="365">
        <v>796099795.33521748</v>
      </c>
      <c r="P46" s="365">
        <v>-36304349.132137418</v>
      </c>
      <c r="Q46" s="366">
        <v>-4.3613849562664203E-2</v>
      </c>
    </row>
    <row r="47" spans="1:17">
      <c r="A47" s="402" t="s">
        <v>94</v>
      </c>
      <c r="B47" s="402" t="s">
        <v>431</v>
      </c>
      <c r="C47" s="324" t="s">
        <v>434</v>
      </c>
      <c r="D47" s="365">
        <v>2467807.1138046384</v>
      </c>
      <c r="E47" s="365">
        <v>-1030100.6971537136</v>
      </c>
      <c r="F47" s="369">
        <v>-0.29449052199905978</v>
      </c>
      <c r="G47" s="376">
        <v>0.69131316831857914</v>
      </c>
      <c r="H47" s="376">
        <v>-0.22498928363048909</v>
      </c>
      <c r="I47" s="377">
        <v>12.344226096583201</v>
      </c>
      <c r="J47" s="377">
        <v>2.6097294476174273</v>
      </c>
      <c r="K47" s="369">
        <v>0.26809084657650933</v>
      </c>
      <c r="L47" s="370">
        <v>30463168.975560885</v>
      </c>
      <c r="M47" s="370">
        <v>-3587202.8886043988</v>
      </c>
      <c r="N47" s="369">
        <v>-0.10534988877403663</v>
      </c>
      <c r="O47" s="365">
        <v>6675618.311336848</v>
      </c>
      <c r="P47" s="365">
        <v>-1484065.7571103843</v>
      </c>
      <c r="Q47" s="369">
        <v>-0.18187784535054902</v>
      </c>
    </row>
    <row r="48" spans="1:17">
      <c r="A48" s="402" t="s">
        <v>94</v>
      </c>
      <c r="B48" s="402" t="s">
        <v>431</v>
      </c>
      <c r="C48" s="324" t="s">
        <v>435</v>
      </c>
      <c r="D48" s="365">
        <v>235500779.36088929</v>
      </c>
      <c r="E48" s="365">
        <v>-24722815.403446943</v>
      </c>
      <c r="F48" s="366">
        <v>-9.5006048263365298E-2</v>
      </c>
      <c r="G48" s="374">
        <v>65.971440397735762</v>
      </c>
      <c r="H48" s="374">
        <v>-2.1960273641528971</v>
      </c>
      <c r="I48" s="375">
        <v>6.8995470150255516</v>
      </c>
      <c r="J48" s="375">
        <v>0.22293011118909067</v>
      </c>
      <c r="K48" s="366">
        <v>3.3389681391033904E-2</v>
      </c>
      <c r="L48" s="367">
        <v>1624848699.2756147</v>
      </c>
      <c r="M48" s="367">
        <v>-112564552.30504179</v>
      </c>
      <c r="N48" s="366">
        <v>-6.4788588554066384E-2</v>
      </c>
      <c r="O48" s="365">
        <v>447234826.84720278</v>
      </c>
      <c r="P48" s="365">
        <v>-50271369.24067229</v>
      </c>
      <c r="Q48" s="366">
        <v>-0.10104671989209317</v>
      </c>
    </row>
    <row r="49" spans="1:17">
      <c r="A49" s="402" t="s">
        <v>94</v>
      </c>
      <c r="B49" s="402" t="s">
        <v>431</v>
      </c>
      <c r="C49" s="324" t="s">
        <v>436</v>
      </c>
      <c r="D49" s="365">
        <v>2238333.4928532471</v>
      </c>
      <c r="E49" s="365">
        <v>-536131.94611209398</v>
      </c>
      <c r="F49" s="369">
        <v>-0.19323792561352984</v>
      </c>
      <c r="G49" s="376">
        <v>0.62703013134294239</v>
      </c>
      <c r="H49" s="376">
        <v>-9.9761317135903527E-2</v>
      </c>
      <c r="I49" s="377">
        <v>10.230690737021687</v>
      </c>
      <c r="J49" s="377">
        <v>1.3292365954124854</v>
      </c>
      <c r="K49" s="369">
        <v>0.14932802823743879</v>
      </c>
      <c r="L49" s="370">
        <v>22899697.731699113</v>
      </c>
      <c r="M49" s="370">
        <v>-1797079.1407305151</v>
      </c>
      <c r="N49" s="369">
        <v>-7.2765735788652391E-2</v>
      </c>
      <c r="O49" s="365">
        <v>4957268.7735634716</v>
      </c>
      <c r="P49" s="365">
        <v>-1015705.697657235</v>
      </c>
      <c r="Q49" s="369">
        <v>-0.17005023251834753</v>
      </c>
    </row>
    <row r="50" spans="1:17">
      <c r="A50" s="402" t="s">
        <v>94</v>
      </c>
      <c r="B50" s="402" t="s">
        <v>431</v>
      </c>
      <c r="C50" s="324" t="s">
        <v>437</v>
      </c>
      <c r="D50" s="365">
        <v>22000634.451096717</v>
      </c>
      <c r="E50" s="365">
        <v>2932053.6876225434</v>
      </c>
      <c r="F50" s="366">
        <v>0.15376360327974098</v>
      </c>
      <c r="G50" s="374">
        <v>6.1630944421576803</v>
      </c>
      <c r="H50" s="374">
        <v>1.1679406951030646</v>
      </c>
      <c r="I50" s="375">
        <v>15.532661512912053</v>
      </c>
      <c r="J50" s="375">
        <v>1.3955843749081804</v>
      </c>
      <c r="K50" s="366">
        <v>9.8718027869884997E-2</v>
      </c>
      <c r="L50" s="367">
        <v>341728407.99819696</v>
      </c>
      <c r="M50" s="367">
        <v>72154410.832705796</v>
      </c>
      <c r="N50" s="366">
        <v>0.26766087082356943</v>
      </c>
      <c r="O50" s="365">
        <v>119421388.52233155</v>
      </c>
      <c r="P50" s="365">
        <v>19808572.15070191</v>
      </c>
      <c r="Q50" s="366">
        <v>0.19885565805911212</v>
      </c>
    </row>
    <row r="51" spans="1:17">
      <c r="A51" s="402" t="s">
        <v>94</v>
      </c>
      <c r="B51" s="402" t="s">
        <v>431</v>
      </c>
      <c r="C51" s="324" t="s">
        <v>438</v>
      </c>
      <c r="D51" s="365">
        <v>1713317.2733502439</v>
      </c>
      <c r="E51" s="365">
        <v>22667.867449136218</v>
      </c>
      <c r="F51" s="369">
        <v>1.3407787191132248E-2</v>
      </c>
      <c r="G51" s="376">
        <v>0.47995598438349873</v>
      </c>
      <c r="H51" s="376">
        <v>3.7078047131919922E-2</v>
      </c>
      <c r="I51" s="377">
        <v>23.568853897149744</v>
      </c>
      <c r="J51" s="377">
        <v>2.2555669408384134</v>
      </c>
      <c r="K51" s="369">
        <v>0.105829145239866</v>
      </c>
      <c r="L51" s="370">
        <v>40380924.495054871</v>
      </c>
      <c r="M51" s="370">
        <v>4347628.5645672902</v>
      </c>
      <c r="N51" s="369">
        <v>0.12065586708899378</v>
      </c>
      <c r="O51" s="365">
        <v>6465696.6847342011</v>
      </c>
      <c r="P51" s="365">
        <v>73585.243125392124</v>
      </c>
      <c r="Q51" s="369">
        <v>1.1511883639323988E-2</v>
      </c>
    </row>
    <row r="52" spans="1:17">
      <c r="A52" s="402" t="s">
        <v>94</v>
      </c>
      <c r="B52" s="402" t="s">
        <v>431</v>
      </c>
      <c r="C52" s="324" t="s">
        <v>439</v>
      </c>
      <c r="D52" s="365">
        <v>1343514.7609388013</v>
      </c>
      <c r="E52" s="365">
        <v>22646.607107316144</v>
      </c>
      <c r="F52" s="366">
        <v>1.7145244240785423E-2</v>
      </c>
      <c r="G52" s="374">
        <v>0.37636225330247103</v>
      </c>
      <c r="H52" s="374">
        <v>3.0351210854320132E-2</v>
      </c>
      <c r="I52" s="375">
        <v>7.614566793517799</v>
      </c>
      <c r="J52" s="375">
        <v>0.47562392908472795</v>
      </c>
      <c r="K52" s="366">
        <v>6.6623859879077346E-2</v>
      </c>
      <c r="L52" s="367">
        <v>10230282.885245601</v>
      </c>
      <c r="M52" s="367">
        <v>800680.60359343514</v>
      </c>
      <c r="N52" s="366">
        <v>8.4911386469753367E-2</v>
      </c>
      <c r="O52" s="365">
        <v>2757647.7999027707</v>
      </c>
      <c r="P52" s="365">
        <v>21349.034367118496</v>
      </c>
      <c r="Q52" s="366">
        <v>7.8021576576413265E-3</v>
      </c>
    </row>
    <row r="53" spans="1:17">
      <c r="A53" s="402" t="s">
        <v>94</v>
      </c>
      <c r="B53" s="402" t="s">
        <v>431</v>
      </c>
      <c r="C53" s="324" t="s">
        <v>440</v>
      </c>
      <c r="D53" s="365">
        <v>60967109.767964564</v>
      </c>
      <c r="E53" s="365">
        <v>576337.94840030372</v>
      </c>
      <c r="F53" s="369">
        <v>9.5434771080967155E-3</v>
      </c>
      <c r="G53" s="376">
        <v>17.078873620693653</v>
      </c>
      <c r="H53" s="376">
        <v>1.2590706744855087</v>
      </c>
      <c r="I53" s="377">
        <v>10.30514455886429</v>
      </c>
      <c r="J53" s="377">
        <v>0.34780674742647832</v>
      </c>
      <c r="K53" s="369">
        <v>3.4929692455242314E-2</v>
      </c>
      <c r="L53" s="370">
        <v>628274879.49502194</v>
      </c>
      <c r="M53" s="370">
        <v>26943563.794161677</v>
      </c>
      <c r="N53" s="369">
        <v>4.4806520283678507E-2</v>
      </c>
      <c r="O53" s="365">
        <v>141890949.00960597</v>
      </c>
      <c r="P53" s="365">
        <v>1150186.9039541483</v>
      </c>
      <c r="Q53" s="369">
        <v>8.1723793927641342E-3</v>
      </c>
    </row>
    <row r="54" spans="1:17">
      <c r="A54" s="402" t="s">
        <v>94</v>
      </c>
      <c r="B54" s="402" t="s">
        <v>431</v>
      </c>
      <c r="C54" s="324" t="s">
        <v>441</v>
      </c>
      <c r="D54" s="365">
        <v>4714157.7350564692</v>
      </c>
      <c r="E54" s="365">
        <v>1125.6336118485779</v>
      </c>
      <c r="F54" s="366">
        <v>2.3883427645306148E-4</v>
      </c>
      <c r="G54" s="374">
        <v>1.32058915850642</v>
      </c>
      <c r="H54" s="374">
        <v>8.5976040019120292E-2</v>
      </c>
      <c r="I54" s="375">
        <v>14.181841403180613</v>
      </c>
      <c r="J54" s="375">
        <v>1.0492344046438369</v>
      </c>
      <c r="K54" s="366">
        <v>7.9895363103513389E-2</v>
      </c>
      <c r="L54" s="367">
        <v>66855437.348147973</v>
      </c>
      <c r="M54" s="367">
        <v>4961038.9883878604</v>
      </c>
      <c r="N54" s="366">
        <v>8.015327913120518E-2</v>
      </c>
      <c r="O54" s="365">
        <v>12672622.855623955</v>
      </c>
      <c r="P54" s="365">
        <v>1263.605634437874</v>
      </c>
      <c r="Q54" s="366">
        <v>9.9721396064034667E-5</v>
      </c>
    </row>
    <row r="55" spans="1:17">
      <c r="A55" s="402" t="s">
        <v>94</v>
      </c>
      <c r="B55" s="402" t="s">
        <v>431</v>
      </c>
      <c r="C55" s="324" t="s">
        <v>442</v>
      </c>
      <c r="D55" s="365">
        <v>2053159.2528543945</v>
      </c>
      <c r="E55" s="365">
        <v>-390565.47311544721</v>
      </c>
      <c r="F55" s="369">
        <v>-0.15982384143551331</v>
      </c>
      <c r="G55" s="376">
        <v>0.57515679414875931</v>
      </c>
      <c r="H55" s="376">
        <v>-6.4994713355162048E-2</v>
      </c>
      <c r="I55" s="377">
        <v>10.257430094025072</v>
      </c>
      <c r="J55" s="377">
        <v>0.50126108307993889</v>
      </c>
      <c r="K55" s="369">
        <v>5.1378884736169514E-2</v>
      </c>
      <c r="L55" s="370">
        <v>21060137.508054696</v>
      </c>
      <c r="M55" s="370">
        <v>-2781253.9347326607</v>
      </c>
      <c r="N55" s="369">
        <v>-0.11665652742655096</v>
      </c>
      <c r="O55" s="365">
        <v>4619893.245103322</v>
      </c>
      <c r="P55" s="365">
        <v>-892865.00660995953</v>
      </c>
      <c r="Q55" s="369">
        <v>-0.16196338853285841</v>
      </c>
    </row>
    <row r="56" spans="1:17">
      <c r="A56" s="402" t="s">
        <v>94</v>
      </c>
      <c r="B56" s="402" t="s">
        <v>431</v>
      </c>
      <c r="C56" s="324" t="s">
        <v>443</v>
      </c>
      <c r="D56" s="365">
        <v>23975019.621149644</v>
      </c>
      <c r="E56" s="365">
        <v>-1643003.9526110701</v>
      </c>
      <c r="F56" s="366">
        <v>-6.4134688137843648E-2</v>
      </c>
      <c r="G56" s="374">
        <v>6.7161840494269462</v>
      </c>
      <c r="H56" s="374">
        <v>5.3560106815115915E-3</v>
      </c>
      <c r="I56" s="375">
        <v>7.9757397597694757</v>
      </c>
      <c r="J56" s="375">
        <v>0.64373451996078845</v>
      </c>
      <c r="K56" s="366">
        <v>8.7797880512369267E-2</v>
      </c>
      <c r="L56" s="367">
        <v>191218517.23365653</v>
      </c>
      <c r="M56" s="367">
        <v>3387034.1573005021</v>
      </c>
      <c r="N56" s="366">
        <v>1.8032302688701166E-2</v>
      </c>
      <c r="O56" s="365">
        <v>49403883.285812639</v>
      </c>
      <c r="P56" s="365">
        <v>-3695300.3678704798</v>
      </c>
      <c r="Q56" s="366">
        <v>-6.9592413924317698E-2</v>
      </c>
    </row>
    <row r="57" spans="1:17">
      <c r="A57" s="402" t="s">
        <v>94</v>
      </c>
      <c r="B57" s="402" t="s">
        <v>258</v>
      </c>
      <c r="C57" s="324" t="s">
        <v>433</v>
      </c>
      <c r="D57" s="365">
        <v>55729044.720592193</v>
      </c>
      <c r="E57" s="365">
        <v>-3478394.7987629548</v>
      </c>
      <c r="F57" s="369">
        <v>-5.8749286018792514E-2</v>
      </c>
      <c r="G57" s="376">
        <v>100.00000000000003</v>
      </c>
      <c r="H57" s="376">
        <v>1.4210854715202004E-14</v>
      </c>
      <c r="I57" s="377">
        <v>8.3334380564605883</v>
      </c>
      <c r="J57" s="377">
        <v>0.21050504144983506</v>
      </c>
      <c r="K57" s="369">
        <v>2.5914905497907322E-2</v>
      </c>
      <c r="L57" s="370">
        <v>464414542.12477702</v>
      </c>
      <c r="M57" s="370">
        <v>-16523523.081245303</v>
      </c>
      <c r="N57" s="369">
        <v>-3.4356862716131698E-2</v>
      </c>
      <c r="O57" s="365">
        <v>125446865.57488942</v>
      </c>
      <c r="P57" s="365">
        <v>-3068633.0008852482</v>
      </c>
      <c r="Q57" s="369">
        <v>-2.3877532553600422E-2</v>
      </c>
    </row>
    <row r="58" spans="1:17">
      <c r="A58" s="402" t="s">
        <v>94</v>
      </c>
      <c r="B58" s="402" t="s">
        <v>432</v>
      </c>
      <c r="C58" s="324" t="s">
        <v>434</v>
      </c>
      <c r="D58" s="365">
        <v>403047.64891714096</v>
      </c>
      <c r="E58" s="365">
        <v>-51630.393384657742</v>
      </c>
      <c r="F58" s="366">
        <v>-0.11355374260714216</v>
      </c>
      <c r="G58" s="374">
        <v>0.72322727033613177</v>
      </c>
      <c r="H58" s="374">
        <v>-4.4713458046764631E-2</v>
      </c>
      <c r="I58" s="375">
        <v>12.694124868509151</v>
      </c>
      <c r="J58" s="375">
        <v>1.6737846461654566</v>
      </c>
      <c r="K58" s="366">
        <v>0.15188139498378328</v>
      </c>
      <c r="L58" s="367">
        <v>5116337.1833132245</v>
      </c>
      <c r="M58" s="367">
        <v>105630.46551822405</v>
      </c>
      <c r="N58" s="366">
        <v>2.1080951543838818E-2</v>
      </c>
      <c r="O58" s="365">
        <v>1085848.777487278</v>
      </c>
      <c r="P58" s="365">
        <v>-82278.075303452322</v>
      </c>
      <c r="Q58" s="366">
        <v>-7.0435907801352823E-2</v>
      </c>
    </row>
    <row r="59" spans="1:17">
      <c r="A59" s="402" t="s">
        <v>94</v>
      </c>
      <c r="B59" s="402" t="s">
        <v>432</v>
      </c>
      <c r="C59" s="324" t="s">
        <v>435</v>
      </c>
      <c r="D59" s="365">
        <v>36392428.502295174</v>
      </c>
      <c r="E59" s="365">
        <v>-3595779.5703241006</v>
      </c>
      <c r="F59" s="369">
        <v>-8.9920997805005495E-2</v>
      </c>
      <c r="G59" s="376">
        <v>65.302444505832298</v>
      </c>
      <c r="H59" s="376">
        <v>-2.2367167841048854</v>
      </c>
      <c r="I59" s="377">
        <v>6.8222756711016528</v>
      </c>
      <c r="J59" s="377">
        <v>-2.098685890841967E-2</v>
      </c>
      <c r="K59" s="369">
        <v>-3.066791434112755E-3</v>
      </c>
      <c r="L59" s="370">
        <v>248279179.58351472</v>
      </c>
      <c r="M59" s="370">
        <v>-25370626.362087041</v>
      </c>
      <c r="N59" s="369">
        <v>-9.2712020293302944E-2</v>
      </c>
      <c r="O59" s="365">
        <v>69428186.302131295</v>
      </c>
      <c r="P59" s="365">
        <v>-6354138.4729424566</v>
      </c>
      <c r="Q59" s="369">
        <v>-8.3847236038243761E-2</v>
      </c>
    </row>
    <row r="60" spans="1:17">
      <c r="A60" s="402" t="s">
        <v>94</v>
      </c>
      <c r="B60" s="402" t="s">
        <v>432</v>
      </c>
      <c r="C60" s="324" t="s">
        <v>436</v>
      </c>
      <c r="D60" s="365">
        <v>326386.21958210523</v>
      </c>
      <c r="E60" s="365">
        <v>-66945.050759741978</v>
      </c>
      <c r="F60" s="366">
        <v>-0.17020017427437062</v>
      </c>
      <c r="G60" s="374">
        <v>0.58566627369714053</v>
      </c>
      <c r="H60" s="374">
        <v>-7.8661171527484974E-2</v>
      </c>
      <c r="I60" s="375">
        <v>10.428695474504943</v>
      </c>
      <c r="J60" s="375">
        <v>0.22603578389843193</v>
      </c>
      <c r="K60" s="366">
        <v>2.2154594071832158E-2</v>
      </c>
      <c r="L60" s="367">
        <v>3403782.4910966777</v>
      </c>
      <c r="M60" s="367">
        <v>-609242.60587513912</v>
      </c>
      <c r="N60" s="366">
        <v>-0.15181629597454216</v>
      </c>
      <c r="O60" s="365">
        <v>733882.03937780857</v>
      </c>
      <c r="P60" s="365">
        <v>-124657.5463179698</v>
      </c>
      <c r="Q60" s="366">
        <v>-0.14519720277888495</v>
      </c>
    </row>
    <row r="61" spans="1:17">
      <c r="A61" s="402" t="s">
        <v>94</v>
      </c>
      <c r="B61" s="402" t="s">
        <v>432</v>
      </c>
      <c r="C61" s="324" t="s">
        <v>437</v>
      </c>
      <c r="D61" s="365">
        <v>3628340.5293170344</v>
      </c>
      <c r="E61" s="365">
        <v>421793.0823418526</v>
      </c>
      <c r="F61" s="369">
        <v>0.13154119479496265</v>
      </c>
      <c r="G61" s="376">
        <v>6.5106813646427772</v>
      </c>
      <c r="H61" s="376">
        <v>1.0948966710200283</v>
      </c>
      <c r="I61" s="377">
        <v>15.719779717545885</v>
      </c>
      <c r="J61" s="377">
        <v>1.3393377128429478</v>
      </c>
      <c r="K61" s="369">
        <v>9.3136060241050644E-2</v>
      </c>
      <c r="L61" s="370">
        <v>57036713.861107618</v>
      </c>
      <c r="M61" s="370">
        <v>10925144.26455275</v>
      </c>
      <c r="N61" s="369">
        <v>0.23692848367861674</v>
      </c>
      <c r="O61" s="365">
        <v>19766494.713637948</v>
      </c>
      <c r="P61" s="365">
        <v>3722014.3397283852</v>
      </c>
      <c r="Q61" s="369">
        <v>0.2319809836771573</v>
      </c>
    </row>
    <row r="62" spans="1:17">
      <c r="A62" s="402" t="s">
        <v>94</v>
      </c>
      <c r="B62" s="402" t="s">
        <v>432</v>
      </c>
      <c r="C62" s="324" t="s">
        <v>438</v>
      </c>
      <c r="D62" s="365">
        <v>272277.1769036061</v>
      </c>
      <c r="E62" s="365">
        <v>11722.88579743274</v>
      </c>
      <c r="F62" s="366">
        <v>4.4992104131786406E-2</v>
      </c>
      <c r="G62" s="374">
        <v>0.48857319961021733</v>
      </c>
      <c r="H62" s="374">
        <v>4.8503010422256965E-2</v>
      </c>
      <c r="I62" s="375">
        <v>23.932320601977345</v>
      </c>
      <c r="J62" s="375">
        <v>0.8619358793356362</v>
      </c>
      <c r="K62" s="366">
        <v>3.7361140253968812E-2</v>
      </c>
      <c r="L62" s="367">
        <v>6516224.6902584024</v>
      </c>
      <c r="M62" s="367">
        <v>505136.95330379996</v>
      </c>
      <c r="N62" s="366">
        <v>8.4034200698544045E-2</v>
      </c>
      <c r="O62" s="365">
        <v>1026051.7300183773</v>
      </c>
      <c r="P62" s="365">
        <v>43384.926692152745</v>
      </c>
      <c r="Q62" s="366">
        <v>4.4150190629518873E-2</v>
      </c>
    </row>
    <row r="63" spans="1:17">
      <c r="A63" s="402" t="s">
        <v>94</v>
      </c>
      <c r="B63" s="402" t="s">
        <v>432</v>
      </c>
      <c r="C63" s="324" t="s">
        <v>439</v>
      </c>
      <c r="D63" s="365">
        <v>178773.28529862026</v>
      </c>
      <c r="E63" s="365">
        <v>-15107.886944899918</v>
      </c>
      <c r="F63" s="369">
        <v>-7.7923435112740025E-2</v>
      </c>
      <c r="G63" s="376">
        <v>0.32079014846734416</v>
      </c>
      <c r="H63" s="376">
        <v>-6.6706804714578571E-3</v>
      </c>
      <c r="I63" s="377">
        <v>7.6306262843902379</v>
      </c>
      <c r="J63" s="377">
        <v>0.13114814771793082</v>
      </c>
      <c r="K63" s="369">
        <v>1.7487636516548912E-2</v>
      </c>
      <c r="L63" s="370">
        <v>1364152.1297464466</v>
      </c>
      <c r="M63" s="370">
        <v>-89855.482606230769</v>
      </c>
      <c r="N63" s="369">
        <v>-6.1798495305563667E-2</v>
      </c>
      <c r="O63" s="365">
        <v>358076.38262653351</v>
      </c>
      <c r="P63" s="365">
        <v>-45197.786411536566</v>
      </c>
      <c r="Q63" s="369">
        <v>-0.11207706786513714</v>
      </c>
    </row>
    <row r="64" spans="1:17">
      <c r="A64" s="402" t="s">
        <v>94</v>
      </c>
      <c r="B64" s="402" t="s">
        <v>432</v>
      </c>
      <c r="C64" s="324" t="s">
        <v>440</v>
      </c>
      <c r="D64" s="365">
        <v>9701830.8577729836</v>
      </c>
      <c r="E64" s="365">
        <v>-50079.651064414531</v>
      </c>
      <c r="F64" s="366">
        <v>-5.135368194676442E-3</v>
      </c>
      <c r="G64" s="374">
        <v>17.408930848204733</v>
      </c>
      <c r="H64" s="374">
        <v>0.93817888189235532</v>
      </c>
      <c r="I64" s="375">
        <v>10.196792714219093</v>
      </c>
      <c r="J64" s="375">
        <v>-5.3495527217634731E-2</v>
      </c>
      <c r="K64" s="366">
        <v>-5.2189290640022581E-3</v>
      </c>
      <c r="L64" s="367">
        <v>98927558.205125526</v>
      </c>
      <c r="M64" s="367">
        <v>-1032335.415153712</v>
      </c>
      <c r="N64" s="366">
        <v>-1.0327496136353214E-2</v>
      </c>
      <c r="O64" s="365">
        <v>22596548.299327374</v>
      </c>
      <c r="P64" s="365">
        <v>98366.926229786128</v>
      </c>
      <c r="Q64" s="366">
        <v>4.3722167849268613E-3</v>
      </c>
    </row>
    <row r="65" spans="1:17">
      <c r="A65" s="402" t="s">
        <v>94</v>
      </c>
      <c r="B65" s="402" t="s">
        <v>432</v>
      </c>
      <c r="C65" s="324" t="s">
        <v>441</v>
      </c>
      <c r="D65" s="365">
        <v>725704.39337950456</v>
      </c>
      <c r="E65" s="365">
        <v>-42964.460606323089</v>
      </c>
      <c r="F65" s="369">
        <v>-5.5894629245788655E-2</v>
      </c>
      <c r="G65" s="376">
        <v>1.3022013871186149</v>
      </c>
      <c r="H65" s="376">
        <v>3.937418560158612E-3</v>
      </c>
      <c r="I65" s="377">
        <v>14.022946491281918</v>
      </c>
      <c r="J65" s="377">
        <v>0.10127710522109545</v>
      </c>
      <c r="K65" s="369">
        <v>7.2747816668092928E-3</v>
      </c>
      <c r="L65" s="370">
        <v>10176513.876848996</v>
      </c>
      <c r="M65" s="370">
        <v>-524639.7757039573</v>
      </c>
      <c r="N65" s="369">
        <v>-4.9026468803089751E-2</v>
      </c>
      <c r="O65" s="365">
        <v>1950762.5356488228</v>
      </c>
      <c r="P65" s="365">
        <v>-113631.92343132477</v>
      </c>
      <c r="Q65" s="369">
        <v>-5.5043706851430355E-2</v>
      </c>
    </row>
    <row r="66" spans="1:17">
      <c r="A66" s="402" t="s">
        <v>94</v>
      </c>
      <c r="B66" s="402" t="s">
        <v>432</v>
      </c>
      <c r="C66" s="324" t="s">
        <v>442</v>
      </c>
      <c r="D66" s="365">
        <v>304497.65993620106</v>
      </c>
      <c r="E66" s="365">
        <v>-46946.261307374691</v>
      </c>
      <c r="F66" s="366">
        <v>-0.13358108781980491</v>
      </c>
      <c r="G66" s="374">
        <v>0.54638951997626395</v>
      </c>
      <c r="H66" s="374">
        <v>-4.7191158561080027E-2</v>
      </c>
      <c r="I66" s="375">
        <v>10.246329353830834</v>
      </c>
      <c r="J66" s="375">
        <v>-7.218637785603832E-3</v>
      </c>
      <c r="K66" s="366">
        <v>-7.0401365376218791E-4</v>
      </c>
      <c r="L66" s="367">
        <v>3119983.3111770963</v>
      </c>
      <c r="M66" s="367">
        <v>-483563.8016557754</v>
      </c>
      <c r="N66" s="366">
        <v>-0.13419105856385746</v>
      </c>
      <c r="O66" s="365">
        <v>682864.86061573029</v>
      </c>
      <c r="P66" s="365">
        <v>-110499.99625518441</v>
      </c>
      <c r="Q66" s="366">
        <v>-0.1392801751907741</v>
      </c>
    </row>
    <row r="67" spans="1:17">
      <c r="A67" s="402" t="s">
        <v>94</v>
      </c>
      <c r="B67" s="402" t="s">
        <v>432</v>
      </c>
      <c r="C67" s="324" t="s">
        <v>443</v>
      </c>
      <c r="D67" s="365">
        <v>3795758.4471913925</v>
      </c>
      <c r="E67" s="365">
        <v>-42457.492510751355</v>
      </c>
      <c r="F67" s="369">
        <v>-1.1061777966053201E-2</v>
      </c>
      <c r="G67" s="376">
        <v>6.8110954821173166</v>
      </c>
      <c r="H67" s="376">
        <v>0.32843727081700091</v>
      </c>
      <c r="I67" s="377">
        <v>8.0284605083701166</v>
      </c>
      <c r="J67" s="377">
        <v>0.1020518351552715</v>
      </c>
      <c r="K67" s="369">
        <v>1.2874914650834001E-2</v>
      </c>
      <c r="L67" s="370">
        <v>30474096.792588372</v>
      </c>
      <c r="M67" s="370">
        <v>50828.678461831063</v>
      </c>
      <c r="N67" s="369">
        <v>1.6707172375813764E-3</v>
      </c>
      <c r="O67" s="365">
        <v>7818149.9340182543</v>
      </c>
      <c r="P67" s="365">
        <v>-101995.39287363831</v>
      </c>
      <c r="Q67" s="369">
        <v>-1.2877969868472656E-2</v>
      </c>
    </row>
    <row r="68" spans="1:17">
      <c r="A68" s="402" t="s">
        <v>95</v>
      </c>
      <c r="B68" s="402" t="s">
        <v>444</v>
      </c>
      <c r="C68" s="324" t="s">
        <v>433</v>
      </c>
      <c r="D68" s="365">
        <v>17681455.333768483</v>
      </c>
      <c r="E68" s="365">
        <v>-1471128.5032339767</v>
      </c>
      <c r="F68" s="366">
        <v>-7.6810967948448911E-2</v>
      </c>
      <c r="G68" s="374">
        <v>100</v>
      </c>
      <c r="H68" s="374">
        <v>1.4210854715202004E-14</v>
      </c>
      <c r="I68" s="375">
        <v>8.7797808383511917</v>
      </c>
      <c r="J68" s="375">
        <v>0.17542183764159702</v>
      </c>
      <c r="K68" s="366">
        <v>2.0387554450846383E-2</v>
      </c>
      <c r="L68" s="367">
        <v>155239302.733583</v>
      </c>
      <c r="M68" s="367">
        <v>-9556404.391174227</v>
      </c>
      <c r="N68" s="366">
        <v>-5.7989401289073809E-2</v>
      </c>
      <c r="O68" s="365">
        <v>40745759.805851102</v>
      </c>
      <c r="P68" s="365">
        <v>-2089553.0317900926</v>
      </c>
      <c r="Q68" s="366">
        <v>-4.8781084889239198E-2</v>
      </c>
    </row>
    <row r="69" spans="1:17">
      <c r="A69" s="402" t="s">
        <v>95</v>
      </c>
      <c r="B69" s="402" t="s">
        <v>424</v>
      </c>
      <c r="C69" s="324" t="s">
        <v>434</v>
      </c>
      <c r="D69" s="365">
        <v>172333.53353093279</v>
      </c>
      <c r="E69" s="365">
        <v>-36016.903971866821</v>
      </c>
      <c r="F69" s="369">
        <v>-0.17286694668631478</v>
      </c>
      <c r="G69" s="376">
        <v>0.97465695146601372</v>
      </c>
      <c r="H69" s="376">
        <v>-0.1131881104638035</v>
      </c>
      <c r="I69" s="377">
        <v>12.94415364135587</v>
      </c>
      <c r="J69" s="377">
        <v>2.0754464523967275</v>
      </c>
      <c r="K69" s="369">
        <v>0.19095614743444805</v>
      </c>
      <c r="L69" s="370">
        <v>2230711.7355821477</v>
      </c>
      <c r="M69" s="370">
        <v>-33788.162327312864</v>
      </c>
      <c r="N69" s="369">
        <v>-1.4920805409841439E-2</v>
      </c>
      <c r="O69" s="365">
        <v>472132.84326815605</v>
      </c>
      <c r="P69" s="365">
        <v>-50847.504118916346</v>
      </c>
      <c r="Q69" s="369">
        <v>-9.7226414669235525E-2</v>
      </c>
    </row>
    <row r="70" spans="1:17">
      <c r="A70" s="402" t="s">
        <v>95</v>
      </c>
      <c r="B70" s="402" t="s">
        <v>424</v>
      </c>
      <c r="C70" s="324" t="s">
        <v>435</v>
      </c>
      <c r="D70" s="365">
        <v>11023846.372874018</v>
      </c>
      <c r="E70" s="365">
        <v>-1228126.8872322924</v>
      </c>
      <c r="F70" s="366">
        <v>-0.1002391093385096</v>
      </c>
      <c r="G70" s="374">
        <v>62.34694014027454</v>
      </c>
      <c r="H70" s="374">
        <v>-1.623401221373534</v>
      </c>
      <c r="I70" s="375">
        <v>7.2597812712881336</v>
      </c>
      <c r="J70" s="375">
        <v>-9.3069081472476611E-3</v>
      </c>
      <c r="K70" s="366">
        <v>-1.2803405210542603E-3</v>
      </c>
      <c r="L70" s="367">
        <v>80030713.435348421</v>
      </c>
      <c r="M70" s="367">
        <v>-9029960.5644487292</v>
      </c>
      <c r="N70" s="366">
        <v>-0.10139110966608333</v>
      </c>
      <c r="O70" s="365">
        <v>22053713.004971743</v>
      </c>
      <c r="P70" s="365">
        <v>-2249058.8945884481</v>
      </c>
      <c r="Q70" s="366">
        <v>-9.254330756522261E-2</v>
      </c>
    </row>
    <row r="71" spans="1:17">
      <c r="A71" s="402" t="s">
        <v>95</v>
      </c>
      <c r="B71" s="402" t="s">
        <v>424</v>
      </c>
      <c r="C71" s="324" t="s">
        <v>436</v>
      </c>
      <c r="D71" s="365">
        <v>119667.87210213818</v>
      </c>
      <c r="E71" s="365">
        <v>-21757.629522506148</v>
      </c>
      <c r="F71" s="369">
        <v>-0.15384516422117989</v>
      </c>
      <c r="G71" s="376">
        <v>0.67679876935013095</v>
      </c>
      <c r="H71" s="376">
        <v>-6.1615967941934469E-2</v>
      </c>
      <c r="I71" s="377">
        <v>11.532179253720873</v>
      </c>
      <c r="J71" s="377">
        <v>0.42986702543399247</v>
      </c>
      <c r="K71" s="369">
        <v>3.8718693601388854E-2</v>
      </c>
      <c r="L71" s="370">
        <v>1380031.3519932008</v>
      </c>
      <c r="M71" s="370">
        <v>-190118.72408569395</v>
      </c>
      <c r="N71" s="369">
        <v>-0.12108315439532617</v>
      </c>
      <c r="O71" s="365">
        <v>282692.26863861084</v>
      </c>
      <c r="P71" s="365">
        <v>-34510.21617554262</v>
      </c>
      <c r="Q71" s="369">
        <v>-0.10879554173657213</v>
      </c>
    </row>
    <row r="72" spans="1:17">
      <c r="A72" s="402" t="s">
        <v>95</v>
      </c>
      <c r="B72" s="402" t="s">
        <v>424</v>
      </c>
      <c r="C72" s="324" t="s">
        <v>437</v>
      </c>
      <c r="D72" s="365">
        <v>1136729.4543731813</v>
      </c>
      <c r="E72" s="365">
        <v>33651.547269926406</v>
      </c>
      <c r="F72" s="366">
        <v>3.0506954271523102E-2</v>
      </c>
      <c r="G72" s="374">
        <v>6.4289360401359446</v>
      </c>
      <c r="H72" s="374">
        <v>0.66951518866770865</v>
      </c>
      <c r="I72" s="375">
        <v>15.666044285220776</v>
      </c>
      <c r="J72" s="375">
        <v>1.3257802543894606</v>
      </c>
      <c r="K72" s="366">
        <v>9.2451593048709313E-2</v>
      </c>
      <c r="L72" s="367">
        <v>17808053.972525109</v>
      </c>
      <c r="M72" s="367">
        <v>1989625.5380876139</v>
      </c>
      <c r="N72" s="366">
        <v>0.12577896384169882</v>
      </c>
      <c r="O72" s="365">
        <v>5835007.9342086315</v>
      </c>
      <c r="P72" s="365">
        <v>686971.22206076793</v>
      </c>
      <c r="Q72" s="366">
        <v>0.13344334169950972</v>
      </c>
    </row>
    <row r="73" spans="1:17">
      <c r="A73" s="402" t="s">
        <v>95</v>
      </c>
      <c r="B73" s="402" t="s">
        <v>424</v>
      </c>
      <c r="C73" s="324" t="s">
        <v>438</v>
      </c>
      <c r="D73" s="365">
        <v>80310.348949766441</v>
      </c>
      <c r="E73" s="365">
        <v>-1154.3793242266547</v>
      </c>
      <c r="F73" s="369">
        <v>-1.4170296135329776E-2</v>
      </c>
      <c r="G73" s="376">
        <v>0.45420666700657686</v>
      </c>
      <c r="H73" s="376">
        <v>2.8860776513177033E-2</v>
      </c>
      <c r="I73" s="377">
        <v>26.546828454628297</v>
      </c>
      <c r="J73" s="377">
        <v>1.4458946892527784</v>
      </c>
      <c r="K73" s="369">
        <v>5.7603223161652263E-2</v>
      </c>
      <c r="L73" s="370">
        <v>2131985.0567007875</v>
      </c>
      <c r="M73" s="370">
        <v>87144.308080972405</v>
      </c>
      <c r="N73" s="369">
        <v>4.2616672295772318E-2</v>
      </c>
      <c r="O73" s="365">
        <v>290076.09517633915</v>
      </c>
      <c r="P73" s="365">
        <v>-6035.0787286622799</v>
      </c>
      <c r="Q73" s="369">
        <v>-2.0381124592746568E-2</v>
      </c>
    </row>
    <row r="74" spans="1:17">
      <c r="A74" s="402" t="s">
        <v>95</v>
      </c>
      <c r="B74" s="402" t="s">
        <v>424</v>
      </c>
      <c r="C74" s="324" t="s">
        <v>439</v>
      </c>
      <c r="D74" s="365">
        <v>69273.860857204796</v>
      </c>
      <c r="E74" s="365">
        <v>728.28512578003574</v>
      </c>
      <c r="F74" s="366">
        <v>1.0624830530763971E-2</v>
      </c>
      <c r="G74" s="374">
        <v>0.39178822981219114</v>
      </c>
      <c r="H74" s="374">
        <v>3.3896175587132038E-2</v>
      </c>
      <c r="I74" s="375">
        <v>7.7659948659526989</v>
      </c>
      <c r="J74" s="375">
        <v>0.19974762903033305</v>
      </c>
      <c r="K74" s="366">
        <v>2.6399828445413324E-2</v>
      </c>
      <c r="L74" s="367">
        <v>537980.44776177406</v>
      </c>
      <c r="M74" s="367">
        <v>19347.674780628702</v>
      </c>
      <c r="N74" s="366">
        <v>3.7305152679451045E-2</v>
      </c>
      <c r="O74" s="365">
        <v>134587.8891710043</v>
      </c>
      <c r="P74" s="365">
        <v>-6093.6194908618927</v>
      </c>
      <c r="Q74" s="366">
        <v>-4.331499959606034E-2</v>
      </c>
    </row>
    <row r="75" spans="1:17">
      <c r="A75" s="402" t="s">
        <v>95</v>
      </c>
      <c r="B75" s="402" t="s">
        <v>424</v>
      </c>
      <c r="C75" s="324" t="s">
        <v>440</v>
      </c>
      <c r="D75" s="365">
        <v>3506339.1838225871</v>
      </c>
      <c r="E75" s="365">
        <v>-150377.51845415216</v>
      </c>
      <c r="F75" s="369">
        <v>-4.1123644705788762E-2</v>
      </c>
      <c r="G75" s="376">
        <v>19.830602841419356</v>
      </c>
      <c r="H75" s="376">
        <v>0.73805254430474321</v>
      </c>
      <c r="I75" s="377">
        <v>10.309219824241806</v>
      </c>
      <c r="J75" s="377">
        <v>-0.11804697163828592</v>
      </c>
      <c r="K75" s="369">
        <v>-1.1320988898541213E-2</v>
      </c>
      <c r="L75" s="370">
        <v>36147621.424379647</v>
      </c>
      <c r="M75" s="370">
        <v>-1981939.2272107452</v>
      </c>
      <c r="N75" s="369">
        <v>-5.1979073279148261E-2</v>
      </c>
      <c r="O75" s="365">
        <v>8220519.0574382544</v>
      </c>
      <c r="P75" s="365">
        <v>-265881.66298608854</v>
      </c>
      <c r="Q75" s="369">
        <v>-3.1330321504402604E-2</v>
      </c>
    </row>
    <row r="76" spans="1:17">
      <c r="A76" s="402" t="s">
        <v>95</v>
      </c>
      <c r="B76" s="402" t="s">
        <v>424</v>
      </c>
      <c r="C76" s="324" t="s">
        <v>441</v>
      </c>
      <c r="D76" s="365">
        <v>219468.61677861895</v>
      </c>
      <c r="E76" s="365">
        <v>-25507.297334153031</v>
      </c>
      <c r="F76" s="366">
        <v>-0.10412165386353463</v>
      </c>
      <c r="G76" s="374">
        <v>1.2412361575207689</v>
      </c>
      <c r="H76" s="374">
        <v>-3.7838855008259786E-2</v>
      </c>
      <c r="I76" s="375">
        <v>14.75433701155953</v>
      </c>
      <c r="J76" s="375">
        <v>0.62122602982815067</v>
      </c>
      <c r="K76" s="366">
        <v>4.3955363446247224E-2</v>
      </c>
      <c r="L76" s="367">
        <v>3238113.9354125522</v>
      </c>
      <c r="M76" s="367">
        <v>-224157.84659434855</v>
      </c>
      <c r="N76" s="366">
        <v>-6.4742995555483449E-2</v>
      </c>
      <c r="O76" s="365">
        <v>590364.28280365467</v>
      </c>
      <c r="P76" s="365">
        <v>-67549.639104941627</v>
      </c>
      <c r="Q76" s="366">
        <v>-0.10267245737707048</v>
      </c>
    </row>
    <row r="77" spans="1:17">
      <c r="A77" s="402" t="s">
        <v>95</v>
      </c>
      <c r="B77" s="402" t="s">
        <v>424</v>
      </c>
      <c r="C77" s="324" t="s">
        <v>442</v>
      </c>
      <c r="D77" s="365">
        <v>88330.829281455182</v>
      </c>
      <c r="E77" s="365">
        <v>-18667.252166786697</v>
      </c>
      <c r="F77" s="369">
        <v>-0.17446342882154009</v>
      </c>
      <c r="G77" s="376">
        <v>0.49956764086471306</v>
      </c>
      <c r="H77" s="376">
        <v>-5.9093698821076068E-2</v>
      </c>
      <c r="I77" s="377">
        <v>11.541464187845744</v>
      </c>
      <c r="J77" s="377">
        <v>0.32496180693465249</v>
      </c>
      <c r="K77" s="369">
        <v>2.8971759279228768E-2</v>
      </c>
      <c r="L77" s="370">
        <v>1019467.1028346312</v>
      </c>
      <c r="M77" s="370">
        <v>-180677.1324824926</v>
      </c>
      <c r="N77" s="369">
        <v>-0.15054618200515776</v>
      </c>
      <c r="O77" s="365">
        <v>211890.93361020088</v>
      </c>
      <c r="P77" s="365">
        <v>-45449.65091037107</v>
      </c>
      <c r="Q77" s="369">
        <v>-0.17661283778866135</v>
      </c>
    </row>
    <row r="78" spans="1:17">
      <c r="A78" s="402" t="s">
        <v>95</v>
      </c>
      <c r="B78" s="402" t="s">
        <v>424</v>
      </c>
      <c r="C78" s="324" t="s">
        <v>443</v>
      </c>
      <c r="D78" s="365">
        <v>1265155.2611986552</v>
      </c>
      <c r="E78" s="365">
        <v>-23900.467623632168</v>
      </c>
      <c r="F78" s="366">
        <v>-1.8541066215553161E-2</v>
      </c>
      <c r="G78" s="374">
        <v>7.1552665621501772</v>
      </c>
      <c r="H78" s="374">
        <v>0.42481316853623596</v>
      </c>
      <c r="I78" s="375">
        <v>8.4690192576785108</v>
      </c>
      <c r="J78" s="375">
        <v>0.14780840062823764</v>
      </c>
      <c r="K78" s="366">
        <v>1.7762847639295753E-2</v>
      </c>
      <c r="L78" s="367">
        <v>10714624.271044698</v>
      </c>
      <c r="M78" s="367">
        <v>-11880.254974173382</v>
      </c>
      <c r="N78" s="366">
        <v>-1.1075607105143993E-3</v>
      </c>
      <c r="O78" s="365">
        <v>2654775.4965645075</v>
      </c>
      <c r="P78" s="365">
        <v>-51097.987747029867</v>
      </c>
      <c r="Q78" s="366">
        <v>-1.8884100843329289E-2</v>
      </c>
    </row>
    <row r="79" spans="1:17">
      <c r="A79" s="402" t="s">
        <v>95</v>
      </c>
      <c r="B79" s="402" t="s">
        <v>445</v>
      </c>
      <c r="C79" s="324" t="s">
        <v>433</v>
      </c>
      <c r="D79" s="365">
        <v>232376973.83767214</v>
      </c>
      <c r="E79" s="365">
        <v>-19486913.886153221</v>
      </c>
      <c r="F79" s="369">
        <v>-7.7370813506702787E-2</v>
      </c>
      <c r="G79" s="376">
        <v>99.999999999999972</v>
      </c>
      <c r="H79" s="376">
        <v>-4.2632564145606011E-14</v>
      </c>
      <c r="I79" s="377">
        <v>8.763506717362155</v>
      </c>
      <c r="J79" s="377">
        <v>0.4826562950506883</v>
      </c>
      <c r="K79" s="369">
        <v>5.8285836651540739E-2</v>
      </c>
      <c r="L79" s="370">
        <v>2036437171.1867297</v>
      </c>
      <c r="M79" s="370">
        <v>-49210009.836117268</v>
      </c>
      <c r="N79" s="369">
        <v>-2.3594599452810425E-2</v>
      </c>
      <c r="O79" s="365">
        <v>531098104.33099121</v>
      </c>
      <c r="P79" s="365">
        <v>-34951671.539107144</v>
      </c>
      <c r="Q79" s="369">
        <v>-6.1746639657937315E-2</v>
      </c>
    </row>
    <row r="80" spans="1:17">
      <c r="A80" s="402" t="s">
        <v>95</v>
      </c>
      <c r="B80" s="402" t="s">
        <v>431</v>
      </c>
      <c r="C80" s="324" t="s">
        <v>434</v>
      </c>
      <c r="D80" s="365">
        <v>2129133.0932959202</v>
      </c>
      <c r="E80" s="365">
        <v>-921243.73964168038</v>
      </c>
      <c r="F80" s="366">
        <v>-0.30200981390043413</v>
      </c>
      <c r="G80" s="374">
        <v>0.91624099330221664</v>
      </c>
      <c r="H80" s="374">
        <v>-0.2948801644408936</v>
      </c>
      <c r="I80" s="375">
        <v>12.427755359940438</v>
      </c>
      <c r="J80" s="375">
        <v>2.3683452064603685</v>
      </c>
      <c r="K80" s="366">
        <v>0.23543579298643427</v>
      </c>
      <c r="L80" s="367">
        <v>26460345.212234937</v>
      </c>
      <c r="M80" s="367">
        <v>-4224646.4729579389</v>
      </c>
      <c r="N80" s="366">
        <v>-0.13767794093933397</v>
      </c>
      <c r="O80" s="365">
        <v>5751852.484243175</v>
      </c>
      <c r="P80" s="365">
        <v>-1457869.5146548226</v>
      </c>
      <c r="Q80" s="366">
        <v>-0.20220883896461711</v>
      </c>
    </row>
    <row r="81" spans="1:17">
      <c r="A81" s="402" t="s">
        <v>95</v>
      </c>
      <c r="B81" s="402" t="s">
        <v>431</v>
      </c>
      <c r="C81" s="324" t="s">
        <v>435</v>
      </c>
      <c r="D81" s="365">
        <v>146292866.4233683</v>
      </c>
      <c r="E81" s="365">
        <v>-16979446.981886178</v>
      </c>
      <c r="F81" s="369">
        <v>-0.10399464935455334</v>
      </c>
      <c r="G81" s="376">
        <v>62.954975274599157</v>
      </c>
      <c r="H81" s="376">
        <v>-1.8706394178439254</v>
      </c>
      <c r="I81" s="377">
        <v>7.2806040307403537</v>
      </c>
      <c r="J81" s="377">
        <v>0.2068448471372113</v>
      </c>
      <c r="K81" s="369">
        <v>2.9241149121484691E-2</v>
      </c>
      <c r="L81" s="370">
        <v>1065100432.9505354</v>
      </c>
      <c r="M81" s="370">
        <v>-89848593.428013921</v>
      </c>
      <c r="N81" s="369">
        <v>-7.7794423282681643E-2</v>
      </c>
      <c r="O81" s="365">
        <v>291291291.64484626</v>
      </c>
      <c r="P81" s="365">
        <v>-35180653.61149472</v>
      </c>
      <c r="Q81" s="369">
        <v>-0.10776011269167826</v>
      </c>
    </row>
    <row r="82" spans="1:17">
      <c r="A82" s="402" t="s">
        <v>95</v>
      </c>
      <c r="B82" s="402" t="s">
        <v>431</v>
      </c>
      <c r="C82" s="324" t="s">
        <v>436</v>
      </c>
      <c r="D82" s="365">
        <v>1661896.7697282082</v>
      </c>
      <c r="E82" s="365">
        <v>-354992.57732040156</v>
      </c>
      <c r="F82" s="366">
        <v>-0.17600994216161417</v>
      </c>
      <c r="G82" s="374">
        <v>0.71517273948542426</v>
      </c>
      <c r="H82" s="374">
        <v>-8.5612702713489308E-2</v>
      </c>
      <c r="I82" s="375">
        <v>11.009842209436993</v>
      </c>
      <c r="J82" s="375">
        <v>1.4349940318990591</v>
      </c>
      <c r="K82" s="366">
        <v>0.14987120477434576</v>
      </c>
      <c r="L82" s="367">
        <v>18297221.203080617</v>
      </c>
      <c r="M82" s="367">
        <v>-1014188.085803438</v>
      </c>
      <c r="N82" s="366">
        <v>-5.2517559471292462E-2</v>
      </c>
      <c r="O82" s="365">
        <v>3804035.9694392998</v>
      </c>
      <c r="P82" s="365">
        <v>-653259.64078466874</v>
      </c>
      <c r="Q82" s="366">
        <v>-0.14655964017424547</v>
      </c>
    </row>
    <row r="83" spans="1:17">
      <c r="A83" s="402" t="s">
        <v>95</v>
      </c>
      <c r="B83" s="402" t="s">
        <v>431</v>
      </c>
      <c r="C83" s="324" t="s">
        <v>437</v>
      </c>
      <c r="D83" s="365">
        <v>14276530.607111061</v>
      </c>
      <c r="E83" s="365">
        <v>1500658.2897609863</v>
      </c>
      <c r="F83" s="369">
        <v>0.1174603387138615</v>
      </c>
      <c r="G83" s="376">
        <v>6.1436941756044998</v>
      </c>
      <c r="H83" s="376">
        <v>1.0711637573656141</v>
      </c>
      <c r="I83" s="377">
        <v>15.46004824995839</v>
      </c>
      <c r="J83" s="377">
        <v>0.99357971003314738</v>
      </c>
      <c r="K83" s="369">
        <v>6.8681565738799286E-2</v>
      </c>
      <c r="L83" s="370">
        <v>220715852.02794474</v>
      </c>
      <c r="M83" s="370">
        <v>35894097.078898072</v>
      </c>
      <c r="N83" s="369">
        <v>0.19420926442773839</v>
      </c>
      <c r="O83" s="365">
        <v>72595436.602775991</v>
      </c>
      <c r="P83" s="365">
        <v>8738386.472390756</v>
      </c>
      <c r="Q83" s="369">
        <v>0.13684293988758417</v>
      </c>
    </row>
    <row r="84" spans="1:17">
      <c r="A84" s="402" t="s">
        <v>95</v>
      </c>
      <c r="B84" s="402" t="s">
        <v>431</v>
      </c>
      <c r="C84" s="324" t="s">
        <v>438</v>
      </c>
      <c r="D84" s="365">
        <v>1053237.9306779227</v>
      </c>
      <c r="E84" s="365">
        <v>16205.831999069545</v>
      </c>
      <c r="F84" s="366">
        <v>1.5627126701010775E-2</v>
      </c>
      <c r="G84" s="374">
        <v>0.45324539401811204</v>
      </c>
      <c r="H84" s="374">
        <v>4.1502325946367213E-2</v>
      </c>
      <c r="I84" s="375">
        <v>25.760834948112556</v>
      </c>
      <c r="J84" s="375">
        <v>2.5882989200264213</v>
      </c>
      <c r="K84" s="366">
        <v>0.11169683442888119</v>
      </c>
      <c r="L84" s="367">
        <v>27132288.493285581</v>
      </c>
      <c r="M84" s="367">
        <v>3101624.824368082</v>
      </c>
      <c r="N84" s="366">
        <v>0.129069461713614</v>
      </c>
      <c r="O84" s="365">
        <v>3825546.6022389769</v>
      </c>
      <c r="P84" s="365">
        <v>47582.389519186225</v>
      </c>
      <c r="Q84" s="366">
        <v>1.2594716847497937E-2</v>
      </c>
    </row>
    <row r="85" spans="1:17">
      <c r="A85" s="402" t="s">
        <v>95</v>
      </c>
      <c r="B85" s="402" t="s">
        <v>431</v>
      </c>
      <c r="C85" s="324" t="s">
        <v>439</v>
      </c>
      <c r="D85" s="365">
        <v>944794.1322730832</v>
      </c>
      <c r="E85" s="365">
        <v>-20233.604068780784</v>
      </c>
      <c r="F85" s="369">
        <v>-2.0966862719905253E-2</v>
      </c>
      <c r="G85" s="376">
        <v>0.40657820638161529</v>
      </c>
      <c r="H85" s="376">
        <v>2.3423739473663996E-2</v>
      </c>
      <c r="I85" s="377">
        <v>7.7271036425683697</v>
      </c>
      <c r="J85" s="377">
        <v>0.53724554121753521</v>
      </c>
      <c r="K85" s="369">
        <v>7.4722690440385361E-2</v>
      </c>
      <c r="L85" s="370">
        <v>7300522.180964563</v>
      </c>
      <c r="M85" s="370">
        <v>362109.69279875513</v>
      </c>
      <c r="N85" s="369">
        <v>5.2189127327954526E-2</v>
      </c>
      <c r="O85" s="365">
        <v>1892546.3336842619</v>
      </c>
      <c r="P85" s="365">
        <v>-52882.685895093484</v>
      </c>
      <c r="Q85" s="369">
        <v>-2.7183045674176221E-2</v>
      </c>
    </row>
    <row r="86" spans="1:17">
      <c r="A86" s="402" t="s">
        <v>95</v>
      </c>
      <c r="B86" s="402" t="s">
        <v>431</v>
      </c>
      <c r="C86" s="324" t="s">
        <v>440</v>
      </c>
      <c r="D86" s="365">
        <v>45436042.163486019</v>
      </c>
      <c r="E86" s="365">
        <v>-1562179.2767992467</v>
      </c>
      <c r="F86" s="366">
        <v>-3.3239114777654122E-2</v>
      </c>
      <c r="G86" s="374">
        <v>19.552729951301256</v>
      </c>
      <c r="H86" s="374">
        <v>0.892563198130226</v>
      </c>
      <c r="I86" s="375">
        <v>10.505105697984835</v>
      </c>
      <c r="J86" s="375">
        <v>0.41226390294865745</v>
      </c>
      <c r="K86" s="366">
        <v>4.0847157948261457E-2</v>
      </c>
      <c r="L86" s="367">
        <v>477310425.42551619</v>
      </c>
      <c r="M86" s="367">
        <v>2964811.780639708</v>
      </c>
      <c r="N86" s="366">
        <v>6.2503197992241659E-3</v>
      </c>
      <c r="O86" s="365">
        <v>106584171.28475383</v>
      </c>
      <c r="P86" s="365">
        <v>-3780121.841143623</v>
      </c>
      <c r="Q86" s="366">
        <v>-3.4251312032882501E-2</v>
      </c>
    </row>
    <row r="87" spans="1:17">
      <c r="A87" s="402" t="s">
        <v>95</v>
      </c>
      <c r="B87" s="402" t="s">
        <v>431</v>
      </c>
      <c r="C87" s="324" t="s">
        <v>441</v>
      </c>
      <c r="D87" s="365">
        <v>2973609.24842689</v>
      </c>
      <c r="E87" s="365">
        <v>109073.14210457262</v>
      </c>
      <c r="F87" s="369">
        <v>3.8077070093072762E-2</v>
      </c>
      <c r="G87" s="376">
        <v>1.2796488392624112</v>
      </c>
      <c r="H87" s="376">
        <v>0.14231385558926624</v>
      </c>
      <c r="I87" s="377">
        <v>14.72872483990794</v>
      </c>
      <c r="J87" s="377">
        <v>1.1066325559358372</v>
      </c>
      <c r="K87" s="369">
        <v>8.123807509643087E-2</v>
      </c>
      <c r="L87" s="370">
        <v>43797472.401485115</v>
      </c>
      <c r="M87" s="370">
        <v>4776497.2103923857</v>
      </c>
      <c r="N87" s="369">
        <v>0.12240845306917678</v>
      </c>
      <c r="O87" s="365">
        <v>7991541.6065140013</v>
      </c>
      <c r="P87" s="365">
        <v>290149.65920845326</v>
      </c>
      <c r="Q87" s="369">
        <v>3.767496333048815E-2</v>
      </c>
    </row>
    <row r="88" spans="1:17">
      <c r="A88" s="402" t="s">
        <v>95</v>
      </c>
      <c r="B88" s="402" t="s">
        <v>431</v>
      </c>
      <c r="C88" s="324" t="s">
        <v>442</v>
      </c>
      <c r="D88" s="365">
        <v>1244362.3016384447</v>
      </c>
      <c r="E88" s="365">
        <v>-209505.07860400504</v>
      </c>
      <c r="F88" s="366">
        <v>-0.14410191840817529</v>
      </c>
      <c r="G88" s="374">
        <v>0.53549294540159487</v>
      </c>
      <c r="H88" s="374">
        <v>-4.1750340002086883E-2</v>
      </c>
      <c r="I88" s="375">
        <v>11.405809866348863</v>
      </c>
      <c r="J88" s="375">
        <v>0.53045678502509297</v>
      </c>
      <c r="K88" s="366">
        <v>4.8776051780428695E-2</v>
      </c>
      <c r="L88" s="367">
        <v>14192959.817340352</v>
      </c>
      <c r="M88" s="367">
        <v>-1618361.27621549</v>
      </c>
      <c r="N88" s="366">
        <v>-0.10235458926168282</v>
      </c>
      <c r="O88" s="365">
        <v>2996154.3525254405</v>
      </c>
      <c r="P88" s="365">
        <v>-515428.43806793587</v>
      </c>
      <c r="Q88" s="366">
        <v>-0.14677952046257761</v>
      </c>
    </row>
    <row r="89" spans="1:17">
      <c r="A89" s="402" t="s">
        <v>95</v>
      </c>
      <c r="B89" s="402" t="s">
        <v>431</v>
      </c>
      <c r="C89" s="324" t="s">
        <v>443</v>
      </c>
      <c r="D89" s="365">
        <v>16364501.167671066</v>
      </c>
      <c r="E89" s="365">
        <v>-1065249.8916957565</v>
      </c>
      <c r="F89" s="369">
        <v>-6.1116758814709904E-2</v>
      </c>
      <c r="G89" s="376">
        <v>7.0422214806457317</v>
      </c>
      <c r="H89" s="376">
        <v>0.12191574849609044</v>
      </c>
      <c r="I89" s="377">
        <v>8.3185946262310875</v>
      </c>
      <c r="J89" s="377">
        <v>0.53116196742565513</v>
      </c>
      <c r="K89" s="369">
        <v>6.8207584026432372E-2</v>
      </c>
      <c r="L89" s="370">
        <v>136129651.47434089</v>
      </c>
      <c r="M89" s="370">
        <v>396638.83977910876</v>
      </c>
      <c r="N89" s="369">
        <v>2.9221987494449258E-3</v>
      </c>
      <c r="O89" s="365">
        <v>34365527.449970156</v>
      </c>
      <c r="P89" s="365">
        <v>-2387574.3281844407</v>
      </c>
      <c r="Q89" s="369">
        <v>-6.4962525954845349E-2</v>
      </c>
    </row>
    <row r="90" spans="1:17">
      <c r="A90" s="402" t="s">
        <v>95</v>
      </c>
      <c r="B90" s="402" t="s">
        <v>258</v>
      </c>
      <c r="C90" s="324" t="s">
        <v>433</v>
      </c>
      <c r="D90" s="365">
        <v>36327448.481719561</v>
      </c>
      <c r="E90" s="365">
        <v>-2363792.8102551177</v>
      </c>
      <c r="F90" s="366">
        <v>-6.1093744509701599E-2</v>
      </c>
      <c r="G90" s="374">
        <v>100.00000000000001</v>
      </c>
      <c r="H90" s="374">
        <v>-4.2632564145606011E-14</v>
      </c>
      <c r="I90" s="375">
        <v>8.7426144608441643</v>
      </c>
      <c r="J90" s="375">
        <v>0.16647257244290259</v>
      </c>
      <c r="K90" s="366">
        <v>1.9411126192775234E-2</v>
      </c>
      <c r="L90" s="367">
        <v>317596876.42185283</v>
      </c>
      <c r="M90" s="367">
        <v>-14224698.736491799</v>
      </c>
      <c r="N90" s="366">
        <v>-4.2868516701193404E-2</v>
      </c>
      <c r="O90" s="365">
        <v>83955894.545880079</v>
      </c>
      <c r="P90" s="365">
        <v>-2850292.3923774213</v>
      </c>
      <c r="Q90" s="366">
        <v>-3.2835129532930003E-2</v>
      </c>
    </row>
    <row r="91" spans="1:17">
      <c r="A91" s="402" t="s">
        <v>95</v>
      </c>
      <c r="B91" s="402" t="s">
        <v>432</v>
      </c>
      <c r="C91" s="324" t="s">
        <v>434</v>
      </c>
      <c r="D91" s="365">
        <v>343150.36265594995</v>
      </c>
      <c r="E91" s="365">
        <v>-72664.809410242655</v>
      </c>
      <c r="F91" s="369">
        <v>-0.17475266486590663</v>
      </c>
      <c r="G91" s="376">
        <v>0.94460353533672403</v>
      </c>
      <c r="H91" s="376">
        <v>-0.13009750340312409</v>
      </c>
      <c r="I91" s="377">
        <v>12.977521443841821</v>
      </c>
      <c r="J91" s="377">
        <v>2.0531729358558035</v>
      </c>
      <c r="K91" s="369">
        <v>0.18794465723561218</v>
      </c>
      <c r="L91" s="370">
        <v>4453241.1898296885</v>
      </c>
      <c r="M91" s="370">
        <v>-89268.664729571901</v>
      </c>
      <c r="N91" s="369">
        <v>-1.9651837329526991E-2</v>
      </c>
      <c r="O91" s="365">
        <v>944777.58120310307</v>
      </c>
      <c r="P91" s="365">
        <v>-98513.856720937649</v>
      </c>
      <c r="Q91" s="369">
        <v>-9.4426018598371922E-2</v>
      </c>
    </row>
    <row r="92" spans="1:17">
      <c r="A92" s="402" t="s">
        <v>95</v>
      </c>
      <c r="B92" s="402" t="s">
        <v>432</v>
      </c>
      <c r="C92" s="324" t="s">
        <v>435</v>
      </c>
      <c r="D92" s="365">
        <v>22683446.92014201</v>
      </c>
      <c r="E92" s="365">
        <v>-2193274.006358128</v>
      </c>
      <c r="F92" s="366">
        <v>-8.8165719784303417E-2</v>
      </c>
      <c r="G92" s="374">
        <v>62.441618853459026</v>
      </c>
      <c r="H92" s="374">
        <v>-1.8538653331909174</v>
      </c>
      <c r="I92" s="375">
        <v>7.2073537262644276</v>
      </c>
      <c r="J92" s="375">
        <v>-1.7784597489280074E-2</v>
      </c>
      <c r="K92" s="366">
        <v>-2.4614888590866954E-3</v>
      </c>
      <c r="L92" s="367">
        <v>163487625.68440688</v>
      </c>
      <c r="M92" s="367">
        <v>-16250124.050975114</v>
      </c>
      <c r="N92" s="366">
        <v>-9.0410189706387659E-2</v>
      </c>
      <c r="O92" s="365">
        <v>45440133.923402071</v>
      </c>
      <c r="P92" s="365">
        <v>-3945334.0524644479</v>
      </c>
      <c r="Q92" s="366">
        <v>-7.9888562651515962E-2</v>
      </c>
    </row>
    <row r="93" spans="1:17">
      <c r="A93" s="402" t="s">
        <v>95</v>
      </c>
      <c r="B93" s="402" t="s">
        <v>432</v>
      </c>
      <c r="C93" s="324" t="s">
        <v>436</v>
      </c>
      <c r="D93" s="365">
        <v>260188.613354592</v>
      </c>
      <c r="E93" s="365">
        <v>-26530.848694580025</v>
      </c>
      <c r="F93" s="369">
        <v>-9.2532430498317608E-2</v>
      </c>
      <c r="G93" s="376">
        <v>0.71623145645784148</v>
      </c>
      <c r="H93" s="376">
        <v>-2.4813422111726213E-2</v>
      </c>
      <c r="I93" s="377">
        <v>11.074779512181916</v>
      </c>
      <c r="J93" s="377">
        <v>3.0072332458678019E-2</v>
      </c>
      <c r="K93" s="369">
        <v>2.7227822312833453E-3</v>
      </c>
      <c r="L93" s="370">
        <v>2881531.5244824574</v>
      </c>
      <c r="M93" s="370">
        <v>-285200.97657841723</v>
      </c>
      <c r="N93" s="369">
        <v>-9.0061593924612562E-2</v>
      </c>
      <c r="O93" s="365">
        <v>601417.6391351223</v>
      </c>
      <c r="P93" s="365">
        <v>-43856.459175305907</v>
      </c>
      <c r="Q93" s="369">
        <v>-6.7965627769871306E-2</v>
      </c>
    </row>
    <row r="94" spans="1:17">
      <c r="A94" s="402" t="s">
        <v>95</v>
      </c>
      <c r="B94" s="402" t="s">
        <v>432</v>
      </c>
      <c r="C94" s="324" t="s">
        <v>437</v>
      </c>
      <c r="D94" s="365">
        <v>2327705.9050702797</v>
      </c>
      <c r="E94" s="365">
        <v>130599.73781376192</v>
      </c>
      <c r="F94" s="366">
        <v>5.9441705530706865E-2</v>
      </c>
      <c r="G94" s="374">
        <v>6.4075678374208191</v>
      </c>
      <c r="H94" s="374">
        <v>0.72900572907036487</v>
      </c>
      <c r="I94" s="375">
        <v>15.765948835724805</v>
      </c>
      <c r="J94" s="375">
        <v>1.1574716765238833</v>
      </c>
      <c r="K94" s="366">
        <v>7.9232877178773406E-2</v>
      </c>
      <c r="L94" s="367">
        <v>36698492.203952529</v>
      </c>
      <c r="M94" s="367">
        <v>4602116.9432462081</v>
      </c>
      <c r="N94" s="366">
        <v>0.14338432006309154</v>
      </c>
      <c r="O94" s="365">
        <v>12111578.838046551</v>
      </c>
      <c r="P94" s="365">
        <v>1535480.4584331606</v>
      </c>
      <c r="Q94" s="366">
        <v>0.1451840180867616</v>
      </c>
    </row>
    <row r="95" spans="1:17">
      <c r="A95" s="402" t="s">
        <v>95</v>
      </c>
      <c r="B95" s="402" t="s">
        <v>432</v>
      </c>
      <c r="C95" s="324" t="s">
        <v>438</v>
      </c>
      <c r="D95" s="365">
        <v>165886.68560725515</v>
      </c>
      <c r="E95" s="365">
        <v>4741.4517729542276</v>
      </c>
      <c r="F95" s="369">
        <v>2.9423468880436572E-2</v>
      </c>
      <c r="G95" s="376">
        <v>0.45664282117344818</v>
      </c>
      <c r="H95" s="376">
        <v>4.0152606713139083E-2</v>
      </c>
      <c r="I95" s="377">
        <v>26.322272331168346</v>
      </c>
      <c r="J95" s="377">
        <v>1.2062577559177896</v>
      </c>
      <c r="K95" s="369">
        <v>4.8027434938122782E-2</v>
      </c>
      <c r="L95" s="370">
        <v>4366514.5146690747</v>
      </c>
      <c r="M95" s="370">
        <v>319188.47295461362</v>
      </c>
      <c r="N95" s="369">
        <v>7.8864037555868446E-2</v>
      </c>
      <c r="O95" s="365">
        <v>600525.76483297348</v>
      </c>
      <c r="P95" s="365">
        <v>15465.190594238695</v>
      </c>
      <c r="Q95" s="369">
        <v>2.6433486163995219E-2</v>
      </c>
    </row>
    <row r="96" spans="1:17">
      <c r="A96" s="402" t="s">
        <v>95</v>
      </c>
      <c r="B96" s="402" t="s">
        <v>432</v>
      </c>
      <c r="C96" s="324" t="s">
        <v>439</v>
      </c>
      <c r="D96" s="365">
        <v>124870.0846023466</v>
      </c>
      <c r="E96" s="365">
        <v>-11230.913337948776</v>
      </c>
      <c r="F96" s="366">
        <v>-8.2518963915867383E-2</v>
      </c>
      <c r="G96" s="374">
        <v>0.34373480610724111</v>
      </c>
      <c r="H96" s="374">
        <v>-8.0269709658699062E-3</v>
      </c>
      <c r="I96" s="375">
        <v>7.7515146469159228</v>
      </c>
      <c r="J96" s="375">
        <v>0.14242802604826643</v>
      </c>
      <c r="K96" s="366">
        <v>1.8718150172934357E-2</v>
      </c>
      <c r="L96" s="367">
        <v>967932.28975672007</v>
      </c>
      <c r="M96" s="367">
        <v>-67671.992757517961</v>
      </c>
      <c r="N96" s="366">
        <v>-6.5345416101625253E-2</v>
      </c>
      <c r="O96" s="365">
        <v>241124.33077955246</v>
      </c>
      <c r="P96" s="365">
        <v>-35813.81823271967</v>
      </c>
      <c r="Q96" s="366">
        <v>-0.12932063841855398</v>
      </c>
    </row>
    <row r="97" spans="1:17">
      <c r="A97" s="402" t="s">
        <v>95</v>
      </c>
      <c r="B97" s="402" t="s">
        <v>432</v>
      </c>
      <c r="C97" s="324" t="s">
        <v>440</v>
      </c>
      <c r="D97" s="365">
        <v>7167368.1317337379</v>
      </c>
      <c r="E97" s="365">
        <v>-163483.21519272309</v>
      </c>
      <c r="F97" s="369">
        <v>-2.2300713444594018E-2</v>
      </c>
      <c r="G97" s="376">
        <v>19.729896899696801</v>
      </c>
      <c r="H97" s="376">
        <v>0.78284040283783796</v>
      </c>
      <c r="I97" s="377">
        <v>10.35567599826523</v>
      </c>
      <c r="J97" s="377">
        <v>-6.0260221084320165E-2</v>
      </c>
      <c r="K97" s="369">
        <v>-5.785386912448209E-3</v>
      </c>
      <c r="L97" s="370">
        <v>74222942.132526174</v>
      </c>
      <c r="M97" s="370">
        <v>-2134737.9305925816</v>
      </c>
      <c r="N97" s="369">
        <v>-2.7957082101341547E-2</v>
      </c>
      <c r="O97" s="365">
        <v>16859294.627323985</v>
      </c>
      <c r="P97" s="365">
        <v>-189403.3174877651</v>
      </c>
      <c r="Q97" s="369">
        <v>-1.1109547374285215E-2</v>
      </c>
    </row>
    <row r="98" spans="1:17">
      <c r="A98" s="402" t="s">
        <v>95</v>
      </c>
      <c r="B98" s="402" t="s">
        <v>432</v>
      </c>
      <c r="C98" s="324" t="s">
        <v>441</v>
      </c>
      <c r="D98" s="365">
        <v>457980.41761718196</v>
      </c>
      <c r="E98" s="365">
        <v>-5475.3243660941371</v>
      </c>
      <c r="F98" s="366">
        <v>-1.1814125643720507E-2</v>
      </c>
      <c r="G98" s="374">
        <v>1.2607007559246659</v>
      </c>
      <c r="H98" s="374">
        <v>6.2869602134812741E-2</v>
      </c>
      <c r="I98" s="375">
        <v>14.521766186239843</v>
      </c>
      <c r="J98" s="375">
        <v>-0.17183138952653643</v>
      </c>
      <c r="K98" s="366">
        <v>-1.1694303497867108E-2</v>
      </c>
      <c r="L98" s="367">
        <v>6650684.5425131945</v>
      </c>
      <c r="M98" s="367">
        <v>-159147.62436727993</v>
      </c>
      <c r="N98" s="366">
        <v>-2.3370271170748119E-2</v>
      </c>
      <c r="O98" s="365">
        <v>1231638.266949296</v>
      </c>
      <c r="P98" s="365">
        <v>-12861.886090326123</v>
      </c>
      <c r="Q98" s="366">
        <v>-1.03349815256444E-2</v>
      </c>
    </row>
    <row r="99" spans="1:17">
      <c r="A99" s="402" t="s">
        <v>95</v>
      </c>
      <c r="B99" s="402" t="s">
        <v>432</v>
      </c>
      <c r="C99" s="324" t="s">
        <v>442</v>
      </c>
      <c r="D99" s="365">
        <v>181592.75652284574</v>
      </c>
      <c r="E99" s="365">
        <v>-34906.22154158639</v>
      </c>
      <c r="F99" s="369">
        <v>-0.16123042174914087</v>
      </c>
      <c r="G99" s="376">
        <v>0.49987754194799999</v>
      </c>
      <c r="H99" s="376">
        <v>-5.9677982338935676E-2</v>
      </c>
      <c r="I99" s="377">
        <v>11.456792630761052</v>
      </c>
      <c r="J99" s="377">
        <v>0.27232979786300326</v>
      </c>
      <c r="K99" s="369">
        <v>2.4348938516919265E-2</v>
      </c>
      <c r="L99" s="370">
        <v>2080470.554730525</v>
      </c>
      <c r="M99" s="370">
        <v>-340954.21879152604</v>
      </c>
      <c r="N99" s="369">
        <v>-0.14080727285844838</v>
      </c>
      <c r="O99" s="365">
        <v>436499.55378651619</v>
      </c>
      <c r="P99" s="365">
        <v>-83670.663237988134</v>
      </c>
      <c r="Q99" s="369">
        <v>-0.16085246809516307</v>
      </c>
    </row>
    <row r="100" spans="1:17">
      <c r="A100" s="402" t="s">
        <v>95</v>
      </c>
      <c r="B100" s="402" t="s">
        <v>432</v>
      </c>
      <c r="C100" s="324" t="s">
        <v>443</v>
      </c>
      <c r="D100" s="365">
        <v>2615258.604413454</v>
      </c>
      <c r="E100" s="365">
        <v>8431.3390593938529</v>
      </c>
      <c r="F100" s="366">
        <v>3.2343297814359426E-3</v>
      </c>
      <c r="G100" s="374">
        <v>7.199125492475714</v>
      </c>
      <c r="H100" s="374">
        <v>0.46161287125420536</v>
      </c>
      <c r="I100" s="375">
        <v>8.3308938352090589</v>
      </c>
      <c r="J100" s="375">
        <v>4.2527066131405888E-2</v>
      </c>
      <c r="K100" s="366">
        <v>5.1309343947068585E-3</v>
      </c>
      <c r="L100" s="367">
        <v>21787441.78498549</v>
      </c>
      <c r="M100" s="367">
        <v>181101.30609932542</v>
      </c>
      <c r="N100" s="366">
        <v>8.3818593100621844E-3</v>
      </c>
      <c r="O100" s="365">
        <v>5488904.0204209089</v>
      </c>
      <c r="P100" s="365">
        <v>8216.0120046883821</v>
      </c>
      <c r="Q100" s="366">
        <v>1.4990840551536158E-3</v>
      </c>
    </row>
    <row r="101" spans="1:17">
      <c r="A101" s="402" t="s">
        <v>96</v>
      </c>
      <c r="B101" s="402" t="s">
        <v>444</v>
      </c>
      <c r="C101" s="324" t="s">
        <v>433</v>
      </c>
      <c r="D101" s="365">
        <v>85576.927746954214</v>
      </c>
      <c r="E101" s="365">
        <v>-24580.200667051584</v>
      </c>
      <c r="F101" s="369">
        <v>-0.22313763095449721</v>
      </c>
      <c r="G101" s="376">
        <v>100.00000000000001</v>
      </c>
      <c r="H101" s="376">
        <v>0</v>
      </c>
      <c r="I101" s="377">
        <v>14.293480992338006</v>
      </c>
      <c r="J101" s="377">
        <v>2.0076768251861505</v>
      </c>
      <c r="K101" s="369">
        <v>0.16341436001023107</v>
      </c>
      <c r="L101" s="370">
        <v>1223192.190133773</v>
      </c>
      <c r="M101" s="370">
        <v>-130176.71717650141</v>
      </c>
      <c r="N101" s="369">
        <v>-9.6187164100894326E-2</v>
      </c>
      <c r="O101" s="365">
        <v>242421.30032706261</v>
      </c>
      <c r="P101" s="365">
        <v>-33599.061953816039</v>
      </c>
      <c r="Q101" s="369">
        <v>-0.1217267511576758</v>
      </c>
    </row>
    <row r="102" spans="1:17">
      <c r="A102" s="402" t="s">
        <v>96</v>
      </c>
      <c r="B102" s="402" t="s">
        <v>424</v>
      </c>
      <c r="C102" s="324" t="s">
        <v>434</v>
      </c>
      <c r="D102" s="365">
        <v>26.144464999437332</v>
      </c>
      <c r="E102" s="365">
        <v>-9.3555350005626678</v>
      </c>
      <c r="F102" s="366">
        <v>-0.26353619719894839</v>
      </c>
      <c r="G102" s="374">
        <v>3.0550833837766335E-2</v>
      </c>
      <c r="H102" s="374">
        <v>-1.6758595329791556E-3</v>
      </c>
      <c r="I102" s="375">
        <v>13.290029892016163</v>
      </c>
      <c r="J102" s="375">
        <v>-2.9964489812232724</v>
      </c>
      <c r="K102" s="366">
        <v>-0.18398384356404895</v>
      </c>
      <c r="L102" s="367">
        <v>347.46072135329246</v>
      </c>
      <c r="M102" s="367">
        <v>-230.7092786467075</v>
      </c>
      <c r="N102" s="366">
        <v>-0.39903363828408173</v>
      </c>
      <c r="O102" s="365">
        <v>104.57785999774933</v>
      </c>
      <c r="P102" s="365">
        <v>-37.422140002250671</v>
      </c>
      <c r="Q102" s="366">
        <v>-0.26353619719894839</v>
      </c>
    </row>
    <row r="103" spans="1:17">
      <c r="A103" s="402" t="s">
        <v>96</v>
      </c>
      <c r="B103" s="402" t="s">
        <v>424</v>
      </c>
      <c r="C103" s="324" t="s">
        <v>435</v>
      </c>
      <c r="D103" s="365">
        <v>58759.550016927053</v>
      </c>
      <c r="E103" s="365">
        <v>-30494.734035295303</v>
      </c>
      <c r="F103" s="369">
        <v>-0.34166129233027004</v>
      </c>
      <c r="G103" s="376">
        <v>68.662841216589925</v>
      </c>
      <c r="H103" s="376">
        <v>-12.361678337674562</v>
      </c>
      <c r="I103" s="377">
        <v>12.187140066188519</v>
      </c>
      <c r="J103" s="377">
        <v>0.31355407623524201</v>
      </c>
      <c r="K103" s="369">
        <v>2.6407698272497698E-2</v>
      </c>
      <c r="L103" s="370">
        <v>716110.86628249998</v>
      </c>
      <c r="M103" s="370">
        <v>-343657.55038327759</v>
      </c>
      <c r="N103" s="369">
        <v>-0.32427608237702177</v>
      </c>
      <c r="O103" s="365">
        <v>136410.82927501202</v>
      </c>
      <c r="P103" s="365">
        <v>-81848.656704083842</v>
      </c>
      <c r="Q103" s="369">
        <v>-0.37500618283286447</v>
      </c>
    </row>
    <row r="104" spans="1:17">
      <c r="A104" s="402" t="s">
        <v>96</v>
      </c>
      <c r="B104" s="402" t="s">
        <v>424</v>
      </c>
      <c r="C104" s="324" t="s">
        <v>436</v>
      </c>
      <c r="D104" s="365">
        <v>28.012698113918304</v>
      </c>
      <c r="E104" s="365">
        <v>-120.70711068201808</v>
      </c>
      <c r="F104" s="366">
        <v>-0.81164110994551175</v>
      </c>
      <c r="G104" s="374">
        <v>3.2733937582744448E-2</v>
      </c>
      <c r="H104" s="374">
        <v>-0.10227303921225667</v>
      </c>
      <c r="I104" s="375">
        <v>10.696543001395307</v>
      </c>
      <c r="J104" s="375">
        <v>-0.39361765994536135</v>
      </c>
      <c r="K104" s="366">
        <v>-3.5492511963102408E-2</v>
      </c>
      <c r="L104" s="367">
        <v>299.63902996063234</v>
      </c>
      <c r="M104" s="367">
        <v>-1349.6875431101673</v>
      </c>
      <c r="N104" s="366">
        <v>-0.81832644010412736</v>
      </c>
      <c r="O104" s="365">
        <v>56.025396227836609</v>
      </c>
      <c r="P104" s="365">
        <v>-241.41422136403617</v>
      </c>
      <c r="Q104" s="366">
        <v>-0.81164110994551175</v>
      </c>
    </row>
    <row r="105" spans="1:17">
      <c r="A105" s="402" t="s">
        <v>96</v>
      </c>
      <c r="B105" s="402" t="s">
        <v>424</v>
      </c>
      <c r="C105" s="324" t="s">
        <v>437</v>
      </c>
      <c r="D105" s="365">
        <v>6987.0875140531662</v>
      </c>
      <c r="E105" s="365">
        <v>5952.2332206359097</v>
      </c>
      <c r="F105" s="369">
        <v>5.7517597003735377</v>
      </c>
      <c r="G105" s="376">
        <v>8.1646860877192999</v>
      </c>
      <c r="H105" s="376">
        <v>7.2252513835683869</v>
      </c>
      <c r="I105" s="377">
        <v>29.377661979063483</v>
      </c>
      <c r="J105" s="377">
        <v>14.024919652938898</v>
      </c>
      <c r="K105" s="369">
        <v>0.91351234554844107</v>
      </c>
      <c r="L105" s="370">
        <v>205264.29520598889</v>
      </c>
      <c r="M105" s="370">
        <v>189376.44389407002</v>
      </c>
      <c r="N105" s="369">
        <v>11.919575540841208</v>
      </c>
      <c r="O105" s="365">
        <v>50565.204364299774</v>
      </c>
      <c r="P105" s="365">
        <v>45999.39298058526</v>
      </c>
      <c r="Q105" s="369">
        <v>10.07474665831738</v>
      </c>
    </row>
    <row r="106" spans="1:17">
      <c r="A106" s="402" t="s">
        <v>96</v>
      </c>
      <c r="B106" s="402" t="s">
        <v>424</v>
      </c>
      <c r="C106" s="324" t="s">
        <v>438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7">
      <c r="A107" s="402" t="s">
        <v>96</v>
      </c>
      <c r="B107" s="402" t="s">
        <v>424</v>
      </c>
      <c r="C107" s="324" t="s">
        <v>439</v>
      </c>
      <c r="D107" s="372"/>
      <c r="E107" s="365">
        <v>-16.045707457782626</v>
      </c>
      <c r="F107" s="369">
        <v>-1</v>
      </c>
      <c r="G107" s="372"/>
      <c r="H107" s="376">
        <v>-1.4566199835454784E-2</v>
      </c>
      <c r="I107" s="372"/>
      <c r="J107" s="377">
        <v>-11.920000000026771</v>
      </c>
      <c r="K107" s="369">
        <v>-1</v>
      </c>
      <c r="L107" s="372"/>
      <c r="M107" s="370">
        <v>-191.26483289719846</v>
      </c>
      <c r="N107" s="369">
        <v>-1</v>
      </c>
      <c r="O107" s="372"/>
      <c r="P107" s="365">
        <v>-128.36565966226101</v>
      </c>
      <c r="Q107" s="369">
        <v>-1</v>
      </c>
    </row>
    <row r="108" spans="1:17">
      <c r="A108" s="402" t="s">
        <v>96</v>
      </c>
      <c r="B108" s="402" t="s">
        <v>424</v>
      </c>
      <c r="C108" s="324" t="s">
        <v>440</v>
      </c>
      <c r="D108" s="365">
        <v>18757.60756841788</v>
      </c>
      <c r="E108" s="365">
        <v>313.4219915006106</v>
      </c>
      <c r="F108" s="366">
        <v>1.6992997071817333E-2</v>
      </c>
      <c r="G108" s="374">
        <v>21.919000906275805</v>
      </c>
      <c r="H108" s="374">
        <v>5.1754765947141337</v>
      </c>
      <c r="I108" s="375">
        <v>15.437173172837786</v>
      </c>
      <c r="J108" s="375">
        <v>1.25533400933449</v>
      </c>
      <c r="K108" s="366">
        <v>8.8517010724890266E-2</v>
      </c>
      <c r="L108" s="367">
        <v>289564.4363417995</v>
      </c>
      <c r="M108" s="367">
        <v>27991.962988151528</v>
      </c>
      <c r="N108" s="366">
        <v>0.1070141771007616</v>
      </c>
      <c r="O108" s="365">
        <v>53247.112462639809</v>
      </c>
      <c r="P108" s="365">
        <v>3081.8308600193704</v>
      </c>
      <c r="Q108" s="366">
        <v>6.1433540519752361E-2</v>
      </c>
    </row>
    <row r="109" spans="1:17">
      <c r="A109" s="402" t="s">
        <v>96</v>
      </c>
      <c r="B109" s="402" t="s">
        <v>424</v>
      </c>
      <c r="C109" s="324" t="s">
        <v>441</v>
      </c>
      <c r="D109" s="372"/>
      <c r="E109" s="365">
        <v>-22.350131705403328</v>
      </c>
      <c r="F109" s="369">
        <v>-1</v>
      </c>
      <c r="G109" s="372"/>
      <c r="H109" s="376">
        <v>-2.028931947227634E-2</v>
      </c>
      <c r="I109" s="372"/>
      <c r="J109" s="377">
        <v>-17.005987455540374</v>
      </c>
      <c r="K109" s="369">
        <v>-1</v>
      </c>
      <c r="L109" s="372"/>
      <c r="M109" s="370">
        <v>-380.08605941176415</v>
      </c>
      <c r="N109" s="369">
        <v>-1</v>
      </c>
      <c r="O109" s="372"/>
      <c r="P109" s="365">
        <v>-59.600351214408875</v>
      </c>
      <c r="Q109" s="369">
        <v>-1</v>
      </c>
    </row>
    <row r="110" spans="1:17">
      <c r="A110" s="402" t="s">
        <v>96</v>
      </c>
      <c r="B110" s="402" t="s">
        <v>424</v>
      </c>
      <c r="C110" s="324" t="s">
        <v>442</v>
      </c>
      <c r="D110" s="373"/>
      <c r="E110" s="373"/>
      <c r="F110" s="373"/>
      <c r="G110" s="373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</row>
    <row r="111" spans="1:17">
      <c r="A111" s="402" t="s">
        <v>96</v>
      </c>
      <c r="B111" s="402" t="s">
        <v>424</v>
      </c>
      <c r="C111" s="324" t="s">
        <v>443</v>
      </c>
      <c r="D111" s="365">
        <v>1018.5254844427109</v>
      </c>
      <c r="E111" s="365">
        <v>-182.66335904695097</v>
      </c>
      <c r="F111" s="369">
        <v>-0.15206881085931687</v>
      </c>
      <c r="G111" s="376">
        <v>1.190187017994417</v>
      </c>
      <c r="H111" s="376">
        <v>9.975477744507244E-2</v>
      </c>
      <c r="I111" s="377">
        <v>11.394405667248209</v>
      </c>
      <c r="J111" s="377">
        <v>0.28764374062934017</v>
      </c>
      <c r="K111" s="369">
        <v>2.5898073851746362E-2</v>
      </c>
      <c r="L111" s="370">
        <v>11605.492552170754</v>
      </c>
      <c r="M111" s="370">
        <v>-1735.8259613795744</v>
      </c>
      <c r="N111" s="369">
        <v>-0.13010902630175228</v>
      </c>
      <c r="O111" s="365">
        <v>2037.5509688854218</v>
      </c>
      <c r="P111" s="365">
        <v>-364.82671809390195</v>
      </c>
      <c r="Q111" s="369">
        <v>-0.15186068371814754</v>
      </c>
    </row>
    <row r="112" spans="1:17">
      <c r="A112" s="402" t="s">
        <v>96</v>
      </c>
      <c r="B112" s="402" t="s">
        <v>445</v>
      </c>
      <c r="C112" s="324" t="s">
        <v>433</v>
      </c>
      <c r="D112" s="365">
        <v>1186114.261343189</v>
      </c>
      <c r="E112" s="365">
        <v>-406341.21512819501</v>
      </c>
      <c r="F112" s="366">
        <v>-0.25516645277177824</v>
      </c>
      <c r="G112" s="374">
        <v>100.00000000000001</v>
      </c>
      <c r="H112" s="374">
        <v>2.8421709430404007E-14</v>
      </c>
      <c r="I112" s="375">
        <v>13.702223405891116</v>
      </c>
      <c r="J112" s="375">
        <v>1.9826410406149009</v>
      </c>
      <c r="K112" s="366">
        <v>0.16917335266905414</v>
      </c>
      <c r="L112" s="367">
        <v>16252402.593837898</v>
      </c>
      <c r="M112" s="367">
        <v>-2410510.5257036686</v>
      </c>
      <c r="N112" s="366">
        <v>-0.12916046440679568</v>
      </c>
      <c r="O112" s="365">
        <v>3367408.5972530702</v>
      </c>
      <c r="P112" s="365">
        <v>-580367.25134159066</v>
      </c>
      <c r="Q112" s="366">
        <v>-0.14701119658254944</v>
      </c>
    </row>
    <row r="113" spans="1:17">
      <c r="A113" s="402" t="s">
        <v>96</v>
      </c>
      <c r="B113" s="402" t="s">
        <v>431</v>
      </c>
      <c r="C113" s="324" t="s">
        <v>434</v>
      </c>
      <c r="D113" s="365">
        <v>360.14696499938145</v>
      </c>
      <c r="E113" s="365">
        <v>-417.60303500061855</v>
      </c>
      <c r="F113" s="369">
        <v>-0.53693736419237359</v>
      </c>
      <c r="G113" s="376">
        <v>3.0363597904264385E-2</v>
      </c>
      <c r="H113" s="376">
        <v>-1.8476072120505428E-2</v>
      </c>
      <c r="I113" s="377">
        <v>15.66891066640169</v>
      </c>
      <c r="J113" s="377">
        <v>2.0750694577870963</v>
      </c>
      <c r="K113" s="369">
        <v>0.15264776349396356</v>
      </c>
      <c r="L113" s="370">
        <v>5643.1106213510038</v>
      </c>
      <c r="M113" s="370">
        <v>-4929.4993786489968</v>
      </c>
      <c r="N113" s="369">
        <v>-0.46625188847871968</v>
      </c>
      <c r="O113" s="365">
        <v>1440.5878599975258</v>
      </c>
      <c r="P113" s="365">
        <v>-1670.4121400024742</v>
      </c>
      <c r="Q113" s="369">
        <v>-0.53693736419237359</v>
      </c>
    </row>
    <row r="114" spans="1:17">
      <c r="A114" s="402" t="s">
        <v>96</v>
      </c>
      <c r="B114" s="402" t="s">
        <v>431</v>
      </c>
      <c r="C114" s="324" t="s">
        <v>435</v>
      </c>
      <c r="D114" s="365">
        <v>854313.70699815743</v>
      </c>
      <c r="E114" s="365">
        <v>-442246.82701640471</v>
      </c>
      <c r="F114" s="366">
        <v>-0.34109230954845465</v>
      </c>
      <c r="G114" s="374">
        <v>72.026257068244746</v>
      </c>
      <c r="H114" s="374">
        <v>-9.3926932993676644</v>
      </c>
      <c r="I114" s="375">
        <v>12.06111594005694</v>
      </c>
      <c r="J114" s="375">
        <v>0.72160002370365106</v>
      </c>
      <c r="K114" s="366">
        <v>6.3635875554704693E-2</v>
      </c>
      <c r="L114" s="367">
        <v>10303976.66928461</v>
      </c>
      <c r="M114" s="367">
        <v>-4398392.1426890381</v>
      </c>
      <c r="N114" s="366">
        <v>-0.2991621417568423</v>
      </c>
      <c r="O114" s="365">
        <v>2061593.0779823193</v>
      </c>
      <c r="P114" s="365">
        <v>-1029815.7062852646</v>
      </c>
      <c r="Q114" s="366">
        <v>-0.33312181537623742</v>
      </c>
    </row>
    <row r="115" spans="1:17">
      <c r="A115" s="402" t="s">
        <v>96</v>
      </c>
      <c r="B115" s="402" t="s">
        <v>431</v>
      </c>
      <c r="C115" s="324" t="s">
        <v>436</v>
      </c>
      <c r="D115" s="365">
        <v>1145.2173567096052</v>
      </c>
      <c r="E115" s="365">
        <v>-5138.9673326411821</v>
      </c>
      <c r="F115" s="369">
        <v>-0.81776198292671176</v>
      </c>
      <c r="G115" s="376">
        <v>9.6552026565529109E-2</v>
      </c>
      <c r="H115" s="376">
        <v>-0.29807028986340445</v>
      </c>
      <c r="I115" s="377">
        <v>11.566021029621442</v>
      </c>
      <c r="J115" s="377">
        <v>0.5182006677102553</v>
      </c>
      <c r="K115" s="369">
        <v>4.6905240195325791E-2</v>
      </c>
      <c r="L115" s="370">
        <v>13245.608031190774</v>
      </c>
      <c r="M115" s="370">
        <v>-56180.935537829384</v>
      </c>
      <c r="N115" s="369">
        <v>-0.80921406496316939</v>
      </c>
      <c r="O115" s="365">
        <v>2314.0087534895538</v>
      </c>
      <c r="P115" s="365">
        <v>-10330.006272013636</v>
      </c>
      <c r="Q115" s="369">
        <v>-0.81698782002218762</v>
      </c>
    </row>
    <row r="116" spans="1:17">
      <c r="A116" s="402" t="s">
        <v>96</v>
      </c>
      <c r="B116" s="402" t="s">
        <v>431</v>
      </c>
      <c r="C116" s="324" t="s">
        <v>437</v>
      </c>
      <c r="D116" s="365">
        <v>80237.186772868983</v>
      </c>
      <c r="E116" s="365">
        <v>64709.513610402384</v>
      </c>
      <c r="F116" s="366">
        <v>4.1673670570821804</v>
      </c>
      <c r="G116" s="374">
        <v>6.7647097238343772</v>
      </c>
      <c r="H116" s="374">
        <v>5.7896323422755955</v>
      </c>
      <c r="I116" s="375">
        <v>26.786187812074377</v>
      </c>
      <c r="J116" s="375">
        <v>11.470700087926977</v>
      </c>
      <c r="K116" s="366">
        <v>0.74896080977176582</v>
      </c>
      <c r="L116" s="367">
        <v>2149248.3544105585</v>
      </c>
      <c r="M116" s="367">
        <v>1911434.4667062282</v>
      </c>
      <c r="N116" s="366">
        <v>8.0375224725423973</v>
      </c>
      <c r="O116" s="365">
        <v>576265.17834443669</v>
      </c>
      <c r="P116" s="365">
        <v>504954.6613776678</v>
      </c>
      <c r="Q116" s="366">
        <v>7.0810685836561751</v>
      </c>
    </row>
    <row r="117" spans="1:17">
      <c r="A117" s="402" t="s">
        <v>96</v>
      </c>
      <c r="B117" s="402" t="s">
        <v>431</v>
      </c>
      <c r="C117" s="324" t="s">
        <v>438</v>
      </c>
      <c r="D117" s="372"/>
      <c r="E117" s="372"/>
      <c r="F117" s="372"/>
      <c r="G117" s="372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</row>
    <row r="118" spans="1:17">
      <c r="A118" s="402" t="s">
        <v>96</v>
      </c>
      <c r="B118" s="402" t="s">
        <v>431</v>
      </c>
      <c r="C118" s="324" t="s">
        <v>439</v>
      </c>
      <c r="D118" s="365">
        <v>1.375</v>
      </c>
      <c r="E118" s="365">
        <v>-2809.0367153429797</v>
      </c>
      <c r="F118" s="366">
        <v>-0.99951074784079019</v>
      </c>
      <c r="G118" s="374">
        <v>1.1592475065959596E-4</v>
      </c>
      <c r="H118" s="374">
        <v>-0.17636698211028343</v>
      </c>
      <c r="I118" s="375">
        <v>11.861818181818181</v>
      </c>
      <c r="J118" s="375">
        <v>1.369616983244649</v>
      </c>
      <c r="K118" s="366">
        <v>0.13053666788536758</v>
      </c>
      <c r="L118" s="367">
        <v>16.309999999999999</v>
      </c>
      <c r="M118" s="367">
        <v>-29471.095168206706</v>
      </c>
      <c r="N118" s="366">
        <v>-0.99944688249417124</v>
      </c>
      <c r="O118" s="365">
        <v>11</v>
      </c>
      <c r="P118" s="365">
        <v>-22472.293722743838</v>
      </c>
      <c r="Q118" s="366">
        <v>-0.99951074784079019</v>
      </c>
    </row>
    <row r="119" spans="1:17">
      <c r="A119" s="402" t="s">
        <v>96</v>
      </c>
      <c r="B119" s="402" t="s">
        <v>431</v>
      </c>
      <c r="C119" s="324" t="s">
        <v>440</v>
      </c>
      <c r="D119" s="365">
        <v>237165.22339790536</v>
      </c>
      <c r="E119" s="365">
        <v>5155.3919129583519</v>
      </c>
      <c r="F119" s="369">
        <v>2.2220575222877303E-2</v>
      </c>
      <c r="G119" s="376">
        <v>19.995141372748762</v>
      </c>
      <c r="H119" s="376">
        <v>5.425827824401269</v>
      </c>
      <c r="I119" s="377">
        <v>15.328951147152011</v>
      </c>
      <c r="J119" s="377">
        <v>1.588689970338562</v>
      </c>
      <c r="K119" s="369">
        <v>0.11562298197209381</v>
      </c>
      <c r="L119" s="370">
        <v>3635494.1232698844</v>
      </c>
      <c r="M119" s="370">
        <v>447618.44307823619</v>
      </c>
      <c r="N119" s="369">
        <v>0.14041276636337535</v>
      </c>
      <c r="O119" s="365">
        <v>699813.22578398942</v>
      </c>
      <c r="P119" s="365">
        <v>30185.893122310401</v>
      </c>
      <c r="Q119" s="369">
        <v>4.5078645464374213E-2</v>
      </c>
    </row>
    <row r="120" spans="1:17">
      <c r="A120" s="402" t="s">
        <v>96</v>
      </c>
      <c r="B120" s="402" t="s">
        <v>431</v>
      </c>
      <c r="C120" s="324" t="s">
        <v>441</v>
      </c>
      <c r="D120" s="365">
        <v>36.687997072935104</v>
      </c>
      <c r="E120" s="365">
        <v>-40.726642772555351</v>
      </c>
      <c r="F120" s="366">
        <v>-0.52608450874202128</v>
      </c>
      <c r="G120" s="374">
        <v>3.0931250275490823E-3</v>
      </c>
      <c r="H120" s="374">
        <v>-1.7682127611235643E-3</v>
      </c>
      <c r="I120" s="375">
        <v>17.175162945295099</v>
      </c>
      <c r="J120" s="375">
        <v>0.59309694810874092</v>
      </c>
      <c r="K120" s="366">
        <v>3.5767373511200441E-2</v>
      </c>
      <c r="L120" s="367">
        <v>630.12232786417007</v>
      </c>
      <c r="M120" s="367">
        <v>-653.57233920216549</v>
      </c>
      <c r="N120" s="366">
        <v>-0.50913379635345313</v>
      </c>
      <c r="O120" s="365">
        <v>97.834658861160278</v>
      </c>
      <c r="P120" s="365">
        <v>-108.60438072681427</v>
      </c>
      <c r="Q120" s="366">
        <v>-0.52608450874202128</v>
      </c>
    </row>
    <row r="121" spans="1:17">
      <c r="A121" s="402" t="s">
        <v>96</v>
      </c>
      <c r="B121" s="402" t="s">
        <v>431</v>
      </c>
      <c r="C121" s="324" t="s">
        <v>442</v>
      </c>
      <c r="D121" s="365">
        <v>0.25007951259613037</v>
      </c>
      <c r="E121" s="365">
        <v>7.9512596130371094E-5</v>
      </c>
      <c r="F121" s="369">
        <v>3.1805038452148438E-4</v>
      </c>
      <c r="G121" s="376">
        <v>2.1083931012930691E-5</v>
      </c>
      <c r="H121" s="376">
        <v>5.3849049683245154E-6</v>
      </c>
      <c r="I121" s="377">
        <v>12</v>
      </c>
      <c r="J121" s="377">
        <v>-1.1600000000000001</v>
      </c>
      <c r="K121" s="369">
        <v>-8.8145896656534967E-2</v>
      </c>
      <c r="L121" s="370">
        <v>3.0009541511535645</v>
      </c>
      <c r="M121" s="370">
        <v>-0.28904584884643558</v>
      </c>
      <c r="N121" s="369">
        <v>-8.7855881108339084E-2</v>
      </c>
      <c r="O121" s="365">
        <v>1.0003180503845215</v>
      </c>
      <c r="P121" s="365">
        <v>3.1805038452148438E-4</v>
      </c>
      <c r="Q121" s="369">
        <v>3.1805038452148438E-4</v>
      </c>
    </row>
    <row r="122" spans="1:17">
      <c r="A122" s="402" t="s">
        <v>96</v>
      </c>
      <c r="B122" s="402" t="s">
        <v>431</v>
      </c>
      <c r="C122" s="324" t="s">
        <v>443</v>
      </c>
      <c r="D122" s="365">
        <v>12854.466775962896</v>
      </c>
      <c r="E122" s="365">
        <v>-25552.959988907816</v>
      </c>
      <c r="F122" s="366">
        <v>-0.66531299129573007</v>
      </c>
      <c r="G122" s="374">
        <v>1.083746076993134</v>
      </c>
      <c r="H122" s="374">
        <v>-1.3280906953589044</v>
      </c>
      <c r="I122" s="375">
        <v>11.213634719398057</v>
      </c>
      <c r="J122" s="375">
        <v>0.17198907977058653</v>
      </c>
      <c r="K122" s="366">
        <v>1.5576399151348713E-2</v>
      </c>
      <c r="L122" s="367">
        <v>144145.29493828633</v>
      </c>
      <c r="M122" s="367">
        <v>-279935.90132935974</v>
      </c>
      <c r="N122" s="366">
        <v>-0.66009977285738142</v>
      </c>
      <c r="O122" s="365">
        <v>25872.683551925791</v>
      </c>
      <c r="P122" s="365">
        <v>-51110.783358867659</v>
      </c>
      <c r="Q122" s="366">
        <v>-0.6639189609126539</v>
      </c>
    </row>
    <row r="123" spans="1:17">
      <c r="A123" s="402" t="s">
        <v>96</v>
      </c>
      <c r="B123" s="402" t="s">
        <v>258</v>
      </c>
      <c r="C123" s="324" t="s">
        <v>433</v>
      </c>
      <c r="D123" s="365">
        <v>174623.28556541062</v>
      </c>
      <c r="E123" s="365">
        <v>-45809.063658610859</v>
      </c>
      <c r="F123" s="369">
        <v>-0.20781461441512797</v>
      </c>
      <c r="G123" s="376">
        <v>100</v>
      </c>
      <c r="H123" s="376">
        <v>0</v>
      </c>
      <c r="I123" s="377">
        <v>14.267919264694818</v>
      </c>
      <c r="J123" s="377">
        <v>1.9544270639510373</v>
      </c>
      <c r="K123" s="369">
        <v>0.1587224023931231</v>
      </c>
      <c r="L123" s="370">
        <v>2491510.9401830267</v>
      </c>
      <c r="M123" s="370">
        <v>-222781.07277859142</v>
      </c>
      <c r="N123" s="369">
        <v>-8.2077046874374643E-2</v>
      </c>
      <c r="O123" s="365">
        <v>493374.32180726528</v>
      </c>
      <c r="P123" s="365">
        <v>-57479.326572313556</v>
      </c>
      <c r="Q123" s="369">
        <v>-0.104345912460411</v>
      </c>
    </row>
    <row r="124" spans="1:17">
      <c r="A124" s="402" t="s">
        <v>96</v>
      </c>
      <c r="B124" s="402" t="s">
        <v>432</v>
      </c>
      <c r="C124" s="324" t="s">
        <v>434</v>
      </c>
      <c r="D124" s="365">
        <v>45.894464999437332</v>
      </c>
      <c r="E124" s="365">
        <v>-18.605535000562668</v>
      </c>
      <c r="F124" s="366">
        <v>-0.28845790698546769</v>
      </c>
      <c r="G124" s="374">
        <v>2.6281984588044028E-2</v>
      </c>
      <c r="H124" s="374">
        <v>-2.9786934508448069E-3</v>
      </c>
      <c r="I124" s="375">
        <v>13.558731349432259</v>
      </c>
      <c r="J124" s="375">
        <v>-2.7786329916530139</v>
      </c>
      <c r="K124" s="366">
        <v>-0.1700784125053327</v>
      </c>
      <c r="L124" s="367">
        <v>622.27072135329252</v>
      </c>
      <c r="M124" s="367">
        <v>-431.48927864670748</v>
      </c>
      <c r="N124" s="366">
        <v>-0.40947585659610108</v>
      </c>
      <c r="O124" s="365">
        <v>183.57785999774933</v>
      </c>
      <c r="P124" s="365">
        <v>-74.422140002250671</v>
      </c>
      <c r="Q124" s="366">
        <v>-0.28845790698546769</v>
      </c>
    </row>
    <row r="125" spans="1:17">
      <c r="A125" s="402" t="s">
        <v>96</v>
      </c>
      <c r="B125" s="402" t="s">
        <v>432</v>
      </c>
      <c r="C125" s="324" t="s">
        <v>435</v>
      </c>
      <c r="D125" s="365">
        <v>117807.4405339169</v>
      </c>
      <c r="E125" s="365">
        <v>-60616.3702159737</v>
      </c>
      <c r="F125" s="369">
        <v>-0.33973251642374119</v>
      </c>
      <c r="G125" s="376">
        <v>67.463763582542626</v>
      </c>
      <c r="H125" s="376">
        <v>-13.478898135661751</v>
      </c>
      <c r="I125" s="377">
        <v>12.260389545483088</v>
      </c>
      <c r="J125" s="377">
        <v>0.34752348947037959</v>
      </c>
      <c r="K125" s="369">
        <v>2.9172114236521291E-2</v>
      </c>
      <c r="L125" s="370">
        <v>1444365.1123021555</v>
      </c>
      <c r="M125" s="370">
        <v>-681173.84636465157</v>
      </c>
      <c r="N125" s="369">
        <v>-0.32047111796619404</v>
      </c>
      <c r="O125" s="365">
        <v>272573.2438069582</v>
      </c>
      <c r="P125" s="365">
        <v>-161688.15352166223</v>
      </c>
      <c r="Q125" s="369">
        <v>-0.37232909606125381</v>
      </c>
    </row>
    <row r="126" spans="1:17">
      <c r="A126" s="402" t="s">
        <v>96</v>
      </c>
      <c r="B126" s="402" t="s">
        <v>432</v>
      </c>
      <c r="C126" s="324" t="s">
        <v>436</v>
      </c>
      <c r="D126" s="365">
        <v>53.615870601463321</v>
      </c>
      <c r="E126" s="365">
        <v>-290.33544525738506</v>
      </c>
      <c r="F126" s="366">
        <v>-0.84411785002890838</v>
      </c>
      <c r="G126" s="374">
        <v>3.0703734858647941E-2</v>
      </c>
      <c r="H126" s="374">
        <v>-0.12533112893046713</v>
      </c>
      <c r="I126" s="375">
        <v>11.471401447511798</v>
      </c>
      <c r="J126" s="375">
        <v>0.60241735491718451</v>
      </c>
      <c r="K126" s="366">
        <v>5.5425359885072488E-2</v>
      </c>
      <c r="L126" s="367">
        <v>615.04917562723165</v>
      </c>
      <c r="M126" s="367">
        <v>-3123.3522050695769</v>
      </c>
      <c r="N126" s="366">
        <v>-0.83547802576710173</v>
      </c>
      <c r="O126" s="365">
        <v>108.04752886295319</v>
      </c>
      <c r="P126" s="365">
        <v>-579.85510285474356</v>
      </c>
      <c r="Q126" s="366">
        <v>-0.84293194431723872</v>
      </c>
    </row>
    <row r="127" spans="1:17">
      <c r="A127" s="402" t="s">
        <v>96</v>
      </c>
      <c r="B127" s="402" t="s">
        <v>432</v>
      </c>
      <c r="C127" s="324" t="s">
        <v>437</v>
      </c>
      <c r="D127" s="365">
        <v>14228.818174474769</v>
      </c>
      <c r="E127" s="365">
        <v>12170.731482218631</v>
      </c>
      <c r="F127" s="369">
        <v>5.9136145858251954</v>
      </c>
      <c r="G127" s="376">
        <v>8.1482936988634993</v>
      </c>
      <c r="H127" s="376">
        <v>7.2146345968754595</v>
      </c>
      <c r="I127" s="377">
        <v>28.076166243949633</v>
      </c>
      <c r="J127" s="377">
        <v>12.610252261000374</v>
      </c>
      <c r="K127" s="369">
        <v>0.81535771341433994</v>
      </c>
      <c r="L127" s="370">
        <v>399490.66452148557</v>
      </c>
      <c r="M127" s="370">
        <v>367660.47276959958</v>
      </c>
      <c r="N127" s="369">
        <v>11.550683565951656</v>
      </c>
      <c r="O127" s="365">
        <v>102161.82762229443</v>
      </c>
      <c r="P127" s="365">
        <v>93017.156171546594</v>
      </c>
      <c r="Q127" s="369">
        <v>10.171732978328041</v>
      </c>
    </row>
    <row r="128" spans="1:17">
      <c r="A128" s="402" t="s">
        <v>96</v>
      </c>
      <c r="B128" s="402" t="s">
        <v>432</v>
      </c>
      <c r="C128" s="324" t="s">
        <v>438</v>
      </c>
      <c r="D128" s="373"/>
      <c r="E128" s="373"/>
      <c r="F128" s="373"/>
      <c r="G128" s="373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</row>
    <row r="129" spans="1:17">
      <c r="A129" s="402" t="s">
        <v>96</v>
      </c>
      <c r="B129" s="402" t="s">
        <v>432</v>
      </c>
      <c r="C129" s="324" t="s">
        <v>439</v>
      </c>
      <c r="D129" s="372"/>
      <c r="E129" s="365">
        <v>-166.75250322473227</v>
      </c>
      <c r="F129" s="369">
        <v>-1</v>
      </c>
      <c r="G129" s="372"/>
      <c r="H129" s="376">
        <v>-7.5647927271901769E-2</v>
      </c>
      <c r="I129" s="372"/>
      <c r="J129" s="377">
        <v>-11.908066146168203</v>
      </c>
      <c r="K129" s="369">
        <v>-1</v>
      </c>
      <c r="L129" s="372"/>
      <c r="M129" s="370">
        <v>-1985.6998384392384</v>
      </c>
      <c r="N129" s="369">
        <v>-1</v>
      </c>
      <c r="O129" s="372"/>
      <c r="P129" s="365">
        <v>-1334.0200257978581</v>
      </c>
      <c r="Q129" s="369">
        <v>-1</v>
      </c>
    </row>
    <row r="130" spans="1:17">
      <c r="A130" s="402" t="s">
        <v>96</v>
      </c>
      <c r="B130" s="402" t="s">
        <v>432</v>
      </c>
      <c r="C130" s="324" t="s">
        <v>440</v>
      </c>
      <c r="D130" s="365">
        <v>40500.778619312936</v>
      </c>
      <c r="E130" s="365">
        <v>3678.1790038171166</v>
      </c>
      <c r="F130" s="366">
        <v>9.988917247084457E-2</v>
      </c>
      <c r="G130" s="374">
        <v>23.193229063452765</v>
      </c>
      <c r="H130" s="374">
        <v>6.4885122897483463</v>
      </c>
      <c r="I130" s="375">
        <v>15.400355538827506</v>
      </c>
      <c r="J130" s="375">
        <v>1.2343081244553105</v>
      </c>
      <c r="K130" s="366">
        <v>8.713144099765191E-2</v>
      </c>
      <c r="L130" s="367">
        <v>623726.39033676265</v>
      </c>
      <c r="M130" s="367">
        <v>102095.69826320547</v>
      </c>
      <c r="N130" s="366">
        <v>0.19572410100594417</v>
      </c>
      <c r="O130" s="365">
        <v>114373.64918494225</v>
      </c>
      <c r="P130" s="365">
        <v>14344.456787450836</v>
      </c>
      <c r="Q130" s="366">
        <v>0.14340270518679679</v>
      </c>
    </row>
    <row r="131" spans="1:17">
      <c r="A131" s="402" t="s">
        <v>96</v>
      </c>
      <c r="B131" s="402" t="s">
        <v>432</v>
      </c>
      <c r="C131" s="324" t="s">
        <v>441</v>
      </c>
      <c r="D131" s="372"/>
      <c r="E131" s="365">
        <v>-49.751775920391083</v>
      </c>
      <c r="F131" s="369">
        <v>-1</v>
      </c>
      <c r="G131" s="372"/>
      <c r="H131" s="376">
        <v>-2.2570088326659004E-2</v>
      </c>
      <c r="I131" s="372"/>
      <c r="J131" s="377">
        <v>-17.046428571275392</v>
      </c>
      <c r="K131" s="369">
        <v>-1</v>
      </c>
      <c r="L131" s="372"/>
      <c r="M131" s="370">
        <v>-848.09009452104567</v>
      </c>
      <c r="N131" s="369">
        <v>-1</v>
      </c>
      <c r="O131" s="372"/>
      <c r="P131" s="365">
        <v>-132.67140245437622</v>
      </c>
      <c r="Q131" s="369">
        <v>-1</v>
      </c>
    </row>
    <row r="132" spans="1:17">
      <c r="A132" s="402" t="s">
        <v>96</v>
      </c>
      <c r="B132" s="402" t="s">
        <v>432</v>
      </c>
      <c r="C132" s="324" t="s">
        <v>442</v>
      </c>
      <c r="D132" s="373"/>
      <c r="E132" s="373"/>
      <c r="F132" s="373"/>
      <c r="G132" s="373"/>
      <c r="H132" s="373"/>
      <c r="I132" s="373"/>
      <c r="J132" s="373"/>
      <c r="K132" s="373"/>
      <c r="L132" s="373"/>
      <c r="M132" s="373"/>
      <c r="N132" s="373"/>
      <c r="O132" s="373"/>
      <c r="P132" s="373"/>
      <c r="Q132" s="373"/>
    </row>
    <row r="133" spans="1:17">
      <c r="A133" s="402" t="s">
        <v>96</v>
      </c>
      <c r="B133" s="402" t="s">
        <v>432</v>
      </c>
      <c r="C133" s="324" t="s">
        <v>443</v>
      </c>
      <c r="D133" s="365">
        <v>1986.7379021048546</v>
      </c>
      <c r="E133" s="365">
        <v>-516.15866926983017</v>
      </c>
      <c r="F133" s="369">
        <v>-0.2062245300796974</v>
      </c>
      <c r="G133" s="376">
        <v>1.1377279356942689</v>
      </c>
      <c r="H133" s="376">
        <v>2.2790870177820111E-3</v>
      </c>
      <c r="I133" s="377">
        <v>11.421462841979318</v>
      </c>
      <c r="J133" s="377">
        <v>0.36778228956406345</v>
      </c>
      <c r="K133" s="369">
        <v>3.327238269824092E-2</v>
      </c>
      <c r="L133" s="370">
        <v>22691.45312564254</v>
      </c>
      <c r="M133" s="370">
        <v>-4974.766030068633</v>
      </c>
      <c r="N133" s="369">
        <v>-0.17981372886803312</v>
      </c>
      <c r="O133" s="365">
        <v>3973.9758042097092</v>
      </c>
      <c r="P133" s="365">
        <v>-1031.8173385396603</v>
      </c>
      <c r="Q133" s="369">
        <v>-0.20612464580846573</v>
      </c>
    </row>
    <row r="134" spans="1:17">
      <c r="A134" s="402" t="s">
        <v>97</v>
      </c>
      <c r="B134" s="402" t="s">
        <v>444</v>
      </c>
      <c r="C134" s="324" t="s">
        <v>433</v>
      </c>
      <c r="D134" s="365">
        <v>175120.6416929054</v>
      </c>
      <c r="E134" s="365">
        <v>84951.512189786794</v>
      </c>
      <c r="F134" s="366">
        <v>0.94213521476714102</v>
      </c>
      <c r="G134" s="374">
        <v>100.00000000000006</v>
      </c>
      <c r="H134" s="374">
        <v>2.8421709430404007E-14</v>
      </c>
      <c r="I134" s="375">
        <v>31.544118891498751</v>
      </c>
      <c r="J134" s="375">
        <v>5.737429879363166</v>
      </c>
      <c r="K134" s="366">
        <v>0.2223233626237423</v>
      </c>
      <c r="L134" s="367">
        <v>5524026.3419165611</v>
      </c>
      <c r="M134" s="367">
        <v>3197059.6583345998</v>
      </c>
      <c r="N134" s="366">
        <v>1.373917246384156</v>
      </c>
      <c r="O134" s="365">
        <v>1401096.0179497004</v>
      </c>
      <c r="P134" s="365">
        <v>765429.11397604714</v>
      </c>
      <c r="Q134" s="366">
        <v>1.2041355451907754</v>
      </c>
    </row>
    <row r="135" spans="1:17">
      <c r="A135" s="402" t="s">
        <v>97</v>
      </c>
      <c r="B135" s="402" t="s">
        <v>424</v>
      </c>
      <c r="C135" s="324" t="s">
        <v>434</v>
      </c>
      <c r="D135" s="365">
        <v>2215.5425879319309</v>
      </c>
      <c r="E135" s="365">
        <v>666.73540670673856</v>
      </c>
      <c r="F135" s="369">
        <v>0.43048315812902799</v>
      </c>
      <c r="G135" s="376">
        <v>1.2651521639677099</v>
      </c>
      <c r="H135" s="376">
        <v>-0.45251683179610702</v>
      </c>
      <c r="I135" s="377">
        <v>23.997796052585464</v>
      </c>
      <c r="J135" s="377">
        <v>-1.9212262569225409</v>
      </c>
      <c r="K135" s="369">
        <v>-7.4124179298914669E-2</v>
      </c>
      <c r="L135" s="370">
        <v>53168.139171007875</v>
      </c>
      <c r="M135" s="370">
        <v>13024.571287705905</v>
      </c>
      <c r="N135" s="369">
        <v>0.32444976803179415</v>
      </c>
      <c r="O135" s="365">
        <v>16095.700559139252</v>
      </c>
      <c r="P135" s="365">
        <v>4718.0588191747665</v>
      </c>
      <c r="Q135" s="369">
        <v>0.41467809648130949</v>
      </c>
    </row>
    <row r="136" spans="1:17">
      <c r="A136" s="402" t="s">
        <v>97</v>
      </c>
      <c r="B136" s="402" t="s">
        <v>424</v>
      </c>
      <c r="C136" s="324" t="s">
        <v>435</v>
      </c>
      <c r="D136" s="365">
        <v>38799.115385405785</v>
      </c>
      <c r="E136" s="365">
        <v>-3031.3294540579591</v>
      </c>
      <c r="F136" s="366">
        <v>-7.2467062343982952E-2</v>
      </c>
      <c r="G136" s="374">
        <v>22.155649391374784</v>
      </c>
      <c r="H136" s="374">
        <v>-24.235443735477471</v>
      </c>
      <c r="I136" s="375">
        <v>16.998754105323371</v>
      </c>
      <c r="J136" s="375">
        <v>-3.3631992288883943</v>
      </c>
      <c r="K136" s="366">
        <v>-0.16517075614929394</v>
      </c>
      <c r="L136" s="367">
        <v>659536.62194058183</v>
      </c>
      <c r="M136" s="367">
        <v>-192212.94382989826</v>
      </c>
      <c r="N136" s="366">
        <v>-0.22566837901000308</v>
      </c>
      <c r="O136" s="365">
        <v>162002.73925077915</v>
      </c>
      <c r="P136" s="365">
        <v>-48703.4045941816</v>
      </c>
      <c r="Q136" s="366">
        <v>-0.23114373271440034</v>
      </c>
    </row>
    <row r="137" spans="1:17">
      <c r="A137" s="402" t="s">
        <v>97</v>
      </c>
      <c r="B137" s="402" t="s">
        <v>424</v>
      </c>
      <c r="C137" s="324" t="s">
        <v>436</v>
      </c>
      <c r="D137" s="372"/>
      <c r="E137" s="372"/>
      <c r="F137" s="372"/>
      <c r="G137" s="372"/>
      <c r="H137" s="372"/>
      <c r="I137" s="372"/>
      <c r="J137" s="372"/>
      <c r="K137" s="372"/>
      <c r="L137" s="372"/>
      <c r="M137" s="372"/>
      <c r="N137" s="372"/>
      <c r="O137" s="372"/>
      <c r="P137" s="372"/>
      <c r="Q137" s="372"/>
    </row>
    <row r="138" spans="1:17">
      <c r="A138" s="402" t="s">
        <v>97</v>
      </c>
      <c r="B138" s="402" t="s">
        <v>424</v>
      </c>
      <c r="C138" s="324" t="s">
        <v>437</v>
      </c>
      <c r="D138" s="365">
        <v>125783.65813187105</v>
      </c>
      <c r="E138" s="365">
        <v>89095.818113430301</v>
      </c>
      <c r="F138" s="366">
        <v>2.4284836084284942</v>
      </c>
      <c r="G138" s="374">
        <v>71.826859995435342</v>
      </c>
      <c r="H138" s="374">
        <v>31.1390545118836</v>
      </c>
      <c r="I138" s="375">
        <v>37.375073991352913</v>
      </c>
      <c r="J138" s="375">
        <v>2.081825892850226</v>
      </c>
      <c r="K138" s="366">
        <v>5.8986520227322099E-2</v>
      </c>
      <c r="L138" s="367">
        <v>4701173.52958172</v>
      </c>
      <c r="M138" s="367">
        <v>3406340.4896127153</v>
      </c>
      <c r="N138" s="366">
        <v>2.6307179261461036</v>
      </c>
      <c r="O138" s="365">
        <v>1197559.8329826593</v>
      </c>
      <c r="P138" s="365">
        <v>815281.2440335647</v>
      </c>
      <c r="Q138" s="366">
        <v>2.1326887448099532</v>
      </c>
    </row>
    <row r="139" spans="1:17">
      <c r="A139" s="402" t="s">
        <v>97</v>
      </c>
      <c r="B139" s="402" t="s">
        <v>424</v>
      </c>
      <c r="C139" s="324" t="s">
        <v>438</v>
      </c>
      <c r="D139" s="372"/>
      <c r="E139" s="365">
        <v>-23.230992317199707</v>
      </c>
      <c r="F139" s="369">
        <v>-1</v>
      </c>
      <c r="G139" s="372"/>
      <c r="H139" s="376">
        <v>-2.5763797926424747E-2</v>
      </c>
      <c r="I139" s="372"/>
      <c r="J139" s="377">
        <v>-35.96</v>
      </c>
      <c r="K139" s="369">
        <v>-1</v>
      </c>
      <c r="L139" s="372"/>
      <c r="M139" s="370">
        <v>-835.38648372650141</v>
      </c>
      <c r="N139" s="369">
        <v>-1</v>
      </c>
      <c r="O139" s="372"/>
      <c r="P139" s="365">
        <v>-92.923969268798828</v>
      </c>
      <c r="Q139" s="369">
        <v>-1</v>
      </c>
    </row>
    <row r="140" spans="1:17">
      <c r="A140" s="402" t="s">
        <v>97</v>
      </c>
      <c r="B140" s="402" t="s">
        <v>424</v>
      </c>
      <c r="C140" s="324" t="s">
        <v>439</v>
      </c>
      <c r="D140" s="365">
        <v>267.64189305663115</v>
      </c>
      <c r="E140" s="365">
        <v>-476.14322885564559</v>
      </c>
      <c r="F140" s="366">
        <v>-0.6401623463931061</v>
      </c>
      <c r="G140" s="374">
        <v>0.15283286451517966</v>
      </c>
      <c r="H140" s="374">
        <v>-0.67204492460282694</v>
      </c>
      <c r="I140" s="375">
        <v>26.546711918473626</v>
      </c>
      <c r="J140" s="375">
        <v>-1.4595975362267986</v>
      </c>
      <c r="K140" s="366">
        <v>-5.2116739572119083E-2</v>
      </c>
      <c r="L140" s="367">
        <v>7105.0122322893139</v>
      </c>
      <c r="M140" s="367">
        <v>-13725.664059787989</v>
      </c>
      <c r="N140" s="366">
        <v>-0.65891591167437902</v>
      </c>
      <c r="O140" s="365">
        <v>2526.2622151374817</v>
      </c>
      <c r="P140" s="365">
        <v>-3696.8208003044128</v>
      </c>
      <c r="Q140" s="366">
        <v>-0.59404973244469972</v>
      </c>
    </row>
    <row r="141" spans="1:17">
      <c r="A141" s="402" t="s">
        <v>97</v>
      </c>
      <c r="B141" s="402" t="s">
        <v>424</v>
      </c>
      <c r="C141" s="324" t="s">
        <v>440</v>
      </c>
      <c r="D141" s="365">
        <v>7102.6880445401312</v>
      </c>
      <c r="E141" s="365">
        <v>-1191.3975894424766</v>
      </c>
      <c r="F141" s="369">
        <v>-0.14364423542494797</v>
      </c>
      <c r="G141" s="376">
        <v>4.0558828336156587</v>
      </c>
      <c r="H141" s="376">
        <v>-5.1424821497079858</v>
      </c>
      <c r="I141" s="377">
        <v>12.082203967945235</v>
      </c>
      <c r="J141" s="377">
        <v>-0.55608478345617129</v>
      </c>
      <c r="K141" s="369">
        <v>-4.4000006202937043E-2</v>
      </c>
      <c r="L141" s="370">
        <v>85816.125674819952</v>
      </c>
      <c r="M141" s="370">
        <v>-19006.923496302436</v>
      </c>
      <c r="N141" s="369">
        <v>-0.18132389437817115</v>
      </c>
      <c r="O141" s="365">
        <v>17578.659242510796</v>
      </c>
      <c r="P141" s="365">
        <v>-4469.0401397398527</v>
      </c>
      <c r="Q141" s="369">
        <v>-0.20269870621229638</v>
      </c>
    </row>
    <row r="142" spans="1:17">
      <c r="A142" s="402" t="s">
        <v>97</v>
      </c>
      <c r="B142" s="402" t="s">
        <v>424</v>
      </c>
      <c r="C142" s="324" t="s">
        <v>441</v>
      </c>
      <c r="D142" s="365">
        <v>24.672451972961426</v>
      </c>
      <c r="E142" s="365">
        <v>13.049524068832397</v>
      </c>
      <c r="F142" s="366">
        <v>1.1227398273886371</v>
      </c>
      <c r="G142" s="374">
        <v>1.4088831410421327E-2</v>
      </c>
      <c r="H142" s="374">
        <v>1.1986904406928352E-3</v>
      </c>
      <c r="I142" s="375">
        <v>18.64</v>
      </c>
      <c r="J142" s="375">
        <v>0.18666666666666742</v>
      </c>
      <c r="K142" s="366">
        <v>1.0115606936416227E-2</v>
      </c>
      <c r="L142" s="367">
        <v>459.89450477600099</v>
      </c>
      <c r="M142" s="367">
        <v>245.41274185180666</v>
      </c>
      <c r="N142" s="366">
        <v>1.1442126291107766</v>
      </c>
      <c r="O142" s="365">
        <v>65.793205261230469</v>
      </c>
      <c r="P142" s="365">
        <v>34.798730850219727</v>
      </c>
      <c r="Q142" s="366">
        <v>1.1227398273886371</v>
      </c>
    </row>
    <row r="143" spans="1:17">
      <c r="A143" s="402" t="s">
        <v>97</v>
      </c>
      <c r="B143" s="402" t="s">
        <v>424</v>
      </c>
      <c r="C143" s="324" t="s">
        <v>442</v>
      </c>
      <c r="D143" s="365">
        <v>580.96211462920905</v>
      </c>
      <c r="E143" s="365">
        <v>518.76899995340113</v>
      </c>
      <c r="F143" s="369">
        <v>8.3412609684781263</v>
      </c>
      <c r="G143" s="376">
        <v>0.33174964927777884</v>
      </c>
      <c r="H143" s="376">
        <v>0.26277580532638861</v>
      </c>
      <c r="I143" s="377">
        <v>21.968917567801832</v>
      </c>
      <c r="J143" s="377">
        <v>-3.1998867193539411</v>
      </c>
      <c r="K143" s="369">
        <v>-0.12713701782753811</v>
      </c>
      <c r="L143" s="370">
        <v>12763.108806304932</v>
      </c>
      <c r="M143" s="370">
        <v>11197.782475020886</v>
      </c>
      <c r="N143" s="369">
        <v>7.1536409061970359</v>
      </c>
      <c r="O143" s="365">
        <v>4496.1196060180664</v>
      </c>
      <c r="P143" s="365">
        <v>4012.0980427265167</v>
      </c>
      <c r="Q143" s="369">
        <v>8.2890894683339447</v>
      </c>
    </row>
    <row r="144" spans="1:17">
      <c r="A144" s="402" t="s">
        <v>97</v>
      </c>
      <c r="B144" s="402" t="s">
        <v>424</v>
      </c>
      <c r="C144" s="324" t="s">
        <v>443</v>
      </c>
      <c r="D144" s="365">
        <v>346.36108349782228</v>
      </c>
      <c r="E144" s="365">
        <v>-620.75858969904186</v>
      </c>
      <c r="F144" s="366">
        <v>-0.64186326356808787</v>
      </c>
      <c r="G144" s="374">
        <v>0.19778427040326138</v>
      </c>
      <c r="H144" s="374">
        <v>-0.87477756813973528</v>
      </c>
      <c r="I144" s="375">
        <v>11.559930361191403</v>
      </c>
      <c r="J144" s="375">
        <v>-0.81867204947751304</v>
      </c>
      <c r="K144" s="366">
        <v>-6.61360646636419E-2</v>
      </c>
      <c r="L144" s="367">
        <v>4003.9100050616266</v>
      </c>
      <c r="M144" s="367">
        <v>-7967.6799129784104</v>
      </c>
      <c r="N144" s="366">
        <v>-0.66554901792717447</v>
      </c>
      <c r="O144" s="365">
        <v>770.91088819503784</v>
      </c>
      <c r="P144" s="365">
        <v>-1654.896146774292</v>
      </c>
      <c r="Q144" s="366">
        <v>-0.68220436453438482</v>
      </c>
    </row>
    <row r="145" spans="1:17">
      <c r="A145" s="402" t="s">
        <v>97</v>
      </c>
      <c r="B145" s="402" t="s">
        <v>445</v>
      </c>
      <c r="C145" s="324" t="s">
        <v>433</v>
      </c>
      <c r="D145" s="365">
        <v>2376392.2291296208</v>
      </c>
      <c r="E145" s="365">
        <v>1062007.2498790007</v>
      </c>
      <c r="F145" s="369">
        <v>0.80798796900774883</v>
      </c>
      <c r="G145" s="376">
        <v>100.00000000000001</v>
      </c>
      <c r="H145" s="376">
        <v>4.2632564145606011E-14</v>
      </c>
      <c r="I145" s="377">
        <v>31.322538646854198</v>
      </c>
      <c r="J145" s="377">
        <v>6.9535560955635027</v>
      </c>
      <c r="K145" s="369">
        <v>0.28534453914635061</v>
      </c>
      <c r="L145" s="370">
        <v>74434637.436996549</v>
      </c>
      <c r="M145" s="370">
        <v>42404412.811959609</v>
      </c>
      <c r="N145" s="369">
        <v>1.3238874628064117</v>
      </c>
      <c r="O145" s="365">
        <v>19595311.407078907</v>
      </c>
      <c r="P145" s="365">
        <v>10335444.071644966</v>
      </c>
      <c r="Q145" s="369">
        <v>1.1161546593756486</v>
      </c>
    </row>
    <row r="146" spans="1:17">
      <c r="A146" s="402" t="s">
        <v>97</v>
      </c>
      <c r="B146" s="402" t="s">
        <v>431</v>
      </c>
      <c r="C146" s="324" t="s">
        <v>434</v>
      </c>
      <c r="D146" s="365">
        <v>27224.723073699472</v>
      </c>
      <c r="E146" s="365">
        <v>6243.4148174306683</v>
      </c>
      <c r="F146" s="366">
        <v>0.29757032979891795</v>
      </c>
      <c r="G146" s="374">
        <v>1.1456325576216357</v>
      </c>
      <c r="H146" s="374">
        <v>-0.4506507678490359</v>
      </c>
      <c r="I146" s="375">
        <v>24.292068682909044</v>
      </c>
      <c r="J146" s="375">
        <v>1.7783067664123564</v>
      </c>
      <c r="K146" s="366">
        <v>7.8987544285494274E-2</v>
      </c>
      <c r="L146" s="367">
        <v>661344.84277948621</v>
      </c>
      <c r="M146" s="367">
        <v>188976.6640012241</v>
      </c>
      <c r="N146" s="366">
        <v>0.40006222368745342</v>
      </c>
      <c r="O146" s="365">
        <v>205656.89804530144</v>
      </c>
      <c r="P146" s="365">
        <v>57266.078999638557</v>
      </c>
      <c r="Q146" s="366">
        <v>0.38591389526609876</v>
      </c>
    </row>
    <row r="147" spans="1:17">
      <c r="A147" s="402" t="s">
        <v>97</v>
      </c>
      <c r="B147" s="402" t="s">
        <v>431</v>
      </c>
      <c r="C147" s="324" t="s">
        <v>435</v>
      </c>
      <c r="D147" s="365">
        <v>549072.77655400056</v>
      </c>
      <c r="E147" s="365">
        <v>-71067.077739959117</v>
      </c>
      <c r="F147" s="369">
        <v>-0.11459846879357602</v>
      </c>
      <c r="G147" s="376">
        <v>23.105309377110043</v>
      </c>
      <c r="H147" s="376">
        <v>-24.075681282683124</v>
      </c>
      <c r="I147" s="377">
        <v>19.63656604942069</v>
      </c>
      <c r="J147" s="377">
        <v>1.4416037136878685</v>
      </c>
      <c r="K147" s="369">
        <v>7.9230925961122994E-2</v>
      </c>
      <c r="L147" s="370">
        <v>10781903.842741441</v>
      </c>
      <c r="M147" s="370">
        <v>-501517.44902399555</v>
      </c>
      <c r="N147" s="369">
        <v>-4.4447285628694863E-2</v>
      </c>
      <c r="O147" s="365">
        <v>2722397.5284417076</v>
      </c>
      <c r="P147" s="365">
        <v>-261987.9827508335</v>
      </c>
      <c r="Q147" s="369">
        <v>-8.7786240004276386E-2</v>
      </c>
    </row>
    <row r="148" spans="1:17">
      <c r="A148" s="402" t="s">
        <v>97</v>
      </c>
      <c r="B148" s="402" t="s">
        <v>431</v>
      </c>
      <c r="C148" s="324" t="s">
        <v>436</v>
      </c>
      <c r="D148" s="365">
        <v>1.4814199853420258</v>
      </c>
      <c r="E148" s="365">
        <v>-181.18018601786733</v>
      </c>
      <c r="F148" s="366">
        <v>-0.99188981188900749</v>
      </c>
      <c r="G148" s="374">
        <v>6.2339035079432659E-5</v>
      </c>
      <c r="H148" s="374">
        <v>-1.3834777021994765E-2</v>
      </c>
      <c r="I148" s="375">
        <v>69.189765458422173</v>
      </c>
      <c r="J148" s="375">
        <v>58.394556802170925</v>
      </c>
      <c r="K148" s="366">
        <v>5.409303206784803</v>
      </c>
      <c r="L148" s="367">
        <v>102.49910133123397</v>
      </c>
      <c r="M148" s="367">
        <v>-1869.3710489593664</v>
      </c>
      <c r="N148" s="366">
        <v>-0.9480193453325878</v>
      </c>
      <c r="O148" s="365">
        <v>15.793390035629272</v>
      </c>
      <c r="P148" s="365">
        <v>-350.14579482620724</v>
      </c>
      <c r="Q148" s="366">
        <v>-0.95684148981860961</v>
      </c>
    </row>
    <row r="149" spans="1:17">
      <c r="A149" s="402" t="s">
        <v>97</v>
      </c>
      <c r="B149" s="402" t="s">
        <v>431</v>
      </c>
      <c r="C149" s="324" t="s">
        <v>437</v>
      </c>
      <c r="D149" s="365">
        <v>1684911.2779682584</v>
      </c>
      <c r="E149" s="365">
        <v>1170744.0027646455</v>
      </c>
      <c r="F149" s="369">
        <v>2.276971054412253</v>
      </c>
      <c r="G149" s="376">
        <v>70.902069839934441</v>
      </c>
      <c r="H149" s="376">
        <v>31.783601254211661</v>
      </c>
      <c r="I149" s="377">
        <v>36.394216920306818</v>
      </c>
      <c r="J149" s="377">
        <v>2.0242586934818405</v>
      </c>
      <c r="K149" s="369">
        <v>5.8896163915088853E-2</v>
      </c>
      <c r="L149" s="370">
        <v>61321026.541848175</v>
      </c>
      <c r="M149" s="370">
        <v>43649118.771499574</v>
      </c>
      <c r="N149" s="369">
        <v>2.4699720787779182</v>
      </c>
      <c r="O149" s="365">
        <v>16272894.878975641</v>
      </c>
      <c r="P149" s="365">
        <v>10804757.687295947</v>
      </c>
      <c r="Q149" s="369">
        <v>1.9759485376000518</v>
      </c>
    </row>
    <row r="150" spans="1:17">
      <c r="A150" s="402" t="s">
        <v>97</v>
      </c>
      <c r="B150" s="402" t="s">
        <v>431</v>
      </c>
      <c r="C150" s="324" t="s">
        <v>438</v>
      </c>
      <c r="D150" s="365">
        <v>176.63714599609375</v>
      </c>
      <c r="E150" s="365">
        <v>69.209908485412598</v>
      </c>
      <c r="F150" s="366">
        <v>0.64424916891799688</v>
      </c>
      <c r="G150" s="374">
        <v>7.4329962802810977E-3</v>
      </c>
      <c r="H150" s="374">
        <v>-7.4019796695759012E-4</v>
      </c>
      <c r="I150" s="375">
        <v>35.96</v>
      </c>
      <c r="J150" s="375">
        <v>1.5675027515272433</v>
      </c>
      <c r="K150" s="366">
        <v>4.5576880916864806E-2</v>
      </c>
      <c r="L150" s="367">
        <v>6351.8717700195311</v>
      </c>
      <c r="M150" s="367">
        <v>2657.1807995223999</v>
      </c>
      <c r="N150" s="366">
        <v>0.71918891748742619</v>
      </c>
      <c r="O150" s="365">
        <v>706.548583984375</v>
      </c>
      <c r="P150" s="365">
        <v>276.83963394165039</v>
      </c>
      <c r="Q150" s="366">
        <v>0.64424916891799688</v>
      </c>
    </row>
    <row r="151" spans="1:17">
      <c r="A151" s="402" t="s">
        <v>97</v>
      </c>
      <c r="B151" s="402" t="s">
        <v>431</v>
      </c>
      <c r="C151" s="324" t="s">
        <v>439</v>
      </c>
      <c r="D151" s="365">
        <v>13983.22275208911</v>
      </c>
      <c r="E151" s="365">
        <v>-3423.6922414895744</v>
      </c>
      <c r="F151" s="369">
        <v>-0.19668575636478697</v>
      </c>
      <c r="G151" s="376">
        <v>0.58842233957357359</v>
      </c>
      <c r="H151" s="376">
        <v>-0.7359168204420109</v>
      </c>
      <c r="I151" s="377">
        <v>25.008342832855128</v>
      </c>
      <c r="J151" s="377">
        <v>-0.90630922803825342</v>
      </c>
      <c r="K151" s="369">
        <v>-3.4972849564356041E-2</v>
      </c>
      <c r="L151" s="370">
        <v>349697.22849242447</v>
      </c>
      <c r="M151" s="370">
        <v>-101396.9170197153</v>
      </c>
      <c r="N151" s="369">
        <v>-0.22477994456034572</v>
      </c>
      <c r="O151" s="365">
        <v>118055.26256906986</v>
      </c>
      <c r="P151" s="365">
        <v>-30997.720277190208</v>
      </c>
      <c r="Q151" s="369">
        <v>-0.20796444113542262</v>
      </c>
    </row>
    <row r="152" spans="1:17">
      <c r="A152" s="402" t="s">
        <v>97</v>
      </c>
      <c r="B152" s="402" t="s">
        <v>431</v>
      </c>
      <c r="C152" s="324" t="s">
        <v>440</v>
      </c>
      <c r="D152" s="365">
        <v>91787.435751187149</v>
      </c>
      <c r="E152" s="365">
        <v>-34721.496000403247</v>
      </c>
      <c r="F152" s="366">
        <v>-0.27445885060970604</v>
      </c>
      <c r="G152" s="374">
        <v>3.8624699502912154</v>
      </c>
      <c r="H152" s="374">
        <v>-5.7624826890578582</v>
      </c>
      <c r="I152" s="375">
        <v>12.882075350791355</v>
      </c>
      <c r="J152" s="375">
        <v>-2.700527959472133</v>
      </c>
      <c r="K152" s="366">
        <v>-0.17330403050775406</v>
      </c>
      <c r="L152" s="367">
        <v>1182412.6636027133</v>
      </c>
      <c r="M152" s="367">
        <v>-788925.83508751704</v>
      </c>
      <c r="N152" s="366">
        <v>-0.40019805609827247</v>
      </c>
      <c r="O152" s="365">
        <v>243165.10440659078</v>
      </c>
      <c r="P152" s="365">
        <v>-228125.14271755199</v>
      </c>
      <c r="Q152" s="366">
        <v>-0.48404384370267151</v>
      </c>
    </row>
    <row r="153" spans="1:17">
      <c r="A153" s="402" t="s">
        <v>97</v>
      </c>
      <c r="B153" s="402" t="s">
        <v>431</v>
      </c>
      <c r="C153" s="324" t="s">
        <v>441</v>
      </c>
      <c r="D153" s="365">
        <v>354.59783720970154</v>
      </c>
      <c r="E153" s="365">
        <v>221.15761960270405</v>
      </c>
      <c r="F153" s="369">
        <v>1.6573535592848638</v>
      </c>
      <c r="G153" s="376">
        <v>1.4921688131406525E-2</v>
      </c>
      <c r="H153" s="376">
        <v>4.7693948753563323E-3</v>
      </c>
      <c r="I153" s="377">
        <v>19.929697818791599</v>
      </c>
      <c r="J153" s="377">
        <v>-1.6495915242091819</v>
      </c>
      <c r="K153" s="369">
        <v>-7.6443273825614888E-2</v>
      </c>
      <c r="L153" s="370">
        <v>7067.0277427864075</v>
      </c>
      <c r="M153" s="370">
        <v>4187.4826770520212</v>
      </c>
      <c r="N153" s="369">
        <v>1.4542167535009787</v>
      </c>
      <c r="O153" s="365">
        <v>945.5942325592041</v>
      </c>
      <c r="P153" s="365">
        <v>492.85380291938782</v>
      </c>
      <c r="Q153" s="369">
        <v>1.0886012616798642</v>
      </c>
    </row>
    <row r="154" spans="1:17">
      <c r="A154" s="402" t="s">
        <v>97</v>
      </c>
      <c r="B154" s="402" t="s">
        <v>431</v>
      </c>
      <c r="C154" s="324" t="s">
        <v>442</v>
      </c>
      <c r="D154" s="365">
        <v>1864.5479459403275</v>
      </c>
      <c r="E154" s="365">
        <v>1545.2870570496082</v>
      </c>
      <c r="F154" s="366">
        <v>4.8402015743887388</v>
      </c>
      <c r="G154" s="374">
        <v>7.8461287790998993E-2</v>
      </c>
      <c r="H154" s="374">
        <v>5.4171532967968242E-2</v>
      </c>
      <c r="I154" s="375">
        <v>21.583347294684376</v>
      </c>
      <c r="J154" s="375">
        <v>-3.312161118836535</v>
      </c>
      <c r="K154" s="366">
        <v>-0.13304251770322068</v>
      </c>
      <c r="L154" s="367">
        <v>40243.18586482048</v>
      </c>
      <c r="M154" s="367">
        <v>32295.023719333411</v>
      </c>
      <c r="N154" s="366">
        <v>4.063206453037747</v>
      </c>
      <c r="O154" s="365">
        <v>14467.766721367836</v>
      </c>
      <c r="P154" s="365">
        <v>12032.463908791542</v>
      </c>
      <c r="Q154" s="366">
        <v>4.9408491817337747</v>
      </c>
    </row>
    <row r="155" spans="1:17">
      <c r="A155" s="402" t="s">
        <v>97</v>
      </c>
      <c r="B155" s="402" t="s">
        <v>431</v>
      </c>
      <c r="C155" s="324" t="s">
        <v>443</v>
      </c>
      <c r="D155" s="365">
        <v>7015.5286812577842</v>
      </c>
      <c r="E155" s="365">
        <v>-7422.3761203406693</v>
      </c>
      <c r="F155" s="369">
        <v>-0.51408955955430047</v>
      </c>
      <c r="G155" s="376">
        <v>0.29521762423147202</v>
      </c>
      <c r="H155" s="376">
        <v>-0.8032356470338492</v>
      </c>
      <c r="I155" s="377">
        <v>12.042960251742485</v>
      </c>
      <c r="J155" s="377">
        <v>0.711643564284973</v>
      </c>
      <c r="K155" s="369">
        <v>6.2803254371372574E-2</v>
      </c>
      <c r="L155" s="370">
        <v>84487.733053346878</v>
      </c>
      <c r="M155" s="370">
        <v>-79112.738556928627</v>
      </c>
      <c r="N155" s="369">
        <v>-0.48357280256128354</v>
      </c>
      <c r="O155" s="365">
        <v>17006.031712651253</v>
      </c>
      <c r="P155" s="365">
        <v>-17920.860455870628</v>
      </c>
      <c r="Q155" s="369">
        <v>-0.51309633761293927</v>
      </c>
    </row>
    <row r="156" spans="1:17">
      <c r="A156" s="402" t="s">
        <v>97</v>
      </c>
      <c r="B156" s="402" t="s">
        <v>258</v>
      </c>
      <c r="C156" s="324" t="s">
        <v>433</v>
      </c>
      <c r="D156" s="365">
        <v>341707.15136279672</v>
      </c>
      <c r="E156" s="365">
        <v>163156.10172638274</v>
      </c>
      <c r="F156" s="366">
        <v>0.91377845192520457</v>
      </c>
      <c r="G156" s="374">
        <v>99.999999999999929</v>
      </c>
      <c r="H156" s="374">
        <v>-1.1368683772161603E-13</v>
      </c>
      <c r="I156" s="375">
        <v>31.331555090853843</v>
      </c>
      <c r="J156" s="375">
        <v>5.8166594619217378</v>
      </c>
      <c r="K156" s="366">
        <v>0.22797112504454273</v>
      </c>
      <c r="L156" s="367">
        <v>10706216.437862199</v>
      </c>
      <c r="M156" s="367">
        <v>6150505.0419528205</v>
      </c>
      <c r="N156" s="366">
        <v>1.3500646786965971</v>
      </c>
      <c r="O156" s="365">
        <v>2717339.2419043779</v>
      </c>
      <c r="P156" s="365">
        <v>1463825.1406633996</v>
      </c>
      <c r="Q156" s="366">
        <v>1.1677771627891649</v>
      </c>
    </row>
    <row r="157" spans="1:17">
      <c r="A157" s="402" t="s">
        <v>97</v>
      </c>
      <c r="B157" s="402" t="s">
        <v>432</v>
      </c>
      <c r="C157" s="324" t="s">
        <v>434</v>
      </c>
      <c r="D157" s="365">
        <v>4132.1780420943842</v>
      </c>
      <c r="E157" s="365">
        <v>714.96699886031138</v>
      </c>
      <c r="F157" s="369">
        <v>0.20922529800315218</v>
      </c>
      <c r="G157" s="376">
        <v>1.2092746744147513</v>
      </c>
      <c r="H157" s="376">
        <v>-0.7045819230079966</v>
      </c>
      <c r="I157" s="377">
        <v>23.982599734716821</v>
      </c>
      <c r="J157" s="377">
        <v>-0.92228076759342414</v>
      </c>
      <c r="K157" s="369">
        <v>-3.7032129807162528E-2</v>
      </c>
      <c r="L157" s="370">
        <v>99100.372016135458</v>
      </c>
      <c r="M157" s="370">
        <v>13995.13933321595</v>
      </c>
      <c r="N157" s="369">
        <v>0.16444510980139476</v>
      </c>
      <c r="O157" s="365">
        <v>30361.289470791817</v>
      </c>
      <c r="P157" s="365">
        <v>5851.2436785697937</v>
      </c>
      <c r="Q157" s="369">
        <v>0.23872838623690446</v>
      </c>
    </row>
    <row r="158" spans="1:17">
      <c r="A158" s="402" t="s">
        <v>97</v>
      </c>
      <c r="B158" s="402" t="s">
        <v>432</v>
      </c>
      <c r="C158" s="324" t="s">
        <v>435</v>
      </c>
      <c r="D158" s="365">
        <v>78556.355558705982</v>
      </c>
      <c r="E158" s="365">
        <v>-5734.7760625434894</v>
      </c>
      <c r="F158" s="366">
        <v>-6.8035343128526396E-2</v>
      </c>
      <c r="G158" s="374">
        <v>22.989380013092326</v>
      </c>
      <c r="H158" s="374">
        <v>-24.21904121595826</v>
      </c>
      <c r="I158" s="375">
        <v>17.068663120339078</v>
      </c>
      <c r="J158" s="375">
        <v>-2.6292950923965606</v>
      </c>
      <c r="K158" s="366">
        <v>-0.13348059042467661</v>
      </c>
      <c r="L158" s="367">
        <v>1340851.9689931285</v>
      </c>
      <c r="M158" s="367">
        <v>-319511.21938644326</v>
      </c>
      <c r="N158" s="366">
        <v>-0.19243453578266187</v>
      </c>
      <c r="O158" s="365">
        <v>332042.56449663639</v>
      </c>
      <c r="P158" s="365">
        <v>-79308.668726879114</v>
      </c>
      <c r="Q158" s="366">
        <v>-0.19280036698901845</v>
      </c>
    </row>
    <row r="159" spans="1:17">
      <c r="A159" s="402" t="s">
        <v>97</v>
      </c>
      <c r="B159" s="402" t="s">
        <v>432</v>
      </c>
      <c r="C159" s="324" t="s">
        <v>436</v>
      </c>
      <c r="D159" s="372"/>
      <c r="E159" s="372"/>
      <c r="F159" s="372"/>
      <c r="G159" s="372"/>
      <c r="H159" s="372"/>
      <c r="I159" s="372"/>
      <c r="J159" s="372"/>
      <c r="K159" s="372"/>
      <c r="L159" s="372"/>
      <c r="M159" s="372"/>
      <c r="N159" s="372"/>
      <c r="O159" s="372"/>
      <c r="P159" s="372"/>
      <c r="Q159" s="372"/>
    </row>
    <row r="160" spans="1:17">
      <c r="A160" s="402" t="s">
        <v>97</v>
      </c>
      <c r="B160" s="402" t="s">
        <v>432</v>
      </c>
      <c r="C160" s="324" t="s">
        <v>437</v>
      </c>
      <c r="D160" s="365">
        <v>241836.95487758843</v>
      </c>
      <c r="E160" s="365">
        <v>169795.15464399609</v>
      </c>
      <c r="F160" s="366">
        <v>2.3568977190109468</v>
      </c>
      <c r="G160" s="374">
        <v>70.773161730181513</v>
      </c>
      <c r="H160" s="374">
        <v>30.425149002005384</v>
      </c>
      <c r="I160" s="375">
        <v>37.345804702048852</v>
      </c>
      <c r="J160" s="375">
        <v>2.0102160186394116</v>
      </c>
      <c r="K160" s="366">
        <v>5.6889274907799582E-2</v>
      </c>
      <c r="L160" s="367">
        <v>9031595.686596619</v>
      </c>
      <c r="M160" s="367">
        <v>6485956.2655300498</v>
      </c>
      <c r="N160" s="366">
        <v>2.5478691961851259</v>
      </c>
      <c r="O160" s="365">
        <v>2301728.0192201138</v>
      </c>
      <c r="P160" s="365">
        <v>1545019.5507401908</v>
      </c>
      <c r="Q160" s="366">
        <v>2.0417632616743782</v>
      </c>
    </row>
    <row r="161" spans="1:17">
      <c r="A161" s="402" t="s">
        <v>97</v>
      </c>
      <c r="B161" s="402" t="s">
        <v>432</v>
      </c>
      <c r="C161" s="324" t="s">
        <v>438</v>
      </c>
      <c r="D161" s="365">
        <v>24.481876373291016</v>
      </c>
      <c r="E161" s="365">
        <v>-45.650192737579346</v>
      </c>
      <c r="F161" s="369">
        <v>-0.65091752341445797</v>
      </c>
      <c r="G161" s="376">
        <v>7.1645782874757997E-3</v>
      </c>
      <c r="H161" s="376">
        <v>-3.211386295029979E-2</v>
      </c>
      <c r="I161" s="377">
        <v>35.96</v>
      </c>
      <c r="J161" s="377">
        <v>1.3375072884139669</v>
      </c>
      <c r="K161" s="369">
        <v>3.8631166726085693E-2</v>
      </c>
      <c r="L161" s="370">
        <v>880.36827438354487</v>
      </c>
      <c r="M161" s="370">
        <v>-1547.7787772560123</v>
      </c>
      <c r="N161" s="369">
        <v>-0.63743206006032704</v>
      </c>
      <c r="O161" s="365">
        <v>97.927505493164063</v>
      </c>
      <c r="P161" s="365">
        <v>-182.60077095031738</v>
      </c>
      <c r="Q161" s="369">
        <v>-0.65091752341445797</v>
      </c>
    </row>
    <row r="162" spans="1:17">
      <c r="A162" s="402" t="s">
        <v>97</v>
      </c>
      <c r="B162" s="402" t="s">
        <v>432</v>
      </c>
      <c r="C162" s="324" t="s">
        <v>439</v>
      </c>
      <c r="D162" s="365">
        <v>846.16187317366598</v>
      </c>
      <c r="E162" s="365">
        <v>-898.94436388776307</v>
      </c>
      <c r="F162" s="366">
        <v>-0.51512300213967976</v>
      </c>
      <c r="G162" s="374">
        <v>0.2476277917506268</v>
      </c>
      <c r="H162" s="374">
        <v>-0.72974324057599038</v>
      </c>
      <c r="I162" s="375">
        <v>27.04838730723457</v>
      </c>
      <c r="J162" s="375">
        <v>0.36302014117845971</v>
      </c>
      <c r="K162" s="366">
        <v>1.3603715433985961E-2</v>
      </c>
      <c r="L162" s="367">
        <v>22887.314070216416</v>
      </c>
      <c r="M162" s="367">
        <v>-23681.486609542371</v>
      </c>
      <c r="N162" s="366">
        <v>-0.50852687344030256</v>
      </c>
      <c r="O162" s="365">
        <v>7847.9441081285477</v>
      </c>
      <c r="P162" s="365">
        <v>-6797.281929731369</v>
      </c>
      <c r="Q162" s="366">
        <v>-0.46412953355308162</v>
      </c>
    </row>
    <row r="163" spans="1:17">
      <c r="A163" s="402" t="s">
        <v>97</v>
      </c>
      <c r="B163" s="402" t="s">
        <v>432</v>
      </c>
      <c r="C163" s="324" t="s">
        <v>440</v>
      </c>
      <c r="D163" s="365">
        <v>14647.906713877508</v>
      </c>
      <c r="E163" s="365">
        <v>-449.55226805297571</v>
      </c>
      <c r="F163" s="369">
        <v>-2.9776684181823311E-2</v>
      </c>
      <c r="G163" s="376">
        <v>4.286684272031974</v>
      </c>
      <c r="H163" s="376">
        <v>-4.1688577215175782</v>
      </c>
      <c r="I163" s="377">
        <v>12.427429320981233</v>
      </c>
      <c r="J163" s="377">
        <v>-0.20555580901263504</v>
      </c>
      <c r="K163" s="369">
        <v>-1.6271356840640468E-2</v>
      </c>
      <c r="L163" s="370">
        <v>182035.82538703919</v>
      </c>
      <c r="M163" s="370">
        <v>-8690.1494323809748</v>
      </c>
      <c r="N163" s="369">
        <v>-4.5563533968610362E-2</v>
      </c>
      <c r="O163" s="365">
        <v>36773.311285734177</v>
      </c>
      <c r="P163" s="365">
        <v>-3968.4274623163656</v>
      </c>
      <c r="Q163" s="369">
        <v>-9.7404469820430814E-2</v>
      </c>
    </row>
    <row r="164" spans="1:17">
      <c r="A164" s="402" t="s">
        <v>97</v>
      </c>
      <c r="B164" s="402" t="s">
        <v>432</v>
      </c>
      <c r="C164" s="324" t="s">
        <v>441</v>
      </c>
      <c r="D164" s="365">
        <v>97.647887706756592</v>
      </c>
      <c r="E164" s="365">
        <v>50.742555856704712</v>
      </c>
      <c r="F164" s="366">
        <v>1.0818078426333229</v>
      </c>
      <c r="G164" s="374">
        <v>2.8576483493926639E-2</v>
      </c>
      <c r="H164" s="374">
        <v>2.3064996738561931E-3</v>
      </c>
      <c r="I164" s="375">
        <v>18.64</v>
      </c>
      <c r="J164" s="375">
        <v>-1.357860005352066</v>
      </c>
      <c r="K164" s="366">
        <v>-6.7900265577849797E-2</v>
      </c>
      <c r="L164" s="367">
        <v>1820.156626853943</v>
      </c>
      <c r="M164" s="367">
        <v>882.15036701202405</v>
      </c>
      <c r="N164" s="366">
        <v>0.94045253723646982</v>
      </c>
      <c r="O164" s="365">
        <v>260.39436721801758</v>
      </c>
      <c r="P164" s="365">
        <v>135.3134822845459</v>
      </c>
      <c r="Q164" s="366">
        <v>1.0818078426333229</v>
      </c>
    </row>
    <row r="165" spans="1:17">
      <c r="A165" s="402" t="s">
        <v>97</v>
      </c>
      <c r="B165" s="402" t="s">
        <v>432</v>
      </c>
      <c r="C165" s="324" t="s">
        <v>442</v>
      </c>
      <c r="D165" s="365">
        <v>844.65160347704898</v>
      </c>
      <c r="E165" s="365">
        <v>744.07442313727154</v>
      </c>
      <c r="F165" s="369">
        <v>7.3980441748673291</v>
      </c>
      <c r="G165" s="376">
        <v>0.24718581396625974</v>
      </c>
      <c r="H165" s="376">
        <v>0.19085616452169796</v>
      </c>
      <c r="I165" s="377">
        <v>21.982710102844127</v>
      </c>
      <c r="J165" s="377">
        <v>-3.2891157422006927</v>
      </c>
      <c r="K165" s="369">
        <v>-0.13014950967009797</v>
      </c>
      <c r="L165" s="370">
        <v>18567.731337138415</v>
      </c>
      <c r="M165" s="370">
        <v>16025.962351605893</v>
      </c>
      <c r="N165" s="369">
        <v>6.3050428433205221</v>
      </c>
      <c r="O165" s="365">
        <v>6542.2309273481369</v>
      </c>
      <c r="P165" s="365">
        <v>5753.0099618434906</v>
      </c>
      <c r="Q165" s="369">
        <v>7.2894793895457175</v>
      </c>
    </row>
    <row r="166" spans="1:17">
      <c r="A166" s="402" t="s">
        <v>97</v>
      </c>
      <c r="B166" s="402" t="s">
        <v>432</v>
      </c>
      <c r="C166" s="324" t="s">
        <v>443</v>
      </c>
      <c r="D166" s="365">
        <v>720.81292979937791</v>
      </c>
      <c r="E166" s="365">
        <v>-1019.9140082461239</v>
      </c>
      <c r="F166" s="366">
        <v>-0.58591269311388328</v>
      </c>
      <c r="G166" s="374">
        <v>0.2109446427809985</v>
      </c>
      <c r="H166" s="374">
        <v>-0.76397370219102467</v>
      </c>
      <c r="I166" s="375">
        <v>11.760353082239176</v>
      </c>
      <c r="J166" s="375">
        <v>-0.53385315791526722</v>
      </c>
      <c r="K166" s="366">
        <v>-4.342314969238395E-2</v>
      </c>
      <c r="L166" s="367">
        <v>8477.0145606839651</v>
      </c>
      <c r="M166" s="367">
        <v>-12923.841423439979</v>
      </c>
      <c r="N166" s="366">
        <v>-0.60389366822651525</v>
      </c>
      <c r="O166" s="365">
        <v>1685.5605229139328</v>
      </c>
      <c r="P166" s="365">
        <v>-2676.9983096122742</v>
      </c>
      <c r="Q166" s="366">
        <v>-0.61363030560257614</v>
      </c>
    </row>
    <row r="167" spans="1:17">
      <c r="A167" s="402" t="s">
        <v>320</v>
      </c>
      <c r="B167" s="402" t="s">
        <v>444</v>
      </c>
      <c r="C167" s="324" t="s">
        <v>433</v>
      </c>
      <c r="D167" s="365">
        <v>9630840.3586355411</v>
      </c>
      <c r="E167" s="365">
        <v>-517324.61195108481</v>
      </c>
      <c r="F167" s="369">
        <v>-5.0977158279402732E-2</v>
      </c>
      <c r="G167" s="376">
        <v>99.999999999999929</v>
      </c>
      <c r="H167" s="376">
        <v>-7.1054273576010019E-14</v>
      </c>
      <c r="I167" s="377">
        <v>7.5108616110387576</v>
      </c>
      <c r="J167" s="377">
        <v>0.29418186012684533</v>
      </c>
      <c r="K167" s="369">
        <v>4.0764156132835461E-2</v>
      </c>
      <c r="L167" s="370">
        <v>72335909.131718427</v>
      </c>
      <c r="M167" s="370">
        <v>-900147.52042765915</v>
      </c>
      <c r="N167" s="369">
        <v>-1.2291042985877115E-2</v>
      </c>
      <c r="O167" s="365">
        <v>20447359.361754417</v>
      </c>
      <c r="P167" s="365">
        <v>2127.136225361377</v>
      </c>
      <c r="Q167" s="369">
        <v>1.0404069769896359E-4</v>
      </c>
    </row>
    <row r="168" spans="1:17">
      <c r="A168" s="402" t="s">
        <v>320</v>
      </c>
      <c r="B168" s="402" t="s">
        <v>424</v>
      </c>
      <c r="C168" s="324" t="s">
        <v>434</v>
      </c>
      <c r="D168" s="365">
        <v>31613.915790536681</v>
      </c>
      <c r="E168" s="365">
        <v>11930.455881167331</v>
      </c>
      <c r="F168" s="366">
        <v>0.60611579143605843</v>
      </c>
      <c r="G168" s="374">
        <v>0.32825708467060077</v>
      </c>
      <c r="H168" s="374">
        <v>0.13429630489987612</v>
      </c>
      <c r="I168" s="375">
        <v>10.973855522053967</v>
      </c>
      <c r="J168" s="375">
        <v>-0.98689978089181452</v>
      </c>
      <c r="K168" s="366">
        <v>-8.251149328744764E-2</v>
      </c>
      <c r="L168" s="367">
        <v>346926.54437173007</v>
      </c>
      <c r="M168" s="367">
        <v>111497.49688041993</v>
      </c>
      <c r="N168" s="366">
        <v>0.47359277909211855</v>
      </c>
      <c r="O168" s="365">
        <v>73196.869406342506</v>
      </c>
      <c r="P168" s="365">
        <v>10395.965291023953</v>
      </c>
      <c r="Q168" s="366">
        <v>0.16553846536881534</v>
      </c>
    </row>
    <row r="169" spans="1:17">
      <c r="A169" s="402" t="s">
        <v>320</v>
      </c>
      <c r="B169" s="402" t="s">
        <v>424</v>
      </c>
      <c r="C169" s="324" t="s">
        <v>435</v>
      </c>
      <c r="D169" s="365">
        <v>6777012.6589566488</v>
      </c>
      <c r="E169" s="365">
        <v>-676864.54576729238</v>
      </c>
      <c r="F169" s="369">
        <v>-9.0807042721112341E-2</v>
      </c>
      <c r="G169" s="376">
        <v>70.367822605220553</v>
      </c>
      <c r="H169" s="376">
        <v>-3.0826704280343193</v>
      </c>
      <c r="I169" s="377">
        <v>6.1172222764706001</v>
      </c>
      <c r="J169" s="377">
        <v>-2.8548896216461728E-2</v>
      </c>
      <c r="K169" s="369">
        <v>-4.6452911138862895E-3</v>
      </c>
      <c r="L169" s="370">
        <v>41456492.805292867</v>
      </c>
      <c r="M169" s="370">
        <v>-4353330.8442487493</v>
      </c>
      <c r="N169" s="369">
        <v>-9.5030508686367962E-2</v>
      </c>
      <c r="O169" s="365">
        <v>11757412.297018051</v>
      </c>
      <c r="P169" s="365">
        <v>-1103294.6727511678</v>
      </c>
      <c r="Q169" s="369">
        <v>-8.578802668816006E-2</v>
      </c>
    </row>
    <row r="170" spans="1:17">
      <c r="A170" s="402" t="s">
        <v>320</v>
      </c>
      <c r="B170" s="402" t="s">
        <v>424</v>
      </c>
      <c r="C170" s="324" t="s">
        <v>436</v>
      </c>
      <c r="D170" s="365">
        <v>31681.282000000007</v>
      </c>
      <c r="E170" s="365">
        <v>-20739.531974904959</v>
      </c>
      <c r="F170" s="366">
        <v>-0.39563544329611983</v>
      </c>
      <c r="G170" s="374">
        <v>0.328956568899959</v>
      </c>
      <c r="H170" s="374">
        <v>-0.18759804099100269</v>
      </c>
      <c r="I170" s="375">
        <v>8.0040974983272459</v>
      </c>
      <c r="J170" s="375">
        <v>5.8165922934975356E-2</v>
      </c>
      <c r="K170" s="366">
        <v>7.3202144245879501E-3</v>
      </c>
      <c r="L170" s="367">
        <v>253580.07000000004</v>
      </c>
      <c r="M170" s="367">
        <v>-162952.13097096173</v>
      </c>
      <c r="N170" s="366">
        <v>-0.39121136515042643</v>
      </c>
      <c r="O170" s="365">
        <v>63395</v>
      </c>
      <c r="P170" s="365">
        <v>-41468.563149809823</v>
      </c>
      <c r="Q170" s="366">
        <v>-0.39545254714039374</v>
      </c>
    </row>
    <row r="171" spans="1:17">
      <c r="A171" s="402" t="s">
        <v>320</v>
      </c>
      <c r="B171" s="402" t="s">
        <v>424</v>
      </c>
      <c r="C171" s="324" t="s">
        <v>437</v>
      </c>
      <c r="D171" s="365">
        <v>655992.40222002321</v>
      </c>
      <c r="E171" s="365">
        <v>137391.30298972293</v>
      </c>
      <c r="F171" s="369">
        <v>0.2649267485040756</v>
      </c>
      <c r="G171" s="376">
        <v>6.8113724014937471</v>
      </c>
      <c r="H171" s="376">
        <v>1.7010780701204373</v>
      </c>
      <c r="I171" s="377">
        <v>15.364921215900445</v>
      </c>
      <c r="J171" s="377">
        <v>1.806476645512598</v>
      </c>
      <c r="K171" s="369">
        <v>0.13323627471679245</v>
      </c>
      <c r="L171" s="370">
        <v>10079271.578339932</v>
      </c>
      <c r="M171" s="370">
        <v>3047847.3202836988</v>
      </c>
      <c r="N171" s="369">
        <v>0.43346087626438368</v>
      </c>
      <c r="O171" s="365">
        <v>3767071.7756485939</v>
      </c>
      <c r="P171" s="365">
        <v>1039477.8748337491</v>
      </c>
      <c r="Q171" s="369">
        <v>0.38109700807118474</v>
      </c>
    </row>
    <row r="172" spans="1:17">
      <c r="A172" s="402" t="s">
        <v>320</v>
      </c>
      <c r="B172" s="402" t="s">
        <v>424</v>
      </c>
      <c r="C172" s="324" t="s">
        <v>438</v>
      </c>
      <c r="D172" s="365">
        <v>55879.499999999985</v>
      </c>
      <c r="E172" s="365">
        <v>8385.4975639607728</v>
      </c>
      <c r="F172" s="366">
        <v>0.17655908396546766</v>
      </c>
      <c r="G172" s="374">
        <v>0.58021416531834946</v>
      </c>
      <c r="H172" s="374">
        <v>0.11220834777699573</v>
      </c>
      <c r="I172" s="375">
        <v>20.282452598895844</v>
      </c>
      <c r="J172" s="375">
        <v>0.24851783259807902</v>
      </c>
      <c r="K172" s="366">
        <v>1.2404843856043197E-2</v>
      </c>
      <c r="L172" s="367">
        <v>1133373.31</v>
      </c>
      <c r="M172" s="367">
        <v>181881.56340600341</v>
      </c>
      <c r="N172" s="366">
        <v>0.19115411568946863</v>
      </c>
      <c r="O172" s="365">
        <v>223497</v>
      </c>
      <c r="P172" s="365">
        <v>33533.990255843149</v>
      </c>
      <c r="Q172" s="366">
        <v>0.17652905321413309</v>
      </c>
    </row>
    <row r="173" spans="1:17">
      <c r="A173" s="402" t="s">
        <v>320</v>
      </c>
      <c r="B173" s="402" t="s">
        <v>424</v>
      </c>
      <c r="C173" s="324" t="s">
        <v>439</v>
      </c>
      <c r="D173" s="365">
        <v>30874.769200000006</v>
      </c>
      <c r="E173" s="365">
        <v>1575.3561999999547</v>
      </c>
      <c r="F173" s="369">
        <v>5.3767500393265624E-2</v>
      </c>
      <c r="G173" s="376">
        <v>0.32058229656268744</v>
      </c>
      <c r="H173" s="376">
        <v>3.186593173297414E-2</v>
      </c>
      <c r="I173" s="377">
        <v>7.36503708018002</v>
      </c>
      <c r="J173" s="377">
        <v>0.13511168884198721</v>
      </c>
      <c r="K173" s="369">
        <v>1.8687839988481853E-2</v>
      </c>
      <c r="L173" s="370">
        <v>227393.82000000007</v>
      </c>
      <c r="M173" s="370">
        <v>15561.250000000058</v>
      </c>
      <c r="N173" s="369">
        <v>7.3460138825677548E-2</v>
      </c>
      <c r="O173" s="365">
        <v>66988</v>
      </c>
      <c r="P173" s="365">
        <v>3418</v>
      </c>
      <c r="Q173" s="369">
        <v>5.3767500393267262E-2</v>
      </c>
    </row>
    <row r="174" spans="1:17">
      <c r="A174" s="402" t="s">
        <v>320</v>
      </c>
      <c r="B174" s="402" t="s">
        <v>424</v>
      </c>
      <c r="C174" s="324" t="s">
        <v>440</v>
      </c>
      <c r="D174" s="365">
        <v>1249325.1384328848</v>
      </c>
      <c r="E174" s="365">
        <v>62400.756998309167</v>
      </c>
      <c r="F174" s="366">
        <v>5.2573489915919092E-2</v>
      </c>
      <c r="G174" s="374">
        <v>12.972130072872304</v>
      </c>
      <c r="H174" s="374">
        <v>1.27617927906131</v>
      </c>
      <c r="I174" s="375">
        <v>9.695338747672956</v>
      </c>
      <c r="J174" s="375">
        <v>-3.3172959814598002E-2</v>
      </c>
      <c r="K174" s="366">
        <v>-3.4098699587385415E-3</v>
      </c>
      <c r="L174" s="367">
        <v>12112630.423090229</v>
      </c>
      <c r="M174" s="367">
        <v>565622.68240153603</v>
      </c>
      <c r="N174" s="366">
        <v>4.8984351193290261E-2</v>
      </c>
      <c r="O174" s="365">
        <v>2825391.4661672115</v>
      </c>
      <c r="P174" s="365">
        <v>164031.38985267933</v>
      </c>
      <c r="Q174" s="366">
        <v>6.163442193054576E-2</v>
      </c>
    </row>
    <row r="175" spans="1:17">
      <c r="A175" s="402" t="s">
        <v>320</v>
      </c>
      <c r="B175" s="402" t="s">
        <v>424</v>
      </c>
      <c r="C175" s="324" t="s">
        <v>441</v>
      </c>
      <c r="D175" s="365">
        <v>130427.12565883994</v>
      </c>
      <c r="E175" s="365">
        <v>-23136.894811823964</v>
      </c>
      <c r="F175" s="369">
        <v>-0.15066611788953468</v>
      </c>
      <c r="G175" s="376">
        <v>1.3542652645248314</v>
      </c>
      <c r="H175" s="376">
        <v>-0.15895432656136843</v>
      </c>
      <c r="I175" s="377">
        <v>13.535164856193425</v>
      </c>
      <c r="J175" s="377">
        <v>0.47122541755267022</v>
      </c>
      <c r="K175" s="369">
        <v>3.6070698258051564E-2</v>
      </c>
      <c r="L175" s="370">
        <v>1765352.6475118541</v>
      </c>
      <c r="M175" s="370">
        <v>-240798.41587108839</v>
      </c>
      <c r="N175" s="369">
        <v>-0.12003005170758858</v>
      </c>
      <c r="O175" s="365">
        <v>349961.00175690651</v>
      </c>
      <c r="P175" s="365">
        <v>-62894.393531918526</v>
      </c>
      <c r="Q175" s="369">
        <v>-0.15234000633059167</v>
      </c>
    </row>
    <row r="176" spans="1:17">
      <c r="A176" s="402" t="s">
        <v>320</v>
      </c>
      <c r="B176" s="402" t="s">
        <v>424</v>
      </c>
      <c r="C176" s="324" t="s">
        <v>442</v>
      </c>
      <c r="D176" s="365">
        <v>60972.749999999978</v>
      </c>
      <c r="E176" s="365">
        <v>-6165.4075189128562</v>
      </c>
      <c r="F176" s="366">
        <v>-9.1831646067678574E-2</v>
      </c>
      <c r="G176" s="374">
        <v>0.6330989584447676</v>
      </c>
      <c r="H176" s="374">
        <v>-2.8480329175266439E-2</v>
      </c>
      <c r="I176" s="375">
        <v>8.4587874091294903</v>
      </c>
      <c r="J176" s="375">
        <v>-0.29576768850201418</v>
      </c>
      <c r="K176" s="366">
        <v>-3.3784433955076992E-2</v>
      </c>
      <c r="L176" s="367">
        <v>515755.52999999997</v>
      </c>
      <c r="M176" s="367">
        <v>-72009.169152785267</v>
      </c>
      <c r="N176" s="366">
        <v>-0.12251359984119597</v>
      </c>
      <c r="O176" s="365">
        <v>122321</v>
      </c>
      <c r="P176" s="365">
        <v>-13673.295759895438</v>
      </c>
      <c r="Q176" s="366">
        <v>-0.1005431564867714</v>
      </c>
    </row>
    <row r="177" spans="1:17">
      <c r="A177" s="402" t="s">
        <v>320</v>
      </c>
      <c r="B177" s="402" t="s">
        <v>424</v>
      </c>
      <c r="C177" s="324" t="s">
        <v>443</v>
      </c>
      <c r="D177" s="365">
        <v>607060.81637683499</v>
      </c>
      <c r="E177" s="365">
        <v>-12101.601511448156</v>
      </c>
      <c r="F177" s="369">
        <v>-1.9545116373054276E-2</v>
      </c>
      <c r="G177" s="376">
        <v>6.3033005819944918</v>
      </c>
      <c r="H177" s="376">
        <v>0.20207519116906258</v>
      </c>
      <c r="I177" s="377">
        <v>7.322383990523341</v>
      </c>
      <c r="J177" s="377">
        <v>0.15366775705797142</v>
      </c>
      <c r="K177" s="369">
        <v>2.1435882249127354E-2</v>
      </c>
      <c r="L177" s="370">
        <v>4445132.4031117661</v>
      </c>
      <c r="M177" s="370">
        <v>6532.7268443619832</v>
      </c>
      <c r="N177" s="369">
        <v>1.4717990629548314E-3</v>
      </c>
      <c r="O177" s="365">
        <v>1198124.9517573118</v>
      </c>
      <c r="P177" s="365">
        <v>-27399.158815142699</v>
      </c>
      <c r="Q177" s="369">
        <v>-2.2357094877834986E-2</v>
      </c>
    </row>
    <row r="178" spans="1:17">
      <c r="A178" s="402" t="s">
        <v>320</v>
      </c>
      <c r="B178" s="402" t="s">
        <v>445</v>
      </c>
      <c r="C178" s="324" t="s">
        <v>433</v>
      </c>
      <c r="D178" s="365">
        <v>123406069.26831611</v>
      </c>
      <c r="E178" s="365">
        <v>-4879206.0895320028</v>
      </c>
      <c r="F178" s="366">
        <v>-3.8034030608123943E-2</v>
      </c>
      <c r="G178" s="374">
        <v>99.999999999999986</v>
      </c>
      <c r="H178" s="374">
        <v>-1.4210854715202004E-14</v>
      </c>
      <c r="I178" s="375">
        <v>7.4974641939823856</v>
      </c>
      <c r="J178" s="375">
        <v>0.62383206689255655</v>
      </c>
      <c r="K178" s="366">
        <v>9.0757267098126718E-2</v>
      </c>
      <c r="L178" s="367">
        <v>925232585.6593101</v>
      </c>
      <c r="M178" s="367">
        <v>43446795.527040124</v>
      </c>
      <c r="N178" s="366">
        <v>4.927137181528294E-2</v>
      </c>
      <c r="O178" s="365">
        <v>261623512.97393271</v>
      </c>
      <c r="P178" s="365">
        <v>-783079.77472919226</v>
      </c>
      <c r="Q178" s="366">
        <v>-2.9842229439686419E-3</v>
      </c>
    </row>
    <row r="179" spans="1:17">
      <c r="A179" s="402" t="s">
        <v>320</v>
      </c>
      <c r="B179" s="402" t="s">
        <v>431</v>
      </c>
      <c r="C179" s="324" t="s">
        <v>434</v>
      </c>
      <c r="D179" s="365">
        <v>338256.83253049856</v>
      </c>
      <c r="E179" s="365">
        <v>-108496.39549025393</v>
      </c>
      <c r="F179" s="369">
        <v>-0.24285531404199295</v>
      </c>
      <c r="G179" s="376">
        <v>0.27410064556471886</v>
      </c>
      <c r="H179" s="376">
        <v>-7.4149164691795111E-2</v>
      </c>
      <c r="I179" s="377">
        <v>11.814909041234452</v>
      </c>
      <c r="J179" s="377">
        <v>4.3056010865159635</v>
      </c>
      <c r="K179" s="369">
        <v>0.57336855972334044</v>
      </c>
      <c r="L179" s="370">
        <v>3996473.7089239154</v>
      </c>
      <c r="M179" s="370">
        <v>641666.13995151594</v>
      </c>
      <c r="N179" s="369">
        <v>0.19126764404793051</v>
      </c>
      <c r="O179" s="365">
        <v>922165.61798566859</v>
      </c>
      <c r="P179" s="365">
        <v>-24685.451563564129</v>
      </c>
      <c r="Q179" s="369">
        <v>-2.6071102792666358E-2</v>
      </c>
    </row>
    <row r="180" spans="1:17">
      <c r="A180" s="402" t="s">
        <v>320</v>
      </c>
      <c r="B180" s="402" t="s">
        <v>431</v>
      </c>
      <c r="C180" s="324" t="s">
        <v>435</v>
      </c>
      <c r="D180" s="365">
        <v>88350586.67125228</v>
      </c>
      <c r="E180" s="365">
        <v>-7304134.1538146436</v>
      </c>
      <c r="F180" s="366">
        <v>-7.6359369310924269E-2</v>
      </c>
      <c r="G180" s="374">
        <v>71.593388554622621</v>
      </c>
      <c r="H180" s="374">
        <v>-2.9706801260898175</v>
      </c>
      <c r="I180" s="375">
        <v>6.2186855635499247</v>
      </c>
      <c r="J180" s="375">
        <v>0.28315147288590836</v>
      </c>
      <c r="K180" s="366">
        <v>4.7704464090481166E-2</v>
      </c>
      <c r="L180" s="367">
        <v>549424517.86368299</v>
      </c>
      <c r="M180" s="367">
        <v>-18337338.526450992</v>
      </c>
      <c r="N180" s="366">
        <v>-3.2297588011707859E-2</v>
      </c>
      <c r="O180" s="365">
        <v>153875893.64491066</v>
      </c>
      <c r="P180" s="365">
        <v>-14066948.40235582</v>
      </c>
      <c r="Q180" s="366">
        <v>-8.3760333163807973E-2</v>
      </c>
    </row>
    <row r="181" spans="1:17">
      <c r="A181" s="402" t="s">
        <v>320</v>
      </c>
      <c r="B181" s="402" t="s">
        <v>431</v>
      </c>
      <c r="C181" s="324" t="s">
        <v>436</v>
      </c>
      <c r="D181" s="365">
        <v>575261.10722082946</v>
      </c>
      <c r="E181" s="365">
        <v>-176030.80000655004</v>
      </c>
      <c r="F181" s="369">
        <v>-0.23430413440254733</v>
      </c>
      <c r="G181" s="376">
        <v>0.46615301065141762</v>
      </c>
      <c r="H181" s="376">
        <v>-0.11948856444882067</v>
      </c>
      <c r="I181" s="377">
        <v>7.9770997020602747</v>
      </c>
      <c r="J181" s="377">
        <v>0.9013665697883253</v>
      </c>
      <c r="K181" s="369">
        <v>0.12738843494213373</v>
      </c>
      <c r="L181" s="370">
        <v>4588915.2070181426</v>
      </c>
      <c r="M181" s="370">
        <v>-727025.83295841049</v>
      </c>
      <c r="N181" s="369">
        <v>-0.13676333644242547</v>
      </c>
      <c r="O181" s="365">
        <v>1150849.2106840445</v>
      </c>
      <c r="P181" s="365">
        <v>-352185.63528719172</v>
      </c>
      <c r="Q181" s="369">
        <v>-0.23431634750930555</v>
      </c>
    </row>
    <row r="182" spans="1:17">
      <c r="A182" s="402" t="s">
        <v>320</v>
      </c>
      <c r="B182" s="402" t="s">
        <v>431</v>
      </c>
      <c r="C182" s="324" t="s">
        <v>437</v>
      </c>
      <c r="D182" s="365">
        <v>7643548.7667417526</v>
      </c>
      <c r="E182" s="365">
        <v>1366367.9937801585</v>
      </c>
      <c r="F182" s="366">
        <v>0.21767223905127422</v>
      </c>
      <c r="G182" s="374">
        <v>6.1938191630775767</v>
      </c>
      <c r="H182" s="374">
        <v>1.3006770971221675</v>
      </c>
      <c r="I182" s="375">
        <v>15.550225324958229</v>
      </c>
      <c r="J182" s="375">
        <v>2.0864696382049015</v>
      </c>
      <c r="K182" s="366">
        <v>0.15496936269110484</v>
      </c>
      <c r="L182" s="367">
        <v>118858905.60514084</v>
      </c>
      <c r="M182" s="367">
        <v>34344477.276400521</v>
      </c>
      <c r="N182" s="366">
        <v>0.40637412990370075</v>
      </c>
      <c r="O182" s="365">
        <v>46248115.867801011</v>
      </c>
      <c r="P182" s="365">
        <v>10563660.14352338</v>
      </c>
      <c r="Q182" s="366">
        <v>0.29602973981571701</v>
      </c>
    </row>
    <row r="183" spans="1:17">
      <c r="A183" s="402" t="s">
        <v>320</v>
      </c>
      <c r="B183" s="402" t="s">
        <v>431</v>
      </c>
      <c r="C183" s="324" t="s">
        <v>438</v>
      </c>
      <c r="D183" s="365">
        <v>660045.74500888889</v>
      </c>
      <c r="E183" s="365">
        <v>6428.4377866345458</v>
      </c>
      <c r="F183" s="369">
        <v>9.8351706963730016E-3</v>
      </c>
      <c r="G183" s="376">
        <v>0.53485679344812609</v>
      </c>
      <c r="H183" s="376">
        <v>2.5353808480437778E-2</v>
      </c>
      <c r="I183" s="377">
        <v>20.071107351824168</v>
      </c>
      <c r="J183" s="377">
        <v>1.7077131623726594</v>
      </c>
      <c r="K183" s="369">
        <v>9.2995507516449305E-2</v>
      </c>
      <c r="L183" s="370">
        <v>13247849.005188169</v>
      </c>
      <c r="M183" s="370">
        <v>1245216.7436180823</v>
      </c>
      <c r="N183" s="369">
        <v>0.10374530490324238</v>
      </c>
      <c r="O183" s="365">
        <v>2640065.5113777025</v>
      </c>
      <c r="P183" s="365">
        <v>25918.282488684636</v>
      </c>
      <c r="Q183" s="369">
        <v>9.9146223297069628E-3</v>
      </c>
    </row>
    <row r="184" spans="1:17">
      <c r="A184" s="402" t="s">
        <v>320</v>
      </c>
      <c r="B184" s="402" t="s">
        <v>431</v>
      </c>
      <c r="C184" s="324" t="s">
        <v>439</v>
      </c>
      <c r="D184" s="365">
        <v>398717.84654308524</v>
      </c>
      <c r="E184" s="365">
        <v>45687.840768807102</v>
      </c>
      <c r="F184" s="366">
        <v>0.12941631028955422</v>
      </c>
      <c r="G184" s="374">
        <v>0.3230941953723292</v>
      </c>
      <c r="H184" s="374">
        <v>4.7902826145026223E-2</v>
      </c>
      <c r="I184" s="375">
        <v>7.3478843380629026</v>
      </c>
      <c r="J184" s="375">
        <v>0.37481590746574245</v>
      </c>
      <c r="K184" s="366">
        <v>5.3751933054476557E-2</v>
      </c>
      <c r="L184" s="367">
        <v>2929732.6199201038</v>
      </c>
      <c r="M184" s="367">
        <v>468030.23160195164</v>
      </c>
      <c r="N184" s="366">
        <v>0.1901246201908722</v>
      </c>
      <c r="O184" s="365">
        <v>865087.41322950181</v>
      </c>
      <c r="P184" s="365">
        <v>96700.960995948873</v>
      </c>
      <c r="Q184" s="366">
        <v>0.12584938309994614</v>
      </c>
    </row>
    <row r="185" spans="1:17">
      <c r="A185" s="402" t="s">
        <v>320</v>
      </c>
      <c r="B185" s="402" t="s">
        <v>431</v>
      </c>
      <c r="C185" s="324" t="s">
        <v>440</v>
      </c>
      <c r="D185" s="365">
        <v>15293032.251497511</v>
      </c>
      <c r="E185" s="365">
        <v>2132491.7037034445</v>
      </c>
      <c r="F185" s="369">
        <v>0.16203678685985939</v>
      </c>
      <c r="G185" s="376">
        <v>12.392447423510895</v>
      </c>
      <c r="H185" s="376">
        <v>2.1336390676157126</v>
      </c>
      <c r="I185" s="377">
        <v>9.6331586436310488</v>
      </c>
      <c r="J185" s="377">
        <v>0.22641536236495341</v>
      </c>
      <c r="K185" s="369">
        <v>2.4069473950231918E-2</v>
      </c>
      <c r="L185" s="370">
        <v>147320205.82084164</v>
      </c>
      <c r="M185" s="370">
        <v>23522379.445049793</v>
      </c>
      <c r="N185" s="369">
        <v>0.19000640103039398</v>
      </c>
      <c r="O185" s="365">
        <v>34604925.22873228</v>
      </c>
      <c r="P185" s="365">
        <v>4898083.5816396102</v>
      </c>
      <c r="Q185" s="369">
        <v>0.16488065745349853</v>
      </c>
    </row>
    <row r="186" spans="1:17">
      <c r="A186" s="402" t="s">
        <v>320</v>
      </c>
      <c r="B186" s="402" t="s">
        <v>431</v>
      </c>
      <c r="C186" s="324" t="s">
        <v>441</v>
      </c>
      <c r="D186" s="365">
        <v>1740398.4159153742</v>
      </c>
      <c r="E186" s="365">
        <v>-108020.16456708382</v>
      </c>
      <c r="F186" s="366">
        <v>-5.8439233249261834E-2</v>
      </c>
      <c r="G186" s="374">
        <v>1.4103021239022744</v>
      </c>
      <c r="H186" s="374">
        <v>-3.056361484003034E-2</v>
      </c>
      <c r="I186" s="375">
        <v>13.247439769731972</v>
      </c>
      <c r="J186" s="375">
        <v>0.87354366442966658</v>
      </c>
      <c r="K186" s="366">
        <v>7.0595684414656329E-2</v>
      </c>
      <c r="L186" s="367">
        <v>23055823.190175854</v>
      </c>
      <c r="M186" s="367">
        <v>183683.71617554873</v>
      </c>
      <c r="N186" s="366">
        <v>8.0308934974950424E-3</v>
      </c>
      <c r="O186" s="365">
        <v>4680681.0605387399</v>
      </c>
      <c r="P186" s="365">
        <v>-289079.80310564209</v>
      </c>
      <c r="Q186" s="366">
        <v>-5.8167749120559616E-2</v>
      </c>
    </row>
    <row r="187" spans="1:17">
      <c r="A187" s="402" t="s">
        <v>320</v>
      </c>
      <c r="B187" s="402" t="s">
        <v>431</v>
      </c>
      <c r="C187" s="324" t="s">
        <v>442</v>
      </c>
      <c r="D187" s="365">
        <v>808780.11031713861</v>
      </c>
      <c r="E187" s="365">
        <v>-181076.98541025328</v>
      </c>
      <c r="F187" s="369">
        <v>-0.18293245175677575</v>
      </c>
      <c r="G187" s="376">
        <v>0.65538114544321591</v>
      </c>
      <c r="H187" s="376">
        <v>-0.11622502133330137</v>
      </c>
      <c r="I187" s="377">
        <v>8.4905610910431175</v>
      </c>
      <c r="J187" s="377">
        <v>0.37821124388596594</v>
      </c>
      <c r="K187" s="369">
        <v>4.6621663391218794E-2</v>
      </c>
      <c r="L187" s="370">
        <v>6866996.9358682567</v>
      </c>
      <c r="M187" s="370">
        <v>-1163070.1233632723</v>
      </c>
      <c r="N187" s="369">
        <v>-0.14483940355469174</v>
      </c>
      <c r="O187" s="365">
        <v>1623699.8257137467</v>
      </c>
      <c r="P187" s="365">
        <v>-377474.6354061584</v>
      </c>
      <c r="Q187" s="369">
        <v>-0.1886265504282493</v>
      </c>
    </row>
    <row r="188" spans="1:17">
      <c r="A188" s="402" t="s">
        <v>320</v>
      </c>
      <c r="B188" s="402" t="s">
        <v>431</v>
      </c>
      <c r="C188" s="324" t="s">
        <v>443</v>
      </c>
      <c r="D188" s="365">
        <v>7597441.5213452913</v>
      </c>
      <c r="E188" s="365">
        <v>-552423.56628372706</v>
      </c>
      <c r="F188" s="366">
        <v>-6.778315473249627E-2</v>
      </c>
      <c r="G188" s="374">
        <v>6.1564569444526462</v>
      </c>
      <c r="H188" s="374">
        <v>-0.19646630795898279</v>
      </c>
      <c r="I188" s="375">
        <v>7.2317984347973452</v>
      </c>
      <c r="J188" s="375">
        <v>0.89127761759203139</v>
      </c>
      <c r="K188" s="366">
        <v>0.14056851846831034</v>
      </c>
      <c r="L188" s="367">
        <v>54943165.702529237</v>
      </c>
      <c r="M188" s="367">
        <v>3268776.4570026398</v>
      </c>
      <c r="N188" s="366">
        <v>6.3257186097958856E-2</v>
      </c>
      <c r="O188" s="365">
        <v>15012029.592959393</v>
      </c>
      <c r="P188" s="365">
        <v>-1257068.8156583346</v>
      </c>
      <c r="Q188" s="366">
        <v>-7.7267269770306776E-2</v>
      </c>
    </row>
    <row r="189" spans="1:17">
      <c r="A189" s="402" t="s">
        <v>320</v>
      </c>
      <c r="B189" s="402" t="s">
        <v>258</v>
      </c>
      <c r="C189" s="324" t="s">
        <v>433</v>
      </c>
      <c r="D189" s="365">
        <v>19226972.953307517</v>
      </c>
      <c r="E189" s="365">
        <v>-1068792.9248489067</v>
      </c>
      <c r="F189" s="369">
        <v>-5.2660881647201535E-2</v>
      </c>
      <c r="G189" s="376">
        <v>99.999999999999886</v>
      </c>
      <c r="H189" s="376">
        <v>-4.2632564145606011E-14</v>
      </c>
      <c r="I189" s="377">
        <v>7.5064418675386717</v>
      </c>
      <c r="J189" s="377">
        <v>0.29300637002520169</v>
      </c>
      <c r="K189" s="369">
        <v>4.0619531446036132E-2</v>
      </c>
      <c r="L189" s="370">
        <v>144326154.76274121</v>
      </c>
      <c r="M189" s="370">
        <v>-2076043.2719749808</v>
      </c>
      <c r="N189" s="369">
        <v>-1.4180410539209876E-2</v>
      </c>
      <c r="O189" s="365">
        <v>40997596.707202077</v>
      </c>
      <c r="P189" s="365">
        <v>-160861.28193555772</v>
      </c>
      <c r="Q189" s="369">
        <v>-3.9083408318652648E-3</v>
      </c>
    </row>
    <row r="190" spans="1:17">
      <c r="A190" s="402" t="s">
        <v>320</v>
      </c>
      <c r="B190" s="402" t="s">
        <v>432</v>
      </c>
      <c r="C190" s="324" t="s">
        <v>434</v>
      </c>
      <c r="D190" s="365">
        <v>59851.391796191296</v>
      </c>
      <c r="E190" s="365">
        <v>21053.021560585112</v>
      </c>
      <c r="F190" s="366">
        <v>0.54262644107829705</v>
      </c>
      <c r="G190" s="374">
        <v>0.31128868772811846</v>
      </c>
      <c r="H190" s="374">
        <v>0.12012383852494848</v>
      </c>
      <c r="I190" s="375">
        <v>11.068643566687117</v>
      </c>
      <c r="J190" s="375">
        <v>-0.9716328778897303</v>
      </c>
      <c r="K190" s="366">
        <v>-8.0698552260182604E-2</v>
      </c>
      <c r="L190" s="367">
        <v>662473.72276218282</v>
      </c>
      <c r="M190" s="367">
        <v>195330.61952644226</v>
      </c>
      <c r="N190" s="366">
        <v>0.41813872060500057</v>
      </c>
      <c r="O190" s="365">
        <v>140887.61842417717</v>
      </c>
      <c r="P190" s="365">
        <v>16310.203557487577</v>
      </c>
      <c r="Q190" s="366">
        <v>0.13092424156450141</v>
      </c>
    </row>
    <row r="191" spans="1:17">
      <c r="A191" s="402" t="s">
        <v>320</v>
      </c>
      <c r="B191" s="402" t="s">
        <v>432</v>
      </c>
      <c r="C191" s="324" t="s">
        <v>435</v>
      </c>
      <c r="D191" s="365">
        <v>13591174.1416192</v>
      </c>
      <c r="E191" s="365">
        <v>-1341889.1937500462</v>
      </c>
      <c r="F191" s="369">
        <v>-8.9860276060823766E-2</v>
      </c>
      <c r="G191" s="376">
        <v>70.688059813810497</v>
      </c>
      <c r="H191" s="376">
        <v>-2.8891750883773284</v>
      </c>
      <c r="I191" s="377">
        <v>6.1324494792232862</v>
      </c>
      <c r="J191" s="377">
        <v>-1.4080217343048318E-2</v>
      </c>
      <c r="K191" s="369">
        <v>-2.2907588571342975E-3</v>
      </c>
      <c r="L191" s="370">
        <v>83347188.78680566</v>
      </c>
      <c r="M191" s="370">
        <v>-8439328.4647473246</v>
      </c>
      <c r="N191" s="369">
        <v>-9.1945186694667128E-2</v>
      </c>
      <c r="O191" s="365">
        <v>23715479.134922266</v>
      </c>
      <c r="P191" s="365">
        <v>-2247116.2669563666</v>
      </c>
      <c r="Q191" s="369">
        <v>-8.6552065853699942E-2</v>
      </c>
    </row>
    <row r="192" spans="1:17">
      <c r="A192" s="402" t="s">
        <v>320</v>
      </c>
      <c r="B192" s="402" t="s">
        <v>432</v>
      </c>
      <c r="C192" s="324" t="s">
        <v>436</v>
      </c>
      <c r="D192" s="365">
        <v>66143.990356911643</v>
      </c>
      <c r="E192" s="365">
        <v>-40123.866619904453</v>
      </c>
      <c r="F192" s="366">
        <v>-0.37757293467071673</v>
      </c>
      <c r="G192" s="374">
        <v>0.34401666095615513</v>
      </c>
      <c r="H192" s="374">
        <v>-0.17957952957335899</v>
      </c>
      <c r="I192" s="375">
        <v>7.8863690355519243</v>
      </c>
      <c r="J192" s="375">
        <v>-4.2220271693284239E-2</v>
      </c>
      <c r="K192" s="366">
        <v>-5.3250673048108339E-3</v>
      </c>
      <c r="L192" s="367">
        <v>521635.91743859305</v>
      </c>
      <c r="M192" s="367">
        <v>-320918.27709165419</v>
      </c>
      <c r="N192" s="366">
        <v>-0.38088740068593108</v>
      </c>
      <c r="O192" s="365">
        <v>132356.35271382332</v>
      </c>
      <c r="P192" s="365">
        <v>-80221.232039809256</v>
      </c>
      <c r="Q192" s="366">
        <v>-0.37737389919441361</v>
      </c>
    </row>
    <row r="193" spans="1:17">
      <c r="A193" s="402" t="s">
        <v>320</v>
      </c>
      <c r="B193" s="402" t="s">
        <v>432</v>
      </c>
      <c r="C193" s="324" t="s">
        <v>437</v>
      </c>
      <c r="D193" s="365">
        <v>1286405.8060722551</v>
      </c>
      <c r="E193" s="365">
        <v>279022.61304584553</v>
      </c>
      <c r="F193" s="369">
        <v>0.27697763371215056</v>
      </c>
      <c r="G193" s="376">
        <v>6.6906309651356732</v>
      </c>
      <c r="H193" s="376">
        <v>1.7271169047442996</v>
      </c>
      <c r="I193" s="377">
        <v>15.499565454785953</v>
      </c>
      <c r="J193" s="377">
        <v>1.6186865192465891</v>
      </c>
      <c r="K193" s="369">
        <v>0.11661268185995402</v>
      </c>
      <c r="L193" s="370">
        <v>19938730.992633604</v>
      </c>
      <c r="M193" s="370">
        <v>5955366.8485369291</v>
      </c>
      <c r="N193" s="369">
        <v>0.42588942025450244</v>
      </c>
      <c r="O193" s="365">
        <v>7552754.0479691029</v>
      </c>
      <c r="P193" s="365">
        <v>2093516.7251236737</v>
      </c>
      <c r="Q193" s="369">
        <v>0.38348153804614304</v>
      </c>
    </row>
    <row r="194" spans="1:17">
      <c r="A194" s="402" t="s">
        <v>320</v>
      </c>
      <c r="B194" s="402" t="s">
        <v>432</v>
      </c>
      <c r="C194" s="324" t="s">
        <v>438</v>
      </c>
      <c r="D194" s="365">
        <v>106390.49129635101</v>
      </c>
      <c r="E194" s="365">
        <v>6981.4340244785999</v>
      </c>
      <c r="F194" s="366">
        <v>7.0229355514208086E-2</v>
      </c>
      <c r="G194" s="374">
        <v>0.55333978757196456</v>
      </c>
      <c r="H194" s="374">
        <v>6.3537836422820626E-2</v>
      </c>
      <c r="I194" s="375">
        <v>20.205848750160428</v>
      </c>
      <c r="J194" s="375">
        <v>0.45149488007514194</v>
      </c>
      <c r="K194" s="366">
        <v>2.285546179057046E-2</v>
      </c>
      <c r="L194" s="367">
        <v>2149710.1755893282</v>
      </c>
      <c r="M194" s="367">
        <v>185948.48034918564</v>
      </c>
      <c r="N194" s="366">
        <v>9.4689941656310062E-2</v>
      </c>
      <c r="O194" s="365">
        <v>425525.96518540382</v>
      </c>
      <c r="P194" s="365">
        <v>27919.73609791405</v>
      </c>
      <c r="Q194" s="366">
        <v>7.0219564119984035E-2</v>
      </c>
    </row>
    <row r="195" spans="1:17">
      <c r="A195" s="402" t="s">
        <v>320</v>
      </c>
      <c r="B195" s="402" t="s">
        <v>432</v>
      </c>
      <c r="C195" s="324" t="s">
        <v>439</v>
      </c>
      <c r="D195" s="365">
        <v>53903.20069627362</v>
      </c>
      <c r="E195" s="365">
        <v>-3710.2211037264278</v>
      </c>
      <c r="F195" s="369">
        <v>-6.4398554847273887E-2</v>
      </c>
      <c r="G195" s="376">
        <v>0.28035198690494267</v>
      </c>
      <c r="H195" s="376">
        <v>-3.5171814027543657E-3</v>
      </c>
      <c r="I195" s="377">
        <v>7.350580946431954</v>
      </c>
      <c r="J195" s="377">
        <v>0.12279240358932686</v>
      </c>
      <c r="K195" s="369">
        <v>1.6988931380805677E-2</v>
      </c>
      <c r="L195" s="370">
        <v>396219.83998972649</v>
      </c>
      <c r="M195" s="370">
        <v>-20197.790010273515</v>
      </c>
      <c r="N195" s="369">
        <v>-4.8503686095791657E-2</v>
      </c>
      <c r="O195" s="365">
        <v>116952.05184698105</v>
      </c>
      <c r="P195" s="365">
        <v>-8049.9481530190387</v>
      </c>
      <c r="Q195" s="369">
        <v>-6.4398554847274705E-2</v>
      </c>
    </row>
    <row r="196" spans="1:17">
      <c r="A196" s="402" t="s">
        <v>320</v>
      </c>
      <c r="B196" s="402" t="s">
        <v>432</v>
      </c>
      <c r="C196" s="324" t="s">
        <v>440</v>
      </c>
      <c r="D196" s="365">
        <v>2493961.9474199265</v>
      </c>
      <c r="E196" s="365">
        <v>109725.38512448687</v>
      </c>
      <c r="F196" s="366">
        <v>4.6021182151006035E-2</v>
      </c>
      <c r="G196" s="374">
        <v>12.971162717482786</v>
      </c>
      <c r="H196" s="374">
        <v>1.2237047668493357</v>
      </c>
      <c r="I196" s="375">
        <v>9.6556764657836762</v>
      </c>
      <c r="J196" s="375">
        <v>-2.48154913004619E-2</v>
      </c>
      <c r="K196" s="366">
        <v>-2.5634535321629021E-3</v>
      </c>
      <c r="L196" s="367">
        <v>24080889.682262611</v>
      </c>
      <c r="M196" s="367">
        <v>1000306.8171756715</v>
      </c>
      <c r="N196" s="366">
        <v>4.3339755456903772E-2</v>
      </c>
      <c r="O196" s="365">
        <v>5622880.0228184462</v>
      </c>
      <c r="P196" s="365">
        <v>273425.7869300954</v>
      </c>
      <c r="Q196" s="366">
        <v>5.1112837847221863E-2</v>
      </c>
    </row>
    <row r="197" spans="1:17">
      <c r="A197" s="402" t="s">
        <v>320</v>
      </c>
      <c r="B197" s="402" t="s">
        <v>432</v>
      </c>
      <c r="C197" s="324" t="s">
        <v>441</v>
      </c>
      <c r="D197" s="365">
        <v>267723.9757623226</v>
      </c>
      <c r="E197" s="365">
        <v>-37439.38446430827</v>
      </c>
      <c r="F197" s="369">
        <v>-0.12268636849621709</v>
      </c>
      <c r="G197" s="376">
        <v>1.3924395504819553</v>
      </c>
      <c r="H197" s="376">
        <v>-0.11114184703045193</v>
      </c>
      <c r="I197" s="377">
        <v>13.169643564033755</v>
      </c>
      <c r="J197" s="377">
        <v>0.4208214489256985</v>
      </c>
      <c r="K197" s="369">
        <v>3.3008653279976499E-2</v>
      </c>
      <c r="L197" s="370">
        <v>3525829.3343358012</v>
      </c>
      <c r="M197" s="370">
        <v>-364644.06124215713</v>
      </c>
      <c r="N197" s="369">
        <v>-9.3727427016111642E-2</v>
      </c>
      <c r="O197" s="365">
        <v>719124.26869952679</v>
      </c>
      <c r="P197" s="365">
        <v>-100637.36593854427</v>
      </c>
      <c r="Q197" s="369">
        <v>-0.122764181301283</v>
      </c>
    </row>
    <row r="198" spans="1:17">
      <c r="A198" s="402" t="s">
        <v>320</v>
      </c>
      <c r="B198" s="402" t="s">
        <v>432</v>
      </c>
      <c r="C198" s="324" t="s">
        <v>442</v>
      </c>
      <c r="D198" s="365">
        <v>122904.90341335529</v>
      </c>
      <c r="E198" s="365">
        <v>-12040.039765788242</v>
      </c>
      <c r="F198" s="366">
        <v>-8.922186694913585E-2</v>
      </c>
      <c r="G198" s="374">
        <v>0.63923168619328841</v>
      </c>
      <c r="H198" s="374">
        <v>-2.5660409967416919E-2</v>
      </c>
      <c r="I198" s="375">
        <v>8.4578623600595417</v>
      </c>
      <c r="J198" s="375">
        <v>-0.30217200255838428</v>
      </c>
      <c r="K198" s="366">
        <v>-3.4494385529793802E-2</v>
      </c>
      <c r="L198" s="367">
        <v>1039512.7564465713</v>
      </c>
      <c r="M198" s="367">
        <v>-142609.58286424959</v>
      </c>
      <c r="N198" s="366">
        <v>-0.12063859900269813</v>
      </c>
      <c r="O198" s="365">
        <v>246365.3068292141</v>
      </c>
      <c r="P198" s="365">
        <v>-26829.333017196273</v>
      </c>
      <c r="Q198" s="366">
        <v>-9.820592758437606E-2</v>
      </c>
    </row>
    <row r="199" spans="1:17">
      <c r="A199" s="402" t="s">
        <v>320</v>
      </c>
      <c r="B199" s="402" t="s">
        <v>432</v>
      </c>
      <c r="C199" s="324" t="s">
        <v>443</v>
      </c>
      <c r="D199" s="365">
        <v>1178513.1048758337</v>
      </c>
      <c r="E199" s="365">
        <v>-50372.672900874866</v>
      </c>
      <c r="F199" s="369">
        <v>-4.0990524759761442E-2</v>
      </c>
      <c r="G199" s="376">
        <v>6.1294781437402435</v>
      </c>
      <c r="H199" s="376">
        <v>7.4590709808461497E-2</v>
      </c>
      <c r="I199" s="377">
        <v>7.3516056110297416</v>
      </c>
      <c r="J199" s="377">
        <v>0.19938562848088459</v>
      </c>
      <c r="K199" s="369">
        <v>2.7877446298824406E-2</v>
      </c>
      <c r="L199" s="370">
        <v>8663963.5544772614</v>
      </c>
      <c r="M199" s="370">
        <v>-125297.86160740815</v>
      </c>
      <c r="N199" s="369">
        <v>-1.4255789613687959E-2</v>
      </c>
      <c r="O199" s="365">
        <v>2325271.9377931356</v>
      </c>
      <c r="P199" s="365">
        <v>-109179.58753978694</v>
      </c>
      <c r="Q199" s="369">
        <v>-4.4847714733139372E-2</v>
      </c>
    </row>
  </sheetData>
  <mergeCells count="24">
    <mergeCell ref="A35:A67"/>
    <mergeCell ref="B35:B45"/>
    <mergeCell ref="B46:B56"/>
    <mergeCell ref="B57:B67"/>
    <mergeCell ref="A2:A34"/>
    <mergeCell ref="B2:B12"/>
    <mergeCell ref="B13:B23"/>
    <mergeCell ref="B24:B34"/>
    <mergeCell ref="A68:A100"/>
    <mergeCell ref="B68:B78"/>
    <mergeCell ref="B79:B89"/>
    <mergeCell ref="B90:B100"/>
    <mergeCell ref="A101:A133"/>
    <mergeCell ref="B101:B111"/>
    <mergeCell ref="B112:B122"/>
    <mergeCell ref="B123:B133"/>
    <mergeCell ref="A134:A166"/>
    <mergeCell ref="B134:B144"/>
    <mergeCell ref="B145:B155"/>
    <mergeCell ref="B156:B166"/>
    <mergeCell ref="A167:A199"/>
    <mergeCell ref="B167:B177"/>
    <mergeCell ref="B178:B188"/>
    <mergeCell ref="B189:B19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5"/>
  <sheetData/>
  <sheetProtection algorithmName="SHA-512" hashValue="ZrS94OH/T/5yCVs7SEdFMCEPXtFFqLm8eX3aa9JsHux6blnbiU8lJDdgCKAD6UmcSiHhX4p8qe4Miktl7tJjjA==" saltValue="Azo58nQ7jBxCFJoj5e6jWQ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5"/>
  <cols>
    <col min="6" max="6" width="10.140625" bestFit="1" customWidth="1"/>
  </cols>
  <sheetData>
    <row r="2" spans="3:6">
      <c r="C2">
        <v>144</v>
      </c>
      <c r="D2">
        <v>14</v>
      </c>
      <c r="F2" s="261">
        <f>C2*D2</f>
        <v>2016</v>
      </c>
    </row>
    <row r="3" spans="3:6">
      <c r="C3">
        <v>144</v>
      </c>
      <c r="D3" s="253">
        <v>14</v>
      </c>
      <c r="F3" s="261">
        <f t="shared" ref="F3:F13" si="0">C3*D3</f>
        <v>2016</v>
      </c>
    </row>
    <row r="4" spans="3:6">
      <c r="C4">
        <v>216</v>
      </c>
      <c r="D4" s="253">
        <v>14</v>
      </c>
      <c r="F4" s="261">
        <f t="shared" si="0"/>
        <v>3024</v>
      </c>
    </row>
    <row r="5" spans="3:6">
      <c r="C5">
        <v>162</v>
      </c>
      <c r="D5" s="253">
        <v>14</v>
      </c>
      <c r="F5" s="261">
        <f t="shared" si="0"/>
        <v>2268</v>
      </c>
    </row>
    <row r="6" spans="3:6">
      <c r="C6">
        <v>54</v>
      </c>
      <c r="D6" s="253">
        <v>14</v>
      </c>
      <c r="F6" s="261">
        <f t="shared" si="0"/>
        <v>756</v>
      </c>
    </row>
    <row r="7" spans="3:6">
      <c r="C7">
        <v>36</v>
      </c>
      <c r="D7" s="253">
        <v>14</v>
      </c>
      <c r="F7" s="261">
        <f t="shared" si="0"/>
        <v>504</v>
      </c>
    </row>
    <row r="8" spans="3:6">
      <c r="C8">
        <v>36</v>
      </c>
      <c r="D8" s="253">
        <v>14</v>
      </c>
      <c r="F8" s="261">
        <f t="shared" si="0"/>
        <v>504</v>
      </c>
    </row>
    <row r="9" spans="3:6">
      <c r="C9">
        <v>36</v>
      </c>
      <c r="D9" s="253">
        <v>14</v>
      </c>
      <c r="F9" s="261">
        <f t="shared" si="0"/>
        <v>504</v>
      </c>
    </row>
    <row r="10" spans="3:6">
      <c r="C10">
        <v>36</v>
      </c>
      <c r="D10" s="253">
        <v>14</v>
      </c>
      <c r="F10" s="261">
        <f t="shared" si="0"/>
        <v>504</v>
      </c>
    </row>
    <row r="11" spans="3:6">
      <c r="C11">
        <v>108</v>
      </c>
      <c r="D11" s="253">
        <v>14</v>
      </c>
      <c r="F11" s="261">
        <f t="shared" si="0"/>
        <v>1512</v>
      </c>
    </row>
    <row r="12" spans="3:6">
      <c r="C12">
        <v>18</v>
      </c>
      <c r="D12" s="253">
        <v>14</v>
      </c>
      <c r="F12" s="261">
        <f t="shared" si="0"/>
        <v>252</v>
      </c>
    </row>
    <row r="13" spans="3:6">
      <c r="C13" s="260">
        <v>126</v>
      </c>
      <c r="D13" s="260">
        <v>14</v>
      </c>
      <c r="E13" s="260"/>
      <c r="F13" s="263">
        <f t="shared" si="0"/>
        <v>1764</v>
      </c>
    </row>
    <row r="14" spans="3:6">
      <c r="F14" s="262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5"/>
  <sheetData>
    <row r="3" spans="5:18">
      <c r="E3" s="245">
        <v>290985.78787746601</v>
      </c>
      <c r="F3" s="245">
        <v>42829.562482845547</v>
      </c>
      <c r="G3" s="246">
        <v>0.17259112647582209</v>
      </c>
      <c r="H3" s="229"/>
      <c r="I3" s="229"/>
      <c r="J3" s="248">
        <v>30.784935439613868</v>
      </c>
      <c r="K3" s="248">
        <v>0.97562224771611028</v>
      </c>
      <c r="L3" s="246">
        <v>3.1691547628217062E-2</v>
      </c>
      <c r="M3" s="247">
        <v>8957978.693652967</v>
      </c>
      <c r="N3" s="247">
        <v>1076398.5815370646</v>
      </c>
      <c r="O3" s="246">
        <v>0.13657141921102578</v>
      </c>
      <c r="P3" s="245">
        <v>2702871.33138745</v>
      </c>
      <c r="Q3" s="245">
        <v>271572.81511593377</v>
      </c>
      <c r="R3" s="246">
        <v>0.11169867184075793</v>
      </c>
    </row>
    <row r="4" spans="5:18">
      <c r="E4" s="227"/>
      <c r="F4" s="227"/>
      <c r="G4" s="228"/>
      <c r="H4" s="229"/>
      <c r="I4" s="229"/>
      <c r="J4" s="230"/>
      <c r="K4" s="230"/>
      <c r="L4" s="228"/>
      <c r="M4" s="231"/>
      <c r="N4" s="231"/>
      <c r="O4" s="228"/>
      <c r="P4" s="227"/>
      <c r="Q4" s="227"/>
      <c r="R4" s="228"/>
    </row>
    <row r="5" spans="5:18">
      <c r="E5" s="227"/>
      <c r="F5" s="227"/>
      <c r="G5" s="228"/>
      <c r="H5" s="229"/>
      <c r="I5" s="229"/>
      <c r="J5" s="230"/>
      <c r="K5" s="230"/>
      <c r="L5" s="228"/>
      <c r="M5" s="231"/>
      <c r="N5" s="231"/>
      <c r="O5" s="228"/>
      <c r="P5" s="227"/>
      <c r="Q5" s="227"/>
      <c r="R5" s="228"/>
    </row>
    <row r="6" spans="5:18">
      <c r="E6" s="227"/>
      <c r="F6" s="227"/>
      <c r="G6" s="228"/>
      <c r="H6" s="229"/>
      <c r="I6" s="229"/>
      <c r="J6" s="230"/>
      <c r="K6" s="230"/>
      <c r="L6" s="228"/>
      <c r="M6" s="231"/>
      <c r="N6" s="231"/>
      <c r="O6" s="228"/>
      <c r="P6" s="227"/>
      <c r="Q6" s="227"/>
      <c r="R6" s="228"/>
    </row>
    <row r="7" spans="5:18">
      <c r="E7" s="227"/>
      <c r="F7" s="227"/>
      <c r="G7" s="228"/>
      <c r="H7" s="229"/>
      <c r="I7" s="229"/>
      <c r="J7" s="230"/>
      <c r="K7" s="230"/>
      <c r="L7" s="228"/>
      <c r="M7" s="231"/>
      <c r="N7" s="231"/>
      <c r="O7" s="228"/>
      <c r="P7" s="227"/>
      <c r="Q7" s="227"/>
      <c r="R7" s="228"/>
    </row>
    <row r="8" spans="5:18">
      <c r="E8" s="227"/>
      <c r="F8" s="227"/>
      <c r="G8" s="228"/>
      <c r="H8" s="229"/>
      <c r="I8" s="229"/>
      <c r="J8" s="230"/>
      <c r="K8" s="230"/>
      <c r="L8" s="228"/>
      <c r="M8" s="231"/>
      <c r="N8" s="231"/>
      <c r="O8" s="228"/>
      <c r="P8" s="227"/>
      <c r="Q8" s="227"/>
      <c r="R8" s="228"/>
    </row>
    <row r="9" spans="5:18">
      <c r="E9" s="245">
        <v>3827238.271929821</v>
      </c>
      <c r="F9" s="245">
        <v>625502.0738922162</v>
      </c>
      <c r="G9" s="246">
        <v>0.19536340135567584</v>
      </c>
      <c r="H9" s="229"/>
      <c r="I9" s="229"/>
      <c r="J9" s="248">
        <v>31.695849702204946</v>
      </c>
      <c r="K9" s="248">
        <v>-0.13920337958015239</v>
      </c>
      <c r="L9" s="246">
        <v>-4.3918488031721263E-3</v>
      </c>
      <c r="M9" s="247">
        <v>121307569.04161419</v>
      </c>
      <c r="N9" s="247">
        <v>20271512.221796125</v>
      </c>
      <c r="O9" s="246">
        <v>0.20063641495775297</v>
      </c>
      <c r="P9" s="245">
        <v>37513965.916189045</v>
      </c>
      <c r="Q9" s="245">
        <v>5993274.9326683879</v>
      </c>
      <c r="R9" s="246">
        <v>0.1901378030006301</v>
      </c>
    </row>
    <row r="10" spans="5:18">
      <c r="E10" s="227"/>
      <c r="F10" s="227"/>
      <c r="G10" s="228"/>
      <c r="H10" s="229"/>
      <c r="I10" s="229"/>
      <c r="J10" s="230"/>
      <c r="K10" s="230"/>
      <c r="L10" s="228"/>
      <c r="M10" s="231"/>
      <c r="N10" s="231"/>
      <c r="O10" s="228"/>
      <c r="P10" s="227"/>
      <c r="Q10" s="227"/>
      <c r="R10" s="228"/>
    </row>
    <row r="11" spans="5:18">
      <c r="E11" s="227"/>
      <c r="F11" s="227"/>
      <c r="G11" s="228"/>
      <c r="H11" s="229"/>
      <c r="I11" s="229"/>
      <c r="J11" s="230"/>
      <c r="K11" s="230"/>
      <c r="L11" s="228"/>
      <c r="M11" s="231"/>
      <c r="N11" s="231"/>
      <c r="O11" s="228"/>
      <c r="P11" s="227"/>
      <c r="Q11" s="227"/>
      <c r="R11" s="228"/>
    </row>
    <row r="12" spans="5:18">
      <c r="E12" s="227"/>
      <c r="F12" s="227"/>
      <c r="G12" s="228"/>
      <c r="H12" s="229"/>
      <c r="I12" s="229"/>
      <c r="J12" s="230"/>
      <c r="K12" s="230"/>
      <c r="L12" s="228"/>
      <c r="M12" s="231"/>
      <c r="N12" s="231"/>
      <c r="O12" s="228"/>
      <c r="P12" s="227"/>
      <c r="Q12" s="227"/>
      <c r="R12" s="228"/>
    </row>
    <row r="13" spans="5:18">
      <c r="E13" s="227"/>
      <c r="F13" s="227"/>
      <c r="G13" s="228"/>
      <c r="H13" s="229"/>
      <c r="I13" s="229"/>
      <c r="J13" s="230"/>
      <c r="K13" s="230"/>
      <c r="L13" s="228"/>
      <c r="M13" s="231"/>
      <c r="N13" s="231"/>
      <c r="O13" s="228"/>
      <c r="P13" s="227"/>
      <c r="Q13" s="227"/>
      <c r="R13" s="228"/>
    </row>
    <row r="14" spans="5:18">
      <c r="E14" s="227"/>
      <c r="F14" s="227"/>
      <c r="G14" s="228"/>
      <c r="H14" s="229"/>
      <c r="I14" s="229"/>
      <c r="J14" s="230"/>
      <c r="K14" s="230"/>
      <c r="L14" s="228"/>
      <c r="M14" s="231"/>
      <c r="N14" s="231"/>
      <c r="O14" s="228"/>
      <c r="P14" s="227"/>
      <c r="Q14" s="227"/>
      <c r="R14" s="228"/>
    </row>
    <row r="15" spans="5:18">
      <c r="E15" s="245">
        <v>564069.40222904738</v>
      </c>
      <c r="F15" s="245">
        <v>95494.451249544625</v>
      </c>
      <c r="G15" s="246">
        <v>0.20379760174956923</v>
      </c>
      <c r="H15" s="229"/>
      <c r="I15" s="229"/>
      <c r="J15" s="248">
        <v>31.459112568471696</v>
      </c>
      <c r="K15" s="248">
        <v>0.2055683902145411</v>
      </c>
      <c r="L15" s="246">
        <v>6.5344624635267565E-3</v>
      </c>
      <c r="M15" s="247">
        <v>17745122.82115414</v>
      </c>
      <c r="N15" s="247">
        <v>2907846.4931561421</v>
      </c>
      <c r="O15" s="246">
        <v>0.19598249900280043</v>
      </c>
      <c r="P15" s="245">
        <v>5355426.4139082935</v>
      </c>
      <c r="Q15" s="245">
        <v>777042.66850455385</v>
      </c>
      <c r="R15" s="246">
        <v>0.16971986441386233</v>
      </c>
    </row>
    <row r="16" spans="5:18">
      <c r="E16" s="227"/>
      <c r="F16" s="227"/>
      <c r="G16" s="228"/>
      <c r="H16" s="229"/>
      <c r="I16" s="229"/>
      <c r="J16" s="230"/>
      <c r="K16" s="230"/>
      <c r="L16" s="228"/>
      <c r="M16" s="231"/>
      <c r="N16" s="231"/>
      <c r="O16" s="228"/>
      <c r="P16" s="227"/>
      <c r="Q16" s="227"/>
      <c r="R16" s="228"/>
    </row>
    <row r="17" spans="5:18">
      <c r="E17" s="227"/>
      <c r="F17" s="227"/>
      <c r="G17" s="228"/>
      <c r="H17" s="229"/>
      <c r="I17" s="229"/>
      <c r="J17" s="230"/>
      <c r="K17" s="230"/>
      <c r="L17" s="228"/>
      <c r="M17" s="231"/>
      <c r="N17" s="231"/>
      <c r="O17" s="228"/>
      <c r="P17" s="227"/>
      <c r="Q17" s="227"/>
      <c r="R17" s="228"/>
    </row>
    <row r="18" spans="5:18">
      <c r="E18" s="227"/>
      <c r="F18" s="227"/>
      <c r="G18" s="228"/>
      <c r="H18" s="229"/>
      <c r="I18" s="229"/>
      <c r="J18" s="230"/>
      <c r="K18" s="230"/>
      <c r="L18" s="228"/>
      <c r="M18" s="231"/>
      <c r="N18" s="231"/>
      <c r="O18" s="228"/>
      <c r="P18" s="227"/>
      <c r="Q18" s="227"/>
      <c r="R18" s="228"/>
    </row>
    <row r="19" spans="5:18">
      <c r="E19" s="227"/>
      <c r="F19" s="227"/>
      <c r="G19" s="228"/>
      <c r="H19" s="229"/>
      <c r="I19" s="229"/>
      <c r="J19" s="230"/>
      <c r="K19" s="230"/>
      <c r="L19" s="228"/>
      <c r="M19" s="231"/>
      <c r="N19" s="231"/>
      <c r="O19" s="228"/>
      <c r="P19" s="227"/>
      <c r="Q19" s="227"/>
      <c r="R19" s="228"/>
    </row>
    <row r="20" spans="5:18">
      <c r="E20" s="227"/>
      <c r="F20" s="227"/>
      <c r="G20" s="228"/>
      <c r="H20" s="229"/>
      <c r="I20" s="229"/>
      <c r="J20" s="230"/>
      <c r="K20" s="230"/>
      <c r="L20" s="228"/>
      <c r="M20" s="231"/>
      <c r="N20" s="231"/>
      <c r="O20" s="228"/>
      <c r="P20" s="227"/>
      <c r="Q20" s="227"/>
      <c r="R20" s="228"/>
    </row>
    <row r="21" spans="5:18">
      <c r="E21" s="245">
        <v>127011.30908448581</v>
      </c>
      <c r="F21" s="245">
        <v>28933.317854737448</v>
      </c>
      <c r="G21" s="246">
        <v>0.29500316525611703</v>
      </c>
      <c r="H21" s="229"/>
      <c r="I21" s="229"/>
      <c r="J21" s="248">
        <v>27.376658099567074</v>
      </c>
      <c r="K21" s="248">
        <v>0.68399355396105221</v>
      </c>
      <c r="L21" s="246">
        <v>2.4984552587588062E-2</v>
      </c>
      <c r="M21" s="247">
        <v>3477145.1835844056</v>
      </c>
      <c r="N21" s="247">
        <v>725012.83680865029</v>
      </c>
      <c r="O21" s="246">
        <v>0.26343676300961139</v>
      </c>
      <c r="P21" s="245">
        <v>1067815.2415824432</v>
      </c>
      <c r="Q21" s="245">
        <v>201217.68546719791</v>
      </c>
      <c r="R21" s="246">
        <v>0.23219276819705084</v>
      </c>
    </row>
    <row r="22" spans="5:18">
      <c r="E22" s="227"/>
      <c r="F22" s="227"/>
      <c r="G22" s="228"/>
      <c r="H22" s="229"/>
      <c r="I22" s="229"/>
      <c r="J22" s="230"/>
      <c r="K22" s="230"/>
      <c r="L22" s="228"/>
      <c r="M22" s="231"/>
      <c r="N22" s="231"/>
      <c r="O22" s="228"/>
      <c r="P22" s="227"/>
      <c r="Q22" s="227"/>
      <c r="R22" s="228"/>
    </row>
    <row r="23" spans="5:18">
      <c r="E23" s="227"/>
      <c r="F23" s="227"/>
      <c r="G23" s="228"/>
      <c r="H23" s="229"/>
      <c r="I23" s="229"/>
      <c r="J23" s="230"/>
      <c r="K23" s="230"/>
      <c r="L23" s="228"/>
      <c r="M23" s="231"/>
      <c r="N23" s="231"/>
      <c r="O23" s="228"/>
      <c r="P23" s="227"/>
      <c r="Q23" s="227"/>
      <c r="R23" s="228"/>
    </row>
    <row r="24" spans="5:18">
      <c r="E24" s="227"/>
      <c r="F24" s="227"/>
      <c r="G24" s="228"/>
      <c r="H24" s="229"/>
      <c r="I24" s="229"/>
      <c r="J24" s="230"/>
      <c r="K24" s="230"/>
      <c r="L24" s="228"/>
      <c r="M24" s="231"/>
      <c r="N24" s="231"/>
      <c r="O24" s="228"/>
      <c r="P24" s="227"/>
      <c r="Q24" s="227"/>
      <c r="R24" s="228"/>
    </row>
    <row r="25" spans="5:18">
      <c r="E25" s="227"/>
      <c r="F25" s="227"/>
      <c r="G25" s="228"/>
      <c r="H25" s="229"/>
      <c r="I25" s="229"/>
      <c r="J25" s="230"/>
      <c r="K25" s="230"/>
      <c r="L25" s="228"/>
      <c r="M25" s="231"/>
      <c r="N25" s="231"/>
      <c r="O25" s="228"/>
      <c r="P25" s="227"/>
      <c r="Q25" s="227"/>
      <c r="R25" s="228"/>
    </row>
    <row r="26" spans="5:18">
      <c r="E26" s="227"/>
      <c r="F26" s="227"/>
      <c r="G26" s="228"/>
      <c r="H26" s="229"/>
      <c r="I26" s="229"/>
      <c r="J26" s="230"/>
      <c r="K26" s="230"/>
      <c r="L26" s="228"/>
      <c r="M26" s="231"/>
      <c r="N26" s="231"/>
      <c r="O26" s="228"/>
      <c r="P26" s="227"/>
      <c r="Q26" s="227"/>
      <c r="R26" s="228"/>
    </row>
    <row r="27" spans="5:18">
      <c r="E27" s="245">
        <v>1529892.6151838512</v>
      </c>
      <c r="F27" s="245">
        <v>344670.31238473742</v>
      </c>
      <c r="G27" s="246">
        <v>0.29080646860149106</v>
      </c>
      <c r="H27" s="229"/>
      <c r="I27" s="229"/>
      <c r="J27" s="248">
        <v>28.412537362292699</v>
      </c>
      <c r="K27" s="248">
        <v>-0.3170184819721733</v>
      </c>
      <c r="L27" s="246">
        <v>-1.1157696967709048E-2</v>
      </c>
      <c r="M27" s="247">
        <v>43468131.089206859</v>
      </c>
      <c r="N27" s="247">
        <v>10168695.503537385</v>
      </c>
      <c r="O27" s="246">
        <v>0.30537140719326539</v>
      </c>
      <c r="P27" s="245">
        <v>13753879.865057137</v>
      </c>
      <c r="Q27" s="245">
        <v>3364192.1416158909</v>
      </c>
      <c r="R27" s="246">
        <v>0.32380108345562586</v>
      </c>
    </row>
    <row r="28" spans="5:18">
      <c r="E28" s="227"/>
      <c r="F28" s="227"/>
      <c r="G28" s="228"/>
      <c r="H28" s="229"/>
      <c r="I28" s="229"/>
      <c r="J28" s="230"/>
      <c r="K28" s="230"/>
      <c r="L28" s="228"/>
      <c r="M28" s="231"/>
      <c r="N28" s="231"/>
      <c r="O28" s="228"/>
      <c r="P28" s="227"/>
      <c r="Q28" s="227"/>
      <c r="R28" s="228"/>
    </row>
    <row r="29" spans="5:18">
      <c r="E29" s="227"/>
      <c r="F29" s="227"/>
      <c r="G29" s="228"/>
      <c r="H29" s="229"/>
      <c r="I29" s="229"/>
      <c r="J29" s="230"/>
      <c r="K29" s="230"/>
      <c r="L29" s="228"/>
      <c r="M29" s="231"/>
      <c r="N29" s="231"/>
      <c r="O29" s="228"/>
      <c r="P29" s="227"/>
      <c r="Q29" s="227"/>
      <c r="R29" s="228"/>
    </row>
    <row r="30" spans="5:18">
      <c r="E30" s="227"/>
      <c r="F30" s="227"/>
      <c r="G30" s="228"/>
      <c r="H30" s="229"/>
      <c r="I30" s="229"/>
      <c r="J30" s="230"/>
      <c r="K30" s="230"/>
      <c r="L30" s="228"/>
      <c r="M30" s="231"/>
      <c r="N30" s="231"/>
      <c r="O30" s="228"/>
      <c r="P30" s="227"/>
      <c r="Q30" s="227"/>
      <c r="R30" s="228"/>
    </row>
    <row r="31" spans="5:18">
      <c r="E31" s="227"/>
      <c r="F31" s="227"/>
      <c r="G31" s="228"/>
      <c r="H31" s="229"/>
      <c r="I31" s="229"/>
      <c r="J31" s="230"/>
      <c r="K31" s="230"/>
      <c r="L31" s="228"/>
      <c r="M31" s="231"/>
      <c r="N31" s="231"/>
      <c r="O31" s="228"/>
      <c r="P31" s="227"/>
      <c r="Q31" s="227"/>
      <c r="R31" s="228"/>
    </row>
    <row r="32" spans="5:18">
      <c r="E32" s="227"/>
      <c r="F32" s="227"/>
      <c r="G32" s="228"/>
      <c r="H32" s="229"/>
      <c r="I32" s="229"/>
      <c r="J32" s="230"/>
      <c r="K32" s="230"/>
      <c r="L32" s="228"/>
      <c r="M32" s="231"/>
      <c r="N32" s="231"/>
      <c r="O32" s="228"/>
      <c r="P32" s="227"/>
      <c r="Q32" s="227"/>
      <c r="R32" s="228"/>
    </row>
    <row r="33" spans="5:18">
      <c r="E33" s="245">
        <v>1529892.6151838512</v>
      </c>
      <c r="F33" s="245">
        <v>344670.31238473742</v>
      </c>
      <c r="G33" s="246">
        <v>0.29080646860149106</v>
      </c>
      <c r="H33" s="229"/>
      <c r="I33" s="229"/>
      <c r="J33" s="248">
        <v>28.412537362292699</v>
      </c>
      <c r="K33" s="248">
        <v>-0.3170184819721733</v>
      </c>
      <c r="L33" s="246">
        <v>-1.1157696967709048E-2</v>
      </c>
      <c r="M33" s="247">
        <v>43468131.089206859</v>
      </c>
      <c r="N33" s="247">
        <v>10168695.503537385</v>
      </c>
      <c r="O33" s="246">
        <v>0.30537140719326539</v>
      </c>
      <c r="P33" s="245">
        <v>13753879.865057137</v>
      </c>
      <c r="Q33" s="245">
        <v>3364192.1416158909</v>
      </c>
      <c r="R33" s="246">
        <v>0.32380108345562586</v>
      </c>
    </row>
    <row r="34" spans="5:18">
      <c r="E34" s="227"/>
      <c r="F34" s="227"/>
      <c r="G34" s="228"/>
      <c r="H34" s="229"/>
      <c r="I34" s="229"/>
      <c r="J34" s="230"/>
      <c r="K34" s="230"/>
      <c r="L34" s="228"/>
      <c r="M34" s="231"/>
      <c r="N34" s="231"/>
      <c r="O34" s="228"/>
      <c r="P34" s="227"/>
      <c r="Q34" s="227"/>
      <c r="R34" s="228"/>
    </row>
    <row r="35" spans="5:18">
      <c r="E35" s="227"/>
      <c r="F35" s="227"/>
      <c r="G35" s="228"/>
      <c r="H35" s="229"/>
      <c r="I35" s="229"/>
      <c r="J35" s="230"/>
      <c r="K35" s="230"/>
      <c r="L35" s="228"/>
      <c r="M35" s="231"/>
      <c r="N35" s="231"/>
      <c r="O35" s="228"/>
      <c r="P35" s="227"/>
      <c r="Q35" s="227"/>
      <c r="R35" s="228"/>
    </row>
    <row r="36" spans="5:18">
      <c r="E36" s="227"/>
      <c r="F36" s="227"/>
      <c r="G36" s="228"/>
      <c r="H36" s="229"/>
      <c r="I36" s="229"/>
      <c r="J36" s="230"/>
      <c r="K36" s="230"/>
      <c r="L36" s="228"/>
      <c r="M36" s="231"/>
      <c r="N36" s="231"/>
      <c r="O36" s="228"/>
      <c r="P36" s="227"/>
      <c r="Q36" s="227"/>
      <c r="R36" s="228"/>
    </row>
    <row r="37" spans="5:18">
      <c r="E37" s="227"/>
      <c r="F37" s="227"/>
      <c r="G37" s="228"/>
      <c r="H37" s="229"/>
      <c r="I37" s="229"/>
      <c r="J37" s="230"/>
      <c r="K37" s="230"/>
      <c r="L37" s="228"/>
      <c r="M37" s="231"/>
      <c r="N37" s="231"/>
      <c r="O37" s="228"/>
      <c r="P37" s="227"/>
      <c r="Q37" s="227"/>
      <c r="R37" s="228"/>
    </row>
    <row r="38" spans="5:18">
      <c r="E38" s="227"/>
      <c r="F38" s="227"/>
      <c r="G38" s="228"/>
      <c r="H38" s="229"/>
      <c r="I38" s="229"/>
      <c r="J38" s="230"/>
      <c r="K38" s="230"/>
      <c r="L38" s="228"/>
      <c r="M38" s="231"/>
      <c r="N38" s="231"/>
      <c r="O38" s="228"/>
      <c r="P38" s="227"/>
      <c r="Q38" s="227"/>
      <c r="R38" s="228"/>
    </row>
    <row r="39" spans="5:18">
      <c r="E39" s="245">
        <v>72154.156706530659</v>
      </c>
      <c r="F39" s="245">
        <v>12712.867904077732</v>
      </c>
      <c r="G39" s="246">
        <v>0.21387268277993862</v>
      </c>
      <c r="H39" s="229"/>
      <c r="I39" s="229"/>
      <c r="J39" s="248">
        <v>27.57865774092128</v>
      </c>
      <c r="K39" s="248">
        <v>0.99208134091360733</v>
      </c>
      <c r="L39" s="246">
        <v>3.5972792810781168E-2</v>
      </c>
      <c r="M39" s="247">
        <v>1989914.7923942087</v>
      </c>
      <c r="N39" s="247">
        <v>291633.2393313325</v>
      </c>
      <c r="O39" s="246">
        <v>0.17172255024814206</v>
      </c>
      <c r="P39" s="245">
        <v>680377.55358783458</v>
      </c>
      <c r="Q39" s="245">
        <v>94369.46110415773</v>
      </c>
      <c r="R39" s="246">
        <v>0.16103781213019064</v>
      </c>
    </row>
    <row r="40" spans="5:18">
      <c r="E40" s="227"/>
      <c r="F40" s="227"/>
      <c r="G40" s="228"/>
      <c r="H40" s="229"/>
      <c r="I40" s="229"/>
      <c r="J40" s="230"/>
      <c r="K40" s="230"/>
      <c r="L40" s="228"/>
      <c r="M40" s="231"/>
      <c r="N40" s="231"/>
      <c r="O40" s="228"/>
      <c r="P40" s="227"/>
      <c r="Q40" s="227"/>
      <c r="R40" s="228"/>
    </row>
    <row r="41" spans="5:18">
      <c r="E41" s="227"/>
      <c r="F41" s="227"/>
      <c r="G41" s="228"/>
      <c r="H41" s="229"/>
      <c r="I41" s="229"/>
      <c r="J41" s="230"/>
      <c r="K41" s="230"/>
      <c r="L41" s="228"/>
      <c r="M41" s="231"/>
      <c r="N41" s="231"/>
      <c r="O41" s="228"/>
      <c r="P41" s="227"/>
      <c r="Q41" s="227"/>
      <c r="R41" s="228"/>
    </row>
    <row r="42" spans="5:18">
      <c r="E42" s="227"/>
      <c r="F42" s="227"/>
      <c r="G42" s="228"/>
      <c r="H42" s="229"/>
      <c r="I42" s="229"/>
      <c r="J42" s="230"/>
      <c r="K42" s="230"/>
      <c r="L42" s="228"/>
      <c r="M42" s="231"/>
      <c r="N42" s="231"/>
      <c r="O42" s="228"/>
      <c r="P42" s="227"/>
      <c r="Q42" s="227"/>
      <c r="R42" s="228"/>
    </row>
    <row r="43" spans="5:18">
      <c r="E43" s="227"/>
      <c r="F43" s="227"/>
      <c r="G43" s="228"/>
      <c r="H43" s="229"/>
      <c r="I43" s="229"/>
      <c r="J43" s="230"/>
      <c r="K43" s="230"/>
      <c r="L43" s="228"/>
      <c r="M43" s="231"/>
      <c r="N43" s="231"/>
      <c r="O43" s="228"/>
      <c r="P43" s="227"/>
      <c r="Q43" s="227"/>
      <c r="R43" s="228"/>
    </row>
    <row r="44" spans="5:18">
      <c r="E44" s="227"/>
      <c r="F44" s="227"/>
      <c r="G44" s="228"/>
      <c r="H44" s="229"/>
      <c r="I44" s="229"/>
      <c r="J44" s="230"/>
      <c r="K44" s="230"/>
      <c r="L44" s="228"/>
      <c r="M44" s="231"/>
      <c r="N44" s="231"/>
      <c r="O44" s="228"/>
      <c r="P44" s="227"/>
      <c r="Q44" s="227"/>
      <c r="R44" s="228"/>
    </row>
    <row r="45" spans="5:18">
      <c r="E45" s="245">
        <v>885798.24740799144</v>
      </c>
      <c r="F45" s="245">
        <v>181632.8716789129</v>
      </c>
      <c r="G45" s="246">
        <v>0.25794064567695324</v>
      </c>
      <c r="H45" s="229"/>
      <c r="I45" s="229"/>
      <c r="J45" s="248">
        <v>29.226201788008854</v>
      </c>
      <c r="K45" s="248">
        <v>-0.23564252553853038</v>
      </c>
      <c r="L45" s="246">
        <v>-8.0627146574760045E-3</v>
      </c>
      <c r="M45" s="247">
        <v>25888518.32221055</v>
      </c>
      <c r="N45" s="247">
        <v>5474370.2665570136</v>
      </c>
      <c r="O45" s="246">
        <v>0.26816550226013131</v>
      </c>
      <c r="P45" s="245">
        <v>8859386.6761001386</v>
      </c>
      <c r="Q45" s="245">
        <v>1940267.1710534785</v>
      </c>
      <c r="R45" s="246">
        <v>0.28042110988808455</v>
      </c>
    </row>
    <row r="46" spans="5:18">
      <c r="E46" s="227"/>
      <c r="F46" s="227"/>
      <c r="G46" s="228"/>
      <c r="H46" s="229"/>
      <c r="I46" s="229"/>
      <c r="J46" s="230"/>
      <c r="K46" s="230"/>
      <c r="L46" s="228"/>
      <c r="M46" s="231"/>
      <c r="N46" s="231"/>
      <c r="O46" s="228"/>
      <c r="P46" s="227"/>
      <c r="Q46" s="227"/>
      <c r="R46" s="228"/>
    </row>
    <row r="47" spans="5:18">
      <c r="E47" s="227"/>
      <c r="F47" s="227"/>
      <c r="G47" s="228"/>
      <c r="H47" s="229"/>
      <c r="I47" s="229"/>
      <c r="J47" s="230"/>
      <c r="K47" s="230"/>
      <c r="L47" s="228"/>
      <c r="M47" s="231"/>
      <c r="N47" s="231"/>
      <c r="O47" s="228"/>
      <c r="P47" s="227"/>
      <c r="Q47" s="227"/>
      <c r="R47" s="228"/>
    </row>
    <row r="48" spans="5:18">
      <c r="E48" s="227"/>
      <c r="F48" s="227"/>
      <c r="G48" s="228"/>
      <c r="H48" s="229"/>
      <c r="I48" s="229"/>
      <c r="J48" s="230"/>
      <c r="K48" s="230"/>
      <c r="L48" s="228"/>
      <c r="M48" s="231"/>
      <c r="N48" s="231"/>
      <c r="O48" s="228"/>
      <c r="P48" s="227"/>
      <c r="Q48" s="227"/>
      <c r="R48" s="228"/>
    </row>
    <row r="49" spans="5:18">
      <c r="E49" s="227"/>
      <c r="F49" s="227"/>
      <c r="G49" s="228"/>
      <c r="H49" s="229"/>
      <c r="I49" s="229"/>
      <c r="J49" s="230"/>
      <c r="K49" s="230"/>
      <c r="L49" s="228"/>
      <c r="M49" s="231"/>
      <c r="N49" s="231"/>
      <c r="O49" s="228"/>
      <c r="P49" s="227"/>
      <c r="Q49" s="227"/>
      <c r="R49" s="228"/>
    </row>
    <row r="50" spans="5:18">
      <c r="E50" s="227"/>
      <c r="F50" s="227"/>
      <c r="G50" s="228"/>
      <c r="H50" s="229"/>
      <c r="I50" s="229"/>
      <c r="J50" s="230"/>
      <c r="K50" s="230"/>
      <c r="L50" s="228"/>
      <c r="M50" s="231"/>
      <c r="N50" s="231"/>
      <c r="O50" s="228"/>
      <c r="P50" s="227"/>
      <c r="Q50" s="227"/>
      <c r="R50" s="228"/>
    </row>
    <row r="51" spans="5:18">
      <c r="E51" s="245">
        <v>135431.94353881499</v>
      </c>
      <c r="F51" s="245">
        <v>25406.316634669405</v>
      </c>
      <c r="G51" s="246">
        <v>0.2309127186960126</v>
      </c>
      <c r="H51" s="229"/>
      <c r="I51" s="229"/>
      <c r="J51" s="248">
        <v>28.683956208911081</v>
      </c>
      <c r="K51" s="248">
        <v>2.0814632819437406E-2</v>
      </c>
      <c r="L51" s="246">
        <v>7.2565418339925656E-4</v>
      </c>
      <c r="M51" s="247">
        <v>3884723.9377550869</v>
      </c>
      <c r="N51" s="247">
        <v>726463.53075384826</v>
      </c>
      <c r="O51" s="246">
        <v>0.23002014942891419</v>
      </c>
      <c r="P51" s="245">
        <v>1312432.8004417524</v>
      </c>
      <c r="Q51" s="245">
        <v>238513.86232989235</v>
      </c>
      <c r="R51" s="246">
        <v>0.22209670941201765</v>
      </c>
    </row>
    <row r="52" spans="5:18">
      <c r="E52" s="227"/>
      <c r="F52" s="227"/>
      <c r="G52" s="228"/>
      <c r="H52" s="229"/>
      <c r="I52" s="229"/>
      <c r="J52" s="230"/>
      <c r="K52" s="230"/>
      <c r="L52" s="228"/>
      <c r="M52" s="231"/>
      <c r="N52" s="231"/>
      <c r="O52" s="228"/>
      <c r="P52" s="227"/>
      <c r="Q52" s="227"/>
      <c r="R52" s="228"/>
    </row>
    <row r="53" spans="5:18">
      <c r="E53" s="232"/>
      <c r="F53" s="232"/>
      <c r="G53" s="232"/>
      <c r="H53" s="232"/>
      <c r="I53" s="232"/>
      <c r="J53" s="232"/>
      <c r="K53" s="232"/>
      <c r="L53" s="232"/>
      <c r="M53" s="232"/>
      <c r="N53" s="232"/>
      <c r="O53" s="232"/>
      <c r="P53" s="232"/>
      <c r="Q53" s="232"/>
      <c r="R53" s="232"/>
    </row>
    <row r="54" spans="5:18">
      <c r="E54" s="232"/>
      <c r="F54" s="232"/>
      <c r="G54" s="232"/>
      <c r="H54" s="232"/>
      <c r="I54" s="232"/>
      <c r="J54" s="232"/>
      <c r="K54" s="232"/>
      <c r="L54" s="232"/>
      <c r="M54" s="232"/>
      <c r="N54" s="232"/>
      <c r="O54" s="232"/>
      <c r="P54" s="232"/>
      <c r="Q54" s="232"/>
      <c r="R54" s="232"/>
    </row>
    <row r="55" spans="5:18">
      <c r="E55" s="227"/>
      <c r="F55" s="227"/>
      <c r="G55" s="228"/>
      <c r="H55" s="229"/>
      <c r="I55" s="229"/>
      <c r="J55" s="230"/>
      <c r="K55" s="230"/>
      <c r="L55" s="228"/>
      <c r="M55" s="231"/>
      <c r="N55" s="231"/>
      <c r="O55" s="228"/>
      <c r="P55" s="227"/>
      <c r="Q55" s="227"/>
      <c r="R55" s="228"/>
    </row>
    <row r="56" spans="5:18">
      <c r="E56" s="232"/>
      <c r="F56" s="232"/>
      <c r="G56" s="232"/>
      <c r="H56" s="232"/>
      <c r="I56" s="232"/>
      <c r="J56" s="232"/>
      <c r="K56" s="232"/>
      <c r="L56" s="232"/>
      <c r="M56" s="232"/>
      <c r="N56" s="232"/>
      <c r="O56" s="232"/>
      <c r="P56" s="232"/>
      <c r="Q56" s="232"/>
      <c r="R56" s="232"/>
    </row>
    <row r="57" spans="5:18">
      <c r="E57" s="245">
        <v>14528.800739058979</v>
      </c>
      <c r="F57" s="245">
        <v>7818.2744771568841</v>
      </c>
      <c r="G57" s="246">
        <v>1.1650762059518114</v>
      </c>
      <c r="H57" s="229"/>
      <c r="I57" s="229"/>
      <c r="J57" s="248">
        <v>36.426915320076603</v>
      </c>
      <c r="K57" s="248">
        <v>0.3433344699723051</v>
      </c>
      <c r="L57" s="246">
        <v>9.4252962941135231E-3</v>
      </c>
      <c r="M57" s="247">
        <v>529239.3942239678</v>
      </c>
      <c r="N57" s="247">
        <v>282491.6673511446</v>
      </c>
      <c r="O57" s="246">
        <v>1.1448602624685749</v>
      </c>
      <c r="P57" s="245">
        <v>142588.8428040836</v>
      </c>
      <c r="Q57" s="245">
        <v>72829.756434092298</v>
      </c>
      <c r="R57" s="246">
        <v>1.0440182092955552</v>
      </c>
    </row>
    <row r="58" spans="5:18">
      <c r="E58" s="227"/>
      <c r="F58" s="227"/>
      <c r="G58" s="228"/>
      <c r="H58" s="229"/>
      <c r="I58" s="229"/>
      <c r="J58" s="230"/>
      <c r="K58" s="230"/>
      <c r="L58" s="228"/>
      <c r="M58" s="231"/>
      <c r="N58" s="231"/>
      <c r="O58" s="228"/>
      <c r="P58" s="227"/>
      <c r="Q58" s="227"/>
      <c r="R58" s="228"/>
    </row>
    <row r="59" spans="5:18">
      <c r="E59" s="232"/>
      <c r="F59" s="232"/>
      <c r="G59" s="232"/>
      <c r="H59" s="232"/>
      <c r="I59" s="232"/>
      <c r="J59" s="232"/>
      <c r="K59" s="232"/>
      <c r="L59" s="232"/>
      <c r="M59" s="232"/>
      <c r="N59" s="232"/>
      <c r="O59" s="232"/>
      <c r="P59" s="232"/>
      <c r="Q59" s="232"/>
      <c r="R59" s="232"/>
    </row>
    <row r="60" spans="5:18">
      <c r="E60" s="232"/>
      <c r="F60" s="232"/>
      <c r="G60" s="232"/>
      <c r="H60" s="232"/>
      <c r="I60" s="232"/>
      <c r="J60" s="232"/>
      <c r="K60" s="232"/>
      <c r="L60" s="232"/>
      <c r="M60" s="232"/>
      <c r="N60" s="232"/>
      <c r="O60" s="232"/>
      <c r="P60" s="232"/>
      <c r="Q60" s="232"/>
      <c r="R60" s="232"/>
    </row>
    <row r="61" spans="5:18">
      <c r="E61" s="227"/>
      <c r="F61" s="227"/>
      <c r="G61" s="228"/>
      <c r="H61" s="229"/>
      <c r="I61" s="229"/>
      <c r="J61" s="230"/>
      <c r="K61" s="230"/>
      <c r="L61" s="228"/>
      <c r="M61" s="231"/>
      <c r="N61" s="231"/>
      <c r="O61" s="228"/>
      <c r="P61" s="227"/>
      <c r="Q61" s="227"/>
      <c r="R61" s="228"/>
    </row>
    <row r="62" spans="5:18">
      <c r="E62" s="232"/>
      <c r="F62" s="232"/>
      <c r="G62" s="232"/>
      <c r="H62" s="232"/>
      <c r="I62" s="232"/>
      <c r="J62" s="232"/>
      <c r="K62" s="232"/>
      <c r="L62" s="232"/>
      <c r="M62" s="232"/>
      <c r="N62" s="232"/>
      <c r="O62" s="232"/>
      <c r="P62" s="232"/>
      <c r="Q62" s="232"/>
      <c r="R62" s="232"/>
    </row>
    <row r="63" spans="5:18">
      <c r="E63" s="245">
        <v>172077.38786881964</v>
      </c>
      <c r="F63" s="245">
        <v>94772.139071822647</v>
      </c>
      <c r="G63" s="246">
        <v>1.2259470158448564</v>
      </c>
      <c r="H63" s="229"/>
      <c r="I63" s="229"/>
      <c r="J63" s="248">
        <v>35.20697180029422</v>
      </c>
      <c r="K63" s="248">
        <v>0.21216640538829523</v>
      </c>
      <c r="L63" s="246">
        <v>6.0262611221372411E-3</v>
      </c>
      <c r="M63" s="247">
        <v>6058323.7421658235</v>
      </c>
      <c r="N63" s="247">
        <v>3320238.4510003147</v>
      </c>
      <c r="O63" s="246">
        <v>1.2126132307540367</v>
      </c>
      <c r="P63" s="245">
        <v>1738558.1747408109</v>
      </c>
      <c r="Q63" s="245">
        <v>921131.26891752984</v>
      </c>
      <c r="R63" s="246">
        <v>1.1268668334201719</v>
      </c>
    </row>
    <row r="64" spans="5:18">
      <c r="E64" s="227"/>
      <c r="F64" s="227"/>
      <c r="G64" s="228"/>
      <c r="H64" s="229"/>
      <c r="I64" s="229"/>
      <c r="J64" s="230"/>
      <c r="K64" s="230"/>
      <c r="L64" s="228"/>
      <c r="M64" s="231"/>
      <c r="N64" s="231"/>
      <c r="O64" s="228"/>
      <c r="P64" s="227"/>
      <c r="Q64" s="227"/>
      <c r="R64" s="228"/>
    </row>
    <row r="65" spans="5:18">
      <c r="E65" s="232"/>
      <c r="F65" s="232"/>
      <c r="G65" s="232"/>
      <c r="H65" s="232"/>
      <c r="I65" s="232"/>
      <c r="J65" s="232"/>
      <c r="K65" s="232"/>
      <c r="L65" s="232"/>
      <c r="M65" s="232"/>
      <c r="N65" s="232"/>
      <c r="O65" s="232"/>
      <c r="P65" s="232"/>
      <c r="Q65" s="232"/>
      <c r="R65" s="232"/>
    </row>
    <row r="66" spans="5:18">
      <c r="E66" s="232"/>
      <c r="F66" s="232"/>
      <c r="G66" s="232"/>
      <c r="H66" s="232"/>
      <c r="I66" s="232"/>
      <c r="J66" s="232"/>
      <c r="K66" s="232"/>
      <c r="L66" s="232"/>
      <c r="M66" s="232"/>
      <c r="N66" s="232"/>
      <c r="O66" s="232"/>
      <c r="P66" s="232"/>
      <c r="Q66" s="232"/>
      <c r="R66" s="232"/>
    </row>
    <row r="67" spans="5:18">
      <c r="E67" s="227"/>
      <c r="F67" s="227"/>
      <c r="G67" s="228"/>
      <c r="H67" s="229"/>
      <c r="I67" s="229"/>
      <c r="J67" s="230"/>
      <c r="K67" s="230"/>
      <c r="L67" s="228"/>
      <c r="M67" s="231"/>
      <c r="N67" s="231"/>
      <c r="O67" s="228"/>
      <c r="P67" s="227"/>
      <c r="Q67" s="227"/>
      <c r="R67" s="228"/>
    </row>
    <row r="68" spans="5:18">
      <c r="E68" s="232"/>
      <c r="F68" s="232"/>
      <c r="G68" s="232"/>
      <c r="H68" s="232"/>
      <c r="I68" s="232"/>
      <c r="J68" s="232"/>
      <c r="K68" s="232"/>
      <c r="L68" s="232"/>
      <c r="M68" s="232"/>
      <c r="N68" s="232"/>
      <c r="O68" s="232"/>
      <c r="P68" s="232"/>
      <c r="Q68" s="232"/>
      <c r="R68" s="232"/>
    </row>
    <row r="69" spans="5:18">
      <c r="E69" s="245">
        <v>31463.244515985149</v>
      </c>
      <c r="F69" s="245">
        <v>16463.099518013398</v>
      </c>
      <c r="G69" s="246">
        <v>1.0975293585654979</v>
      </c>
      <c r="H69" s="229"/>
      <c r="I69" s="229"/>
      <c r="J69" s="248">
        <v>34.805374470119233</v>
      </c>
      <c r="K69" s="248">
        <v>-1.1861931660247009</v>
      </c>
      <c r="L69" s="246">
        <v>-3.4080747128379836E-2</v>
      </c>
      <c r="M69" s="247">
        <v>1095090.0074237885</v>
      </c>
      <c r="N69" s="247">
        <v>590797.41314926953</v>
      </c>
      <c r="O69" s="246">
        <v>1.1715369605996244</v>
      </c>
      <c r="P69" s="245">
        <v>312938.0556164509</v>
      </c>
      <c r="Q69" s="245">
        <v>156347.56300410279</v>
      </c>
      <c r="R69" s="246">
        <v>0.99844863117681915</v>
      </c>
    </row>
    <row r="70" spans="5:18">
      <c r="E70" s="227"/>
      <c r="F70" s="227"/>
      <c r="G70" s="228"/>
      <c r="H70" s="229"/>
      <c r="I70" s="229"/>
      <c r="J70" s="230"/>
      <c r="K70" s="230"/>
      <c r="L70" s="228"/>
      <c r="M70" s="231"/>
      <c r="N70" s="231"/>
      <c r="O70" s="228"/>
      <c r="P70" s="227"/>
      <c r="Q70" s="227"/>
      <c r="R70" s="228"/>
    </row>
    <row r="71" spans="5:18">
      <c r="E71" s="232"/>
      <c r="F71" s="232"/>
      <c r="G71" s="232"/>
      <c r="H71" s="232"/>
      <c r="I71" s="232"/>
      <c r="J71" s="232"/>
      <c r="K71" s="232"/>
      <c r="L71" s="232"/>
      <c r="M71" s="232"/>
      <c r="N71" s="232"/>
      <c r="O71" s="232"/>
      <c r="P71" s="232"/>
      <c r="Q71" s="232"/>
      <c r="R71" s="232"/>
    </row>
    <row r="72" spans="5:18">
      <c r="E72" s="227"/>
      <c r="F72" s="227"/>
      <c r="G72" s="228"/>
      <c r="H72" s="229"/>
      <c r="I72" s="229"/>
      <c r="J72" s="230"/>
      <c r="K72" s="230"/>
      <c r="L72" s="228"/>
      <c r="M72" s="231"/>
      <c r="N72" s="231"/>
      <c r="O72" s="228"/>
      <c r="P72" s="227"/>
      <c r="Q72" s="227"/>
      <c r="R72" s="228"/>
    </row>
    <row r="73" spans="5:18">
      <c r="E73" s="227"/>
      <c r="F73" s="227"/>
      <c r="G73" s="228"/>
      <c r="H73" s="229"/>
      <c r="I73" s="229"/>
      <c r="J73" s="230"/>
      <c r="K73" s="230"/>
      <c r="L73" s="228"/>
      <c r="M73" s="231"/>
      <c r="N73" s="231"/>
      <c r="O73" s="228"/>
      <c r="P73" s="227"/>
      <c r="Q73" s="227"/>
      <c r="R73" s="228"/>
    </row>
    <row r="74" spans="5:18">
      <c r="E74" s="232"/>
      <c r="F74" s="232"/>
      <c r="G74" s="232"/>
      <c r="H74" s="232"/>
      <c r="I74" s="232"/>
      <c r="J74" s="232"/>
      <c r="K74" s="232"/>
      <c r="L74" s="232"/>
      <c r="M74" s="232"/>
      <c r="N74" s="232"/>
      <c r="O74" s="232"/>
      <c r="P74" s="232"/>
      <c r="Q74" s="232"/>
      <c r="R74" s="232"/>
    </row>
    <row r="75" spans="5:18">
      <c r="E75" s="245">
        <v>163974.47879298017</v>
      </c>
      <c r="F75" s="245">
        <v>13896.244628107979</v>
      </c>
      <c r="G75" s="246">
        <v>9.259333777103157E-2</v>
      </c>
      <c r="H75" s="229"/>
      <c r="I75" s="229"/>
      <c r="J75" s="248">
        <v>33.424918014151345</v>
      </c>
      <c r="K75" s="248">
        <v>0.75357424945740092</v>
      </c>
      <c r="L75" s="246">
        <v>2.2545283406180828E-2</v>
      </c>
      <c r="M75" s="247">
        <v>5480833.510068561</v>
      </c>
      <c r="N75" s="247">
        <v>351385.74472841539</v>
      </c>
      <c r="O75" s="246">
        <v>6.850362081913397E-2</v>
      </c>
      <c r="P75" s="245">
        <v>1635056.089805007</v>
      </c>
      <c r="Q75" s="245">
        <v>70355.129648736445</v>
      </c>
      <c r="R75" s="246">
        <v>4.4963946108724763E-2</v>
      </c>
    </row>
    <row r="76" spans="5:18">
      <c r="E76" s="227"/>
      <c r="F76" s="227"/>
      <c r="G76" s="228"/>
      <c r="H76" s="229"/>
      <c r="I76" s="229"/>
      <c r="J76" s="230"/>
      <c r="K76" s="230"/>
      <c r="L76" s="228"/>
      <c r="M76" s="231"/>
      <c r="N76" s="231"/>
      <c r="O76" s="228"/>
      <c r="P76" s="227"/>
      <c r="Q76" s="227"/>
      <c r="R76" s="228"/>
    </row>
    <row r="77" spans="5:18"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32"/>
      <c r="P77" s="232"/>
      <c r="Q77" s="232"/>
      <c r="R77" s="232"/>
    </row>
    <row r="78" spans="5:18">
      <c r="E78" s="227"/>
      <c r="F78" s="227"/>
      <c r="G78" s="228"/>
      <c r="H78" s="229"/>
      <c r="I78" s="229"/>
      <c r="J78" s="230"/>
      <c r="K78" s="230"/>
      <c r="L78" s="228"/>
      <c r="M78" s="231"/>
      <c r="N78" s="231"/>
      <c r="O78" s="228"/>
      <c r="P78" s="227"/>
      <c r="Q78" s="227"/>
      <c r="R78" s="228"/>
    </row>
    <row r="79" spans="5:18">
      <c r="E79" s="227"/>
      <c r="F79" s="227"/>
      <c r="G79" s="228"/>
      <c r="H79" s="229"/>
      <c r="I79" s="229"/>
      <c r="J79" s="230"/>
      <c r="K79" s="230"/>
      <c r="L79" s="228"/>
      <c r="M79" s="231"/>
      <c r="N79" s="231"/>
      <c r="O79" s="228"/>
      <c r="P79" s="227"/>
      <c r="Q79" s="227"/>
      <c r="R79" s="228"/>
    </row>
    <row r="80" spans="5:18"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32"/>
      <c r="P80" s="232"/>
      <c r="Q80" s="232"/>
      <c r="R80" s="232"/>
    </row>
    <row r="81" spans="5:18">
      <c r="E81" s="245">
        <v>2297683.854585221</v>
      </c>
      <c r="F81" s="245">
        <v>281169.95934673958</v>
      </c>
      <c r="G81" s="246">
        <v>0.13943368305601844</v>
      </c>
      <c r="H81" s="229"/>
      <c r="I81" s="229"/>
      <c r="J81" s="248">
        <v>33.881838536616058</v>
      </c>
      <c r="K81" s="248">
        <v>-0.29088664975203216</v>
      </c>
      <c r="L81" s="246">
        <v>-8.5853266031496889E-3</v>
      </c>
      <c r="M81" s="247">
        <v>77849753.369246066</v>
      </c>
      <c r="N81" s="247">
        <v>10113132.135097472</v>
      </c>
      <c r="O81" s="246">
        <v>0.14930080583941291</v>
      </c>
      <c r="P81" s="245">
        <v>23763406.162080992</v>
      </c>
      <c r="Q81" s="245">
        <v>2632402.9020015784</v>
      </c>
      <c r="R81" s="246">
        <v>0.12457538667720056</v>
      </c>
    </row>
    <row r="82" spans="5:18">
      <c r="E82" s="227"/>
      <c r="F82" s="227"/>
      <c r="G82" s="228"/>
      <c r="H82" s="229"/>
      <c r="I82" s="229"/>
      <c r="J82" s="230"/>
      <c r="K82" s="230"/>
      <c r="L82" s="228"/>
      <c r="M82" s="231"/>
      <c r="N82" s="231"/>
      <c r="O82" s="228"/>
      <c r="P82" s="227"/>
      <c r="Q82" s="227"/>
      <c r="R82" s="228"/>
    </row>
    <row r="83" spans="5:18"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32"/>
      <c r="P83" s="232"/>
      <c r="Q83" s="232"/>
      <c r="R83" s="232"/>
    </row>
    <row r="84" spans="5:18">
      <c r="E84" s="227"/>
      <c r="F84" s="227"/>
      <c r="G84" s="228"/>
      <c r="H84" s="229"/>
      <c r="I84" s="229"/>
      <c r="J84" s="230"/>
      <c r="K84" s="230"/>
      <c r="L84" s="228"/>
      <c r="M84" s="231"/>
      <c r="N84" s="231"/>
      <c r="O84" s="228"/>
      <c r="P84" s="227"/>
      <c r="Q84" s="227"/>
      <c r="R84" s="228"/>
    </row>
    <row r="85" spans="5:18">
      <c r="E85" s="227"/>
      <c r="F85" s="227"/>
      <c r="G85" s="228"/>
      <c r="H85" s="229"/>
      <c r="I85" s="229"/>
      <c r="J85" s="230"/>
      <c r="K85" s="230"/>
      <c r="L85" s="228"/>
      <c r="M85" s="231"/>
      <c r="N85" s="231"/>
      <c r="O85" s="228"/>
      <c r="P85" s="227"/>
      <c r="Q85" s="227"/>
      <c r="R85" s="228"/>
    </row>
    <row r="86" spans="5:18">
      <c r="E86" s="232"/>
      <c r="F86" s="232"/>
      <c r="G86" s="232"/>
      <c r="H86" s="232"/>
      <c r="I86" s="232"/>
      <c r="J86" s="232"/>
      <c r="K86" s="232"/>
      <c r="L86" s="232"/>
      <c r="M86" s="232"/>
      <c r="N86" s="232"/>
      <c r="O86" s="232"/>
      <c r="P86" s="232"/>
      <c r="Q86" s="232"/>
      <c r="R86" s="232"/>
    </row>
    <row r="87" spans="5:18">
      <c r="E87" s="245">
        <v>321428.17654570035</v>
      </c>
      <c r="F87" s="245">
        <v>38255.684226828591</v>
      </c>
      <c r="G87" s="246">
        <v>0.13509675291394493</v>
      </c>
      <c r="H87" s="229"/>
      <c r="I87" s="229"/>
      <c r="J87" s="248">
        <v>33.949729600103304</v>
      </c>
      <c r="K87" s="248">
        <v>0.1461038549367899</v>
      </c>
      <c r="L87" s="246">
        <v>4.3035351579455679E-3</v>
      </c>
      <c r="M87" s="247">
        <v>10912399.679580795</v>
      </c>
      <c r="N87" s="247">
        <v>1257397.542427921</v>
      </c>
      <c r="O87" s="246">
        <v>0.13023275650964383</v>
      </c>
      <c r="P87" s="245">
        <v>3259815.2846551789</v>
      </c>
      <c r="Q87" s="245">
        <v>304006.44751166785</v>
      </c>
      <c r="R87" s="246">
        <v>0.10285051038870945</v>
      </c>
    </row>
    <row r="88" spans="5:18">
      <c r="E88" s="227"/>
      <c r="F88" s="227"/>
      <c r="G88" s="228"/>
      <c r="H88" s="229"/>
      <c r="I88" s="229"/>
      <c r="J88" s="230"/>
      <c r="K88" s="230"/>
      <c r="L88" s="228"/>
      <c r="M88" s="231"/>
      <c r="N88" s="231"/>
      <c r="O88" s="228"/>
      <c r="P88" s="227"/>
      <c r="Q88" s="227"/>
      <c r="R88" s="228"/>
    </row>
    <row r="89" spans="5:18">
      <c r="E89" s="227"/>
      <c r="F89" s="227"/>
      <c r="G89" s="228"/>
      <c r="H89" s="229"/>
      <c r="I89" s="229"/>
      <c r="J89" s="230"/>
      <c r="K89" s="230"/>
      <c r="L89" s="228"/>
      <c r="M89" s="231"/>
      <c r="N89" s="231"/>
      <c r="O89" s="228"/>
      <c r="P89" s="227"/>
      <c r="Q89" s="227"/>
      <c r="R89" s="228"/>
    </row>
    <row r="90" spans="5:18">
      <c r="E90" s="227"/>
      <c r="F90" s="227"/>
      <c r="G90" s="232"/>
      <c r="H90" s="229"/>
      <c r="I90" s="229"/>
      <c r="J90" s="232"/>
      <c r="K90" s="232"/>
      <c r="L90" s="232"/>
      <c r="M90" s="231"/>
      <c r="N90" s="231"/>
      <c r="O90" s="232"/>
      <c r="P90" s="227"/>
      <c r="Q90" s="227"/>
      <c r="R90" s="232"/>
    </row>
    <row r="91" spans="5:18">
      <c r="E91" s="227"/>
      <c r="F91" s="227"/>
      <c r="G91" s="228"/>
      <c r="H91" s="229"/>
      <c r="I91" s="229"/>
      <c r="J91" s="230"/>
      <c r="K91" s="230"/>
      <c r="L91" s="228"/>
      <c r="M91" s="231"/>
      <c r="N91" s="231"/>
      <c r="O91" s="228"/>
      <c r="P91" s="227"/>
      <c r="Q91" s="227"/>
      <c r="R91" s="228"/>
    </row>
    <row r="92" spans="5:18">
      <c r="E92" s="227"/>
      <c r="F92" s="227"/>
      <c r="G92" s="232"/>
      <c r="H92" s="229"/>
      <c r="I92" s="229"/>
      <c r="J92" s="232"/>
      <c r="K92" s="232"/>
      <c r="L92" s="232"/>
      <c r="M92" s="231"/>
      <c r="N92" s="231"/>
      <c r="O92" s="232"/>
      <c r="P92" s="227"/>
      <c r="Q92" s="227"/>
      <c r="R92" s="232"/>
    </row>
    <row r="93" spans="5:18">
      <c r="E93" s="245">
        <v>40328.351638896165</v>
      </c>
      <c r="F93" s="245">
        <v>8402.1754735028317</v>
      </c>
      <c r="G93" s="246">
        <v>0.26317512720519426</v>
      </c>
      <c r="H93" s="229"/>
      <c r="I93" s="229"/>
      <c r="J93" s="248">
        <v>23.75477692577595</v>
      </c>
      <c r="K93" s="248">
        <v>1.525515416747762</v>
      </c>
      <c r="L93" s="246">
        <v>6.4219311404791521E-2</v>
      </c>
      <c r="M93" s="247">
        <v>957990.99696622929</v>
      </c>
      <c r="N93" s="247">
        <v>150887.9301261731</v>
      </c>
      <c r="O93" s="246">
        <v>0.18695001459593585</v>
      </c>
      <c r="P93" s="245">
        <v>244848.84519052505</v>
      </c>
      <c r="Q93" s="245">
        <v>34018.467928947881</v>
      </c>
      <c r="R93" s="246">
        <v>0.16135467939110681</v>
      </c>
    </row>
    <row r="94" spans="5:18">
      <c r="E94" s="227"/>
      <c r="F94" s="227"/>
      <c r="G94" s="228"/>
      <c r="H94" s="229"/>
      <c r="I94" s="229"/>
      <c r="J94" s="230"/>
      <c r="K94" s="230"/>
      <c r="L94" s="228"/>
      <c r="M94" s="231"/>
      <c r="N94" s="231"/>
      <c r="O94" s="228"/>
      <c r="P94" s="227"/>
      <c r="Q94" s="227"/>
      <c r="R94" s="228"/>
    </row>
    <row r="95" spans="5:18">
      <c r="E95" s="227"/>
      <c r="F95" s="227"/>
      <c r="G95" s="228"/>
      <c r="H95" s="229"/>
      <c r="I95" s="229"/>
      <c r="J95" s="230"/>
      <c r="K95" s="230"/>
      <c r="L95" s="228"/>
      <c r="M95" s="231"/>
      <c r="N95" s="231"/>
      <c r="O95" s="228"/>
      <c r="P95" s="227"/>
      <c r="Q95" s="227"/>
      <c r="R95" s="228"/>
    </row>
    <row r="96" spans="5:18">
      <c r="E96" s="227"/>
      <c r="F96" s="227"/>
      <c r="G96" s="228"/>
      <c r="H96" s="229"/>
      <c r="I96" s="229"/>
      <c r="J96" s="232"/>
      <c r="K96" s="230"/>
      <c r="L96" s="228"/>
      <c r="M96" s="231"/>
      <c r="N96" s="231"/>
      <c r="O96" s="228"/>
      <c r="P96" s="227"/>
      <c r="Q96" s="227"/>
      <c r="R96" s="228"/>
    </row>
    <row r="97" spans="5:18">
      <c r="E97" s="227"/>
      <c r="F97" s="227"/>
      <c r="G97" s="228"/>
      <c r="H97" s="229"/>
      <c r="I97" s="229"/>
      <c r="J97" s="230"/>
      <c r="K97" s="230"/>
      <c r="L97" s="228"/>
      <c r="M97" s="231"/>
      <c r="N97" s="231"/>
      <c r="O97" s="228"/>
      <c r="P97" s="227"/>
      <c r="Q97" s="227"/>
      <c r="R97" s="228"/>
    </row>
    <row r="98" spans="5:18">
      <c r="E98" s="227"/>
      <c r="F98" s="227"/>
      <c r="G98" s="232"/>
      <c r="H98" s="229"/>
      <c r="I98" s="229"/>
      <c r="J98" s="232"/>
      <c r="K98" s="232"/>
      <c r="L98" s="232"/>
      <c r="M98" s="231"/>
      <c r="N98" s="231"/>
      <c r="O98" s="232"/>
      <c r="P98" s="227"/>
      <c r="Q98" s="227"/>
      <c r="R98" s="232"/>
    </row>
    <row r="99" spans="5:18">
      <c r="E99" s="245">
        <v>472016.97990704025</v>
      </c>
      <c r="F99" s="245">
        <v>68265.301634001866</v>
      </c>
      <c r="G99" s="246">
        <v>0.16907744365544713</v>
      </c>
      <c r="H99" s="229"/>
      <c r="I99" s="229"/>
      <c r="J99" s="248">
        <v>24.408632560420816</v>
      </c>
      <c r="K99" s="248">
        <v>0.72365241794241086</v>
      </c>
      <c r="L99" s="246">
        <v>2.9647396926111732E-2</v>
      </c>
      <c r="M99" s="247">
        <v>11521289.024830481</v>
      </c>
      <c r="N99" s="247">
        <v>1374086.7859800567</v>
      </c>
      <c r="O99" s="246">
        <v>0.13541533455587526</v>
      </c>
      <c r="P99" s="245">
        <v>3155935.0142161874</v>
      </c>
      <c r="Q99" s="245">
        <v>502793.70164488256</v>
      </c>
      <c r="R99" s="246">
        <v>0.18950882836979294</v>
      </c>
    </row>
    <row r="100" spans="5:18">
      <c r="E100" s="227"/>
      <c r="F100" s="227"/>
      <c r="G100" s="228"/>
      <c r="H100" s="229"/>
      <c r="I100" s="229"/>
      <c r="J100" s="230"/>
      <c r="K100" s="230"/>
      <c r="L100" s="228"/>
      <c r="M100" s="231"/>
      <c r="N100" s="231"/>
      <c r="O100" s="228"/>
      <c r="P100" s="227"/>
      <c r="Q100" s="227"/>
      <c r="R100" s="228"/>
    </row>
    <row r="101" spans="5:18">
      <c r="E101" s="227"/>
      <c r="F101" s="227"/>
      <c r="G101" s="228"/>
      <c r="H101" s="229"/>
      <c r="I101" s="229"/>
      <c r="J101" s="230"/>
      <c r="K101" s="230"/>
      <c r="L101" s="228"/>
      <c r="M101" s="231"/>
      <c r="N101" s="231"/>
      <c r="O101" s="228"/>
      <c r="P101" s="227"/>
      <c r="Q101" s="227"/>
      <c r="R101" s="228"/>
    </row>
    <row r="102" spans="5:18">
      <c r="E102" s="227"/>
      <c r="F102" s="227"/>
      <c r="G102" s="228"/>
      <c r="H102" s="229"/>
      <c r="I102" s="229"/>
      <c r="J102" s="232"/>
      <c r="K102" s="230"/>
      <c r="L102" s="228"/>
      <c r="M102" s="231"/>
      <c r="N102" s="231"/>
      <c r="O102" s="228"/>
      <c r="P102" s="227"/>
      <c r="Q102" s="227"/>
      <c r="R102" s="228"/>
    </row>
    <row r="103" spans="5:18">
      <c r="E103" s="227"/>
      <c r="F103" s="227"/>
      <c r="G103" s="228"/>
      <c r="H103" s="229"/>
      <c r="I103" s="229"/>
      <c r="J103" s="230"/>
      <c r="K103" s="230"/>
      <c r="L103" s="228"/>
      <c r="M103" s="231"/>
      <c r="N103" s="231"/>
      <c r="O103" s="228"/>
      <c r="P103" s="227"/>
      <c r="Q103" s="227"/>
      <c r="R103" s="228"/>
    </row>
    <row r="104" spans="5:18">
      <c r="E104" s="227"/>
      <c r="F104" s="227"/>
      <c r="G104" s="232"/>
      <c r="H104" s="229"/>
      <c r="I104" s="229"/>
      <c r="J104" s="232"/>
      <c r="K104" s="232"/>
      <c r="L104" s="232"/>
      <c r="M104" s="231"/>
      <c r="N104" s="231"/>
      <c r="O104" s="232"/>
      <c r="P104" s="227"/>
      <c r="Q104" s="227"/>
      <c r="R104" s="232"/>
    </row>
    <row r="105" spans="5:18">
      <c r="E105" s="245">
        <v>75746.037628546022</v>
      </c>
      <c r="F105" s="245">
        <v>15369.350870032578</v>
      </c>
      <c r="G105" s="246">
        <v>0.25455770588248477</v>
      </c>
      <c r="H105" s="229"/>
      <c r="I105" s="229"/>
      <c r="J105" s="248">
        <v>24.462127055160575</v>
      </c>
      <c r="K105" s="248">
        <v>0.70853518484840095</v>
      </c>
      <c r="L105" s="246">
        <v>2.8964577906520482E-2</v>
      </c>
      <c r="M105" s="247">
        <v>1852909.1963944666</v>
      </c>
      <c r="N105" s="247">
        <v>333188.0068251022</v>
      </c>
      <c r="O105" s="246">
        <v>0.21924285132822027</v>
      </c>
      <c r="P105" s="245">
        <v>470240.27319490915</v>
      </c>
      <c r="Q105" s="245">
        <v>78174.795658888528</v>
      </c>
      <c r="R105" s="246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40625" defaultRowHeight="15"/>
  <cols>
    <col min="1" max="1" width="9.140625" style="233"/>
    <col min="2" max="2" width="23.7109375" style="233" bestFit="1" customWidth="1"/>
    <col min="3" max="3" width="23.42578125" style="233" bestFit="1" customWidth="1"/>
    <col min="4" max="4" width="31.42578125" style="233" bestFit="1" customWidth="1"/>
    <col min="5" max="5" width="26.28515625" style="233" bestFit="1" customWidth="1"/>
    <col min="6" max="6" width="9.85546875" style="233" bestFit="1" customWidth="1"/>
    <col min="7" max="7" width="14.140625" style="233" bestFit="1" customWidth="1"/>
    <col min="8" max="8" width="14.42578125" style="233" bestFit="1" customWidth="1"/>
    <col min="9" max="16384" width="9.140625" style="233"/>
  </cols>
  <sheetData>
    <row r="1" spans="2:9">
      <c r="B1" s="238" t="s">
        <v>295</v>
      </c>
      <c r="C1" s="238" t="s">
        <v>296</v>
      </c>
      <c r="D1" s="238" t="s">
        <v>297</v>
      </c>
      <c r="E1" s="238" t="s">
        <v>298</v>
      </c>
      <c r="F1" s="243" t="s">
        <v>303</v>
      </c>
      <c r="G1" s="243" t="s">
        <v>304</v>
      </c>
      <c r="H1" s="243" t="s">
        <v>1</v>
      </c>
      <c r="I1" s="243" t="s">
        <v>305</v>
      </c>
    </row>
    <row r="2" spans="2:9">
      <c r="B2" s="242" t="s">
        <v>6</v>
      </c>
      <c r="C2" s="242" t="s">
        <v>323</v>
      </c>
      <c r="D2" s="239" t="s">
        <v>319</v>
      </c>
      <c r="E2" s="240" t="s">
        <v>93</v>
      </c>
      <c r="F2" s="244" t="s">
        <v>306</v>
      </c>
      <c r="G2" s="235" t="s">
        <v>307</v>
      </c>
      <c r="H2" s="233" t="s">
        <v>325</v>
      </c>
      <c r="I2" s="233" t="s">
        <v>308</v>
      </c>
    </row>
    <row r="3" spans="2:9">
      <c r="B3" s="241" t="s">
        <v>300</v>
      </c>
      <c r="C3" s="239" t="s">
        <v>318</v>
      </c>
      <c r="D3" s="239" t="s">
        <v>321</v>
      </c>
      <c r="E3" s="240" t="s">
        <v>94</v>
      </c>
      <c r="F3" s="244" t="s">
        <v>309</v>
      </c>
      <c r="G3" s="235" t="s">
        <v>307</v>
      </c>
      <c r="H3" s="233" t="s">
        <v>326</v>
      </c>
      <c r="I3" s="233" t="s">
        <v>310</v>
      </c>
    </row>
    <row r="4" spans="2:9">
      <c r="B4" s="241" t="s">
        <v>299</v>
      </c>
      <c r="D4" s="239" t="s">
        <v>322</v>
      </c>
      <c r="E4" s="240" t="s">
        <v>95</v>
      </c>
      <c r="F4" s="244" t="s">
        <v>311</v>
      </c>
      <c r="G4" s="235"/>
      <c r="H4" s="233" t="s">
        <v>258</v>
      </c>
      <c r="I4" s="233" t="s">
        <v>312</v>
      </c>
    </row>
    <row r="5" spans="2:9">
      <c r="B5" s="242" t="s">
        <v>3</v>
      </c>
      <c r="E5" s="240" t="s">
        <v>96</v>
      </c>
      <c r="F5" s="244" t="s">
        <v>313</v>
      </c>
      <c r="I5" s="233" t="s">
        <v>314</v>
      </c>
    </row>
    <row r="6" spans="2:9">
      <c r="B6" s="239" t="s">
        <v>302</v>
      </c>
      <c r="E6" s="240" t="s">
        <v>97</v>
      </c>
      <c r="F6" s="244" t="s">
        <v>315</v>
      </c>
      <c r="I6" s="233" t="s">
        <v>316</v>
      </c>
    </row>
    <row r="7" spans="2:9">
      <c r="B7" s="241" t="s">
        <v>301</v>
      </c>
      <c r="E7" s="240" t="s">
        <v>320</v>
      </c>
      <c r="F7" s="244" t="s">
        <v>317</v>
      </c>
      <c r="I7" s="233" t="s">
        <v>324</v>
      </c>
    </row>
    <row r="8" spans="2:9">
      <c r="B8" s="242" t="s">
        <v>7</v>
      </c>
      <c r="F8" s="244" t="s">
        <v>329</v>
      </c>
    </row>
    <row r="9" spans="2:9">
      <c r="B9" s="239" t="s">
        <v>327</v>
      </c>
      <c r="F9" s="244" t="s">
        <v>330</v>
      </c>
    </row>
    <row r="10" spans="2:9">
      <c r="B10" s="241" t="s">
        <v>328</v>
      </c>
      <c r="F10" s="244" t="s">
        <v>331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topLeftCell="B1" zoomScale="76" workbookViewId="0">
      <selection activeCell="C4" sqref="C4:J138"/>
    </sheetView>
  </sheetViews>
  <sheetFormatPr defaultColWidth="8.7109375" defaultRowHeight="12.75"/>
  <cols>
    <col min="1" max="1" width="27.5703125" style="299" customWidth="1"/>
    <col min="2" max="2" width="34.140625" style="299" customWidth="1"/>
    <col min="3" max="3" width="22.5703125" style="299" customWidth="1"/>
    <col min="4" max="4" width="13.7109375" style="299" customWidth="1"/>
    <col min="5" max="5" width="12.7109375" style="299" customWidth="1"/>
    <col min="6" max="6" width="10.85546875" style="299" customWidth="1"/>
    <col min="7" max="7" width="14" style="299" customWidth="1"/>
    <col min="8" max="8" width="19.42578125" style="299" customWidth="1"/>
    <col min="9" max="9" width="7.85546875" style="299" customWidth="1"/>
    <col min="10" max="11" width="10.85546875" style="299" customWidth="1"/>
    <col min="12" max="12" width="16" style="299" customWidth="1"/>
    <col min="13" max="13" width="14.85546875" style="299" customWidth="1"/>
    <col min="14" max="14" width="12" style="299" customWidth="1"/>
    <col min="15" max="15" width="13.85546875" style="299" customWidth="1"/>
    <col min="16" max="16" width="12.7109375" style="299" customWidth="1"/>
    <col min="17" max="17" width="10.5703125" style="299" customWidth="1"/>
    <col min="18" max="100" width="9.140625" style="299" customWidth="1"/>
    <col min="101" max="16384" width="8.7109375" style="299"/>
  </cols>
  <sheetData>
    <row r="8" spans="1:17" ht="51">
      <c r="A8" s="298" t="s">
        <v>0</v>
      </c>
      <c r="B8" s="298" t="s">
        <v>1</v>
      </c>
      <c r="C8" s="298" t="s">
        <v>406</v>
      </c>
      <c r="D8" s="298" t="s">
        <v>3</v>
      </c>
      <c r="E8" s="298" t="s">
        <v>302</v>
      </c>
      <c r="F8" s="298" t="s">
        <v>380</v>
      </c>
      <c r="G8" s="298" t="s">
        <v>4</v>
      </c>
      <c r="H8" s="298" t="s">
        <v>381</v>
      </c>
      <c r="I8" s="298" t="s">
        <v>5</v>
      </c>
      <c r="J8" s="298" t="s">
        <v>382</v>
      </c>
      <c r="K8" s="298" t="s">
        <v>383</v>
      </c>
      <c r="L8" s="298" t="s">
        <v>6</v>
      </c>
      <c r="M8" s="298" t="s">
        <v>300</v>
      </c>
      <c r="N8" s="298" t="s">
        <v>384</v>
      </c>
      <c r="O8" s="298" t="s">
        <v>7</v>
      </c>
      <c r="P8" s="298" t="s">
        <v>328</v>
      </c>
      <c r="Q8" s="298" t="s">
        <v>385</v>
      </c>
    </row>
    <row r="9" spans="1:17">
      <c r="A9" s="410" t="s">
        <v>397</v>
      </c>
      <c r="B9" s="410" t="s">
        <v>444</v>
      </c>
      <c r="C9" s="300" t="s">
        <v>407</v>
      </c>
      <c r="D9" s="365">
        <v>245819142.68514174</v>
      </c>
      <c r="E9" s="365">
        <v>-4123288.0336110294</v>
      </c>
      <c r="F9" s="366">
        <v>-1.6496951004892606E-2</v>
      </c>
      <c r="G9" s="374">
        <v>97.398621393537454</v>
      </c>
      <c r="H9" s="374">
        <v>-0.38395613569585407</v>
      </c>
      <c r="I9" s="375">
        <v>4.7737868920725681</v>
      </c>
      <c r="J9" s="375">
        <v>-0.12425693483601652</v>
      </c>
      <c r="K9" s="366">
        <v>-2.5368685791127693E-2</v>
      </c>
      <c r="L9" s="367">
        <v>1173488201.170846</v>
      </c>
      <c r="M9" s="367">
        <v>-50740778.69366765</v>
      </c>
      <c r="N9" s="366">
        <v>-4.1447130829465557E-2</v>
      </c>
      <c r="O9" s="365">
        <v>354290502.07545054</v>
      </c>
      <c r="P9" s="365">
        <v>-5753971.1474952102</v>
      </c>
      <c r="Q9" s="366">
        <v>-1.5981278912542151E-2</v>
      </c>
    </row>
    <row r="10" spans="1:17">
      <c r="A10" s="410" t="s">
        <v>397</v>
      </c>
      <c r="B10" s="410" t="s">
        <v>386</v>
      </c>
      <c r="C10" s="300" t="s">
        <v>408</v>
      </c>
      <c r="D10" s="365">
        <v>6565479.5693303123</v>
      </c>
      <c r="E10" s="365">
        <v>897517.2770882817</v>
      </c>
      <c r="F10" s="369">
        <v>0.15834919690922256</v>
      </c>
      <c r="G10" s="376">
        <v>2.6013786064630202</v>
      </c>
      <c r="H10" s="376">
        <v>0.38395613569585674</v>
      </c>
      <c r="I10" s="377">
        <v>12.33067618004055</v>
      </c>
      <c r="J10" s="377">
        <v>0.58836725114619526</v>
      </c>
      <c r="K10" s="369">
        <v>5.0106606350510605E-2</v>
      </c>
      <c r="L10" s="370">
        <v>80956802.536084175</v>
      </c>
      <c r="M10" s="370">
        <v>14401838.30325406</v>
      </c>
      <c r="N10" s="369">
        <v>0.21639014413518304</v>
      </c>
      <c r="O10" s="365">
        <v>18011865.360528827</v>
      </c>
      <c r="P10" s="365">
        <v>2183345.0230931491</v>
      </c>
      <c r="Q10" s="369">
        <v>0.13793740517421385</v>
      </c>
    </row>
    <row r="11" spans="1:17">
      <c r="A11" s="410" t="s">
        <v>397</v>
      </c>
      <c r="B11" s="410" t="s">
        <v>445</v>
      </c>
      <c r="C11" s="300" t="s">
        <v>407</v>
      </c>
      <c r="D11" s="365">
        <v>3214872689.7015419</v>
      </c>
      <c r="E11" s="365">
        <v>-61634112.39836359</v>
      </c>
      <c r="F11" s="366">
        <v>-1.8810921545733533E-2</v>
      </c>
      <c r="G11" s="374">
        <v>97.633400320324355</v>
      </c>
      <c r="H11" s="374">
        <v>-0.29057305802534472</v>
      </c>
      <c r="I11" s="375">
        <v>4.8456090320782907</v>
      </c>
      <c r="J11" s="375">
        <v>-0.13996157740693871</v>
      </c>
      <c r="K11" s="366">
        <v>-2.807333169460216E-2</v>
      </c>
      <c r="L11" s="367">
        <v>15578016142.199619</v>
      </c>
      <c r="M11" s="367">
        <v>-757239872.12810516</v>
      </c>
      <c r="N11" s="366">
        <v>-4.6356168000301116E-2</v>
      </c>
      <c r="O11" s="365">
        <v>4693402252.655798</v>
      </c>
      <c r="P11" s="365">
        <v>-104675901.59002018</v>
      </c>
      <c r="Q11" s="366">
        <v>-2.1816214372705141E-2</v>
      </c>
    </row>
    <row r="12" spans="1:17">
      <c r="A12" s="410" t="s">
        <v>397</v>
      </c>
      <c r="B12" s="410" t="s">
        <v>390</v>
      </c>
      <c r="C12" s="300" t="s">
        <v>408</v>
      </c>
      <c r="D12" s="365">
        <v>77927396.287198544</v>
      </c>
      <c r="E12" s="365">
        <v>8464167.697810635</v>
      </c>
      <c r="F12" s="369">
        <v>0.12185105515097998</v>
      </c>
      <c r="G12" s="376">
        <v>2.3665996796703461</v>
      </c>
      <c r="H12" s="376">
        <v>0.29057305802500677</v>
      </c>
      <c r="I12" s="377">
        <v>11.834190245020986</v>
      </c>
      <c r="J12" s="377">
        <v>0.59931562306119623</v>
      </c>
      <c r="K12" s="369">
        <v>5.334421996038731E-2</v>
      </c>
      <c r="L12" s="370">
        <v>922207632.96184957</v>
      </c>
      <c r="M12" s="370">
        <v>141796968.92354357</v>
      </c>
      <c r="N12" s="369">
        <v>0.1816953245997463</v>
      </c>
      <c r="O12" s="365">
        <v>217148166.26927149</v>
      </c>
      <c r="P12" s="365">
        <v>22818542.483943999</v>
      </c>
      <c r="Q12" s="369">
        <v>0.1174218425346783</v>
      </c>
    </row>
    <row r="13" spans="1:17">
      <c r="A13" s="410" t="s">
        <v>397</v>
      </c>
      <c r="B13" s="410" t="s">
        <v>258</v>
      </c>
      <c r="C13" s="300" t="s">
        <v>407</v>
      </c>
      <c r="D13" s="365">
        <v>504509448.67405927</v>
      </c>
      <c r="E13" s="365">
        <v>-371969.77875262499</v>
      </c>
      <c r="F13" s="366">
        <v>-7.3674681847573417E-4</v>
      </c>
      <c r="G13" s="374">
        <v>97.466210344525138</v>
      </c>
      <c r="H13" s="374">
        <v>-0.36755747925550963</v>
      </c>
      <c r="I13" s="375">
        <v>4.77386249300939</v>
      </c>
      <c r="J13" s="375">
        <v>-0.131884162139559</v>
      </c>
      <c r="K13" s="366">
        <v>-2.6883606392746898E-2</v>
      </c>
      <c r="L13" s="367">
        <v>2408458734.3939376</v>
      </c>
      <c r="M13" s="367">
        <v>-68361595.427801132</v>
      </c>
      <c r="N13" s="366">
        <v>-2.7600546799743542E-2</v>
      </c>
      <c r="O13" s="365">
        <v>723822864.38244772</v>
      </c>
      <c r="P13" s="365">
        <v>-2965436.7925807238</v>
      </c>
      <c r="Q13" s="366">
        <v>-4.0801933489936206E-3</v>
      </c>
    </row>
    <row r="14" spans="1:17">
      <c r="A14" s="410" t="s">
        <v>397</v>
      </c>
      <c r="B14" s="410" t="s">
        <v>391</v>
      </c>
      <c r="C14" s="300" t="s">
        <v>408</v>
      </c>
      <c r="D14" s="365">
        <v>13115528.116067804</v>
      </c>
      <c r="E14" s="365">
        <v>1936459.8029902577</v>
      </c>
      <c r="F14" s="369">
        <v>0.17322193126997354</v>
      </c>
      <c r="G14" s="376">
        <v>2.533789655475934</v>
      </c>
      <c r="H14" s="376">
        <v>0.3675574792564551</v>
      </c>
      <c r="I14" s="377">
        <v>12.224843437367214</v>
      </c>
      <c r="J14" s="377">
        <v>0.56027085417661304</v>
      </c>
      <c r="K14" s="369">
        <v>4.8031837444605499E-2</v>
      </c>
      <c r="L14" s="370">
        <v>160335277.81731668</v>
      </c>
      <c r="M14" s="370">
        <v>29936224.066977531</v>
      </c>
      <c r="N14" s="369">
        <v>0.22957393635917908</v>
      </c>
      <c r="O14" s="365">
        <v>35855921.563756824</v>
      </c>
      <c r="P14" s="365">
        <v>4762930.2165956423</v>
      </c>
      <c r="Q14" s="369">
        <v>0.15318340276161632</v>
      </c>
    </row>
    <row r="15" spans="1:17">
      <c r="A15" s="410" t="s">
        <v>402</v>
      </c>
      <c r="B15" s="410" t="s">
        <v>444</v>
      </c>
      <c r="C15" s="300" t="s">
        <v>407</v>
      </c>
      <c r="D15" s="365">
        <v>233040298.8772552</v>
      </c>
      <c r="E15" s="365">
        <v>-2717427.0285715461</v>
      </c>
      <c r="F15" s="366">
        <v>-1.15263540913905E-2</v>
      </c>
      <c r="G15" s="374">
        <v>97.350429870703778</v>
      </c>
      <c r="H15" s="374">
        <v>-0.39589013036983545</v>
      </c>
      <c r="I15" s="375">
        <v>4.5628206311612196</v>
      </c>
      <c r="J15" s="375">
        <v>-0.12428809638687088</v>
      </c>
      <c r="K15" s="366">
        <v>-2.6517007309085443E-2</v>
      </c>
      <c r="L15" s="367">
        <v>1063321083.6091168</v>
      </c>
      <c r="M15" s="367">
        <v>-41701011.07097435</v>
      </c>
      <c r="N15" s="366">
        <v>-3.7737716984787513E-2</v>
      </c>
      <c r="O15" s="365">
        <v>318905043.06469405</v>
      </c>
      <c r="P15" s="365">
        <v>-2821138.5867180824</v>
      </c>
      <c r="Q15" s="366">
        <v>-8.7687566247709511E-3</v>
      </c>
    </row>
    <row r="16" spans="1:17">
      <c r="A16" s="410" t="s">
        <v>402</v>
      </c>
      <c r="B16" s="410" t="s">
        <v>386</v>
      </c>
      <c r="C16" s="300" t="s">
        <v>408</v>
      </c>
      <c r="D16" s="365">
        <v>6342618.2673005359</v>
      </c>
      <c r="E16" s="365">
        <v>906889.62339264993</v>
      </c>
      <c r="F16" s="369">
        <v>0.16683864902068832</v>
      </c>
      <c r="G16" s="376">
        <v>2.64957012929642</v>
      </c>
      <c r="H16" s="376">
        <v>0.39589013036964715</v>
      </c>
      <c r="I16" s="377">
        <v>11.873191043773486</v>
      </c>
      <c r="J16" s="377">
        <v>0.59289593832910192</v>
      </c>
      <c r="K16" s="369">
        <v>5.2560321586174047E-2</v>
      </c>
      <c r="L16" s="370">
        <v>75307118.405386835</v>
      </c>
      <c r="M16" s="370">
        <v>13990495.188988864</v>
      </c>
      <c r="N16" s="369">
        <v>0.22816806365239256</v>
      </c>
      <c r="O16" s="365">
        <v>16035638.495104909</v>
      </c>
      <c r="P16" s="365">
        <v>2182130.0269648377</v>
      </c>
      <c r="Q16" s="369">
        <v>0.15751461313812612</v>
      </c>
    </row>
    <row r="17" spans="1:17">
      <c r="A17" s="410" t="s">
        <v>402</v>
      </c>
      <c r="B17" s="410" t="s">
        <v>445</v>
      </c>
      <c r="C17" s="300" t="s">
        <v>407</v>
      </c>
      <c r="D17" s="365">
        <v>3033455774.7491059</v>
      </c>
      <c r="E17" s="365">
        <v>-41466818.747828007</v>
      </c>
      <c r="F17" s="366">
        <v>-1.3485483776250173E-2</v>
      </c>
      <c r="G17" s="374">
        <v>97.592490197830315</v>
      </c>
      <c r="H17" s="374">
        <v>-0.30301404762919049</v>
      </c>
      <c r="I17" s="375">
        <v>4.6207998387165086</v>
      </c>
      <c r="J17" s="375">
        <v>-0.15098020303378767</v>
      </c>
      <c r="K17" s="366">
        <v>-3.1640226857231231E-2</v>
      </c>
      <c r="L17" s="367">
        <v>14016991954.714331</v>
      </c>
      <c r="M17" s="367">
        <v>-655862306.8613987</v>
      </c>
      <c r="N17" s="366">
        <v>-4.4699026867521349E-2</v>
      </c>
      <c r="O17" s="365">
        <v>4190007193.6438479</v>
      </c>
      <c r="P17" s="365">
        <v>-55510834.250328064</v>
      </c>
      <c r="Q17" s="366">
        <v>-1.3075161590554369E-2</v>
      </c>
    </row>
    <row r="18" spans="1:17">
      <c r="A18" s="410" t="s">
        <v>402</v>
      </c>
      <c r="B18" s="410" t="s">
        <v>390</v>
      </c>
      <c r="C18" s="300" t="s">
        <v>408</v>
      </c>
      <c r="D18" s="365">
        <v>74832341.067801833</v>
      </c>
      <c r="E18" s="365">
        <v>8729596.1724823117</v>
      </c>
      <c r="F18" s="369">
        <v>0.13206102388496155</v>
      </c>
      <c r="G18" s="376">
        <v>2.4075098021642254</v>
      </c>
      <c r="H18" s="376">
        <v>0.30301404762980155</v>
      </c>
      <c r="I18" s="377">
        <v>11.337745171112511</v>
      </c>
      <c r="J18" s="377">
        <v>0.55666406658776957</v>
      </c>
      <c r="K18" s="369">
        <v>5.1633417946753198E-2</v>
      </c>
      <c r="L18" s="370">
        <v>848430013.58451462</v>
      </c>
      <c r="M18" s="370">
        <v>135770959.63636601</v>
      </c>
      <c r="N18" s="369">
        <v>0.19051320387244303</v>
      </c>
      <c r="O18" s="365">
        <v>189711341.99419472</v>
      </c>
      <c r="P18" s="365">
        <v>21495241.128279239</v>
      </c>
      <c r="Q18" s="369">
        <v>0.12778349407476178</v>
      </c>
    </row>
    <row r="19" spans="1:17">
      <c r="A19" s="410" t="s">
        <v>402</v>
      </c>
      <c r="B19" s="410" t="s">
        <v>258</v>
      </c>
      <c r="C19" s="300" t="s">
        <v>407</v>
      </c>
      <c r="D19" s="365">
        <v>478302114.98994279</v>
      </c>
      <c r="E19" s="365">
        <v>2230436.5956106782</v>
      </c>
      <c r="F19" s="366">
        <v>4.6850856642709137E-3</v>
      </c>
      <c r="G19" s="374">
        <v>97.415965573949293</v>
      </c>
      <c r="H19" s="374">
        <v>-0.38127926746089713</v>
      </c>
      <c r="I19" s="375">
        <v>4.5717858332015071</v>
      </c>
      <c r="J19" s="375">
        <v>-0.12547658582171373</v>
      </c>
      <c r="K19" s="366">
        <v>-2.6712705109587242E-2</v>
      </c>
      <c r="L19" s="367">
        <v>2186694833.3013387</v>
      </c>
      <c r="M19" s="367">
        <v>-49538770.38166666</v>
      </c>
      <c r="N19" s="366">
        <v>-2.2152770757079176E-2</v>
      </c>
      <c r="O19" s="365">
        <v>653339545.76650929</v>
      </c>
      <c r="P19" s="365">
        <v>3699306.262092948</v>
      </c>
      <c r="Q19" s="366">
        <v>5.6943921221921162E-3</v>
      </c>
    </row>
    <row r="20" spans="1:17">
      <c r="A20" s="410" t="s">
        <v>402</v>
      </c>
      <c r="B20" s="410" t="s">
        <v>391</v>
      </c>
      <c r="C20" s="300" t="s">
        <v>408</v>
      </c>
      <c r="D20" s="365">
        <v>12687336.45358083</v>
      </c>
      <c r="E20" s="365">
        <v>1964443.9309704732</v>
      </c>
      <c r="F20" s="369">
        <v>0.18320093452659669</v>
      </c>
      <c r="G20" s="376">
        <v>2.5840344260512635</v>
      </c>
      <c r="H20" s="376">
        <v>0.38127926746097573</v>
      </c>
      <c r="I20" s="377">
        <v>11.790107825862592</v>
      </c>
      <c r="J20" s="377">
        <v>0.5735835953880617</v>
      </c>
      <c r="K20" s="369">
        <v>5.1137374074374506E-2</v>
      </c>
      <c r="L20" s="370">
        <v>149585064.81071508</v>
      </c>
      <c r="M20" s="370">
        <v>29311481.010081857</v>
      </c>
      <c r="N20" s="369">
        <v>0.24370672332063276</v>
      </c>
      <c r="O20" s="365">
        <v>32067507.591100097</v>
      </c>
      <c r="P20" s="365">
        <v>4784723.9187304862</v>
      </c>
      <c r="Q20" s="369">
        <v>0.1753752101027789</v>
      </c>
    </row>
    <row r="21" spans="1:17">
      <c r="A21" s="410" t="s">
        <v>403</v>
      </c>
      <c r="B21" s="410" t="s">
        <v>444</v>
      </c>
      <c r="C21" s="300" t="s">
        <v>407</v>
      </c>
      <c r="D21" s="365">
        <v>134104304.49459243</v>
      </c>
      <c r="E21" s="365">
        <v>-4661390.3964669704</v>
      </c>
      <c r="F21" s="366">
        <v>-3.3591806679067776E-2</v>
      </c>
      <c r="G21" s="374">
        <v>97.264411224456367</v>
      </c>
      <c r="H21" s="374">
        <v>-0.44389211610088353</v>
      </c>
      <c r="I21" s="375">
        <v>4.947090302869392</v>
      </c>
      <c r="J21" s="375">
        <v>-6.9857779260448005E-2</v>
      </c>
      <c r="K21" s="366">
        <v>-1.3924357620777162E-2</v>
      </c>
      <c r="L21" s="367">
        <v>663426104.33824241</v>
      </c>
      <c r="M21" s="367">
        <v>-32754182.510872602</v>
      </c>
      <c r="N21" s="366">
        <v>-4.704841997051764E-2</v>
      </c>
      <c r="O21" s="365">
        <v>193656467.48528934</v>
      </c>
      <c r="P21" s="365">
        <v>-6110406.9134804308</v>
      </c>
      <c r="Q21" s="366">
        <v>-3.0587688433683882E-2</v>
      </c>
    </row>
    <row r="22" spans="1:17">
      <c r="A22" s="410" t="s">
        <v>403</v>
      </c>
      <c r="B22" s="410" t="s">
        <v>386</v>
      </c>
      <c r="C22" s="300" t="s">
        <v>408</v>
      </c>
      <c r="D22" s="365">
        <v>3771721.0797782005</v>
      </c>
      <c r="E22" s="365">
        <v>517044.98210115777</v>
      </c>
      <c r="F22" s="369">
        <v>0.15886219291381648</v>
      </c>
      <c r="G22" s="376">
        <v>2.7355887755436692</v>
      </c>
      <c r="H22" s="376">
        <v>0.4438921161009417</v>
      </c>
      <c r="I22" s="377">
        <v>12.340882324774395</v>
      </c>
      <c r="J22" s="377">
        <v>0.51971271975049049</v>
      </c>
      <c r="K22" s="369">
        <v>4.3964576866371723E-2</v>
      </c>
      <c r="L22" s="370">
        <v>46546366.00741379</v>
      </c>
      <c r="M22" s="370">
        <v>8072287.8473561183</v>
      </c>
      <c r="N22" s="369">
        <v>0.209811078871708</v>
      </c>
      <c r="O22" s="365">
        <v>9429792.6200742722</v>
      </c>
      <c r="P22" s="365">
        <v>1252876.9469218384</v>
      </c>
      <c r="Q22" s="369">
        <v>0.15322121408631559</v>
      </c>
    </row>
    <row r="23" spans="1:17">
      <c r="A23" s="410" t="s">
        <v>403</v>
      </c>
      <c r="B23" s="410" t="s">
        <v>445</v>
      </c>
      <c r="C23" s="300" t="s">
        <v>407</v>
      </c>
      <c r="D23" s="365">
        <v>1766135022.2770441</v>
      </c>
      <c r="E23" s="365">
        <v>-78162815.812306643</v>
      </c>
      <c r="F23" s="366">
        <v>-4.2380798913304311E-2</v>
      </c>
      <c r="G23" s="374">
        <v>97.493722794758398</v>
      </c>
      <c r="H23" s="374">
        <v>-0.33728437620776219</v>
      </c>
      <c r="I23" s="375">
        <v>4.9919488491995168</v>
      </c>
      <c r="J23" s="375">
        <v>-3.0551903795733359E-2</v>
      </c>
      <c r="K23" s="366">
        <v>-6.0830063146358384E-3</v>
      </c>
      <c r="L23" s="367">
        <v>8816455691.9868526</v>
      </c>
      <c r="M23" s="367">
        <v>-446531588.56442261</v>
      </c>
      <c r="N23" s="366">
        <v>-4.8206002560531189E-2</v>
      </c>
      <c r="O23" s="365">
        <v>2573188147.2661657</v>
      </c>
      <c r="P23" s="365">
        <v>-97757158.699164391</v>
      </c>
      <c r="Q23" s="366">
        <v>-3.6600209851108539E-2</v>
      </c>
    </row>
    <row r="24" spans="1:17">
      <c r="A24" s="410" t="s">
        <v>403</v>
      </c>
      <c r="B24" s="410" t="s">
        <v>390</v>
      </c>
      <c r="C24" s="300" t="s">
        <v>408</v>
      </c>
      <c r="D24" s="365">
        <v>45402143.038784869</v>
      </c>
      <c r="E24" s="365">
        <v>4512563.1285375133</v>
      </c>
      <c r="F24" s="369">
        <v>0.11035973317511677</v>
      </c>
      <c r="G24" s="376">
        <v>2.5062772052412829</v>
      </c>
      <c r="H24" s="376">
        <v>0.33728437620810059</v>
      </c>
      <c r="I24" s="377">
        <v>11.805470795910313</v>
      </c>
      <c r="J24" s="377">
        <v>0.61279541628509548</v>
      </c>
      <c r="K24" s="369">
        <v>5.4749681867894459E-2</v>
      </c>
      <c r="L24" s="370">
        <v>535993673.7161175</v>
      </c>
      <c r="M24" s="370">
        <v>78329879.371474028</v>
      </c>
      <c r="N24" s="369">
        <v>0.17115157532537467</v>
      </c>
      <c r="O24" s="365">
        <v>113663861.65037309</v>
      </c>
      <c r="P24" s="365">
        <v>11019170.851227537</v>
      </c>
      <c r="Q24" s="369">
        <v>0.10735256510041788</v>
      </c>
    </row>
    <row r="25" spans="1:17">
      <c r="A25" s="410" t="s">
        <v>403</v>
      </c>
      <c r="B25" s="410" t="s">
        <v>258</v>
      </c>
      <c r="C25" s="300" t="s">
        <v>407</v>
      </c>
      <c r="D25" s="365">
        <v>276759755.64496046</v>
      </c>
      <c r="E25" s="365">
        <v>-5199307.3256972432</v>
      </c>
      <c r="F25" s="366">
        <v>-1.8439936886293005E-2</v>
      </c>
      <c r="G25" s="374">
        <v>97.288777624082783</v>
      </c>
      <c r="H25" s="374">
        <v>-0.48683358258060139</v>
      </c>
      <c r="I25" s="375">
        <v>4.9528542027869369</v>
      </c>
      <c r="J25" s="375">
        <v>-6.5807013589277652E-2</v>
      </c>
      <c r="K25" s="366">
        <v>-1.3112463812967715E-2</v>
      </c>
      <c r="L25" s="367">
        <v>1370750718.9084282</v>
      </c>
      <c r="M25" s="367">
        <v>-44306295.028190374</v>
      </c>
      <c r="N25" s="366">
        <v>-3.1310607694125664E-2</v>
      </c>
      <c r="O25" s="365">
        <v>398606755.32577789</v>
      </c>
      <c r="P25" s="365">
        <v>-7154319.9125545025</v>
      </c>
      <c r="Q25" s="366">
        <v>-1.7631853692107506E-2</v>
      </c>
    </row>
    <row r="26" spans="1:17">
      <c r="A26" s="410" t="s">
        <v>403</v>
      </c>
      <c r="B26" s="410" t="s">
        <v>391</v>
      </c>
      <c r="C26" s="300" t="s">
        <v>408</v>
      </c>
      <c r="D26" s="365">
        <v>7712680.3376778392</v>
      </c>
      <c r="E26" s="365">
        <v>1298130.0003145626</v>
      </c>
      <c r="F26" s="369">
        <v>0.20237272015050761</v>
      </c>
      <c r="G26" s="376">
        <v>2.7112223759171332</v>
      </c>
      <c r="H26" s="376">
        <v>0.48683358258059162</v>
      </c>
      <c r="I26" s="377">
        <v>12.229367417277411</v>
      </c>
      <c r="J26" s="377">
        <v>0.46168850571264564</v>
      </c>
      <c r="K26" s="369">
        <v>3.9233608359157228E-2</v>
      </c>
      <c r="L26" s="370">
        <v>94321201.621473506</v>
      </c>
      <c r="M26" s="370">
        <v>18836832.889313027</v>
      </c>
      <c r="N26" s="369">
        <v>0.24954614055462723</v>
      </c>
      <c r="O26" s="365">
        <v>19291708.790676117</v>
      </c>
      <c r="P26" s="365">
        <v>3192046.2396059353</v>
      </c>
      <c r="Q26" s="369">
        <v>0.19826789719848834</v>
      </c>
    </row>
    <row r="27" spans="1:17">
      <c r="A27" s="410" t="s">
        <v>404</v>
      </c>
      <c r="B27" s="410" t="s">
        <v>444</v>
      </c>
      <c r="C27" s="300" t="s">
        <v>407</v>
      </c>
      <c r="D27" s="365">
        <v>1553950.147314545</v>
      </c>
      <c r="E27" s="365">
        <v>-311930.5970076113</v>
      </c>
      <c r="F27" s="366">
        <v>-0.16717606307734878</v>
      </c>
      <c r="G27" s="374">
        <v>92.747324723992691</v>
      </c>
      <c r="H27" s="374">
        <v>-2.0235579794093042</v>
      </c>
      <c r="I27" s="375">
        <v>6.5173077843061744</v>
      </c>
      <c r="J27" s="375">
        <v>6.1752350730055916E-2</v>
      </c>
      <c r="K27" s="366">
        <v>9.5657687964190545E-3</v>
      </c>
      <c r="L27" s="367">
        <v>10127571.39151681</v>
      </c>
      <c r="M27" s="367">
        <v>-1917725.185897138</v>
      </c>
      <c r="N27" s="366">
        <v>-0.15920946184862322</v>
      </c>
      <c r="O27" s="365">
        <v>2491514.232894659</v>
      </c>
      <c r="P27" s="365">
        <v>-428962.94643387944</v>
      </c>
      <c r="Q27" s="366">
        <v>-0.14688111568552112</v>
      </c>
    </row>
    <row r="28" spans="1:17">
      <c r="A28" s="410" t="s">
        <v>404</v>
      </c>
      <c r="B28" s="410" t="s">
        <v>386</v>
      </c>
      <c r="C28" s="300" t="s">
        <v>408</v>
      </c>
      <c r="D28" s="365">
        <v>121516.12833163059</v>
      </c>
      <c r="E28" s="365">
        <v>18563.523109415328</v>
      </c>
      <c r="F28" s="369">
        <v>0.18031134879343164</v>
      </c>
      <c r="G28" s="376">
        <v>7.2526752760073059</v>
      </c>
      <c r="H28" s="376">
        <v>2.0235579794092651</v>
      </c>
      <c r="I28" s="377">
        <v>14.841235257783991</v>
      </c>
      <c r="J28" s="377">
        <v>2.3415972538163743E-2</v>
      </c>
      <c r="K28" s="369">
        <v>1.5802576672992049E-3</v>
      </c>
      <c r="L28" s="370">
        <v>1803449.4481848001</v>
      </c>
      <c r="M28" s="370">
        <v>277916.34905675845</v>
      </c>
      <c r="N28" s="369">
        <v>0.1821765448521627</v>
      </c>
      <c r="O28" s="365">
        <v>445033.75210142136</v>
      </c>
      <c r="P28" s="365">
        <v>9168.9378897416755</v>
      </c>
      <c r="Q28" s="369">
        <v>2.1036196524201974E-2</v>
      </c>
    </row>
    <row r="29" spans="1:17">
      <c r="A29" s="410" t="s">
        <v>404</v>
      </c>
      <c r="B29" s="410" t="s">
        <v>445</v>
      </c>
      <c r="C29" s="300" t="s">
        <v>407</v>
      </c>
      <c r="D29" s="365">
        <v>22019922.689559218</v>
      </c>
      <c r="E29" s="365">
        <v>-5199107.8060082495</v>
      </c>
      <c r="F29" s="366">
        <v>-0.19101002906238368</v>
      </c>
      <c r="G29" s="374">
        <v>93.879456872616203</v>
      </c>
      <c r="H29" s="374">
        <v>-1.5875137156536709</v>
      </c>
      <c r="I29" s="375">
        <v>6.4826336657891552</v>
      </c>
      <c r="J29" s="375">
        <v>0.18320442663390946</v>
      </c>
      <c r="K29" s="366">
        <v>2.908270252409045E-2</v>
      </c>
      <c r="L29" s="367">
        <v>142747092.14541107</v>
      </c>
      <c r="M29" s="367">
        <v>-28717264.419824928</v>
      </c>
      <c r="N29" s="366">
        <v>-0.16748241439263237</v>
      </c>
      <c r="O29" s="365">
        <v>35166267.359861434</v>
      </c>
      <c r="P29" s="365">
        <v>-7098239.7701864019</v>
      </c>
      <c r="Q29" s="366">
        <v>-0.16794800773010618</v>
      </c>
    </row>
    <row r="30" spans="1:17">
      <c r="A30" s="410" t="s">
        <v>404</v>
      </c>
      <c r="B30" s="410" t="s">
        <v>390</v>
      </c>
      <c r="C30" s="300" t="s">
        <v>408</v>
      </c>
      <c r="D30" s="365">
        <v>1435605.7328494659</v>
      </c>
      <c r="E30" s="365">
        <v>143172.7056473447</v>
      </c>
      <c r="F30" s="369">
        <v>0.1107776593710911</v>
      </c>
      <c r="G30" s="376">
        <v>6.1205431273846065</v>
      </c>
      <c r="H30" s="376">
        <v>1.5875137156534898</v>
      </c>
      <c r="I30" s="377">
        <v>14.214627742177884</v>
      </c>
      <c r="J30" s="377">
        <v>0.50388898660929549</v>
      </c>
      <c r="K30" s="369">
        <v>3.6751410379301554E-2</v>
      </c>
      <c r="L30" s="370">
        <v>20406601.076991629</v>
      </c>
      <c r="M30" s="370">
        <v>2686389.4819546752</v>
      </c>
      <c r="N30" s="369">
        <v>0.15160030497079813</v>
      </c>
      <c r="O30" s="365">
        <v>5483865.7040050058</v>
      </c>
      <c r="P30" s="365">
        <v>324585.36540927738</v>
      </c>
      <c r="Q30" s="369">
        <v>6.291291500116937E-2</v>
      </c>
    </row>
    <row r="31" spans="1:17">
      <c r="A31" s="410" t="s">
        <v>404</v>
      </c>
      <c r="B31" s="410" t="s">
        <v>258</v>
      </c>
      <c r="C31" s="300" t="s">
        <v>407</v>
      </c>
      <c r="D31" s="365">
        <v>3211440.9712557402</v>
      </c>
      <c r="E31" s="365">
        <v>-554341.18481996702</v>
      </c>
      <c r="F31" s="366">
        <v>-0.14720479354484003</v>
      </c>
      <c r="G31" s="374">
        <v>93.625884731560035</v>
      </c>
      <c r="H31" s="374">
        <v>-1.5824497267011282</v>
      </c>
      <c r="I31" s="375">
        <v>6.5081035631560376</v>
      </c>
      <c r="J31" s="375">
        <v>8.2783496443040505E-2</v>
      </c>
      <c r="K31" s="366">
        <v>1.2883949061449648E-2</v>
      </c>
      <c r="L31" s="367">
        <v>20900390.427894767</v>
      </c>
      <c r="M31" s="367">
        <v>-3295965.2264082097</v>
      </c>
      <c r="N31" s="366">
        <v>-0.13621742354502336</v>
      </c>
      <c r="O31" s="365">
        <v>5115574.0088317394</v>
      </c>
      <c r="P31" s="365">
        <v>-751525.98387055658</v>
      </c>
      <c r="Q31" s="366">
        <v>-0.12809155882894971</v>
      </c>
    </row>
    <row r="32" spans="1:17">
      <c r="A32" s="410" t="s">
        <v>404</v>
      </c>
      <c r="B32" s="410" t="s">
        <v>391</v>
      </c>
      <c r="C32" s="300" t="s">
        <v>408</v>
      </c>
      <c r="D32" s="365">
        <v>218637.13210577669</v>
      </c>
      <c r="E32" s="365">
        <v>29112.037505234941</v>
      </c>
      <c r="F32" s="369">
        <v>0.15360518651418589</v>
      </c>
      <c r="G32" s="376">
        <v>6.3741152684397875</v>
      </c>
      <c r="H32" s="376">
        <v>1.5824497267012116</v>
      </c>
      <c r="I32" s="377">
        <v>14.865703924881839</v>
      </c>
      <c r="J32" s="377">
        <v>-2.7796921014138221E-2</v>
      </c>
      <c r="K32" s="369">
        <v>-1.8663792550693602E-3</v>
      </c>
      <c r="L32" s="370">
        <v>3250194.8728697537</v>
      </c>
      <c r="M32" s="370">
        <v>427502.7161180703</v>
      </c>
      <c r="N32" s="369">
        <v>0.15145212172553549</v>
      </c>
      <c r="O32" s="365">
        <v>813824.11332476139</v>
      </c>
      <c r="P32" s="365">
        <v>1107.0287756629987</v>
      </c>
      <c r="Q32" s="369">
        <v>1.3621330186225711E-3</v>
      </c>
    </row>
    <row r="33" spans="1:17">
      <c r="A33" s="410" t="s">
        <v>405</v>
      </c>
      <c r="B33" s="410" t="s">
        <v>444</v>
      </c>
      <c r="C33" s="300" t="s">
        <v>407</v>
      </c>
      <c r="D33" s="365">
        <v>12778843.807889383</v>
      </c>
      <c r="E33" s="365">
        <v>-1405861.0050351899</v>
      </c>
      <c r="F33" s="366">
        <v>-9.9111051204549702E-2</v>
      </c>
      <c r="G33" s="374">
        <v>98.285907116445813</v>
      </c>
      <c r="H33" s="374">
        <v>-0.10325401538413814</v>
      </c>
      <c r="I33" s="375">
        <v>8.6210551766594374</v>
      </c>
      <c r="J33" s="375">
        <v>0.21715204602781313</v>
      </c>
      <c r="K33" s="366">
        <v>2.583942754365046E-2</v>
      </c>
      <c r="L33" s="367">
        <v>110167117.56172717</v>
      </c>
      <c r="M33" s="367">
        <v>-9039767.6226951331</v>
      </c>
      <c r="N33" s="366">
        <v>-7.5832596487274292E-2</v>
      </c>
      <c r="O33" s="365">
        <v>35385459.010756493</v>
      </c>
      <c r="P33" s="365">
        <v>-2932832.5607771277</v>
      </c>
      <c r="Q33" s="366">
        <v>-7.6538708812266251E-2</v>
      </c>
    </row>
    <row r="34" spans="1:17">
      <c r="A34" s="410" t="s">
        <v>405</v>
      </c>
      <c r="B34" s="410" t="s">
        <v>386</v>
      </c>
      <c r="C34" s="300" t="s">
        <v>408</v>
      </c>
      <c r="D34" s="365">
        <v>222861.30202980933</v>
      </c>
      <c r="E34" s="365">
        <v>-9372.3463043210213</v>
      </c>
      <c r="F34" s="369">
        <v>-4.0357400280067894E-2</v>
      </c>
      <c r="G34" s="376">
        <v>1.7140928835540568</v>
      </c>
      <c r="H34" s="376">
        <v>0.10325401538387968</v>
      </c>
      <c r="I34" s="377">
        <v>25.350673621845928</v>
      </c>
      <c r="J34" s="377">
        <v>2.7943341163174154</v>
      </c>
      <c r="K34" s="369">
        <v>0.1238824285133911</v>
      </c>
      <c r="L34" s="370">
        <v>5649684.1306973258</v>
      </c>
      <c r="M34" s="370">
        <v>411343.11426516529</v>
      </c>
      <c r="N34" s="369">
        <v>7.852545547814134E-2</v>
      </c>
      <c r="O34" s="365">
        <v>1976226.8654239178</v>
      </c>
      <c r="P34" s="365">
        <v>1214.9961283125449</v>
      </c>
      <c r="Q34" s="369">
        <v>6.1518421595404258E-4</v>
      </c>
    </row>
    <row r="35" spans="1:17">
      <c r="A35" s="410" t="s">
        <v>405</v>
      </c>
      <c r="B35" s="410" t="s">
        <v>445</v>
      </c>
      <c r="C35" s="300" t="s">
        <v>407</v>
      </c>
      <c r="D35" s="365">
        <v>181439470.52884766</v>
      </c>
      <c r="E35" s="365">
        <v>-20144738.074128836</v>
      </c>
      <c r="F35" s="366">
        <v>-9.9932123720088792E-2</v>
      </c>
      <c r="G35" s="374">
        <v>98.322255230894925</v>
      </c>
      <c r="H35" s="374">
        <v>-3.804204911611464E-2</v>
      </c>
      <c r="I35" s="375">
        <v>8.6041870505137439</v>
      </c>
      <c r="J35" s="375">
        <v>0.35750064450495067</v>
      </c>
      <c r="K35" s="366">
        <v>4.3350823216033112E-2</v>
      </c>
      <c r="L35" s="367">
        <v>1561139142.776381</v>
      </c>
      <c r="M35" s="367">
        <v>-101262609.97582626</v>
      </c>
      <c r="N35" s="366">
        <v>-6.0913440333048165E-2</v>
      </c>
      <c r="O35" s="365">
        <v>503427431.85979766</v>
      </c>
      <c r="P35" s="365">
        <v>-49132694.491844594</v>
      </c>
      <c r="Q35" s="366">
        <v>-8.8918277213106703E-2</v>
      </c>
    </row>
    <row r="36" spans="1:17">
      <c r="A36" s="410" t="s">
        <v>405</v>
      </c>
      <c r="B36" s="410" t="s">
        <v>390</v>
      </c>
      <c r="C36" s="300" t="s">
        <v>408</v>
      </c>
      <c r="D36" s="365">
        <v>3096034.7875894275</v>
      </c>
      <c r="E36" s="365">
        <v>-264448.90647950815</v>
      </c>
      <c r="F36" s="369">
        <v>-7.8693703214881103E-2</v>
      </c>
      <c r="G36" s="376">
        <v>1.6777447691057843</v>
      </c>
      <c r="H36" s="376">
        <v>3.8042049116190801E-2</v>
      </c>
      <c r="I36" s="377">
        <v>23.833155981004577</v>
      </c>
      <c r="J36" s="377">
        <v>3.6718886581682391</v>
      </c>
      <c r="K36" s="369">
        <v>0.18212588521204473</v>
      </c>
      <c r="L36" s="370">
        <v>73788280.015235201</v>
      </c>
      <c r="M36" s="370">
        <v>6036669.9250788242</v>
      </c>
      <c r="N36" s="369">
        <v>8.9100021638539501E-2</v>
      </c>
      <c r="O36" s="365">
        <v>27439255.54477343</v>
      </c>
      <c r="P36" s="365">
        <v>1325732.6253613383</v>
      </c>
      <c r="Q36" s="369">
        <v>5.0768049544775297E-2</v>
      </c>
    </row>
    <row r="37" spans="1:17">
      <c r="A37" s="410" t="s">
        <v>405</v>
      </c>
      <c r="B37" s="410" t="s">
        <v>258</v>
      </c>
      <c r="C37" s="300" t="s">
        <v>407</v>
      </c>
      <c r="D37" s="365">
        <v>26207333.684126563</v>
      </c>
      <c r="E37" s="365">
        <v>-2602406.374351874</v>
      </c>
      <c r="F37" s="366">
        <v>-9.0330782890420777E-2</v>
      </c>
      <c r="G37" s="374">
        <v>98.392403915767176</v>
      </c>
      <c r="H37" s="374">
        <v>-4.8868884914327282E-2</v>
      </c>
      <c r="I37" s="375">
        <v>8.4619024493480151</v>
      </c>
      <c r="J37" s="375">
        <v>0.11102091933832803</v>
      </c>
      <c r="K37" s="366">
        <v>1.3294514949034279E-2</v>
      </c>
      <c r="L37" s="367">
        <v>221763901.09259129</v>
      </c>
      <c r="M37" s="367">
        <v>-18822825.046136498</v>
      </c>
      <c r="N37" s="366">
        <v>-7.8237171884881246E-2</v>
      </c>
      <c r="O37" s="365">
        <v>70483318.615938783</v>
      </c>
      <c r="P37" s="365">
        <v>-6664743.0546734333</v>
      </c>
      <c r="Q37" s="366">
        <v>-8.638898904717672E-2</v>
      </c>
    </row>
    <row r="38" spans="1:17">
      <c r="A38" s="410" t="s">
        <v>405</v>
      </c>
      <c r="B38" s="410" t="s">
        <v>391</v>
      </c>
      <c r="C38" s="300" t="s">
        <v>408</v>
      </c>
      <c r="D38" s="365">
        <v>428191.66248689673</v>
      </c>
      <c r="E38" s="365">
        <v>-27984.127980307094</v>
      </c>
      <c r="F38" s="369">
        <v>-6.1345052861412154E-2</v>
      </c>
      <c r="G38" s="376">
        <v>1.6075960842324326</v>
      </c>
      <c r="H38" s="376">
        <v>4.8868884913847666E-2</v>
      </c>
      <c r="I38" s="377">
        <v>25.106077367703488</v>
      </c>
      <c r="J38" s="377">
        <v>2.9096562482580737</v>
      </c>
      <c r="K38" s="369">
        <v>0.13108672936958463</v>
      </c>
      <c r="L38" s="370">
        <v>10750213.006601609</v>
      </c>
      <c r="M38" s="370">
        <v>624743.05689566024</v>
      </c>
      <c r="N38" s="369">
        <v>6.1700154165565742E-2</v>
      </c>
      <c r="O38" s="365">
        <v>3788413.9726567268</v>
      </c>
      <c r="P38" s="365">
        <v>-21793.702134851366</v>
      </c>
      <c r="Q38" s="369">
        <v>-5.7198200190081505E-3</v>
      </c>
    </row>
    <row r="39" spans="1:17" s="294" customFormat="1" ht="15">
      <c r="A39" s="402" t="s">
        <v>320</v>
      </c>
      <c r="B39" s="410" t="s">
        <v>444</v>
      </c>
      <c r="C39" s="297" t="s">
        <v>407</v>
      </c>
      <c r="D39" s="365">
        <v>97382044.235345304</v>
      </c>
      <c r="E39" s="365">
        <v>2255893.9648987502</v>
      </c>
      <c r="F39" s="366">
        <v>2.3714761487615914E-2</v>
      </c>
      <c r="G39" s="374">
        <v>97.546482931638877</v>
      </c>
      <c r="H39" s="374">
        <v>-0.31564764754151042</v>
      </c>
      <c r="I39" s="375">
        <v>4.0024566226747122</v>
      </c>
      <c r="J39" s="375">
        <v>-0.16880974441212881</v>
      </c>
      <c r="K39" s="366">
        <v>-4.0469663060626687E-2</v>
      </c>
      <c r="L39" s="367">
        <v>389767407.8793596</v>
      </c>
      <c r="M39" s="367">
        <v>-7029103.3742029071</v>
      </c>
      <c r="N39" s="366">
        <v>-1.7714629979977674E-2</v>
      </c>
      <c r="O39" s="365">
        <v>122757061.34651005</v>
      </c>
      <c r="P39" s="365">
        <v>3718231.27319628</v>
      </c>
      <c r="Q39" s="366">
        <v>3.1235448726321415E-2</v>
      </c>
    </row>
    <row r="40" spans="1:17" s="294" customFormat="1" ht="15">
      <c r="A40" s="402" t="s">
        <v>320</v>
      </c>
      <c r="B40" s="410" t="s">
        <v>386</v>
      </c>
      <c r="C40" s="297" t="s">
        <v>408</v>
      </c>
      <c r="D40" s="365">
        <v>2449381.0591906724</v>
      </c>
      <c r="E40" s="365">
        <v>371281.11818203074</v>
      </c>
      <c r="F40" s="369">
        <v>0.17866374511411759</v>
      </c>
      <c r="G40" s="376">
        <v>2.4535170683621996</v>
      </c>
      <c r="H40" s="376">
        <v>0.31564764754158059</v>
      </c>
      <c r="I40" s="377">
        <v>11.005761169189201</v>
      </c>
      <c r="J40" s="377">
        <v>0.74782720915758993</v>
      </c>
      <c r="K40" s="369">
        <v>7.290232244342558E-2</v>
      </c>
      <c r="L40" s="370">
        <v>26957302.949788217</v>
      </c>
      <c r="M40" s="370">
        <v>5640290.9925759844</v>
      </c>
      <c r="N40" s="369">
        <v>0.26459106951280253</v>
      </c>
      <c r="O40" s="365">
        <v>6160812.1229292154</v>
      </c>
      <c r="P40" s="365">
        <v>920084.14215325657</v>
      </c>
      <c r="Q40" s="369">
        <v>0.17556418603070217</v>
      </c>
    </row>
    <row r="41" spans="1:17" s="294" customFormat="1" ht="15">
      <c r="A41" s="402" t="s">
        <v>320</v>
      </c>
      <c r="B41" s="410" t="s">
        <v>445</v>
      </c>
      <c r="C41" s="297" t="s">
        <v>407</v>
      </c>
      <c r="D41" s="365">
        <v>1245278274.2060905</v>
      </c>
      <c r="E41" s="365">
        <v>41872549.294078827</v>
      </c>
      <c r="F41" s="366">
        <v>3.4795039135400808E-2</v>
      </c>
      <c r="G41" s="374">
        <v>97.801442644308437</v>
      </c>
      <c r="H41" s="374">
        <v>-0.24954600470773869</v>
      </c>
      <c r="I41" s="375">
        <v>4.0614811324122897</v>
      </c>
      <c r="J41" s="375">
        <v>-0.29150017390649907</v>
      </c>
      <c r="K41" s="366">
        <v>-6.6965638810200567E-2</v>
      </c>
      <c r="L41" s="367">
        <v>5057674215.2909737</v>
      </c>
      <c r="M41" s="367">
        <v>-180728409.16802406</v>
      </c>
      <c r="N41" s="366">
        <v>-3.4500671697927955E-2</v>
      </c>
      <c r="O41" s="365">
        <v>1581620406.1699734</v>
      </c>
      <c r="P41" s="365">
        <v>49312191.371175289</v>
      </c>
      <c r="Q41" s="366">
        <v>3.2181640021847889E-2</v>
      </c>
    </row>
    <row r="42" spans="1:17" s="294" customFormat="1" ht="15">
      <c r="A42" s="402" t="s">
        <v>320</v>
      </c>
      <c r="B42" s="410" t="s">
        <v>390</v>
      </c>
      <c r="C42" s="297" t="s">
        <v>408</v>
      </c>
      <c r="D42" s="365">
        <v>27993612.727974791</v>
      </c>
      <c r="E42" s="365">
        <v>4072880.7701052874</v>
      </c>
      <c r="F42" s="369">
        <v>0.17026572503210466</v>
      </c>
      <c r="G42" s="376">
        <v>2.1985573556781635</v>
      </c>
      <c r="H42" s="376">
        <v>0.24954600470697552</v>
      </c>
      <c r="I42" s="377">
        <v>10.431632422409081</v>
      </c>
      <c r="J42" s="377">
        <v>0.51241053461857788</v>
      </c>
      <c r="K42" s="369">
        <v>5.1658339778576812E-2</v>
      </c>
      <c r="L42" s="370">
        <v>292019078.15350533</v>
      </c>
      <c r="M42" s="370">
        <v>54744030.145036399</v>
      </c>
      <c r="N42" s="369">
        <v>0.23071970948703571</v>
      </c>
      <c r="O42" s="365">
        <v>70561183.370120034</v>
      </c>
      <c r="P42" s="365">
        <v>10149053.641945951</v>
      </c>
      <c r="Q42" s="369">
        <v>0.167996951731579</v>
      </c>
    </row>
    <row r="43" spans="1:17" s="294" customFormat="1" ht="15">
      <c r="A43" s="402" t="s">
        <v>320</v>
      </c>
      <c r="B43" s="410" t="s">
        <v>258</v>
      </c>
      <c r="C43" s="297" t="s">
        <v>407</v>
      </c>
      <c r="D43" s="365">
        <v>198330918.37371626</v>
      </c>
      <c r="E43" s="365">
        <v>7984085.1061162949</v>
      </c>
      <c r="F43" s="366">
        <v>4.1944932673987974E-2</v>
      </c>
      <c r="G43" s="374">
        <v>97.658136438672415</v>
      </c>
      <c r="H43" s="374">
        <v>-0.22384576072468576</v>
      </c>
      <c r="I43" s="375">
        <v>4.0086726289791921</v>
      </c>
      <c r="J43" s="375">
        <v>-0.17831709084267899</v>
      </c>
      <c r="K43" s="366">
        <v>-4.2588375605150809E-2</v>
      </c>
      <c r="L43" s="367">
        <v>795043723.96502268</v>
      </c>
      <c r="M43" s="367">
        <v>-1936510.1270661354</v>
      </c>
      <c r="N43" s="366">
        <v>-2.4298094786154721E-3</v>
      </c>
      <c r="O43" s="365">
        <v>249617216.43189955</v>
      </c>
      <c r="P43" s="365">
        <v>11605152.158518195</v>
      </c>
      <c r="Q43" s="366">
        <v>4.8758671935169147E-2</v>
      </c>
    </row>
    <row r="44" spans="1:17" s="294" customFormat="1" ht="15">
      <c r="A44" s="402" t="s">
        <v>320</v>
      </c>
      <c r="B44" s="410" t="s">
        <v>391</v>
      </c>
      <c r="C44" s="297" t="s">
        <v>408</v>
      </c>
      <c r="D44" s="365">
        <v>4756018.9837972876</v>
      </c>
      <c r="E44" s="365">
        <v>637201.89315075427</v>
      </c>
      <c r="F44" s="369">
        <v>0.15470507165705003</v>
      </c>
      <c r="G44" s="376">
        <v>2.3418635613303573</v>
      </c>
      <c r="H44" s="376">
        <v>0.22384576072710249</v>
      </c>
      <c r="I44" s="377">
        <v>10.936387868419155</v>
      </c>
      <c r="J44" s="377">
        <v>0.74741322154217293</v>
      </c>
      <c r="K44" s="369">
        <v>7.3355096802725117E-2</v>
      </c>
      <c r="L44" s="370">
        <v>52013668.316371858</v>
      </c>
      <c r="M44" s="370">
        <v>10047145.404650718</v>
      </c>
      <c r="N44" s="369">
        <v>0.23940857396705068</v>
      </c>
      <c r="O44" s="365">
        <v>11961974.687099218</v>
      </c>
      <c r="P44" s="365">
        <v>1591570.6503488906</v>
      </c>
      <c r="Q44" s="369">
        <v>0.15347238590789039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B14" sqref="B14"/>
    </sheetView>
  </sheetViews>
  <sheetFormatPr defaultRowHeight="15"/>
  <cols>
    <col min="2" max="2" width="45" bestFit="1" customWidth="1"/>
    <col min="8" max="8" width="34.85546875" customWidth="1"/>
  </cols>
  <sheetData>
    <row r="2" spans="7:13" ht="15.75" thickBot="1"/>
    <row r="3" spans="7:13" ht="24" thickBot="1">
      <c r="G3" s="411" t="s">
        <v>269</v>
      </c>
      <c r="H3" s="412"/>
      <c r="I3" s="412"/>
      <c r="J3" s="413"/>
      <c r="K3" s="55"/>
      <c r="L3" s="55"/>
      <c r="M3" s="55"/>
    </row>
    <row r="5" spans="7:13">
      <c r="H5" s="280" t="s">
        <v>540</v>
      </c>
    </row>
    <row r="6" spans="7:13">
      <c r="H6" s="280" t="s">
        <v>541</v>
      </c>
    </row>
    <row r="7" spans="7:13">
      <c r="H7" s="280" t="s">
        <v>542</v>
      </c>
    </row>
    <row r="8" spans="7:13">
      <c r="I8" s="56"/>
      <c r="J8" s="56"/>
      <c r="K8" s="56"/>
    </row>
    <row r="9" spans="7:13" ht="15.75" thickBot="1">
      <c r="H9" s="57" t="s">
        <v>71</v>
      </c>
      <c r="I9" s="22"/>
      <c r="J9" s="22"/>
      <c r="K9" s="22"/>
    </row>
    <row r="10" spans="7:13">
      <c r="H10" s="192" t="s">
        <v>65</v>
      </c>
      <c r="I10" s="22"/>
      <c r="J10" s="22"/>
      <c r="K10" s="22"/>
    </row>
    <row r="11" spans="7:13">
      <c r="H11" s="192" t="s">
        <v>66</v>
      </c>
      <c r="I11" s="22"/>
      <c r="J11" s="22"/>
      <c r="K11" s="22"/>
    </row>
    <row r="12" spans="7:13">
      <c r="H12" s="192" t="s">
        <v>24</v>
      </c>
      <c r="I12" s="22"/>
      <c r="J12" s="22"/>
      <c r="K12" s="22"/>
    </row>
    <row r="13" spans="7:13">
      <c r="H13" s="192" t="s">
        <v>25</v>
      </c>
      <c r="I13" s="22"/>
      <c r="J13" s="22"/>
      <c r="K13" s="22"/>
    </row>
    <row r="14" spans="7:13">
      <c r="H14" s="192" t="s">
        <v>26</v>
      </c>
      <c r="I14" s="22"/>
      <c r="J14" s="22"/>
      <c r="K14" s="22"/>
    </row>
    <row r="15" spans="7:13">
      <c r="H15" s="192" t="s">
        <v>27</v>
      </c>
      <c r="I15" s="22"/>
      <c r="J15" s="22"/>
      <c r="K15" s="22"/>
    </row>
    <row r="16" spans="7:13" hidden="1">
      <c r="H16" s="192" t="s">
        <v>67</v>
      </c>
      <c r="I16" s="22"/>
      <c r="J16" s="22"/>
      <c r="K16" s="22"/>
    </row>
    <row r="17" spans="8:11" hidden="1">
      <c r="H17" s="192" t="s">
        <v>68</v>
      </c>
      <c r="I17" s="22"/>
      <c r="J17" s="22"/>
      <c r="K17" s="22"/>
    </row>
    <row r="18" spans="8:11" hidden="1">
      <c r="H18" s="192" t="s">
        <v>255</v>
      </c>
      <c r="I18" s="22"/>
      <c r="J18" s="22"/>
      <c r="K18" s="22"/>
    </row>
    <row r="19" spans="8:11">
      <c r="H19" s="192" t="s">
        <v>530</v>
      </c>
      <c r="I19" s="22"/>
      <c r="J19" s="22"/>
      <c r="K19" s="22"/>
    </row>
    <row r="20" spans="8:11" hidden="1">
      <c r="H20" s="192" t="s">
        <v>69</v>
      </c>
      <c r="I20" s="22"/>
      <c r="J20" s="22"/>
      <c r="K20" s="22"/>
    </row>
    <row r="21" spans="8:11">
      <c r="H21" s="192" t="s">
        <v>531</v>
      </c>
      <c r="I21" s="22"/>
      <c r="J21" s="22"/>
      <c r="K21" s="22"/>
    </row>
    <row r="22" spans="8:11">
      <c r="H22" s="192" t="s">
        <v>70</v>
      </c>
    </row>
  </sheetData>
  <mergeCells count="1">
    <mergeCell ref="G3:J3"/>
  </mergeCells>
  <hyperlinks>
    <hyperlink ref="H10" location="'TOTAL U.S. MULO+C'!A1" display="'TOTAL U.S. MULO+C'!A1" xr:uid="{00000000-0004-0000-1100-000000000000}"/>
    <hyperlink ref="H11" location="'TOTAL U.S. MULO'!A1" display="'TOTAL U.S. MULO'!A1" xr:uid="{00000000-0004-0000-1100-000001000000}"/>
    <hyperlink ref="H12" location="'TOTAL U.S. FOOD'!A1" display="'TOTAL U.S. FOOD'!A1" xr:uid="{00000000-0004-0000-1100-000002000000}"/>
    <hyperlink ref="H13" location="'TOTAL U.S. DRUG'!A1" display="'TOTAL U.S. DRUG'!A1" xr:uid="{00000000-0004-0000-1100-000003000000}"/>
    <hyperlink ref="H14" location="'TOTAL U.S. CONVENIENCE'!A1" display="'TOTAL U.S. CONVENIENCE'!A1" xr:uid="{00000000-0004-0000-1100-000004000000}"/>
    <hyperlink ref="H15" location="'TOTAL U.S. ALL OTHER OUTLETS'!A1" display="'TOTAL U.S. ALL OTHER OUTLETS'!A1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IRI STANDARD REGIONS'!A1" display="'IRI STANDARD REGIONS'!A1" xr:uid="{00000000-0004-0000-1100-000009000000}"/>
    <hyperlink ref="H20" location="'WALMART REGIONS'!A1" display="'WALMART REGIONS'!A1" xr:uid="{00000000-0004-0000-1100-00000A000000}"/>
    <hyperlink ref="H21" location="'IRI STANDARD REGIONS &amp; MARKETS'!A1" display="'IRI STANDARD REGIONS &amp; MARKETS'!A1" xr:uid="{00000000-0004-0000-1100-00000B000000}"/>
    <hyperlink ref="H22" location="'DMI CUSTOM REGION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zoomScale="70" zoomScaleNormal="70" workbookViewId="0">
      <selection activeCell="C7" sqref="C7:Q7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20.28515625" style="1" bestFit="1" customWidth="1"/>
    <col min="5" max="5" width="18.8554687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8.5703125" style="88" bestFit="1" customWidth="1"/>
    <col min="10" max="10" width="9.5703125" style="88" bestFit="1" customWidth="1"/>
    <col min="11" max="11" width="11.5703125" style="88" bestFit="1" customWidth="1"/>
    <col min="12" max="12" width="21.140625" style="1" bestFit="1" customWidth="1"/>
    <col min="13" max="13" width="18.7109375" style="1" bestFit="1" customWidth="1"/>
    <col min="14" max="14" width="13.5703125" style="88" customWidth="1"/>
    <col min="15" max="15" width="20.28515625" style="1" bestFit="1" customWidth="1"/>
    <col min="16" max="16" width="18.85546875" style="1" bestFit="1" customWidth="1"/>
    <col min="17" max="17" width="11.5703125" style="88" bestFit="1" customWidth="1"/>
    <col min="18" max="16384" width="9.140625" style="1"/>
  </cols>
  <sheetData>
    <row r="1" spans="1:17">
      <c r="A1" s="89"/>
      <c r="B1" s="89"/>
    </row>
    <row r="2" spans="1:17" ht="23.25">
      <c r="B2" s="431" t="s">
        <v>269</v>
      </c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</row>
    <row r="3" spans="1:17">
      <c r="B3" s="420" t="s">
        <v>22</v>
      </c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</row>
    <row r="4" spans="1:17" ht="15.75" thickBot="1">
      <c r="B4" s="421" t="str">
        <f>'HOME PAGE'!H5</f>
        <v>4 WEEKS ENDING 02-25-2024</v>
      </c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  <c r="N4" s="421"/>
      <c r="O4" s="421"/>
      <c r="P4" s="421"/>
      <c r="Q4" s="421"/>
    </row>
    <row r="5" spans="1:17">
      <c r="D5" s="414" t="s">
        <v>198</v>
      </c>
      <c r="E5" s="415"/>
      <c r="F5" s="416"/>
      <c r="G5" s="422" t="s">
        <v>29</v>
      </c>
      <c r="H5" s="423"/>
      <c r="I5" s="414" t="s">
        <v>30</v>
      </c>
      <c r="J5" s="415"/>
      <c r="K5" s="416"/>
      <c r="L5" s="422" t="s">
        <v>31</v>
      </c>
      <c r="M5" s="415"/>
      <c r="N5" s="423"/>
      <c r="O5" s="414" t="s">
        <v>32</v>
      </c>
      <c r="P5" s="415"/>
      <c r="Q5" s="416"/>
    </row>
    <row r="6" spans="1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1:17" ht="15.75" thickBot="1">
      <c r="C7" s="382" t="s">
        <v>199</v>
      </c>
      <c r="D7" s="383">
        <f>'Segment Data'!E3</f>
        <v>252384622.25447094</v>
      </c>
      <c r="E7" s="384">
        <f>'Segment Data'!F3</f>
        <v>-3225770.7565227151</v>
      </c>
      <c r="F7" s="385">
        <f>'Segment Data'!G3</f>
        <v>-1.2619873231774173E-2</v>
      </c>
      <c r="G7" s="386">
        <f>'Segment Data'!H3</f>
        <v>100.00000000000003</v>
      </c>
      <c r="H7" s="387">
        <f>'Segment Data'!I3</f>
        <v>4.2632564145606011E-14</v>
      </c>
      <c r="I7" s="388">
        <f>'Segment Data'!J3</f>
        <v>4.9703701933238822</v>
      </c>
      <c r="J7" s="389">
        <f>'Segment Data'!K3</f>
        <v>-7.9439905915034359E-2</v>
      </c>
      <c r="K7" s="385">
        <f>'Segment Data'!L3</f>
        <v>-1.5731265998895121E-2</v>
      </c>
      <c r="L7" s="390">
        <f>'Segment Data'!M3</f>
        <v>1254445003.7069297</v>
      </c>
      <c r="M7" s="391">
        <f>'Segment Data'!N3</f>
        <v>-36338940.390414715</v>
      </c>
      <c r="N7" s="385">
        <f>'Segment Data'!O3</f>
        <v>-2.8152612647987987E-2</v>
      </c>
      <c r="O7" s="383">
        <f>'Segment Data'!P3</f>
        <v>372302367.43597937</v>
      </c>
      <c r="P7" s="384">
        <f>'Segment Data'!Q3</f>
        <v>-3570626.124401927</v>
      </c>
      <c r="Q7" s="385">
        <f>'Segment Data'!R3</f>
        <v>-9.4995548644766677E-3</v>
      </c>
    </row>
    <row r="8" spans="1:17">
      <c r="B8" s="417" t="s">
        <v>233</v>
      </c>
      <c r="C8" s="93" t="s">
        <v>233</v>
      </c>
      <c r="D8" s="137">
        <f>'Segment Data'!E6</f>
        <v>235378403.96642846</v>
      </c>
      <c r="E8" s="138">
        <f>'Segment Data'!F6</f>
        <v>-3270620.7460581064</v>
      </c>
      <c r="F8" s="139">
        <f>'Segment Data'!G6</f>
        <v>-1.3704731247062086E-2</v>
      </c>
      <c r="G8" s="140">
        <f>'Segment Data'!H6</f>
        <v>93.261785073856188</v>
      </c>
      <c r="H8" s="141">
        <f>'Segment Data'!I6</f>
        <v>-0.10258164898766609</v>
      </c>
      <c r="I8" s="176">
        <f>'Segment Data'!J6</f>
        <v>4.6574616883453368</v>
      </c>
      <c r="J8" s="177">
        <f>'Segment Data'!K6</f>
        <v>-8.4464251339083418E-2</v>
      </c>
      <c r="K8" s="139">
        <f>'Segment Data'!L6</f>
        <v>-1.7812224908916353E-2</v>
      </c>
      <c r="L8" s="142">
        <f>'Segment Data'!M6</f>
        <v>1096265898.7375126</v>
      </c>
      <c r="M8" s="143">
        <f>'Segment Data'!N6</f>
        <v>-35390102.027015686</v>
      </c>
      <c r="N8" s="139">
        <f>'Segment Data'!O6</f>
        <v>-3.1272844400689531E-2</v>
      </c>
      <c r="O8" s="137">
        <f>'Segment Data'!P6</f>
        <v>316926601.25605178</v>
      </c>
      <c r="P8" s="138">
        <f>'Segment Data'!Q6</f>
        <v>-2913988.0138376355</v>
      </c>
      <c r="Q8" s="139">
        <f>'Segment Data'!R6</f>
        <v>-9.1107511416530697E-3</v>
      </c>
    </row>
    <row r="9" spans="1:17">
      <c r="B9" s="419"/>
      <c r="C9" s="118" t="s">
        <v>232</v>
      </c>
      <c r="D9" s="151">
        <f>'Segment Data'!E7</f>
        <v>234770227.79191518</v>
      </c>
      <c r="E9" s="152">
        <f>'Segment Data'!F7</f>
        <v>-3187842.4206591249</v>
      </c>
      <c r="F9" s="153">
        <f>'Segment Data'!G7</f>
        <v>-1.3396656048737242E-2</v>
      </c>
      <c r="G9" s="154">
        <f>'Segment Data'!H7</f>
        <v>93.020813112458285</v>
      </c>
      <c r="H9" s="155">
        <f>'Segment Data'!I7</f>
        <v>-7.3238115083086086E-2</v>
      </c>
      <c r="I9" s="178">
        <f>'Segment Data'!J7</f>
        <v>4.6330172768018736</v>
      </c>
      <c r="J9" s="179">
        <f>'Segment Data'!K7</f>
        <v>-8.1344855674822192E-2</v>
      </c>
      <c r="K9" s="153">
        <f>'Segment Data'!L7</f>
        <v>-1.7254689688440964E-2</v>
      </c>
      <c r="L9" s="156">
        <f>'Segment Data'!M7</f>
        <v>1087694521.4386544</v>
      </c>
      <c r="M9" s="157">
        <f>'Segment Data'!N7</f>
        <v>-34125993.888736725</v>
      </c>
      <c r="N9" s="153">
        <f>'Segment Data'!O7</f>
        <v>-3.0420190594194495E-2</v>
      </c>
      <c r="O9" s="151">
        <f>'Segment Data'!P7</f>
        <v>314163279.40303206</v>
      </c>
      <c r="P9" s="152">
        <f>'Segment Data'!Q7</f>
        <v>-2514107.5812321901</v>
      </c>
      <c r="Q9" s="153">
        <f>'Segment Data'!R7</f>
        <v>-7.9390183340028522E-3</v>
      </c>
    </row>
    <row r="10" spans="1:17" ht="15.75" thickBot="1">
      <c r="B10" s="418"/>
      <c r="C10" s="114" t="s">
        <v>231</v>
      </c>
      <c r="D10" s="158">
        <f>'Segment Data'!E8</f>
        <v>608176.17451334</v>
      </c>
      <c r="E10" s="159">
        <f>'Segment Data'!F8</f>
        <v>-82778.325398899149</v>
      </c>
      <c r="F10" s="160">
        <f>'Segment Data'!G8</f>
        <v>-0.119802860259848</v>
      </c>
      <c r="G10" s="161">
        <f>'Segment Data'!H8</f>
        <v>0.24097196139792404</v>
      </c>
      <c r="H10" s="162">
        <f>'Segment Data'!I8</f>
        <v>-2.9343533904538699E-2</v>
      </c>
      <c r="I10" s="180">
        <f>'Segment Data'!J8</f>
        <v>14.093576266312697</v>
      </c>
      <c r="J10" s="181">
        <f>'Segment Data'!K8</f>
        <v>-0.14105921024300727</v>
      </c>
      <c r="K10" s="160">
        <f>'Segment Data'!L8</f>
        <v>-9.9095765729533651E-3</v>
      </c>
      <c r="L10" s="163">
        <f>'Segment Data'!M8</f>
        <v>8571377.2988580577</v>
      </c>
      <c r="M10" s="164">
        <f>'Segment Data'!N8</f>
        <v>-1264108.1382785067</v>
      </c>
      <c r="N10" s="160">
        <f>'Segment Data'!O8</f>
        <v>-0.12852524121539755</v>
      </c>
      <c r="O10" s="158">
        <f>'Segment Data'!P8</f>
        <v>2763321.8530197144</v>
      </c>
      <c r="P10" s="159">
        <f>'Segment Data'!Q8</f>
        <v>-399880.4326053313</v>
      </c>
      <c r="Q10" s="160">
        <f>'Segment Data'!R8</f>
        <v>-0.12641633272160946</v>
      </c>
    </row>
    <row r="11" spans="1:17">
      <c r="B11" s="417" t="s">
        <v>230</v>
      </c>
      <c r="C11" s="93" t="s">
        <v>376</v>
      </c>
      <c r="D11" s="137">
        <f>Fat!E3</f>
        <v>14278753.299622826</v>
      </c>
      <c r="E11" s="138">
        <f>Fat!F3</f>
        <v>-614348.0325283017</v>
      </c>
      <c r="F11" s="139">
        <f>Fat!G3</f>
        <v>-4.1250510476421136E-2</v>
      </c>
      <c r="G11" s="140">
        <f>Fat!H3</f>
        <v>5.6575369656341588</v>
      </c>
      <c r="H11" s="141">
        <f>Fat!I3</f>
        <v>-0.16894808323886767</v>
      </c>
      <c r="I11" s="254">
        <f>Fat!J3</f>
        <v>5.3542038240381586</v>
      </c>
      <c r="J11" s="177">
        <f>Fat!K3</f>
        <v>0.15313935362960862</v>
      </c>
      <c r="K11" s="139">
        <f>Fat!L3</f>
        <v>2.9443848370058628E-2</v>
      </c>
      <c r="L11" s="142">
        <f>Fat!M3</f>
        <v>76451355.519338012</v>
      </c>
      <c r="M11" s="143">
        <f>Fat!N3</f>
        <v>-1008624.6735074669</v>
      </c>
      <c r="N11" s="139">
        <f>Fat!O3</f>
        <v>-1.3021235882017791E-2</v>
      </c>
      <c r="O11" s="137">
        <f>Fat!P3</f>
        <v>21925593.495152593</v>
      </c>
      <c r="P11" s="138">
        <f>Fat!Q3</f>
        <v>-608926.56232720241</v>
      </c>
      <c r="Q11" s="139">
        <f>Fat!R3</f>
        <v>-2.7021945032509525E-2</v>
      </c>
    </row>
    <row r="12" spans="1:17">
      <c r="B12" s="419"/>
      <c r="C12" s="94" t="s">
        <v>377</v>
      </c>
      <c r="D12" s="121">
        <f>Fat!E4</f>
        <v>32042928.407093003</v>
      </c>
      <c r="E12" s="122">
        <f>Fat!F4</f>
        <v>-1293644.5037876964</v>
      </c>
      <c r="F12" s="123">
        <f>Fat!G4</f>
        <v>-3.8805563704644178E-2</v>
      </c>
      <c r="G12" s="124">
        <f>Fat!H4</f>
        <v>12.69607003820748</v>
      </c>
      <c r="H12" s="125">
        <f>Fat!I4</f>
        <v>-0.34587732480405187</v>
      </c>
      <c r="I12" s="256">
        <f>Fat!J4</f>
        <v>5.0836937423265249</v>
      </c>
      <c r="J12" s="183">
        <f>Fat!K4</f>
        <v>-0.20901450889320738</v>
      </c>
      <c r="K12" s="123">
        <f>Fat!L4</f>
        <v>-3.9491031617894093E-2</v>
      </c>
      <c r="L12" s="126">
        <f>Fat!M4</f>
        <v>162896434.62895554</v>
      </c>
      <c r="M12" s="127">
        <f>Fat!N4</f>
        <v>-13544319.883850932</v>
      </c>
      <c r="N12" s="123">
        <f>Fat!O4</f>
        <v>-7.6764123579327895E-2</v>
      </c>
      <c r="O12" s="121">
        <f>Fat!P4</f>
        <v>53385220.984308839</v>
      </c>
      <c r="P12" s="122">
        <f>Fat!Q4</f>
        <v>-2881132.4497725517</v>
      </c>
      <c r="Q12" s="123">
        <f>Fat!R4</f>
        <v>-5.1205245656232731E-2</v>
      </c>
    </row>
    <row r="13" spans="1:17">
      <c r="B13" s="419"/>
      <c r="C13" s="94" t="s">
        <v>378</v>
      </c>
      <c r="D13" s="121">
        <f>Fat!E5</f>
        <v>89929311.876972809</v>
      </c>
      <c r="E13" s="122">
        <f>Fat!F5</f>
        <v>-3914615.6141867191</v>
      </c>
      <c r="F13" s="123">
        <f>Fat!G5</f>
        <v>-4.1714106803079951E-2</v>
      </c>
      <c r="G13" s="124">
        <f>Fat!H5</f>
        <v>35.631850733877172</v>
      </c>
      <c r="H13" s="125">
        <f>Fat!I5</f>
        <v>-1.0818080441222691</v>
      </c>
      <c r="I13" s="256">
        <f>Fat!J5</f>
        <v>4.7957272667922739</v>
      </c>
      <c r="J13" s="183">
        <f>Fat!K5</f>
        <v>-2.7969423885412681E-2</v>
      </c>
      <c r="K13" s="123">
        <f>Fat!L5</f>
        <v>-5.798338013139716E-3</v>
      </c>
      <c r="L13" s="126">
        <f>Fat!M5</f>
        <v>431276453.05226481</v>
      </c>
      <c r="M13" s="127">
        <f>Fat!N5</f>
        <v>-21398189.427038193</v>
      </c>
      <c r="N13" s="123">
        <f>Fat!O5</f>
        <v>-4.7270572325059164E-2</v>
      </c>
      <c r="O13" s="121">
        <f>Fat!P5</f>
        <v>125365672.8274461</v>
      </c>
      <c r="P13" s="122">
        <f>Fat!Q5</f>
        <v>-3804518.6179050356</v>
      </c>
      <c r="Q13" s="123">
        <f>Fat!R5</f>
        <v>-2.9453533941030331E-2</v>
      </c>
    </row>
    <row r="14" spans="1:17" ht="15.75" thickBot="1">
      <c r="B14" s="418"/>
      <c r="C14" s="95" t="s">
        <v>379</v>
      </c>
      <c r="D14" s="144">
        <f>Fat!E6</f>
        <v>116133628.67078793</v>
      </c>
      <c r="E14" s="145">
        <f>Fat!F6</f>
        <v>2596837.3939852566</v>
      </c>
      <c r="F14" s="146">
        <f>Fat!G6</f>
        <v>2.2872210538821443E-2</v>
      </c>
      <c r="G14" s="147">
        <f>Fat!H6</f>
        <v>46.014542262283442</v>
      </c>
      <c r="H14" s="148">
        <f>Fat!I6</f>
        <v>1.596633452167282</v>
      </c>
      <c r="I14" s="255">
        <f>Fat!J6</f>
        <v>5.0271464621274111</v>
      </c>
      <c r="J14" s="184">
        <f>Fat!K6</f>
        <v>-0.11839764161680044</v>
      </c>
      <c r="K14" s="146">
        <f>Fat!L6</f>
        <v>-2.3009741871738522E-2</v>
      </c>
      <c r="L14" s="149">
        <f>Fat!M6</f>
        <v>583820760.50637007</v>
      </c>
      <c r="M14" s="150">
        <f>Fat!N6</f>
        <v>-387806.40601921082</v>
      </c>
      <c r="N14" s="146">
        <f>Fat!O6</f>
        <v>-6.6381499345141942E-4</v>
      </c>
      <c r="O14" s="144">
        <f>Fat!P6</f>
        <v>171625880.12907183</v>
      </c>
      <c r="P14" s="145">
        <f>Fat!Q6</f>
        <v>3723951.5056027472</v>
      </c>
      <c r="Q14" s="146">
        <f>Fat!R6</f>
        <v>2.217932537245566E-2</v>
      </c>
    </row>
    <row r="15" spans="1:17" ht="15" customHeight="1">
      <c r="B15" s="428" t="s">
        <v>229</v>
      </c>
      <c r="C15" s="93" t="s">
        <v>392</v>
      </c>
      <c r="D15" s="137">
        <f>Fat!E7</f>
        <v>14110917.181972574</v>
      </c>
      <c r="E15" s="138">
        <f>Fat!F7</f>
        <v>-560502.34342035465</v>
      </c>
      <c r="F15" s="139">
        <f>Fat!G7</f>
        <v>-3.8203688637643486E-2</v>
      </c>
      <c r="G15" s="140">
        <f>Fat!H7</f>
        <v>5.5910368293932802</v>
      </c>
      <c r="H15" s="141">
        <f>Fat!I7</f>
        <v>-0.14872177453872837</v>
      </c>
      <c r="I15" s="254">
        <f>Fat!J7</f>
        <v>5.3123628843540507</v>
      </c>
      <c r="J15" s="177">
        <f>Fat!K7</f>
        <v>0.15268933381219885</v>
      </c>
      <c r="K15" s="139">
        <f>Fat!L7</f>
        <v>2.9592828367245038E-2</v>
      </c>
      <c r="L15" s="142">
        <f>Fat!M7</f>
        <v>74962312.701704964</v>
      </c>
      <c r="M15" s="143">
        <f>Fat!N7</f>
        <v>-737422.57236821949</v>
      </c>
      <c r="N15" s="139">
        <f>Fat!O7</f>
        <v>-9.7414154712478027E-3</v>
      </c>
      <c r="O15" s="137">
        <f>Fat!P7</f>
        <v>21452727.965124965</v>
      </c>
      <c r="P15" s="138">
        <f>Fat!Q7</f>
        <v>-480250.63697108254</v>
      </c>
      <c r="Q15" s="139">
        <f>Fat!R7</f>
        <v>-2.1896279829734886E-2</v>
      </c>
    </row>
    <row r="16" spans="1:17">
      <c r="B16" s="429"/>
      <c r="C16" s="94" t="s">
        <v>393</v>
      </c>
      <c r="D16" s="121">
        <f>Fat!E8</f>
        <v>24010600.676611017</v>
      </c>
      <c r="E16" s="122">
        <f>Fat!F8</f>
        <v>-988191.66941466928</v>
      </c>
      <c r="F16" s="123">
        <f>Fat!G8</f>
        <v>-3.9529576298583564E-2</v>
      </c>
      <c r="G16" s="124">
        <f>Fat!H8</f>
        <v>9.5134958945327259</v>
      </c>
      <c r="H16" s="125">
        <f>Fat!I8</f>
        <v>-0.26654162723991348</v>
      </c>
      <c r="I16" s="256">
        <f>Fat!J8</f>
        <v>4.2135847466857967</v>
      </c>
      <c r="J16" s="183">
        <f>Fat!K8</f>
        <v>-0.1726157601143683</v>
      </c>
      <c r="K16" s="123">
        <f>Fat!L8</f>
        <v>-3.9354279369297578E-2</v>
      </c>
      <c r="L16" s="126">
        <f>Fat!M8</f>
        <v>101170700.76973186</v>
      </c>
      <c r="M16" s="127">
        <f>Fat!N8</f>
        <v>-8479014.8877980858</v>
      </c>
      <c r="N16" s="123">
        <f>Fat!O8</f>
        <v>-7.7328197678876595E-2</v>
      </c>
      <c r="O16" s="121">
        <f>Fat!P8</f>
        <v>30687350.151142478</v>
      </c>
      <c r="P16" s="122">
        <f>Fat!Q8</f>
        <v>-1446990.5794958957</v>
      </c>
      <c r="Q16" s="123">
        <f>Fat!R8</f>
        <v>-4.5029415466310396E-2</v>
      </c>
    </row>
    <row r="17" spans="2:17">
      <c r="B17" s="429"/>
      <c r="C17" s="94" t="s">
        <v>394</v>
      </c>
      <c r="D17" s="121">
        <f>Fat!E9</f>
        <v>87594743.732783586</v>
      </c>
      <c r="E17" s="122">
        <f>Fat!F9</f>
        <v>-4140055.2470204383</v>
      </c>
      <c r="F17" s="123">
        <f>Fat!G9</f>
        <v>-4.5130695145818071E-2</v>
      </c>
      <c r="G17" s="124">
        <f>Fat!H9</f>
        <v>34.706846617804139</v>
      </c>
      <c r="H17" s="125">
        <f>Fat!I9</f>
        <v>-1.1816780619644831</v>
      </c>
      <c r="I17" s="256">
        <f>Fat!J9</f>
        <v>4.6236553587375715</v>
      </c>
      <c r="J17" s="183">
        <f>Fat!K9</f>
        <v>-6.2985679785986015E-2</v>
      </c>
      <c r="K17" s="123">
        <f>Fat!L9</f>
        <v>-1.343940772682444E-2</v>
      </c>
      <c r="L17" s="126">
        <f>Fat!M9</f>
        <v>405007906.25732911</v>
      </c>
      <c r="M17" s="127">
        <f>Fat!N9</f>
        <v>-24920167.302129447</v>
      </c>
      <c r="N17" s="123">
        <f>Fat!O9</f>
        <v>-5.7963573059582996E-2</v>
      </c>
      <c r="O17" s="121">
        <f>Fat!P9</f>
        <v>118731517.43008614</v>
      </c>
      <c r="P17" s="122">
        <f>Fat!Q9</f>
        <v>-4362775.2733323425</v>
      </c>
      <c r="Q17" s="123">
        <f>Fat!R9</f>
        <v>-3.5442547152400861E-2</v>
      </c>
    </row>
    <row r="18" spans="2:17" ht="15.75" thickBot="1">
      <c r="B18" s="430"/>
      <c r="C18" s="95" t="s">
        <v>395</v>
      </c>
      <c r="D18" s="144">
        <f>Fat!E10</f>
        <v>109662142.37506226</v>
      </c>
      <c r="E18" s="145">
        <f>Fat!F10</f>
        <v>2418128.5137978047</v>
      </c>
      <c r="F18" s="146">
        <f>Fat!G10</f>
        <v>2.2547911316765909E-2</v>
      </c>
      <c r="G18" s="147">
        <f>Fat!H10</f>
        <v>43.450405732126427</v>
      </c>
      <c r="H18" s="148">
        <f>Fat!I10</f>
        <v>1.4943598147556258</v>
      </c>
      <c r="I18" s="255">
        <f>Fat!J10</f>
        <v>4.6973820486466318</v>
      </c>
      <c r="J18" s="184">
        <f>Fat!K10</f>
        <v>-0.11760442641645152</v>
      </c>
      <c r="K18" s="146">
        <f>Fat!L10</f>
        <v>-2.4424663916612712E-2</v>
      </c>
      <c r="L18" s="149">
        <f>Fat!M10</f>
        <v>515124979.00874853</v>
      </c>
      <c r="M18" s="150">
        <f>Fat!N10</f>
        <v>-1253497.2647176385</v>
      </c>
      <c r="N18" s="146">
        <f>Fat!O10</f>
        <v>-2.4274777557804434E-3</v>
      </c>
      <c r="O18" s="144">
        <f>Fat!P10</f>
        <v>146055005.7096982</v>
      </c>
      <c r="P18" s="145">
        <f>Fat!Q10</f>
        <v>3376028.475961715</v>
      </c>
      <c r="Q18" s="146">
        <f>Fat!R10</f>
        <v>2.3661709253992691E-2</v>
      </c>
    </row>
    <row r="19" spans="2:17" ht="15.75" thickBot="1">
      <c r="B19" s="417" t="s">
        <v>228</v>
      </c>
      <c r="C19" s="165" t="s">
        <v>228</v>
      </c>
      <c r="D19" s="130">
        <f>'Segment Data'!E9</f>
        <v>15439842.499255199</v>
      </c>
      <c r="E19" s="131">
        <f>'Segment Data'!F9</f>
        <v>66316.625967590138</v>
      </c>
      <c r="F19" s="132">
        <f>'Segment Data'!G9</f>
        <v>4.3136900743647308E-3</v>
      </c>
      <c r="G19" s="133">
        <f>'Segment Data'!H9</f>
        <v>6.1175844872544287</v>
      </c>
      <c r="H19" s="134">
        <f>'Segment Data'!I9</f>
        <v>0.10314755760016414</v>
      </c>
      <c r="I19" s="185">
        <f>'Segment Data'!J9</f>
        <v>9.3345808309826079</v>
      </c>
      <c r="J19" s="186">
        <f>'Segment Data'!K9</f>
        <v>-9.408466748369726E-2</v>
      </c>
      <c r="K19" s="132">
        <f>'Segment Data'!L9</f>
        <v>-9.9785772969675675E-3</v>
      </c>
      <c r="L19" s="135">
        <f>'Segment Data'!M9</f>
        <v>144124457.82693818</v>
      </c>
      <c r="M19" s="136">
        <f>'Segment Data'!N9</f>
        <v>-827375.16430777311</v>
      </c>
      <c r="N19" s="132">
        <f>'Segment Data'!O9</f>
        <v>-5.7079317124450616E-3</v>
      </c>
      <c r="O19" s="130">
        <f>'Segment Data'!P9</f>
        <v>50174771.256954908</v>
      </c>
      <c r="P19" s="131">
        <f>'Segment Data'!Q9</f>
        <v>-594160.93276645243</v>
      </c>
      <c r="Q19" s="132">
        <f>'Segment Data'!R9</f>
        <v>-1.1703238715876436E-2</v>
      </c>
    </row>
    <row r="20" spans="2:17">
      <c r="B20" s="419"/>
      <c r="C20" s="115" t="s">
        <v>242</v>
      </c>
      <c r="D20" s="166">
        <f>'Segment Data'!E10</f>
        <v>13610999.052404856</v>
      </c>
      <c r="E20" s="167">
        <f>'Segment Data'!F10</f>
        <v>227037.63149914891</v>
      </c>
      <c r="F20" s="168">
        <f>'Segment Data'!G10</f>
        <v>1.6963410485068855E-2</v>
      </c>
      <c r="G20" s="169">
        <f>'Segment Data'!H10</f>
        <v>5.3929589413262056</v>
      </c>
      <c r="H20" s="170">
        <f>'Segment Data'!I10</f>
        <v>0.15688021101805738</v>
      </c>
      <c r="I20" s="187">
        <f>'Segment Data'!J10</f>
        <v>7.7618795394298106</v>
      </c>
      <c r="J20" s="188">
        <f>'Segment Data'!K10</f>
        <v>-6.970054854102159E-2</v>
      </c>
      <c r="K20" s="168">
        <f>'Segment Data'!L10</f>
        <v>-8.8999343373989612E-3</v>
      </c>
      <c r="L20" s="171">
        <f>'Segment Data'!M10</f>
        <v>105646935.05605979</v>
      </c>
      <c r="M20" s="172">
        <f>'Segment Data'!N10</f>
        <v>829369.29392485321</v>
      </c>
      <c r="N20" s="168">
        <f>'Segment Data'!O10</f>
        <v>7.9125029082144603E-3</v>
      </c>
      <c r="O20" s="166">
        <f>'Segment Data'!P10</f>
        <v>36908060.695501685</v>
      </c>
      <c r="P20" s="167">
        <f>'Segment Data'!Q10</f>
        <v>190774.55869728327</v>
      </c>
      <c r="Q20" s="168">
        <f>'Segment Data'!R10</f>
        <v>5.1957695889200285E-3</v>
      </c>
    </row>
    <row r="21" spans="2:17" ht="15.75" thickBot="1">
      <c r="B21" s="419"/>
      <c r="C21" s="114" t="s">
        <v>243</v>
      </c>
      <c r="D21" s="158">
        <f>'Segment Data'!E11</f>
        <v>1828843.4468501778</v>
      </c>
      <c r="E21" s="159">
        <f>'Segment Data'!F11</f>
        <v>-160721.00553179253</v>
      </c>
      <c r="F21" s="160">
        <f>'Segment Data'!G11</f>
        <v>-8.0782004995803069E-2</v>
      </c>
      <c r="G21" s="161">
        <f>'Segment Data'!H11</f>
        <v>0.72462554592815753</v>
      </c>
      <c r="H21" s="162">
        <f>'Segment Data'!I11</f>
        <v>-5.373265341798561E-2</v>
      </c>
      <c r="I21" s="180">
        <f>'Segment Data'!J11</f>
        <v>21.039265464273775</v>
      </c>
      <c r="J21" s="181">
        <f>'Segment Data'!K11</f>
        <v>0.86687688894463477</v>
      </c>
      <c r="K21" s="160">
        <f>'Segment Data'!L11</f>
        <v>4.2973437959886736E-2</v>
      </c>
      <c r="L21" s="163">
        <f>'Segment Data'!M11</f>
        <v>38477522.77087836</v>
      </c>
      <c r="M21" s="164">
        <f>'Segment Data'!N11</f>
        <v>-1656744.4582326785</v>
      </c>
      <c r="N21" s="160">
        <f>'Segment Data'!O11</f>
        <v>-4.1280047515878736E-2</v>
      </c>
      <c r="O21" s="158">
        <f>'Segment Data'!P11</f>
        <v>13266710.561453223</v>
      </c>
      <c r="P21" s="159">
        <f>'Segment Data'!Q11</f>
        <v>-784935.49146373011</v>
      </c>
      <c r="Q21" s="160">
        <f>'Segment Data'!R11</f>
        <v>-5.5860750299840271E-2</v>
      </c>
    </row>
    <row r="22" spans="2:17">
      <c r="B22" s="419"/>
      <c r="C22" s="93" t="s">
        <v>227</v>
      </c>
      <c r="D22" s="137">
        <f>Flavor!D9</f>
        <v>28553.587385482937</v>
      </c>
      <c r="E22" s="138">
        <f>Flavor!E9</f>
        <v>25805.898377921076</v>
      </c>
      <c r="F22" s="139">
        <f>Flavor!F9</f>
        <v>9.391855594611016</v>
      </c>
      <c r="G22" s="140">
        <f>Flavor!G9</f>
        <v>1.1313521057829474E-2</v>
      </c>
      <c r="H22" s="141">
        <f>Flavor!H9</f>
        <v>1.0238569067343044E-2</v>
      </c>
      <c r="I22" s="254">
        <f>Flavor!I9</f>
        <v>8.2687835073427625</v>
      </c>
      <c r="J22" s="177">
        <f>Flavor!J9</f>
        <v>-13.67953846193125</v>
      </c>
      <c r="K22" s="139">
        <f>Flavor!K9</f>
        <v>-0.62326124434850039</v>
      </c>
      <c r="L22" s="142">
        <f>Flavor!L9</f>
        <v>236103.43244855164</v>
      </c>
      <c r="M22" s="143">
        <f>Flavor!M9</f>
        <v>175796.26943914889</v>
      </c>
      <c r="N22" s="139">
        <f>Flavor!N9</f>
        <v>2.9150147456238282</v>
      </c>
      <c r="O22" s="137">
        <f>Flavor!O9</f>
        <v>70200.626464009285</v>
      </c>
      <c r="P22" s="138">
        <f>Flavor!P9</f>
        <v>52623.486415266991</v>
      </c>
      <c r="Q22" s="139">
        <f>Flavor!Q9</f>
        <v>2.9938594258986053</v>
      </c>
    </row>
    <row r="23" spans="2:17">
      <c r="B23" s="419"/>
      <c r="C23" s="94" t="s">
        <v>226</v>
      </c>
      <c r="D23" s="121">
        <f>Flavor!D10</f>
        <v>14302800.069159741</v>
      </c>
      <c r="E23" s="122">
        <f>Flavor!E10</f>
        <v>52527.900935262442</v>
      </c>
      <c r="F23" s="123">
        <f>Flavor!F10</f>
        <v>3.6860980839643282E-3</v>
      </c>
      <c r="G23" s="124">
        <f>Flavor!G10</f>
        <v>5.667064792378163</v>
      </c>
      <c r="H23" s="125">
        <f>Flavor!H10</f>
        <v>9.2067625650445351E-2</v>
      </c>
      <c r="I23" s="256">
        <f>Flavor!I10</f>
        <v>8.6821132940540622</v>
      </c>
      <c r="J23" s="183">
        <f>Flavor!J10</f>
        <v>-5.4659385878073508E-2</v>
      </c>
      <c r="K23" s="123">
        <f>Flavor!K10</f>
        <v>-6.2562444830026277E-3</v>
      </c>
      <c r="L23" s="126">
        <f>Flavor!L10</f>
        <v>124178530.62264913</v>
      </c>
      <c r="M23" s="127">
        <f>Flavor!M10</f>
        <v>-322857.9382917583</v>
      </c>
      <c r="N23" s="123">
        <f>Flavor!N10</f>
        <v>-2.5932075298399256E-3</v>
      </c>
      <c r="O23" s="121">
        <f>Flavor!O10</f>
        <v>42317535.178179383</v>
      </c>
      <c r="P23" s="122">
        <f>Flavor!P10</f>
        <v>-297998.4759388715</v>
      </c>
      <c r="Q23" s="123">
        <f>Flavor!Q10</f>
        <v>-6.9927195645964578E-3</v>
      </c>
    </row>
    <row r="24" spans="2:17">
      <c r="B24" s="419"/>
      <c r="C24" s="94" t="s">
        <v>225</v>
      </c>
      <c r="D24" s="121">
        <f>Flavor!D11</f>
        <v>30839.873133860914</v>
      </c>
      <c r="E24" s="122">
        <f>Flavor!E11</f>
        <v>-1564.4141669261007</v>
      </c>
      <c r="F24" s="123">
        <f>Flavor!F11</f>
        <v>-4.8277999525331489E-2</v>
      </c>
      <c r="G24" s="124">
        <f>Flavor!G11</f>
        <v>1.2219394691474551E-2</v>
      </c>
      <c r="H24" s="125">
        <f>Flavor!H11</f>
        <v>-4.5782352296375346E-4</v>
      </c>
      <c r="I24" s="256">
        <f>Flavor!I11</f>
        <v>16.066930448384291</v>
      </c>
      <c r="J24" s="183">
        <f>Flavor!J11</f>
        <v>-0.6753497393673058</v>
      </c>
      <c r="K24" s="123">
        <f>Flavor!K11</f>
        <v>-4.0337978566466808E-2</v>
      </c>
      <c r="L24" s="126">
        <f>Flavor!L11</f>
        <v>495502.0966787386</v>
      </c>
      <c r="M24" s="127">
        <f>Flavor!M11</f>
        <v>-47019.560595438466</v>
      </c>
      <c r="N24" s="123">
        <f>Flavor!N11</f>
        <v>-8.6668541181713493E-2</v>
      </c>
      <c r="O24" s="121">
        <f>Flavor!O11</f>
        <v>205596.21009922028</v>
      </c>
      <c r="P24" s="122">
        <f>Flavor!P11</f>
        <v>-9261.97234582901</v>
      </c>
      <c r="Q24" s="123">
        <f>Flavor!Q11</f>
        <v>-4.3107375481023585E-2</v>
      </c>
    </row>
    <row r="25" spans="2:17">
      <c r="B25" s="419"/>
      <c r="C25" s="94" t="s">
        <v>224</v>
      </c>
      <c r="D25" s="121">
        <f>Flavor!D12</f>
        <v>99.159999042749405</v>
      </c>
      <c r="E25" s="122">
        <f>Flavor!E12</f>
        <v>8.3840669393539429</v>
      </c>
      <c r="F25" s="123">
        <f>Flavor!F12</f>
        <v>9.2360020382983632E-2</v>
      </c>
      <c r="G25" s="124">
        <f>Flavor!G12</f>
        <v>3.9289239636307843E-5</v>
      </c>
      <c r="H25" s="125">
        <f>Flavor!H12</f>
        <v>3.7758432387320786E-6</v>
      </c>
      <c r="I25" s="256">
        <f>Flavor!I12</f>
        <v>15.436453885485257</v>
      </c>
      <c r="J25" s="183">
        <f>Flavor!J12</f>
        <v>-1.1321873953871062</v>
      </c>
      <c r="K25" s="123">
        <f>Flavor!K12</f>
        <v>-6.8333146707337908E-2</v>
      </c>
      <c r="L25" s="126">
        <f>Flavor!L12</f>
        <v>1530.6787525081634</v>
      </c>
      <c r="M25" s="127">
        <f>Flavor!M12</f>
        <v>26.644896550178373</v>
      </c>
      <c r="N25" s="123">
        <f>Flavor!N12</f>
        <v>1.7715622852922466E-2</v>
      </c>
      <c r="O25" s="121">
        <f>Flavor!O12</f>
        <v>361.32286739349365</v>
      </c>
      <c r="P25" s="122">
        <f>Flavor!P12</f>
        <v>-1.7808610200881958</v>
      </c>
      <c r="Q25" s="123">
        <f>Flavor!Q12</f>
        <v>-4.9045517320046965E-3</v>
      </c>
    </row>
    <row r="26" spans="2:17">
      <c r="B26" s="419"/>
      <c r="C26" s="94" t="s">
        <v>184</v>
      </c>
      <c r="D26" s="121">
        <f>Flavor!D13</f>
        <v>847257.03038021165</v>
      </c>
      <c r="E26" s="122">
        <f>Flavor!E13</f>
        <v>-3250.8727983405115</v>
      </c>
      <c r="F26" s="123">
        <f>Flavor!F13</f>
        <v>-3.8222722989301092E-3</v>
      </c>
      <c r="G26" s="124">
        <f>Flavor!G13</f>
        <v>0.33570073438386866</v>
      </c>
      <c r="H26" s="125">
        <f>Flavor!H13</f>
        <v>2.9646929577391568E-3</v>
      </c>
      <c r="I26" s="256">
        <f>Flavor!I13</f>
        <v>18.494998096140254</v>
      </c>
      <c r="J26" s="183">
        <f>Flavor!J13</f>
        <v>0.14945437023841279</v>
      </c>
      <c r="K26" s="123">
        <f>Flavor!K13</f>
        <v>8.1466307279516644E-3</v>
      </c>
      <c r="L26" s="126">
        <f>Flavor!L13</f>
        <v>15670017.163823461</v>
      </c>
      <c r="M26" s="127">
        <f>Flavor!M13</f>
        <v>66987.236836241558</v>
      </c>
      <c r="N26" s="123">
        <f>Flavor!N13</f>
        <v>4.2932197880604902E-3</v>
      </c>
      <c r="O26" s="121">
        <f>Flavor!O13</f>
        <v>6387316.7207831144</v>
      </c>
      <c r="P26" s="122">
        <f>Flavor!P13</f>
        <v>-138657.40885348991</v>
      </c>
      <c r="Q26" s="123">
        <f>Flavor!Q13</f>
        <v>-2.1247005596268121E-2</v>
      </c>
    </row>
    <row r="27" spans="2:17">
      <c r="B27" s="419"/>
      <c r="C27" s="94" t="s">
        <v>185</v>
      </c>
      <c r="D27" s="121">
        <f>Flavor!D14</f>
        <v>127347.57493045897</v>
      </c>
      <c r="E27" s="122">
        <f>Flavor!E14</f>
        <v>-4281.6839511908765</v>
      </c>
      <c r="F27" s="123">
        <f>Flavor!F14</f>
        <v>-3.252836024124859E-2</v>
      </c>
      <c r="G27" s="124">
        <f>Flavor!G14</f>
        <v>5.0457739379247406E-2</v>
      </c>
      <c r="H27" s="125">
        <f>Flavor!H14</f>
        <v>-1.0383118302151814E-3</v>
      </c>
      <c r="I27" s="256">
        <f>Flavor!I14</f>
        <v>18.464967419563163</v>
      </c>
      <c r="J27" s="183">
        <f>Flavor!J14</f>
        <v>-1.2390958859527537</v>
      </c>
      <c r="K27" s="123">
        <f>Flavor!K14</f>
        <v>-6.2885297653600389E-2</v>
      </c>
      <c r="L27" s="126">
        <f>Flavor!L14</f>
        <v>2351468.8220513035</v>
      </c>
      <c r="M27" s="127">
        <f>Flavor!M14</f>
        <v>-242162.42781086825</v>
      </c>
      <c r="N27" s="123">
        <f>Flavor!N14</f>
        <v>-9.3368102278894513E-2</v>
      </c>
      <c r="O27" s="121">
        <f>Flavor!O14</f>
        <v>682623.62841141224</v>
      </c>
      <c r="P27" s="122">
        <f>Flavor!P14</f>
        <v>-77878.133773051319</v>
      </c>
      <c r="Q27" s="123">
        <f>Flavor!Q14</f>
        <v>-0.10240362040628853</v>
      </c>
    </row>
    <row r="28" spans="2:17">
      <c r="B28" s="419"/>
      <c r="C28" s="94" t="s">
        <v>387</v>
      </c>
      <c r="D28" s="121">
        <f>Flavor!D15</f>
        <v>79443.209119152161</v>
      </c>
      <c r="E28" s="122">
        <f>Flavor!E15</f>
        <v>-41167.152009973302</v>
      </c>
      <c r="F28" s="123">
        <f>Flavor!F15</f>
        <v>-0.34132351171637521</v>
      </c>
      <c r="G28" s="124">
        <f>Flavor!G15</f>
        <v>3.1477040244968751E-2</v>
      </c>
      <c r="H28" s="125">
        <f>Flavor!H15</f>
        <v>-1.5708193386724037E-2</v>
      </c>
      <c r="I28" s="256">
        <f>Flavor!I15</f>
        <v>17.721219784550833</v>
      </c>
      <c r="J28" s="183">
        <f>Flavor!J15</f>
        <v>-1.9161725600543384</v>
      </c>
      <c r="K28" s="123">
        <f>Flavor!K15</f>
        <v>-9.7577749959288959E-2</v>
      </c>
      <c r="L28" s="126">
        <f>Flavor!L15</f>
        <v>1407830.5691905285</v>
      </c>
      <c r="M28" s="127">
        <f>Flavor!M15</f>
        <v>-960642.41312662489</v>
      </c>
      <c r="N28" s="123">
        <f>Flavor!N15</f>
        <v>-0.40559568139417723</v>
      </c>
      <c r="O28" s="121">
        <f>Flavor!O15</f>
        <v>598383.54375970364</v>
      </c>
      <c r="P28" s="122">
        <f>Flavor!P15</f>
        <v>-379584.39771392196</v>
      </c>
      <c r="Q28" s="123">
        <f>Flavor!Q15</f>
        <v>-0.38813582901496246</v>
      </c>
    </row>
    <row r="29" spans="2:17" ht="15.75" thickBot="1">
      <c r="B29" s="419"/>
      <c r="C29" s="94" t="s">
        <v>388</v>
      </c>
      <c r="D29" s="121">
        <f>Flavor!D16</f>
        <v>29792.252358861726</v>
      </c>
      <c r="E29" s="122">
        <f>Flavor!E16</f>
        <v>21936.681416492458</v>
      </c>
      <c r="F29" s="123">
        <f>Flavor!F16</f>
        <v>2.7924999439794091</v>
      </c>
      <c r="G29" s="124">
        <f>Flavor!G16</f>
        <v>1.1804305703230683E-2</v>
      </c>
      <c r="H29" s="125">
        <f>Flavor!H16</f>
        <v>8.7310461030111388E-3</v>
      </c>
      <c r="I29" s="256">
        <f>Flavor!I16</f>
        <v>5.8464236781871159</v>
      </c>
      <c r="J29" s="183">
        <f>Flavor!J16</f>
        <v>-9.2094017268879718</v>
      </c>
      <c r="K29" s="123">
        <f>Flavor!K16</f>
        <v>-0.61168361608282362</v>
      </c>
      <c r="L29" s="126">
        <f>Flavor!L16</f>
        <v>174178.12961737515</v>
      </c>
      <c r="M29" s="127">
        <f>Flavor!M16</f>
        <v>55906.025051882272</v>
      </c>
      <c r="N29" s="123">
        <f>Flavor!N16</f>
        <v>0.47268986425217835</v>
      </c>
      <c r="O29" s="121">
        <f>Flavor!O16</f>
        <v>73736.656671881676</v>
      </c>
      <c r="P29" s="122">
        <f>Flavor!P16</f>
        <v>40409.082525014877</v>
      </c>
      <c r="Q29" s="123">
        <f>Flavor!Q16</f>
        <v>1.2124819630418204</v>
      </c>
    </row>
    <row r="30" spans="2:17">
      <c r="B30" s="417" t="s">
        <v>223</v>
      </c>
      <c r="C30" s="117" t="s">
        <v>21</v>
      </c>
      <c r="D30" s="166">
        <f>'Branded vs. Private Label'!D3</f>
        <v>67350327.649519354</v>
      </c>
      <c r="E30" s="167">
        <f>'Branded vs. Private Label'!E3</f>
        <v>-1426569.4722790569</v>
      </c>
      <c r="F30" s="168">
        <f>'Branded vs. Private Label'!F3</f>
        <v>-2.0741986509695484E-2</v>
      </c>
      <c r="G30" s="169">
        <f>'Branded vs. Private Label'!G3</f>
        <v>26.685590844600785</v>
      </c>
      <c r="H30" s="170">
        <f>'Branded vs. Private Label'!H3</f>
        <v>-0.22133430489435213</v>
      </c>
      <c r="I30" s="257">
        <f>'Branded vs. Private Label'!I3</f>
        <v>8.2269722510823406</v>
      </c>
      <c r="J30" s="188">
        <f>'Branded vs. Private Label'!J3</f>
        <v>0.11489759419233181</v>
      </c>
      <c r="K30" s="168">
        <f>'Branded vs. Private Label'!K3</f>
        <v>1.4163774256532917E-2</v>
      </c>
      <c r="L30" s="171">
        <f>'Branded vs. Private Label'!L3</f>
        <v>554089276.67389941</v>
      </c>
      <c r="M30" s="172">
        <f>'Branded vs. Private Label'!M3</f>
        <v>-3834047.4473729134</v>
      </c>
      <c r="N30" s="168">
        <f>'Branded vs. Private Label'!N3</f>
        <v>-6.871997067718091E-3</v>
      </c>
      <c r="O30" s="166">
        <f>'Branded vs. Private Label'!O3</f>
        <v>140031498.87460184</v>
      </c>
      <c r="P30" s="167">
        <f>'Branded vs. Private Label'!P3</f>
        <v>-2146489.2603532076</v>
      </c>
      <c r="Q30" s="168">
        <f>'Branded vs. Private Label'!Q3</f>
        <v>-1.5097198156410573E-2</v>
      </c>
    </row>
    <row r="31" spans="2:17" ht="15.75" thickBot="1">
      <c r="B31" s="418"/>
      <c r="C31" s="116" t="s">
        <v>20</v>
      </c>
      <c r="D31" s="158">
        <f>'Branded vs. Private Label'!D4</f>
        <v>185034294.60495722</v>
      </c>
      <c r="E31" s="159">
        <f>'Branded vs. Private Label'!E4</f>
        <v>-1799201.2842383385</v>
      </c>
      <c r="F31" s="160">
        <f>'Branded vs. Private Label'!F4</f>
        <v>-9.6299717332559154E-3</v>
      </c>
      <c r="G31" s="161">
        <f>'Branded vs. Private Label'!G4</f>
        <v>73.314409155401478</v>
      </c>
      <c r="H31" s="162">
        <f>'Branded vs. Private Label'!H4</f>
        <v>0.22133430489648731</v>
      </c>
      <c r="I31" s="258">
        <f>'Branded vs. Private Label'!I4</f>
        <v>3.7850049826075116</v>
      </c>
      <c r="J31" s="181">
        <f>'Branded vs. Private Label'!J4</f>
        <v>-0.1375283751727534</v>
      </c>
      <c r="K31" s="160">
        <f>'Branded vs. Private Label'!K4</f>
        <v>-3.506111041731963E-2</v>
      </c>
      <c r="L31" s="163">
        <f>'Branded vs. Private Label'!L4</f>
        <v>700355727.03302932</v>
      </c>
      <c r="M31" s="164">
        <f>'Branded vs. Private Label'!M4</f>
        <v>-32504892.943042278</v>
      </c>
      <c r="N31" s="160">
        <f>'Branded vs. Private Label'!N4</f>
        <v>-4.4353444648320146E-2</v>
      </c>
      <c r="O31" s="158">
        <f>'Branded vs. Private Label'!O4</f>
        <v>232270868.56137753</v>
      </c>
      <c r="P31" s="159">
        <f>'Branded vs. Private Label'!P4</f>
        <v>-1424136.8640488386</v>
      </c>
      <c r="Q31" s="160">
        <f>'Branded vs. Private Label'!Q4</f>
        <v>-6.0939978646796121E-3</v>
      </c>
    </row>
    <row r="32" spans="2:17" ht="15.75" thickBot="1">
      <c r="B32" s="417" t="s">
        <v>222</v>
      </c>
      <c r="C32" s="165" t="s">
        <v>221</v>
      </c>
      <c r="D32" s="130">
        <f>'Single Serve'!E3</f>
        <v>4887861.3728208607</v>
      </c>
      <c r="E32" s="131">
        <f>'Single Serve'!F3</f>
        <v>-241097.22534942534</v>
      </c>
      <c r="F32" s="132">
        <f>'Single Serve'!G3</f>
        <v>-4.7007052354728462E-2</v>
      </c>
      <c r="G32" s="133">
        <f>'Single Serve'!H3</f>
        <v>1.9366716280727259</v>
      </c>
      <c r="H32" s="134">
        <f>'Single Serve'!I3</f>
        <v>-6.9881602315560176E-2</v>
      </c>
      <c r="I32" s="185">
        <f>'Single Serve'!J3</f>
        <v>17.552933379150435</v>
      </c>
      <c r="J32" s="186">
        <f>'Single Serve'!K3</f>
        <v>0.14824411927331482</v>
      </c>
      <c r="K32" s="132">
        <f>'Single Serve'!L3</f>
        <v>8.5174815280994829E-3</v>
      </c>
      <c r="L32" s="135">
        <f>'Single Serve'!M3</f>
        <v>85796305.043647349</v>
      </c>
      <c r="M32" s="136">
        <f>'Single Serve'!N3</f>
        <v>-3471625.5842814296</v>
      </c>
      <c r="N32" s="132">
        <f>'Single Serve'!O3</f>
        <v>-3.8889952526750753E-2</v>
      </c>
      <c r="O32" s="130">
        <f>'Single Serve'!P3</f>
        <v>38055233.170669198</v>
      </c>
      <c r="P32" s="131">
        <f>'Single Serve'!Q3</f>
        <v>-1316651.5586657077</v>
      </c>
      <c r="Q32" s="132">
        <f>'Single Serve'!R3</f>
        <v>-3.3441415561310604E-2</v>
      </c>
    </row>
    <row r="33" spans="2:17">
      <c r="B33" s="419"/>
      <c r="C33" s="115" t="s">
        <v>220</v>
      </c>
      <c r="D33" s="166">
        <f>'Single Serve'!E4</f>
        <v>2833044.4243966392</v>
      </c>
      <c r="E33" s="167">
        <f>'Single Serve'!F4</f>
        <v>-2072.0511523974128</v>
      </c>
      <c r="F33" s="168">
        <f>'Single Serve'!G4</f>
        <v>-7.308522137511646E-4</v>
      </c>
      <c r="G33" s="169">
        <f>'Single Serve'!H4</f>
        <v>1.1225107136441048</v>
      </c>
      <c r="H33" s="170">
        <f>'Single Serve'!I4</f>
        <v>1.3355314228439941E-2</v>
      </c>
      <c r="I33" s="187">
        <f>'Single Serve'!J4</f>
        <v>15.154130830811395</v>
      </c>
      <c r="J33" s="188">
        <f>'Single Serve'!K4</f>
        <v>-0.19241127993971396</v>
      </c>
      <c r="K33" s="168">
        <f>'Single Serve'!L4</f>
        <v>-1.2537761181062354E-2</v>
      </c>
      <c r="L33" s="171">
        <f>'Single Serve'!M4</f>
        <v>42932325.856807433</v>
      </c>
      <c r="M33" s="172">
        <f>'Single Serve'!N4</f>
        <v>-576908.52409012616</v>
      </c>
      <c r="N33" s="168">
        <f>'Single Serve'!O4</f>
        <v>-1.3259450144298884E-2</v>
      </c>
      <c r="O33" s="166">
        <f>'Single Serve'!P4</f>
        <v>23485829.056212664</v>
      </c>
      <c r="P33" s="167">
        <f>'Single Serve'!Q4</f>
        <v>-175700.26377018169</v>
      </c>
      <c r="Q33" s="168">
        <f>'Single Serve'!R4</f>
        <v>-7.4255666822768606E-3</v>
      </c>
    </row>
    <row r="34" spans="2:17" ht="15.75" thickBot="1">
      <c r="B34" s="419"/>
      <c r="C34" s="114" t="s">
        <v>219</v>
      </c>
      <c r="D34" s="158">
        <f>'Single Serve'!E5</f>
        <v>2054816.9484242869</v>
      </c>
      <c r="E34" s="159">
        <f>'Single Serve'!F5</f>
        <v>-239025.17419692059</v>
      </c>
      <c r="F34" s="160">
        <f>'Single Serve'!G5</f>
        <v>-0.10420297536596938</v>
      </c>
      <c r="G34" s="161">
        <f>'Single Serve'!H5</f>
        <v>0.81416091442864702</v>
      </c>
      <c r="H34" s="162">
        <f>'Single Serve'!I5</f>
        <v>-8.3236916543957928E-2</v>
      </c>
      <c r="I34" s="180">
        <f>'Single Serve'!J5</f>
        <v>20.860242183475115</v>
      </c>
      <c r="J34" s="181">
        <f>'Single Serve'!K5</f>
        <v>0.91174799733554579</v>
      </c>
      <c r="K34" s="160">
        <f>'Single Serve'!L5</f>
        <v>4.5705103795204663E-2</v>
      </c>
      <c r="L34" s="163">
        <f>'Single Serve'!M5</f>
        <v>42863979.186839923</v>
      </c>
      <c r="M34" s="164">
        <f>'Single Serve'!N5</f>
        <v>-2894717.0601912811</v>
      </c>
      <c r="N34" s="160">
        <f>'Single Serve'!O5</f>
        <v>-6.3260479375635364E-2</v>
      </c>
      <c r="O34" s="158">
        <f>'Single Serve'!P5</f>
        <v>14569404.114456534</v>
      </c>
      <c r="P34" s="159">
        <f>'Single Serve'!Q5</f>
        <v>-1140951.2948955242</v>
      </c>
      <c r="Q34" s="160">
        <f>'Single Serve'!R5</f>
        <v>-7.262415554369564E-2</v>
      </c>
    </row>
    <row r="35" spans="2:17">
      <c r="B35" s="419"/>
      <c r="C35" s="93" t="s">
        <v>218</v>
      </c>
      <c r="D35" s="137">
        <f>Size!D2</f>
        <v>4966190.30680627</v>
      </c>
      <c r="E35" s="138">
        <f>Size!E2</f>
        <v>-255801.37238450069</v>
      </c>
      <c r="F35" s="139">
        <f>Size!F2</f>
        <v>-4.8985404056434867E-2</v>
      </c>
      <c r="G35" s="140">
        <f>Size!G2</f>
        <v>1.967707169495861</v>
      </c>
      <c r="H35" s="141">
        <f>Size!H2</f>
        <v>-7.5242499990456624E-2</v>
      </c>
      <c r="I35" s="176">
        <f>Size!I2</f>
        <v>17.612913396356408</v>
      </c>
      <c r="J35" s="177">
        <f>Size!J2</f>
        <v>0.15397862270203433</v>
      </c>
      <c r="K35" s="139">
        <f>Size!K2</f>
        <v>8.8194740800789807E-3</v>
      </c>
      <c r="L35" s="142">
        <f>Size!L2</f>
        <v>87469079.783603489</v>
      </c>
      <c r="M35" s="143">
        <f>Size!M2</f>
        <v>-3701332.3319540471</v>
      </c>
      <c r="N35" s="139">
        <f>Size!N2</f>
        <v>-4.0597955477733802E-2</v>
      </c>
      <c r="O35" s="137">
        <f>Size!O2</f>
        <v>38365418.711359859</v>
      </c>
      <c r="P35" s="138">
        <f>Size!P2</f>
        <v>-1396386.6783530042</v>
      </c>
      <c r="Q35" s="139">
        <f>Size!Q2</f>
        <v>-3.5118794648954142E-2</v>
      </c>
    </row>
    <row r="36" spans="2:17">
      <c r="B36" s="419"/>
      <c r="C36" s="94" t="s">
        <v>217</v>
      </c>
      <c r="D36" s="121">
        <f>Size!D3</f>
        <v>5206073.1358172596</v>
      </c>
      <c r="E36" s="122">
        <f>Size!E3</f>
        <v>-140523.64985513967</v>
      </c>
      <c r="F36" s="123">
        <f>Size!F3</f>
        <v>-2.6282821669236296E-2</v>
      </c>
      <c r="G36" s="124">
        <f>Size!G3</f>
        <v>2.0627537008051751</v>
      </c>
      <c r="H36" s="125">
        <f>Size!H3</f>
        <v>-2.8944028184446413E-2</v>
      </c>
      <c r="I36" s="182">
        <f>Size!I3</f>
        <v>9.6414961044672829</v>
      </c>
      <c r="J36" s="183">
        <f>Size!J3</f>
        <v>-0.10141664817442475</v>
      </c>
      <c r="K36" s="123">
        <f>Size!K3</f>
        <v>-1.0409273976812169E-2</v>
      </c>
      <c r="L36" s="126">
        <f>Size!L3</f>
        <v>50194333.858553879</v>
      </c>
      <c r="M36" s="127">
        <f>Size!M3</f>
        <v>-1897092.1478068978</v>
      </c>
      <c r="N36" s="123">
        <f>Size!N3</f>
        <v>-3.6418510554409624E-2</v>
      </c>
      <c r="O36" s="121">
        <f>Size!O3</f>
        <v>20824292.543269038</v>
      </c>
      <c r="P36" s="122">
        <f>Size!P3</f>
        <v>-562094.59942055866</v>
      </c>
      <c r="Q36" s="123">
        <f>Size!Q3</f>
        <v>-2.6282821669236296E-2</v>
      </c>
    </row>
    <row r="37" spans="2:17">
      <c r="B37" s="419"/>
      <c r="C37" s="94" t="s">
        <v>422</v>
      </c>
      <c r="D37" s="121">
        <f>Size!D4</f>
        <v>7623882.2932662182</v>
      </c>
      <c r="E37" s="122">
        <f>Size!E4</f>
        <v>912656.0964015862</v>
      </c>
      <c r="F37" s="123">
        <f>Size!F4</f>
        <v>0.1359894704231491</v>
      </c>
      <c r="G37" s="124">
        <f>Size!G4</f>
        <v>3.0207396255621766</v>
      </c>
      <c r="H37" s="125">
        <f>Size!H4</f>
        <v>0.3951710335307923</v>
      </c>
      <c r="I37" s="182">
        <f>Size!I4</f>
        <v>11.602032752856367</v>
      </c>
      <c r="J37" s="183">
        <f>Size!J4</f>
        <v>0.50795202307527809</v>
      </c>
      <c r="K37" s="123">
        <f>Size!K4</f>
        <v>4.578585963519495E-2</v>
      </c>
      <c r="L37" s="126">
        <f>Size!L4</f>
        <v>88452532.070396379</v>
      </c>
      <c r="M37" s="127">
        <f>Size!M4</f>
        <v>13997646.846558437</v>
      </c>
      <c r="N37" s="123">
        <f>Size!N4</f>
        <v>0.18800172486300284</v>
      </c>
      <c r="O37" s="121">
        <f>Size!O4</f>
        <v>18437110.306824803</v>
      </c>
      <c r="P37" s="122">
        <f>Size!P4</f>
        <v>2232097.4131862149</v>
      </c>
      <c r="Q37" s="123">
        <f>Size!Q4</f>
        <v>0.13774116860236768</v>
      </c>
    </row>
    <row r="38" spans="2:17">
      <c r="B38" s="419"/>
      <c r="C38" s="94" t="s">
        <v>239</v>
      </c>
      <c r="D38" s="121">
        <f>Size!D5</f>
        <v>58573706.566976927</v>
      </c>
      <c r="E38" s="122">
        <f>Size!E5</f>
        <v>-278607.37256236374</v>
      </c>
      <c r="F38" s="123">
        <f>Size!F5</f>
        <v>-4.7340088080238488E-3</v>
      </c>
      <c r="G38" s="124">
        <f>Size!G5</f>
        <v>23.208112302467875</v>
      </c>
      <c r="H38" s="125">
        <f>Size!H5</f>
        <v>0.18388654768485324</v>
      </c>
      <c r="I38" s="182">
        <f>Size!I5</f>
        <v>6.2413393343475096</v>
      </c>
      <c r="J38" s="183">
        <f>Size!J5</f>
        <v>-5.8034652862787084E-2</v>
      </c>
      <c r="K38" s="123">
        <f>Size!K5</f>
        <v>-9.2127651065987849E-3</v>
      </c>
      <c r="L38" s="126">
        <f>Size!L5</f>
        <v>365578378.75500214</v>
      </c>
      <c r="M38" s="127">
        <f>Size!M5</f>
        <v>-5154356.762865603</v>
      </c>
      <c r="N38" s="123">
        <f>Size!N5</f>
        <v>-1.3903160603461695E-2</v>
      </c>
      <c r="O38" s="121">
        <f>Size!O5</f>
        <v>116900693.33891737</v>
      </c>
      <c r="P38" s="122">
        <f>Size!P5</f>
        <v>-557500.46912384033</v>
      </c>
      <c r="Q38" s="123">
        <f>Size!Q5</f>
        <v>-4.7463735908875671E-3</v>
      </c>
    </row>
    <row r="39" spans="2:17">
      <c r="B39" s="419"/>
      <c r="C39" s="94" t="s">
        <v>216</v>
      </c>
      <c r="D39" s="121">
        <f>Size!D6</f>
        <v>5898105.9345425069</v>
      </c>
      <c r="E39" s="122">
        <f>Size!E6</f>
        <v>592472.82191305235</v>
      </c>
      <c r="F39" s="123">
        <f>Size!F6</f>
        <v>0.11166863771690853</v>
      </c>
      <c r="G39" s="124">
        <f>Size!G6</f>
        <v>2.3369513886609328</v>
      </c>
      <c r="H39" s="125">
        <f>Size!H6</f>
        <v>0.26127948419292313</v>
      </c>
      <c r="I39" s="182">
        <f>Size!I6</f>
        <v>8.7052423562688546</v>
      </c>
      <c r="J39" s="183">
        <f>Size!J6</f>
        <v>0.16496000271368594</v>
      </c>
      <c r="K39" s="123">
        <f>Size!K6</f>
        <v>1.9315520949376573E-2</v>
      </c>
      <c r="L39" s="126">
        <f>Size!L6</f>
        <v>51344441.603140123</v>
      </c>
      <c r="M39" s="127">
        <f>Size!M6</f>
        <v>6032836.7569128126</v>
      </c>
      <c r="N39" s="123">
        <f>Size!N6</f>
        <v>0.13314109657749437</v>
      </c>
      <c r="O39" s="121">
        <f>Size!O6</f>
        <v>7864141.2460566759</v>
      </c>
      <c r="P39" s="122">
        <f>Size!P6</f>
        <v>789963.76255073678</v>
      </c>
      <c r="Q39" s="123">
        <f>Size!Q6</f>
        <v>0.11166863771690859</v>
      </c>
    </row>
    <row r="40" spans="2:17">
      <c r="B40" s="419"/>
      <c r="C40" s="94" t="s">
        <v>240</v>
      </c>
      <c r="D40" s="121">
        <f>Size!D7</f>
        <v>169393510.21712935</v>
      </c>
      <c r="E40" s="122">
        <f>Size!E7</f>
        <v>-4036529.0641463697</v>
      </c>
      <c r="F40" s="123">
        <f>Size!F7</f>
        <v>-2.3274682291916954E-2</v>
      </c>
      <c r="G40" s="124">
        <f>Size!G7</f>
        <v>67.117207341711804</v>
      </c>
      <c r="H40" s="125">
        <f>Size!H7</f>
        <v>-0.73216186363839597</v>
      </c>
      <c r="I40" s="182">
        <f>Size!I7</f>
        <v>3.574277350584846</v>
      </c>
      <c r="J40" s="183">
        <f>Size!J7</f>
        <v>-0.18076594920063194</v>
      </c>
      <c r="K40" s="123">
        <f>Size!K7</f>
        <v>-4.8139511257023038E-2</v>
      </c>
      <c r="L40" s="126">
        <f>Size!L7</f>
        <v>605459386.90514815</v>
      </c>
      <c r="M40" s="127">
        <f>Size!M7</f>
        <v>-45777920.079538465</v>
      </c>
      <c r="N40" s="123">
        <f>Size!N7</f>
        <v>-7.029376171874456E-2</v>
      </c>
      <c r="O40" s="121">
        <f>Size!O7</f>
        <v>169393510.21712935</v>
      </c>
      <c r="P40" s="122">
        <f>Size!P7</f>
        <v>-4036529.0641463697</v>
      </c>
      <c r="Q40" s="123">
        <f>Size!Q7</f>
        <v>-2.3274682291916954E-2</v>
      </c>
    </row>
    <row r="41" spans="2:17" ht="15.75" thickBot="1">
      <c r="B41" s="419"/>
      <c r="C41" s="95" t="s">
        <v>215</v>
      </c>
      <c r="D41" s="121">
        <f>Size!D8</f>
        <v>0</v>
      </c>
      <c r="E41" s="122">
        <f>Size!E8</f>
        <v>0</v>
      </c>
      <c r="F41" s="123">
        <f>Size!F8</f>
        <v>0</v>
      </c>
      <c r="G41" s="124">
        <f>Size!G8</f>
        <v>0</v>
      </c>
      <c r="H41" s="125">
        <f>Size!H8</f>
        <v>0</v>
      </c>
      <c r="I41" s="182">
        <f>Size!I8</f>
        <v>0</v>
      </c>
      <c r="J41" s="183">
        <f>Size!J8</f>
        <v>0</v>
      </c>
      <c r="K41" s="123">
        <f>Size!K8</f>
        <v>0</v>
      </c>
      <c r="L41" s="126">
        <f>Size!L8</f>
        <v>0</v>
      </c>
      <c r="M41" s="127">
        <f>Size!M8</f>
        <v>0</v>
      </c>
      <c r="N41" s="123">
        <f>Size!N8</f>
        <v>0</v>
      </c>
      <c r="O41" s="121">
        <f>Size!O8</f>
        <v>0</v>
      </c>
      <c r="P41" s="122">
        <f>Size!P8</f>
        <v>0</v>
      </c>
      <c r="Q41" s="123">
        <f>Size!Q8</f>
        <v>0</v>
      </c>
    </row>
    <row r="42" spans="2:17">
      <c r="B42" s="419"/>
      <c r="C42" s="117" t="s">
        <v>241</v>
      </c>
      <c r="D42" s="166">
        <f>'White Milk Size'!D3</f>
        <v>53184246.814765655</v>
      </c>
      <c r="E42" s="167">
        <f>'White Milk Size'!E3</f>
        <v>-220477.91199051589</v>
      </c>
      <c r="F42" s="168">
        <f>'White Milk Size'!F3</f>
        <v>-4.1284345742550899E-3</v>
      </c>
      <c r="G42" s="169">
        <f>'White Milk Size'!G3</f>
        <v>21.072697036645035</v>
      </c>
      <c r="H42" s="170">
        <f>'White Milk Size'!H3</f>
        <v>0.17967930850466374</v>
      </c>
      <c r="I42" s="187">
        <f>'White Milk Size'!I3</f>
        <v>6.2578047483042454</v>
      </c>
      <c r="J42" s="188">
        <f>'White Milk Size'!J3</f>
        <v>-4.7639398363203078E-2</v>
      </c>
      <c r="K42" s="168">
        <f>'White Milk Size'!K3</f>
        <v>-7.5552803664721124E-3</v>
      </c>
      <c r="L42" s="171">
        <f>'White Milk Size'!L3</f>
        <v>332816632.25242543</v>
      </c>
      <c r="M42" s="172">
        <f>'White Milk Size'!M3</f>
        <v>-3923876.6802856326</v>
      </c>
      <c r="N42" s="168">
        <f>'White Milk Size'!N3</f>
        <v>-1.1652523460044181E-2</v>
      </c>
      <c r="O42" s="166">
        <f>'White Milk Size'!O3</f>
        <v>106129247.37854493</v>
      </c>
      <c r="P42" s="167">
        <f>'White Milk Size'!P3</f>
        <v>-436192.56842581928</v>
      </c>
      <c r="Q42" s="168">
        <f>'White Milk Size'!Q3</f>
        <v>-4.0931897681169248E-3</v>
      </c>
    </row>
    <row r="43" spans="2:17" ht="15.75" thickBot="1">
      <c r="B43" s="418"/>
      <c r="C43" s="116" t="s">
        <v>238</v>
      </c>
      <c r="D43" s="158">
        <f>'White Milk Size'!D4</f>
        <v>165108454.08555293</v>
      </c>
      <c r="E43" s="159">
        <f>'White Milk Size'!E4</f>
        <v>-4081476.3479637206</v>
      </c>
      <c r="F43" s="160">
        <f>'White Milk Size'!F4</f>
        <v>-2.4123636303329178E-2</v>
      </c>
      <c r="G43" s="161">
        <f>'White Milk Size'!G4</f>
        <v>65.419379600346517</v>
      </c>
      <c r="H43" s="162">
        <f>'White Milk Size'!H4</f>
        <v>-0.77117252882294451</v>
      </c>
      <c r="I43" s="180">
        <f>'White Milk Size'!I4</f>
        <v>3.5646585007382705</v>
      </c>
      <c r="J43" s="181">
        <f>'White Milk Size'!J4</f>
        <v>-0.1809145551691147</v>
      </c>
      <c r="K43" s="160">
        <f>'White Milk Size'!K4</f>
        <v>-4.8300901482560235E-2</v>
      </c>
      <c r="L43" s="163">
        <f>'White Milk Size'!L4</f>
        <v>588555254.39982069</v>
      </c>
      <c r="M43" s="164">
        <f>'White Milk Size'!M4</f>
        <v>-45157990.362804174</v>
      </c>
      <c r="N43" s="160">
        <f>'White Milk Size'!N4</f>
        <v>-7.1259344405401173E-2</v>
      </c>
      <c r="O43" s="158">
        <f>'White Milk Size'!O4</f>
        <v>165108454.08555293</v>
      </c>
      <c r="P43" s="159">
        <f>'White Milk Size'!P4</f>
        <v>-4081476.3479637206</v>
      </c>
      <c r="Q43" s="160">
        <f>'White Milk Size'!Q4</f>
        <v>-2.4123636303329178E-2</v>
      </c>
    </row>
    <row r="44" spans="2:17">
      <c r="B44" s="417" t="s">
        <v>186</v>
      </c>
      <c r="C44" s="93" t="s">
        <v>212</v>
      </c>
      <c r="D44" s="137">
        <f>Organic!D3</f>
        <v>14715276.9752497</v>
      </c>
      <c r="E44" s="138">
        <f>Organic!E3</f>
        <v>-556462.93144766055</v>
      </c>
      <c r="F44" s="139">
        <f>Organic!F3</f>
        <v>-3.6437428534493707E-2</v>
      </c>
      <c r="G44" s="140">
        <f>Organic!G3</f>
        <v>5.8304966617232248</v>
      </c>
      <c r="H44" s="141">
        <f>Organic!H3</f>
        <v>-0.14411952144602935</v>
      </c>
      <c r="I44" s="254">
        <f>Organic!I3</f>
        <v>9.7743983391964342</v>
      </c>
      <c r="J44" s="177">
        <f>Organic!J3</f>
        <v>0.33061317190843376</v>
      </c>
      <c r="K44" s="139">
        <f>Organic!K3</f>
        <v>3.5008544355036079E-2</v>
      </c>
      <c r="L44" s="142">
        <f>Organic!L3</f>
        <v>143832978.82769617</v>
      </c>
      <c r="M44" s="143">
        <f>Organic!M3</f>
        <v>-390051.98185256124</v>
      </c>
      <c r="N44" s="139">
        <f>Organic!N3</f>
        <v>-2.704505512490843E-3</v>
      </c>
      <c r="O44" s="137">
        <f>Organic!O3</f>
        <v>25048902.482329965</v>
      </c>
      <c r="P44" s="138">
        <f>Organic!P3</f>
        <v>-270744.13902323693</v>
      </c>
      <c r="Q44" s="139">
        <f>Organic!Q3</f>
        <v>-1.069304572343068E-2</v>
      </c>
    </row>
    <row r="45" spans="2:17" ht="15.75" thickBot="1">
      <c r="B45" s="418"/>
      <c r="C45" s="95" t="s">
        <v>214</v>
      </c>
      <c r="D45" s="144">
        <f>Organic!D4</f>
        <v>237669345.27922139</v>
      </c>
      <c r="E45" s="145">
        <f>Organic!E4</f>
        <v>-2669307.8250751793</v>
      </c>
      <c r="F45" s="146">
        <f>Organic!F4</f>
        <v>-1.1106444138707957E-2</v>
      </c>
      <c r="G45" s="147">
        <f>Organic!G4</f>
        <v>94.169503338276854</v>
      </c>
      <c r="H45" s="148">
        <f>Organic!H4</f>
        <v>0.14411952144598672</v>
      </c>
      <c r="I45" s="255">
        <f>Organic!I4</f>
        <v>4.6729292058025012</v>
      </c>
      <c r="J45" s="184">
        <f>Organic!J4</f>
        <v>-9.7676347979295919E-2</v>
      </c>
      <c r="K45" s="146">
        <f>Organic!K4</f>
        <v>-2.047462253546933E-2</v>
      </c>
      <c r="L45" s="149">
        <f>Organic!L4</f>
        <v>1110612024.8792324</v>
      </c>
      <c r="M45" s="150">
        <f>Organic!M4</f>
        <v>-35948888.408561468</v>
      </c>
      <c r="N45" s="146">
        <f>Organic!N4</f>
        <v>-3.1353666422725919E-2</v>
      </c>
      <c r="O45" s="144">
        <f>Organic!O4</f>
        <v>347253464.9536494</v>
      </c>
      <c r="P45" s="145">
        <f>Organic!P4</f>
        <v>-3299881.9853788018</v>
      </c>
      <c r="Q45" s="146">
        <f>Organic!Q4</f>
        <v>-9.4133518170424167E-3</v>
      </c>
    </row>
    <row r="46" spans="2:17">
      <c r="B46" s="417" t="s">
        <v>248</v>
      </c>
      <c r="C46" s="173" t="s">
        <v>211</v>
      </c>
      <c r="D46" s="137">
        <f>'Form Data'!D3</f>
        <v>20274924.102664798</v>
      </c>
      <c r="E46" s="138">
        <f>'Form Data'!E3</f>
        <v>1588508.9184332676</v>
      </c>
      <c r="F46" s="139">
        <f>'Form Data'!F3</f>
        <v>8.5008756509580591E-2</v>
      </c>
      <c r="G46" s="140">
        <f>'Form Data'!G3</f>
        <v>8.0333436805917113</v>
      </c>
      <c r="H46" s="141">
        <f>'Form Data'!H3</f>
        <v>0.7228368721193954</v>
      </c>
      <c r="I46" s="254">
        <f>'Form Data'!I3</f>
        <v>9.8397597023392631</v>
      </c>
      <c r="J46" s="177">
        <f>'Form Data'!J3</f>
        <v>0.28071441486954996</v>
      </c>
      <c r="K46" s="139">
        <f>'Form Data'!K3</f>
        <v>2.936636519941159E-2</v>
      </c>
      <c r="L46" s="142">
        <f>'Form Data'!L3</f>
        <v>199500381.15338814</v>
      </c>
      <c r="M46" s="143">
        <f>'Form Data'!M3</f>
        <v>20876092.146857232</v>
      </c>
      <c r="N46" s="139">
        <f>'Form Data'!N3</f>
        <v>0.11687151989780042</v>
      </c>
      <c r="O46" s="137">
        <f>'Form Data'!O3</f>
        <v>41660306.151468515</v>
      </c>
      <c r="P46" s="138">
        <f>'Form Data'!P3</f>
        <v>3121279.1160140485</v>
      </c>
      <c r="Q46" s="139">
        <f>'Form Data'!Q3</f>
        <v>8.099008605335542E-2</v>
      </c>
    </row>
    <row r="47" spans="2:17" ht="15.75" thickBot="1">
      <c r="B47" s="418"/>
      <c r="C47" s="174" t="s">
        <v>213</v>
      </c>
      <c r="D47" s="144">
        <f>'Form Data'!D4</f>
        <v>232109698.15180755</v>
      </c>
      <c r="E47" s="145">
        <f>'Form Data'!E4</f>
        <v>-4814279.6749556363</v>
      </c>
      <c r="F47" s="146">
        <f>'Form Data'!F4</f>
        <v>-2.0319934348205976E-2</v>
      </c>
      <c r="G47" s="147">
        <f>'Form Data'!G4</f>
        <v>91.96665631940887</v>
      </c>
      <c r="H47" s="148">
        <f>'Form Data'!H4</f>
        <v>-0.72283687211925951</v>
      </c>
      <c r="I47" s="255">
        <f>'Form Data'!I4</f>
        <v>4.5450260413658903</v>
      </c>
      <c r="J47" s="184">
        <f>'Form Data'!J4</f>
        <v>-0.14913647140441011</v>
      </c>
      <c r="K47" s="146">
        <f>'Form Data'!K4</f>
        <v>-3.1770623833045769E-2</v>
      </c>
      <c r="L47" s="149">
        <f>'Form Data'!L4</f>
        <v>1054944622.5535415</v>
      </c>
      <c r="M47" s="150">
        <f>'Form Data'!M4</f>
        <v>-57215032.537272096</v>
      </c>
      <c r="N47" s="146">
        <f>'Form Data'!N4</f>
        <v>-5.1444981190762754E-2</v>
      </c>
      <c r="O47" s="144">
        <f>'Form Data'!O4</f>
        <v>330642061.28451085</v>
      </c>
      <c r="P47" s="145">
        <f>'Form Data'!P4</f>
        <v>-6691905.24041605</v>
      </c>
      <c r="Q47" s="146">
        <f>'Form Data'!Q4</f>
        <v>-1.9837626519953661E-2</v>
      </c>
    </row>
    <row r="48" spans="2:17" ht="15.75" thickBot="1">
      <c r="B48" s="306" t="s">
        <v>412</v>
      </c>
      <c r="C48" s="307" t="s">
        <v>249</v>
      </c>
      <c r="D48" s="328">
        <f>'Glass Bottle'!D3</f>
        <v>325332.21546960232</v>
      </c>
      <c r="E48" s="329">
        <f>'Glass Bottle'!E3</f>
        <v>-13287.06278256455</v>
      </c>
      <c r="F48" s="330">
        <f>'Glass Bottle'!F3</f>
        <v>-3.9238943663065129E-2</v>
      </c>
      <c r="G48" s="133">
        <f>'Glass Bottle'!G3</f>
        <v>0.12890334306564083</v>
      </c>
      <c r="H48" s="134">
        <f>'Glass Bottle'!H3</f>
        <v>-3.5714261576915707E-3</v>
      </c>
      <c r="I48" s="185">
        <f>'Glass Bottle'!I3</f>
        <v>12.697749700461182</v>
      </c>
      <c r="J48" s="186">
        <f>'Glass Bottle'!J3</f>
        <v>0.15700138203620462</v>
      </c>
      <c r="K48" s="132">
        <f>'Glass Bottle'!K3</f>
        <v>1.2519299331247786E-2</v>
      </c>
      <c r="L48" s="135">
        <f>'Glass Bottle'!L3</f>
        <v>4130987.0415295158</v>
      </c>
      <c r="M48" s="136">
        <f>'Glass Bottle'!M3</f>
        <v>-115552.10279762559</v>
      </c>
      <c r="N48" s="132">
        <f>'Glass Bottle'!N3</f>
        <v>-2.7210888412977214E-2</v>
      </c>
      <c r="O48" s="130">
        <f>'Glass Bottle'!O3</f>
        <v>846729.14336824417</v>
      </c>
      <c r="P48" s="131">
        <f>'Glass Bottle'!P3</f>
        <v>-57343.274881619494</v>
      </c>
      <c r="Q48" s="132">
        <f>'Glass Bottle'!Q3</f>
        <v>-6.3427745083327172E-2</v>
      </c>
    </row>
    <row r="49" spans="2:20">
      <c r="B49" s="419" t="s">
        <v>413</v>
      </c>
      <c r="C49" s="308" t="s">
        <v>414</v>
      </c>
      <c r="D49" s="313">
        <f>Enhanced!D9</f>
        <v>825009.46089165611</v>
      </c>
      <c r="E49" s="138">
        <f>Enhanced!E9</f>
        <v>-41157.041237848811</v>
      </c>
      <c r="F49" s="139">
        <f>Enhanced!F9</f>
        <v>-4.7516316016219265E-2</v>
      </c>
      <c r="G49" s="140">
        <f>Enhanced!G9</f>
        <v>0.32688578785906658</v>
      </c>
      <c r="H49" s="141">
        <f>Enhanced!H9</f>
        <v>-1.1976216899969916E-2</v>
      </c>
      <c r="I49" s="254">
        <f>Enhanced!I9</f>
        <v>11.936192780043969</v>
      </c>
      <c r="J49" s="177">
        <f>Enhanced!J9</f>
        <v>0.17481721070262424</v>
      </c>
      <c r="K49" s="139">
        <f>Enhanced!K9</f>
        <v>1.486367046711138E-2</v>
      </c>
      <c r="L49" s="142">
        <f>Enhanced!L9</f>
        <v>9847471.9705629535</v>
      </c>
      <c r="M49" s="143">
        <f>Enhanced!M9</f>
        <v>-339837.56656485423</v>
      </c>
      <c r="N49" s="139">
        <f>Enhanced!N9</f>
        <v>-3.3358912412184097E-2</v>
      </c>
      <c r="O49" s="137">
        <f>Enhanced!O9</f>
        <v>1990493.6996972561</v>
      </c>
      <c r="P49" s="138">
        <f>Enhanced!P9</f>
        <v>-145710.46489230637</v>
      </c>
      <c r="Q49" s="139">
        <f>Enhanced!Q9</f>
        <v>-6.8209990087863298E-2</v>
      </c>
    </row>
    <row r="50" spans="2:20">
      <c r="B50" s="419"/>
      <c r="C50" s="308" t="s">
        <v>415</v>
      </c>
      <c r="D50" s="314">
        <f>Enhanced!D10</f>
        <v>241995384.86020401</v>
      </c>
      <c r="E50" s="122">
        <f>Enhanced!E10</f>
        <v>-4219935.9741291702</v>
      </c>
      <c r="F50" s="123">
        <f>Enhanced!F10</f>
        <v>-1.7139209533465906E-2</v>
      </c>
      <c r="G50" s="124">
        <f>Enhanced!G10</f>
        <v>95.883569568754581</v>
      </c>
      <c r="H50" s="125">
        <f>Enhanced!H10</f>
        <v>-0.44088654353802781</v>
      </c>
      <c r="I50" s="182">
        <f>Enhanced!I10</f>
        <v>4.6642708131204289</v>
      </c>
      <c r="J50" s="183">
        <f>Enhanced!J10</f>
        <v>-0.13521755435666893</v>
      </c>
      <c r="K50" s="123">
        <f>Enhanced!K10</f>
        <v>-2.8173326822281158E-2</v>
      </c>
      <c r="L50" s="126">
        <f>Enhanced!L10</f>
        <v>1128732010.5132949</v>
      </c>
      <c r="M50" s="127">
        <f>Enhanced!M10</f>
        <v>-52975557.72572875</v>
      </c>
      <c r="N50" s="123">
        <f>Enhanced!N10</f>
        <v>-4.4829667804085177E-2</v>
      </c>
      <c r="O50" s="121">
        <f>Enhanced!O10</f>
        <v>345705491.73049867</v>
      </c>
      <c r="P50" s="122">
        <f>Enhanced!P10</f>
        <v>-5966073.9882416129</v>
      </c>
      <c r="Q50" s="123">
        <f>Enhanced!Q10</f>
        <v>-1.6964902965777896E-2</v>
      </c>
    </row>
    <row r="51" spans="2:20">
      <c r="B51" s="419"/>
      <c r="C51" s="309" t="s">
        <v>250</v>
      </c>
      <c r="D51" s="314">
        <f>'Enhanced - Aggs'!D2</f>
        <v>37.966676950454712</v>
      </c>
      <c r="E51" s="122">
        <f>'Enhanced - Aggs'!E2</f>
        <v>1.5183045864105225</v>
      </c>
      <c r="F51" s="123">
        <f>'Enhanced - Aggs'!F2</f>
        <v>4.1656306933154273E-2</v>
      </c>
      <c r="G51" s="124">
        <f>'Enhanced - Aggs'!G2</f>
        <v>1.5043181558095958E-5</v>
      </c>
      <c r="H51" s="125">
        <f>'Enhanced - Aggs'!H2</f>
        <v>7.8383477070748145E-7</v>
      </c>
      <c r="I51" s="182">
        <f>'Enhanced - Aggs'!I2</f>
        <v>8.7191846218676599</v>
      </c>
      <c r="J51" s="183">
        <f>'Enhanced - Aggs'!J2</f>
        <v>4.0627733563594504E-2</v>
      </c>
      <c r="K51" s="123">
        <f>'Enhanced - Aggs'!K2</f>
        <v>4.6813927806762167E-3</v>
      </c>
      <c r="L51" s="126">
        <f>'Enhanced - Aggs'!L2</f>
        <v>331.03846580982207</v>
      </c>
      <c r="M51" s="127">
        <f>'Enhanced - Aggs'!M2</f>
        <v>14.71919276237486</v>
      </c>
      <c r="N51" s="123">
        <f>'Enhanced - Aggs'!N2</f>
        <v>4.6532709248377074E-2</v>
      </c>
      <c r="O51" s="121">
        <f>'Enhanced - Aggs'!O2</f>
        <v>75.933353900909424</v>
      </c>
      <c r="P51" s="122">
        <f>'Enhanced - Aggs'!P2</f>
        <v>3.0366091728210449</v>
      </c>
      <c r="Q51" s="123">
        <f>'Enhanced - Aggs'!Q2</f>
        <v>4.1656306933154273E-2</v>
      </c>
    </row>
    <row r="52" spans="2:20" ht="15" customHeight="1">
      <c r="B52" s="419"/>
      <c r="C52" s="309" t="s">
        <v>251</v>
      </c>
      <c r="D52" s="314">
        <f>'Enhanced - Aggs'!D3</f>
        <v>511024.96938444674</v>
      </c>
      <c r="E52" s="122">
        <f>'Enhanced - Aggs'!E3</f>
        <v>73122.640320723527</v>
      </c>
      <c r="F52" s="123">
        <f>'Enhanced - Aggs'!F3</f>
        <v>0.16698390364140486</v>
      </c>
      <c r="G52" s="124">
        <f>'Enhanced - Aggs'!G3</f>
        <v>0.20247864739920546</v>
      </c>
      <c r="H52" s="125">
        <f>'Enhanced - Aggs'!H3</f>
        <v>3.1162323401030145E-2</v>
      </c>
      <c r="I52" s="182">
        <f>'Enhanced - Aggs'!I3</f>
        <v>12.722824531491836</v>
      </c>
      <c r="J52" s="183">
        <f>'Enhanced - Aggs'!J3</f>
        <v>7.0920071073608426E-2</v>
      </c>
      <c r="K52" s="123">
        <f>'Enhanced - Aggs'!K3</f>
        <v>5.6054858219553817E-3</v>
      </c>
      <c r="L52" s="126">
        <f>'Enhanced - Aggs'!L3</f>
        <v>6501681.0166893033</v>
      </c>
      <c r="M52" s="127">
        <f>'Enhanced - Aggs'!M3</f>
        <v>961382.58638045285</v>
      </c>
      <c r="N52" s="123">
        <f>'Enhanced - Aggs'!N3</f>
        <v>0.17352541536771685</v>
      </c>
      <c r="O52" s="121">
        <f>'Enhanced - Aggs'!O3</f>
        <v>1031723.2269637585</v>
      </c>
      <c r="P52" s="122">
        <f>'Enhanced - Aggs'!P3</f>
        <v>151541.36482180213</v>
      </c>
      <c r="Q52" s="123">
        <f>'Enhanced - Aggs'!Q3</f>
        <v>0.17217051536715425</v>
      </c>
    </row>
    <row r="53" spans="2:20">
      <c r="B53" s="419"/>
      <c r="C53" s="309" t="s">
        <v>252</v>
      </c>
      <c r="D53" s="314">
        <f>'Enhanced - Aggs'!D4</f>
        <v>131415.18534776429</v>
      </c>
      <c r="E53" s="122">
        <f>'Enhanced - Aggs'!E4</f>
        <v>14443.238243978893</v>
      </c>
      <c r="F53" s="123">
        <f>'Enhanced - Aggs'!F4</f>
        <v>0.12347608637448668</v>
      </c>
      <c r="G53" s="124">
        <f>'Enhanced - Aggs'!G4</f>
        <v>5.2069410637571568E-2</v>
      </c>
      <c r="H53" s="125">
        <f>'Enhanced - Aggs'!H4</f>
        <v>6.3075987934207434E-3</v>
      </c>
      <c r="I53" s="182">
        <f>'Enhanced - Aggs'!I4</f>
        <v>11.777317164513581</v>
      </c>
      <c r="J53" s="183">
        <f>'Enhanced - Aggs'!J4</f>
        <v>-1.4731663098574543E-2</v>
      </c>
      <c r="K53" s="123">
        <f>'Enhanced - Aggs'!K4</f>
        <v>-1.2492878306337243E-3</v>
      </c>
      <c r="L53" s="126">
        <f>'Enhanced - Aggs'!L4</f>
        <v>1547718.3180739582</v>
      </c>
      <c r="M53" s="127">
        <f>'Enhanced - Aggs'!M4</f>
        <v>168379.40636525443</v>
      </c>
      <c r="N53" s="123">
        <f>'Enhanced - Aggs'!N4</f>
        <v>0.12207254137177108</v>
      </c>
      <c r="O53" s="121">
        <f>'Enhanced - Aggs'!O4</f>
        <v>455916.49537360668</v>
      </c>
      <c r="P53" s="122">
        <f>'Enhanced - Aggs'!P4</f>
        <v>4213.655971318949</v>
      </c>
      <c r="Q53" s="123">
        <f>'Enhanced - Aggs'!Q4</f>
        <v>9.3283805275491214E-3</v>
      </c>
    </row>
    <row r="54" spans="2:20">
      <c r="B54" s="419"/>
      <c r="C54" s="310" t="s">
        <v>416</v>
      </c>
      <c r="D54" s="314">
        <f>Enhanced!D11</f>
        <v>2113696.3271747231</v>
      </c>
      <c r="E54" s="122">
        <f>Enhanced!E11</f>
        <v>63222.131998743862</v>
      </c>
      <c r="F54" s="123">
        <f>Enhanced!F11</f>
        <v>3.0832932278534675E-2</v>
      </c>
      <c r="G54" s="124">
        <f>Enhanced!G11</f>
        <v>0.83749014036344682</v>
      </c>
      <c r="H54" s="125">
        <f>Enhanced!H11</f>
        <v>3.5302807124696245E-2</v>
      </c>
      <c r="I54" s="182">
        <f>Enhanced!I11</f>
        <v>11.761313889162199</v>
      </c>
      <c r="J54" s="183">
        <f>Enhanced!J11</f>
        <v>0.35704524572695284</v>
      </c>
      <c r="K54" s="123">
        <f>Enhanced!K11</f>
        <v>3.1308035341002106E-2</v>
      </c>
      <c r="L54" s="126">
        <f>Enhanced!L11</f>
        <v>24859845.9702712</v>
      </c>
      <c r="M54" s="127">
        <f>Enhanced!M11</f>
        <v>1475687.4020526558</v>
      </c>
      <c r="N54" s="123">
        <f>Enhanced!N11</f>
        <v>6.310628615297989E-2</v>
      </c>
      <c r="O54" s="121">
        <f>Enhanced!O11</f>
        <v>3811655.9593942165</v>
      </c>
      <c r="P54" s="122">
        <f>Enhanced!P11</f>
        <v>188496.67032738868</v>
      </c>
      <c r="Q54" s="123">
        <f>Enhanced!Q11</f>
        <v>5.2025499098588467E-2</v>
      </c>
    </row>
    <row r="55" spans="2:20">
      <c r="B55" s="419"/>
      <c r="C55" s="310" t="s">
        <v>417</v>
      </c>
      <c r="D55" s="314">
        <f>Enhanced!D12</f>
        <v>27354.066823201294</v>
      </c>
      <c r="E55" s="122">
        <f>Enhanced!E12</f>
        <v>11599.8783690439</v>
      </c>
      <c r="F55" s="123">
        <f>Enhanced!F12</f>
        <v>0.73630440582820322</v>
      </c>
      <c r="G55" s="124">
        <f>Enhanced!G12</f>
        <v>1.0838246236579786E-2</v>
      </c>
      <c r="H55" s="125">
        <f>Enhanced!H12</f>
        <v>4.674886340067355E-3</v>
      </c>
      <c r="I55" s="182">
        <f>Enhanced!I12</f>
        <v>8.2792753793288689</v>
      </c>
      <c r="J55" s="183">
        <f>Enhanced!J12</f>
        <v>1.1202524518512345</v>
      </c>
      <c r="K55" s="123">
        <f>Enhanced!K12</f>
        <v>0.15648119348123629</v>
      </c>
      <c r="L55" s="126">
        <f>Enhanced!L12</f>
        <v>226471.85197384714</v>
      </c>
      <c r="M55" s="127">
        <f>Enhanced!M12</f>
        <v>113687.25562673091</v>
      </c>
      <c r="N55" s="123">
        <f>Enhanced!N12</f>
        <v>1.0080033914989293</v>
      </c>
      <c r="O55" s="121">
        <f>Enhanced!O12</f>
        <v>49638.030502915382</v>
      </c>
      <c r="P55" s="122">
        <f>Enhanced!P12</f>
        <v>25091.228091001511</v>
      </c>
      <c r="Q55" s="123">
        <f>Enhanced!Q12</f>
        <v>1.0221790875223487</v>
      </c>
      <c r="T55" s="331"/>
    </row>
    <row r="56" spans="2:20">
      <c r="B56" s="419"/>
      <c r="C56" s="310" t="s">
        <v>418</v>
      </c>
      <c r="D56" s="314">
        <f>Enhanced!D13</f>
        <v>7306671.2932073986</v>
      </c>
      <c r="E56" s="122">
        <f>Enhanced!E13</f>
        <v>951246.83697881829</v>
      </c>
      <c r="F56" s="123">
        <f>Enhanced!F13</f>
        <v>0.14967479253829488</v>
      </c>
      <c r="G56" s="124">
        <f>Enhanced!G13</f>
        <v>2.895054075775001</v>
      </c>
      <c r="H56" s="125">
        <f>Enhanced!H13</f>
        <v>0.40868238276045332</v>
      </c>
      <c r="I56" s="182">
        <f>Enhanced!I13</f>
        <v>12.211032777959113</v>
      </c>
      <c r="J56" s="183">
        <f>Enhanced!J13</f>
        <v>0.57869095249301594</v>
      </c>
      <c r="K56" s="123">
        <f>Enhanced!K13</f>
        <v>4.9748448006068487E-2</v>
      </c>
      <c r="L56" s="126">
        <f>Enhanced!L13</f>
        <v>89222002.659128442</v>
      </c>
      <c r="M56" s="127">
        <f>Enhanced!M13</f>
        <v>15293532.938350603</v>
      </c>
      <c r="N56" s="123">
        <f>Enhanced!N13</f>
        <v>0.20686932917877382</v>
      </c>
      <c r="O56" s="121">
        <f>Enhanced!O13</f>
        <v>20244996.057475805</v>
      </c>
      <c r="P56" s="122">
        <f>Enhanced!P13</f>
        <v>2306224.5645545311</v>
      </c>
      <c r="Q56" s="123">
        <f>Enhanced!Q13</f>
        <v>0.12856089757676986</v>
      </c>
    </row>
    <row r="57" spans="2:20">
      <c r="B57" s="419"/>
      <c r="C57" s="310" t="s">
        <v>253</v>
      </c>
      <c r="D57" s="314">
        <f>'Enhanced - Aggs'!D6</f>
        <v>24291.148876130581</v>
      </c>
      <c r="E57" s="122">
        <f>'Enhanced - Aggs'!E6</f>
        <v>5178.3199246525764</v>
      </c>
      <c r="F57" s="123">
        <f>'Enhanced - Aggs'!F6</f>
        <v>0.27093424724298254</v>
      </c>
      <c r="G57" s="124">
        <f>'Enhanced - Aggs'!G6</f>
        <v>9.6246548855257255E-3</v>
      </c>
      <c r="H57" s="125">
        <f>'Enhanced - Aggs'!H6</f>
        <v>2.1473263127959104E-3</v>
      </c>
      <c r="I57" s="182">
        <f>'Enhanced - Aggs'!I6</f>
        <v>19.039859025405573</v>
      </c>
      <c r="J57" s="183">
        <f>'Enhanced - Aggs'!J6</f>
        <v>1.636279201252389</v>
      </c>
      <c r="K57" s="123">
        <f>'Enhanced - Aggs'!K6</f>
        <v>9.4019691223613325E-2</v>
      </c>
      <c r="L57" s="126">
        <f>'Enhanced - Aggs'!L6</f>
        <v>462500.05016666529</v>
      </c>
      <c r="M57" s="127">
        <f>'Enhanced - Aggs'!M6</f>
        <v>129868.40584423183</v>
      </c>
      <c r="N57" s="123">
        <f>'Enhanced - Aggs'!N6</f>
        <v>0.39042709273428322</v>
      </c>
      <c r="O57" s="121">
        <f>'Enhanced - Aggs'!O6</f>
        <v>46861.822682261467</v>
      </c>
      <c r="P57" s="122">
        <f>'Enhanced - Aggs'!P6</f>
        <v>10090.91216647625</v>
      </c>
      <c r="Q57" s="123">
        <f>'Enhanced - Aggs'!Q6</f>
        <v>0.27442649705789496</v>
      </c>
    </row>
    <row r="58" spans="2:20">
      <c r="B58" s="424"/>
      <c r="C58" s="311" t="s">
        <v>332</v>
      </c>
      <c r="D58" s="314">
        <f>'Enhanced - Aggs'!D7</f>
        <v>1823639.7440552046</v>
      </c>
      <c r="E58" s="122">
        <f>'Enhanced - Aggs'!E7</f>
        <v>554918.78908962361</v>
      </c>
      <c r="F58" s="123">
        <f>'Enhanced - Aggs'!F7</f>
        <v>0.43738442792936921</v>
      </c>
      <c r="G58" s="124">
        <f>'Enhanced - Aggs'!G7</f>
        <v>11.618279151288084</v>
      </c>
      <c r="H58" s="125">
        <f>'Enhanced - Aggs'!H7</f>
        <v>3.3666334094375632</v>
      </c>
      <c r="I58" s="182">
        <f>'Enhanced - Aggs'!I7</f>
        <v>37.602542681810384</v>
      </c>
      <c r="J58" s="183">
        <f>'Enhanced - Aggs'!J7</f>
        <v>2.7528716173746304</v>
      </c>
      <c r="K58" s="123">
        <f>'Enhanced - Aggs'!K7</f>
        <v>7.8992757558160945E-2</v>
      </c>
      <c r="L58" s="126">
        <f>'Enhanced - Aggs'!L7</f>
        <v>68573491.31208159</v>
      </c>
      <c r="M58" s="127">
        <f>'Enhanced - Aggs'!M7</f>
        <v>24358983.358974285</v>
      </c>
      <c r="N58" s="123">
        <f>'Enhanced - Aggs'!N7</f>
        <v>0.55092738756266957</v>
      </c>
      <c r="O58" s="121">
        <f>'Enhanced - Aggs'!O7</f>
        <v>15304878.760938406</v>
      </c>
      <c r="P58" s="122">
        <f>'Enhanced - Aggs'!P7</f>
        <v>4314714.0803181268</v>
      </c>
      <c r="Q58" s="123">
        <f>'Enhanced - Aggs'!Q7</f>
        <v>0.39259776406504282</v>
      </c>
    </row>
    <row r="59" spans="2:20" ht="15.75" thickBot="1">
      <c r="B59" s="418"/>
      <c r="C59" s="312" t="s">
        <v>419</v>
      </c>
      <c r="D59" s="315">
        <f>Enhanced!D14</f>
        <v>116506.24617273058</v>
      </c>
      <c r="E59" s="145">
        <f>Enhanced!E14</f>
        <v>9253.4114996260614</v>
      </c>
      <c r="F59" s="146">
        <f>Enhanced!F14</f>
        <v>8.6276614765749521E-2</v>
      </c>
      <c r="G59" s="147">
        <f>Enhanced!G14</f>
        <v>4.6162181012463305E-2</v>
      </c>
      <c r="H59" s="148">
        <f>Enhanced!H14</f>
        <v>4.2026842135629364E-3</v>
      </c>
      <c r="I59" s="255">
        <f>Enhanced!I14</f>
        <v>13.365813360680992</v>
      </c>
      <c r="J59" s="184">
        <f>Enhanced!J14</f>
        <v>-0.28094423140911928</v>
      </c>
      <c r="K59" s="146">
        <f>Enhanced!K14</f>
        <v>-2.0586885163986445E-2</v>
      </c>
      <c r="L59" s="149">
        <f>Enhanced!L14</f>
        <v>1557200.7416982711</v>
      </c>
      <c r="M59" s="150">
        <f>Enhanced!M14</f>
        <v>93547.305849896511</v>
      </c>
      <c r="N59" s="146">
        <f>Enhanced!N14</f>
        <v>6.3913562841243124E-2</v>
      </c>
      <c r="O59" s="144">
        <f>Enhanced!O14</f>
        <v>500091.95841050148</v>
      </c>
      <c r="P59" s="145">
        <f>Enhanced!P14</f>
        <v>21345.865758992673</v>
      </c>
      <c r="Q59" s="146">
        <f>Enhanced!Q14</f>
        <v>4.4587028670604441E-2</v>
      </c>
    </row>
    <row r="60" spans="2:20" ht="15.6" customHeight="1" thickBot="1">
      <c r="B60" s="417" t="s">
        <v>183</v>
      </c>
      <c r="C60" s="382" t="s">
        <v>210</v>
      </c>
      <c r="D60" s="383">
        <f>'Non-Dairy Alternatives'!D2</f>
        <v>27572993.26184389</v>
      </c>
      <c r="E60" s="384">
        <f>'Non-Dairy Alternatives'!E2</f>
        <v>-1928081.8036623225</v>
      </c>
      <c r="F60" s="385">
        <f>'Non-Dairy Alternatives'!F2</f>
        <v>-6.5356323435029992E-2</v>
      </c>
      <c r="G60" s="386">
        <f>'Non-Dairy Alternatives'!G2</f>
        <v>100</v>
      </c>
      <c r="H60" s="387">
        <f>'Non-Dairy Alternatives'!H2</f>
        <v>-1.4210854715202004E-14</v>
      </c>
      <c r="I60" s="388">
        <f>'Non-Dairy Alternatives'!I2</f>
        <v>8.4982587190347658</v>
      </c>
      <c r="J60" s="389">
        <f>'Non-Dairy Alternatives'!J2</f>
        <v>0.30492682075372457</v>
      </c>
      <c r="K60" s="385">
        <f>'Non-Dairy Alternatives'!K2</f>
        <v>3.7216461451744454E-2</v>
      </c>
      <c r="L60" s="390">
        <f>'Non-Dairy Alternatives'!L2</f>
        <v>234322430.39735168</v>
      </c>
      <c r="M60" s="391">
        <f>'Non-Dairy Alternatives'!M2</f>
        <v>-7389668.970443815</v>
      </c>
      <c r="N60" s="385">
        <f>'Non-Dairy Alternatives'!N2</f>
        <v>-3.0572193075033036E-2</v>
      </c>
      <c r="O60" s="383">
        <f>'Non-Dairy Alternatives'!O2</f>
        <v>62836636.485882282</v>
      </c>
      <c r="P60" s="384">
        <f>'Non-Dairy Alternatives'!P2</f>
        <v>-1355595.8435425162</v>
      </c>
      <c r="Q60" s="385">
        <f>'Non-Dairy Alternatives'!Q2</f>
        <v>-2.1117755129402636E-2</v>
      </c>
    </row>
    <row r="61" spans="2:20" ht="15.6" customHeight="1">
      <c r="B61" s="424"/>
      <c r="C61" s="93" t="s">
        <v>456</v>
      </c>
      <c r="D61" s="137">
        <f>'Non-Dairy Alternatives'!D3</f>
        <v>206189.13637440075</v>
      </c>
      <c r="E61" s="138">
        <f>'Non-Dairy Alternatives'!E3</f>
        <v>-23429.068218993372</v>
      </c>
      <c r="F61" s="139">
        <f>'Non-Dairy Alternatives'!F3</f>
        <v>-0.1020348898750487</v>
      </c>
      <c r="G61" s="140">
        <f>'Non-Dairy Alternatives'!G3</f>
        <v>0.74779380829766406</v>
      </c>
      <c r="H61" s="141">
        <f>'Non-Dairy Alternatives'!H3</f>
        <v>-3.0544622025753587E-2</v>
      </c>
      <c r="I61" s="254">
        <f>'Non-Dairy Alternatives'!I3</f>
        <v>12.760875408433535</v>
      </c>
      <c r="J61" s="177">
        <f>'Non-Dairy Alternatives'!J3</f>
        <v>1.6962009511837959</v>
      </c>
      <c r="K61" s="317">
        <f>'Non-Dairy Alternatives'!K3</f>
        <v>0.15329876696665212</v>
      </c>
      <c r="L61" s="335">
        <f>'Non-Dairy Alternatives'!L3</f>
        <v>2631153.879846239</v>
      </c>
      <c r="M61" s="143">
        <f>'Non-Dairy Alternatives'!M3</f>
        <v>90503.196562166326</v>
      </c>
      <c r="N61" s="139">
        <f>'Non-Dairy Alternatives'!N3</f>
        <v>3.5622054286180309E-2</v>
      </c>
      <c r="O61" s="137">
        <f>'Non-Dairy Alternatives'!O3</f>
        <v>561529.99109363556</v>
      </c>
      <c r="P61" s="138">
        <f>'Non-Dairy Alternatives'!P3</f>
        <v>-35770.902148719877</v>
      </c>
      <c r="Q61" s="139">
        <f>'Non-Dairy Alternatives'!Q3</f>
        <v>-5.988757517930883E-2</v>
      </c>
    </row>
    <row r="62" spans="2:20" ht="15.6" customHeight="1">
      <c r="B62" s="424"/>
      <c r="C62" s="332" t="s">
        <v>207</v>
      </c>
      <c r="D62" s="121">
        <f>'Non-Dairy Alternatives'!D4</f>
        <v>17898417.697232995</v>
      </c>
      <c r="E62" s="122">
        <f>'Non-Dairy Alternatives'!E4</f>
        <v>-1938517.4964889437</v>
      </c>
      <c r="F62" s="123">
        <f>'Non-Dairy Alternatives'!F4</f>
        <v>-9.7722630918432016E-2</v>
      </c>
      <c r="G62" s="124">
        <f>'Non-Dairy Alternatives'!G4</f>
        <v>64.912857038271639</v>
      </c>
      <c r="H62" s="125">
        <f>'Non-Dairy Alternatives'!H4</f>
        <v>-2.3285406046096853</v>
      </c>
      <c r="I62" s="182">
        <f>'Non-Dairy Alternatives'!I4</f>
        <v>6.8644533727614574</v>
      </c>
      <c r="J62" s="183">
        <f>'Non-Dairy Alternatives'!J4</f>
        <v>-3.0866609685441304E-2</v>
      </c>
      <c r="K62" s="316">
        <f>'Non-Dairy Alternatives'!K4</f>
        <v>-4.4764579111654023E-3</v>
      </c>
      <c r="L62" s="319">
        <f>'Non-Dairy Alternatives'!L4</f>
        <v>122862853.72886439</v>
      </c>
      <c r="M62" s="127">
        <f>'Non-Dairy Alternatives'!M4</f>
        <v>-13919161.902910635</v>
      </c>
      <c r="N62" s="123">
        <f>'Non-Dairy Alternatives'!N4</f>
        <v>-0.10176163758532271</v>
      </c>
      <c r="O62" s="121">
        <f>'Non-Dairy Alternatives'!O4</f>
        <v>34109538.870515585</v>
      </c>
      <c r="P62" s="122">
        <f>'Non-Dairy Alternatives'!P4</f>
        <v>-3482905.628637895</v>
      </c>
      <c r="Q62" s="123">
        <f>'Non-Dairy Alternatives'!Q4</f>
        <v>-9.2649086140602646E-2</v>
      </c>
    </row>
    <row r="63" spans="2:20" ht="15.6" customHeight="1">
      <c r="B63" s="424"/>
      <c r="C63" s="332" t="s">
        <v>209</v>
      </c>
      <c r="D63" s="121">
        <f>'Non-Dairy Alternatives'!D5</f>
        <v>151377.1668002521</v>
      </c>
      <c r="E63" s="122">
        <f>'Non-Dairy Alternatives'!E5</f>
        <v>-42617.868608093093</v>
      </c>
      <c r="F63" s="123">
        <f>'Non-Dairy Alternatives'!F5</f>
        <v>-0.21968535699063449</v>
      </c>
      <c r="G63" s="124">
        <f>'Non-Dairy Alternatives'!G5</f>
        <v>0.54900519998940822</v>
      </c>
      <c r="H63" s="125">
        <f>'Non-Dairy Alternatives'!H5</f>
        <v>-0.10858112517869278</v>
      </c>
      <c r="I63" s="182">
        <f>'Non-Dairy Alternatives'!I5</f>
        <v>10.793642763701405</v>
      </c>
      <c r="J63" s="183">
        <f>'Non-Dairy Alternatives'!J5</f>
        <v>0.54424849730878044</v>
      </c>
      <c r="K63" s="316">
        <f>'Non-Dairy Alternatives'!K5</f>
        <v>5.3100552399798946E-2</v>
      </c>
      <c r="L63" s="319">
        <f>'Non-Dairy Alternatives'!L5</f>
        <v>1633911.0610231615</v>
      </c>
      <c r="M63" s="127">
        <f>'Non-Dairy Alternatives'!M5</f>
        <v>-354420.54259976582</v>
      </c>
      <c r="N63" s="123">
        <f>'Non-Dairy Alternatives'!N5</f>
        <v>-0.17825021840118532</v>
      </c>
      <c r="O63" s="121">
        <f>'Non-Dairy Alternatives'!O5</f>
        <v>346143.29403483868</v>
      </c>
      <c r="P63" s="122">
        <f>'Non-Dairy Alternatives'!P5</f>
        <v>-76220.193546716473</v>
      </c>
      <c r="Q63" s="123">
        <f>'Non-Dairy Alternatives'!Q5</f>
        <v>-0.18046113309451006</v>
      </c>
    </row>
    <row r="64" spans="2:20" ht="15.6" customHeight="1">
      <c r="B64" s="424"/>
      <c r="C64" s="332" t="s">
        <v>452</v>
      </c>
      <c r="D64" s="121">
        <f>'Non-Dairy Alternatives'!D6</f>
        <v>1925492.6022391291</v>
      </c>
      <c r="E64" s="122">
        <f>'Non-Dairy Alternatives'!E6</f>
        <v>266090.90159371612</v>
      </c>
      <c r="F64" s="123">
        <f>'Non-Dairy Alternatives'!F6</f>
        <v>0.16035351867496692</v>
      </c>
      <c r="G64" s="124">
        <f>'Non-Dairy Alternatives'!G6</f>
        <v>6.9832556224632603</v>
      </c>
      <c r="H64" s="125">
        <f>'Non-Dairy Alternatives'!H6</f>
        <v>1.358370098933138</v>
      </c>
      <c r="I64" s="182">
        <f>'Non-Dairy Alternatives'!I6</f>
        <v>17.031362954870534</v>
      </c>
      <c r="J64" s="183">
        <f>'Non-Dairy Alternatives'!J6</f>
        <v>2.4715528893646503</v>
      </c>
      <c r="K64" s="316">
        <f>'Non-Dairy Alternatives'!K6</f>
        <v>0.1697517260352239</v>
      </c>
      <c r="L64" s="319">
        <f>'Non-Dairy Alternatives'!L6</f>
        <v>32793763.375652771</v>
      </c>
      <c r="M64" s="127">
        <f>'Non-Dairy Alternatives'!M6</f>
        <v>8633189.7918781042</v>
      </c>
      <c r="N64" s="123">
        <f>'Non-Dairy Alternatives'!N6</f>
        <v>0.35732553128108802</v>
      </c>
      <c r="O64" s="121">
        <f>'Non-Dairy Alternatives'!O6</f>
        <v>10850204.747204185</v>
      </c>
      <c r="P64" s="122">
        <f>'Non-Dairy Alternatives'!P6</f>
        <v>2587729.7339086672</v>
      </c>
      <c r="Q64" s="123">
        <f>'Non-Dairy Alternatives'!Q6</f>
        <v>0.31319062747477433</v>
      </c>
    </row>
    <row r="65" spans="2:17">
      <c r="B65" s="424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24"/>
      <c r="C66" s="332" t="s">
        <v>454</v>
      </c>
      <c r="D66" s="121">
        <f>'Non-Dairy Alternatives'!D7</f>
        <v>136189.84894976643</v>
      </c>
      <c r="E66" s="122">
        <f>'Non-Dairy Alternatives'!E7</f>
        <v>7207.8872474168893</v>
      </c>
      <c r="F66" s="123">
        <f>'Non-Dairy Alternatives'!F7</f>
        <v>5.5882909147020599E-2</v>
      </c>
      <c r="G66" s="124">
        <f>'Non-Dairy Alternatives'!G7</f>
        <v>0.493924789581075</v>
      </c>
      <c r="H66" s="125">
        <f>'Non-Dairy Alternatives'!H7</f>
        <v>5.6713733997679594E-2</v>
      </c>
      <c r="I66" s="182">
        <f>'Non-Dairy Alternatives'!I7</f>
        <v>23.97651801424065</v>
      </c>
      <c r="J66" s="183">
        <f>'Non-Dairy Alternatives'!J7</f>
        <v>0.73940918026218583</v>
      </c>
      <c r="K66" s="316">
        <f>'Non-Dairy Alternatives'!K7</f>
        <v>3.1820188369604083E-2</v>
      </c>
      <c r="L66" s="319">
        <f>'Non-Dairy Alternatives'!L7</f>
        <v>3265358.3667007876</v>
      </c>
      <c r="M66" s="127">
        <f>'Non-Dairy Alternatives'!M7</f>
        <v>268190.48500324925</v>
      </c>
      <c r="N66" s="123">
        <f>'Non-Dairy Alternatives'!N7</f>
        <v>8.9481302212324296E-2</v>
      </c>
      <c r="O66" s="121">
        <f>'Non-Dairy Alternatives'!O7</f>
        <v>513573.09517633915</v>
      </c>
      <c r="P66" s="122">
        <f>'Non-Dairy Alternatives'!P7</f>
        <v>27405.987557912013</v>
      </c>
      <c r="Q66" s="123">
        <f>'Non-Dairy Alternatives'!Q7</f>
        <v>5.6371537951559365E-2</v>
      </c>
    </row>
    <row r="67" spans="2:17">
      <c r="B67" s="424"/>
      <c r="C67" s="332" t="s">
        <v>455</v>
      </c>
      <c r="D67" s="121">
        <f>'Non-Dairy Alternatives'!D8</f>
        <v>100416.27195026142</v>
      </c>
      <c r="E67" s="122">
        <f>'Non-Dairy Alternatives'!E8</f>
        <v>1811.4523894665763</v>
      </c>
      <c r="F67" s="123">
        <f>'Non-Dairy Alternatives'!F8</f>
        <v>1.8370830123062336E-2</v>
      </c>
      <c r="G67" s="124">
        <f>'Non-Dairy Alternatives'!G8</f>
        <v>0.36418342759043015</v>
      </c>
      <c r="H67" s="125">
        <f>'Non-Dairy Alternatives'!H8</f>
        <v>2.9941982687673341E-2</v>
      </c>
      <c r="I67" s="182">
        <f>'Non-Dairy Alternatives'!I8</f>
        <v>7.6927699564139456</v>
      </c>
      <c r="J67" s="183">
        <f>'Non-Dairy Alternatives'!J8</f>
        <v>7.1567590714264107E-2</v>
      </c>
      <c r="K67" s="316">
        <f>'Non-Dairy Alternatives'!K8</f>
        <v>9.3905905236638717E-3</v>
      </c>
      <c r="L67" s="319">
        <f>'Non-Dairy Alternatives'!L8</f>
        <v>772479.27999406343</v>
      </c>
      <c r="M67" s="127">
        <f>'Non-Dairy Alternatives'!M8</f>
        <v>20991.995887943543</v>
      </c>
      <c r="N67" s="123">
        <f>'Non-Dairy Alternatives'!N8</f>
        <v>2.7933933589991654E-2</v>
      </c>
      <c r="O67" s="121">
        <f>'Non-Dairy Alternatives'!O8</f>
        <v>204102.15138614178</v>
      </c>
      <c r="P67" s="122">
        <f>'Non-Dairy Alternatives'!P8</f>
        <v>-6500.805950828566</v>
      </c>
      <c r="Q67" s="123">
        <f>'Non-Dairy Alternatives'!Q8</f>
        <v>-3.0867591001711828E-2</v>
      </c>
    </row>
    <row r="68" spans="2:17">
      <c r="B68" s="424"/>
      <c r="C68" s="332" t="s">
        <v>420</v>
      </c>
      <c r="D68" s="121">
        <f>'Non-Dairy Alternatives'!D9</f>
        <v>4781524.6178684281</v>
      </c>
      <c r="E68" s="122">
        <f>'Non-Dairy Alternatives'!E9</f>
        <v>-88854.737053787336</v>
      </c>
      <c r="F68" s="123">
        <f>'Non-Dairy Alternatives'!F9</f>
        <v>-1.8243904751277108E-2</v>
      </c>
      <c r="G68" s="124">
        <f>'Non-Dairy Alternatives'!G9</f>
        <v>17.341333138775347</v>
      </c>
      <c r="H68" s="125">
        <f>'Non-Dairy Alternatives'!H9</f>
        <v>0.83217425521706545</v>
      </c>
      <c r="I68" s="182">
        <f>'Non-Dairy Alternatives'!I9</f>
        <v>10.171574193665437</v>
      </c>
      <c r="J68" s="183">
        <f>'Non-Dairy Alternatives'!J9</f>
        <v>-0.10338803576096112</v>
      </c>
      <c r="K68" s="316">
        <f>'Non-Dairy Alternatives'!K9</f>
        <v>-1.0062132925887434E-2</v>
      </c>
      <c r="L68" s="319">
        <f>'Non-Dairy Alternatives'!L9</f>
        <v>48635632.409486495</v>
      </c>
      <c r="M68" s="127">
        <f>'Non-Dairy Alternatives'!M9</f>
        <v>-1407331.5053173751</v>
      </c>
      <c r="N68" s="123">
        <f>'Non-Dairy Alternatives'!N9</f>
        <v>-2.812246508246994E-2</v>
      </c>
      <c r="O68" s="121">
        <f>'Non-Dairy Alternatives'!O9</f>
        <v>11116736.295310616</v>
      </c>
      <c r="P68" s="122">
        <f>'Non-Dairy Alternatives'!P9</f>
        <v>-103237.48241313174</v>
      </c>
      <c r="Q68" s="123">
        <f>'Non-Dairy Alternatives'!Q9</f>
        <v>-9.2012231452893861E-3</v>
      </c>
    </row>
    <row r="69" spans="2:17">
      <c r="B69" s="424"/>
      <c r="C69" s="332" t="s">
        <v>421</v>
      </c>
      <c r="D69" s="121">
        <f>'Non-Dairy Alternatives'!D10</f>
        <v>349920.41488943179</v>
      </c>
      <c r="E69" s="122">
        <f>'Non-Dairy Alternatives'!E10</f>
        <v>-48653.492753613624</v>
      </c>
      <c r="F69" s="123">
        <f>'Non-Dairy Alternatives'!F10</f>
        <v>-0.12206893582503822</v>
      </c>
      <c r="G69" s="124">
        <f>'Non-Dairy Alternatives'!G10</f>
        <v>1.2690693809208569</v>
      </c>
      <c r="H69" s="125">
        <f>'Non-Dairy Alternatives'!H10</f>
        <v>-8.1979374956766771E-2</v>
      </c>
      <c r="I69" s="182">
        <f>'Non-Dairy Alternatives'!I10</f>
        <v>14.300184454829045</v>
      </c>
      <c r="J69" s="183">
        <f>'Non-Dairy Alternatives'!J10</f>
        <v>0.57872073545753366</v>
      </c>
      <c r="K69" s="316">
        <f>'Non-Dairy Alternatives'!K10</f>
        <v>4.217631203881804E-2</v>
      </c>
      <c r="L69" s="319">
        <f>'Non-Dairy Alternatives'!L10</f>
        <v>5003926.4774291823</v>
      </c>
      <c r="M69" s="127">
        <f>'Non-Dairy Alternatives'!M10</f>
        <v>-465090.93578299694</v>
      </c>
      <c r="N69" s="123">
        <f>'Non-Dairy Alternatives'!N10</f>
        <v>-8.5041041313823479E-2</v>
      </c>
      <c r="O69" s="121">
        <f>'Non-Dairy Alternatives'!O10</f>
        <v>940391.07776582241</v>
      </c>
      <c r="P69" s="122">
        <f>'Non-Dairy Alternatives'!P10</f>
        <v>-130468.83425722434</v>
      </c>
      <c r="Q69" s="123">
        <f>'Non-Dairy Alternatives'!Q10</f>
        <v>-0.12183557605657801</v>
      </c>
    </row>
    <row r="70" spans="2:17">
      <c r="B70" s="424"/>
      <c r="C70" s="333" t="s">
        <v>421</v>
      </c>
      <c r="D70" s="121">
        <f>'Non-Dairy Alternatives'!D11</f>
        <v>149884.54139608445</v>
      </c>
      <c r="E70" s="122">
        <f>'Non-Dairy Alternatives'!E11</f>
        <v>-24313.890685746039</v>
      </c>
      <c r="F70" s="123">
        <f>'Non-Dairy Alternatives'!F11</f>
        <v>-0.13957582967408386</v>
      </c>
      <c r="G70" s="124">
        <f>'Non-Dairy Alternatives'!G11</f>
        <v>0.54359183993091509</v>
      </c>
      <c r="H70" s="125">
        <f>'Non-Dairy Alternatives'!H11</f>
        <v>-4.6889800806001691E-2</v>
      </c>
      <c r="I70" s="182">
        <f>'Non-Dairy Alternatives'!I11</f>
        <v>10.327854542052028</v>
      </c>
      <c r="J70" s="183">
        <f>'Non-Dairy Alternatives'!J11</f>
        <v>5.523475199226624E-2</v>
      </c>
      <c r="K70" s="316">
        <f>'Non-Dairy Alternatives'!K11</f>
        <v>5.376890522679892E-3</v>
      </c>
      <c r="L70" s="319">
        <f>'Non-Dairy Alternatives'!L11</f>
        <v>1547985.7416409361</v>
      </c>
      <c r="M70" s="127">
        <f>'Non-Dairy Alternatives'!M11</f>
        <v>-241488.51916025695</v>
      </c>
      <c r="N70" s="123">
        <f>'Non-Dairy Alternatives'!N11</f>
        <v>-0.13494942310717362</v>
      </c>
      <c r="O70" s="121">
        <f>'Non-Dairy Alternatives'!O11</f>
        <v>338708.05321621895</v>
      </c>
      <c r="P70" s="122">
        <f>'Non-Dairy Alternatives'!P11</f>
        <v>-55110.848627539992</v>
      </c>
      <c r="Q70" s="123">
        <f>'Non-Dairy Alternatives'!Q11</f>
        <v>-0.13993957214731226</v>
      </c>
    </row>
    <row r="71" spans="2:17" ht="15.75" thickBot="1">
      <c r="B71" s="427"/>
      <c r="C71" s="334" t="s">
        <v>208</v>
      </c>
      <c r="D71" s="144">
        <f>'Non-Dairy Alternatives'!D12</f>
        <v>1873580.9641434313</v>
      </c>
      <c r="E71" s="145">
        <f>'Non-Dairy Alternatives'!E12</f>
        <v>-36805.49108382524</v>
      </c>
      <c r="F71" s="146">
        <f>'Non-Dairy Alternatives'!F12</f>
        <v>-1.9265992481844161E-2</v>
      </c>
      <c r="G71" s="147">
        <f>'Non-Dairy Alternatives'!G12</f>
        <v>6.7949857541804626</v>
      </c>
      <c r="H71" s="148">
        <f>'Non-Dairy Alternatives'!H12</f>
        <v>0.31933545674111929</v>
      </c>
      <c r="I71" s="255">
        <f>'Non-Dairy Alternatives'!I12</f>
        <v>8.0996585507323484</v>
      </c>
      <c r="J71" s="184">
        <f>'Non-Dairy Alternatives'!J12</f>
        <v>0.14816943231162938</v>
      </c>
      <c r="K71" s="318">
        <f>'Non-Dairy Alternatives'!K12</f>
        <v>1.8634174065380343E-2</v>
      </c>
      <c r="L71" s="320">
        <f>'Non-Dairy Alternatives'!L12</f>
        <v>15175366.0767137</v>
      </c>
      <c r="M71" s="150">
        <f>'Non-Dairy Alternatives'!M12</f>
        <v>-15051.034004161134</v>
      </c>
      <c r="N71" s="146">
        <f>'Non-Dairy Alternatives'!N12</f>
        <v>-9.9082427391290122E-4</v>
      </c>
      <c r="O71" s="144">
        <f>'Non-Dairy Alternatives'!O12</f>
        <v>3855708.9101788998</v>
      </c>
      <c r="P71" s="145">
        <f>'Non-Dairy Alternatives'!P12</f>
        <v>-80516.869427041151</v>
      </c>
      <c r="Q71" s="146">
        <f>'Non-Dairy Alternatives'!Q12</f>
        <v>-2.045534832991764E-2</v>
      </c>
    </row>
    <row r="72" spans="2:17">
      <c r="B72" s="295"/>
      <c r="C72" s="93" t="s">
        <v>398</v>
      </c>
      <c r="D72" s="137">
        <f>'Trad vs Value Add'!D9</f>
        <v>12772023.224090751</v>
      </c>
      <c r="E72" s="138">
        <f>'Trad vs Value Add'!E9</f>
        <v>-119919.83865888417</v>
      </c>
      <c r="F72" s="139">
        <f>'Trad vs Value Add'!F9</f>
        <v>-9.3019212135201038E-3</v>
      </c>
      <c r="G72" s="140">
        <f>'Trad vs Value Add'!G9</f>
        <v>5.0605393902379481</v>
      </c>
      <c r="H72" s="141">
        <f>'Trad vs Value Add'!H9</f>
        <v>1.6948278433990716E-2</v>
      </c>
      <c r="I72" s="254">
        <f>'Trad vs Value Add'!I9</f>
        <v>8.1643862808670935</v>
      </c>
      <c r="J72" s="177">
        <f>'Trad vs Value Add'!J9</f>
        <v>-0.22868247717449464</v>
      </c>
      <c r="K72" s="139">
        <f>'Trad vs Value Add'!K9</f>
        <v>-2.7246586888185421E-2</v>
      </c>
      <c r="L72" s="304">
        <f>'Trad vs Value Add'!L9</f>
        <v>104275731.18968244</v>
      </c>
      <c r="M72" s="305">
        <f>'Trad vs Value Add'!M9</f>
        <v>-3927233.3607325107</v>
      </c>
      <c r="N72" s="303">
        <f>'Trad vs Value Add'!N9</f>
        <v>-3.6295062497134233E-2</v>
      </c>
      <c r="O72" s="327">
        <f>'Trad vs Value Add'!O9</f>
        <v>40666713.074980974</v>
      </c>
      <c r="P72" s="302">
        <f>'Trad vs Value Add'!P9</f>
        <v>-1115135.8975683525</v>
      </c>
      <c r="Q72" s="303">
        <f>'Trad vs Value Add'!Q9</f>
        <v>-2.668948179629381E-2</v>
      </c>
    </row>
    <row r="73" spans="2:17">
      <c r="B73" s="295" t="s">
        <v>411</v>
      </c>
      <c r="C73" s="94" t="s">
        <v>399</v>
      </c>
      <c r="D73" s="121">
        <f>'Trad vs Value Add'!D10</f>
        <v>202204409.88988867</v>
      </c>
      <c r="E73" s="122">
        <f>'Trad vs Value Add'!E10</f>
        <v>-4010153.0267368257</v>
      </c>
      <c r="F73" s="123">
        <f>'Trad vs Value Add'!F10</f>
        <v>-1.9446507414503836E-2</v>
      </c>
      <c r="G73" s="124">
        <f>'Trad vs Value Add'!G10</f>
        <v>80.117563456783358</v>
      </c>
      <c r="H73" s="125">
        <f>'Trad vs Value Add'!H10</f>
        <v>-0.55778017361292598</v>
      </c>
      <c r="I73" s="256">
        <f>'Trad vs Value Add'!I10</f>
        <v>3.8678724741827932</v>
      </c>
      <c r="J73" s="183">
        <f>'Trad vs Value Add'!J10</f>
        <v>-0.1753162119531475</v>
      </c>
      <c r="K73" s="123">
        <f>'Trad vs Value Add'!K10</f>
        <v>-4.3360878149047384E-2</v>
      </c>
      <c r="L73" s="126">
        <f>'Trad vs Value Add'!L10</f>
        <v>782100871.17147541</v>
      </c>
      <c r="M73" s="127">
        <f>'Trad vs Value Add'!M10</f>
        <v>-51663516.529492855</v>
      </c>
      <c r="N73" s="123">
        <f>'Trad vs Value Add'!N10</f>
        <v>-6.196416792512624E-2</v>
      </c>
      <c r="O73" s="121">
        <f>'Trad vs Value Add'!O10</f>
        <v>256652386.40208268</v>
      </c>
      <c r="P73" s="122">
        <f>'Trad vs Value Add'!P10</f>
        <v>-4948839.7628848255</v>
      </c>
      <c r="Q73" s="123">
        <f>'Trad vs Value Add'!Q10</f>
        <v>-1.8917494521849272E-2</v>
      </c>
    </row>
    <row r="74" spans="2:17">
      <c r="B74" s="295" t="s">
        <v>409</v>
      </c>
      <c r="C74" s="94" t="s">
        <v>400</v>
      </c>
      <c r="D74" s="121">
        <f>'Trad vs Value Add'!D11</f>
        <v>2672877.5111395232</v>
      </c>
      <c r="E74" s="122">
        <f>'Trad vs Value Add'!E11</f>
        <v>191294.70060148183</v>
      </c>
      <c r="F74" s="123">
        <f>'Trad vs Value Add'!F11</f>
        <v>7.7085761470118544E-2</v>
      </c>
      <c r="G74" s="124">
        <f>'Trad vs Value Add'!G11</f>
        <v>1.0590492745808227</v>
      </c>
      <c r="H74" s="125">
        <f>'Trad vs Value Add'!H11</f>
        <v>8.8203456730485685E-2</v>
      </c>
      <c r="I74" s="256">
        <f>'Trad vs Value Add'!I11</f>
        <v>14.960695391321535</v>
      </c>
      <c r="J74" s="183">
        <f>'Trad vs Value Add'!J11</f>
        <v>0.15205459772118424</v>
      </c>
      <c r="K74" s="123">
        <f>'Trad vs Value Add'!K11</f>
        <v>1.0267964483742195E-2</v>
      </c>
      <c r="L74" s="126">
        <f>'Trad vs Value Add'!L11</f>
        <v>39988106.262472041</v>
      </c>
      <c r="M74" s="127">
        <f>'Trad vs Value Add'!M11</f>
        <v>3239237.8216409907</v>
      </c>
      <c r="N74" s="123">
        <f>'Trad vs Value Add'!N11</f>
        <v>8.8145239814838156E-2</v>
      </c>
      <c r="O74" s="121">
        <f>'Trad vs Value Add'!O11</f>
        <v>9556492.4343155622</v>
      </c>
      <c r="P74" s="122">
        <f>'Trad vs Value Add'!P11</f>
        <v>569409.21714353748</v>
      </c>
      <c r="Q74" s="123">
        <f>'Trad vs Value Add'!Q11</f>
        <v>6.3358622968522377E-2</v>
      </c>
    </row>
    <row r="75" spans="2:17" ht="15.75" thickBot="1">
      <c r="B75" s="295"/>
      <c r="C75" s="95" t="s">
        <v>401</v>
      </c>
      <c r="D75" s="144">
        <f>'Trad vs Value Add'!D12</f>
        <v>33173994.076540593</v>
      </c>
      <c r="E75" s="145">
        <f>'Trad vs Value Add'!E12</f>
        <v>739532.28067903593</v>
      </c>
      <c r="F75" s="146">
        <f>'Trad vs Value Add'!F12</f>
        <v>2.2800818627223093E-2</v>
      </c>
      <c r="G75" s="147">
        <f>'Trad vs Value Add'!G12</f>
        <v>13.144221617073159</v>
      </c>
      <c r="H75" s="148">
        <f>'Trad vs Value Add'!H12</f>
        <v>0.45519852462535759</v>
      </c>
      <c r="I75" s="255">
        <f>'Trad vs Value Add'!I12</f>
        <v>9.4702201622506355</v>
      </c>
      <c r="J75" s="184">
        <f>'Trad vs Value Add'!J12</f>
        <v>0.28580344713904182</v>
      </c>
      <c r="K75" s="146">
        <f>'Trad vs Value Add'!K12</f>
        <v>3.1118301358081312E-2</v>
      </c>
      <c r="L75" s="149">
        <f>'Trad vs Value Add'!L12</f>
        <v>314165027.56603789</v>
      </c>
      <c r="M75" s="150">
        <f>'Trad vs Value Add'!M12</f>
        <v>16273414.5024786</v>
      </c>
      <c r="N75" s="146">
        <f>'Trad vs Value Add'!N12</f>
        <v>5.4628642730557307E-2</v>
      </c>
      <c r="O75" s="144">
        <f>'Trad vs Value Add'!O12</f>
        <v>60274214.853969097</v>
      </c>
      <c r="P75" s="145">
        <f>'Trad vs Value Add'!P12</f>
        <v>2034851.7490472123</v>
      </c>
      <c r="Q75" s="146">
        <f>'Trad vs Value Add'!Q12</f>
        <v>3.4939457448758475E-2</v>
      </c>
    </row>
    <row r="76" spans="2:17">
      <c r="B76" s="417" t="s">
        <v>410</v>
      </c>
      <c r="C76" s="173" t="s">
        <v>407</v>
      </c>
      <c r="D76" s="137">
        <f>Filtration!D9</f>
        <v>245819142.68514174</v>
      </c>
      <c r="E76" s="138">
        <f>Filtration!E9</f>
        <v>-4123288.0336110294</v>
      </c>
      <c r="F76" s="139">
        <f>Filtration!F9</f>
        <v>-1.6496951004892606E-2</v>
      </c>
      <c r="G76" s="140">
        <f>Filtration!G9</f>
        <v>97.398621393537454</v>
      </c>
      <c r="H76" s="141">
        <f>Filtration!H9</f>
        <v>-0.38395613569585407</v>
      </c>
      <c r="I76" s="254">
        <f>Filtration!I9</f>
        <v>4.7737868920725681</v>
      </c>
      <c r="J76" s="177">
        <f>Filtration!J9</f>
        <v>-0.12425693483601652</v>
      </c>
      <c r="K76" s="139">
        <f>Filtration!K9</f>
        <v>-2.5368685791127693E-2</v>
      </c>
      <c r="L76" s="142">
        <f>Filtration!L9</f>
        <v>1173488201.170846</v>
      </c>
      <c r="M76" s="143">
        <f>Filtration!M9</f>
        <v>-50740778.69366765</v>
      </c>
      <c r="N76" s="139">
        <f>Filtration!N9</f>
        <v>-4.1447130829465557E-2</v>
      </c>
      <c r="O76" s="137">
        <f>Filtration!O9</f>
        <v>354290502.07545054</v>
      </c>
      <c r="P76" s="138">
        <f>Filtration!P9</f>
        <v>-5753971.1474952102</v>
      </c>
      <c r="Q76" s="139">
        <f>Filtration!Q9</f>
        <v>-1.5981278912542151E-2</v>
      </c>
    </row>
    <row r="77" spans="2:17" ht="15.75" thickBot="1">
      <c r="B77" s="418"/>
      <c r="C77" s="174" t="s">
        <v>408</v>
      </c>
      <c r="D77" s="144">
        <f>Filtration!D10</f>
        <v>6565479.5693303123</v>
      </c>
      <c r="E77" s="145">
        <f>Filtration!E10</f>
        <v>897517.2770882817</v>
      </c>
      <c r="F77" s="146">
        <f>Filtration!F10</f>
        <v>0.15834919690922256</v>
      </c>
      <c r="G77" s="147">
        <f>Filtration!G10</f>
        <v>2.6013786064630202</v>
      </c>
      <c r="H77" s="148">
        <f>Filtration!H10</f>
        <v>0.38395613569585674</v>
      </c>
      <c r="I77" s="255">
        <f>Filtration!I10</f>
        <v>12.33067618004055</v>
      </c>
      <c r="J77" s="184">
        <f>Filtration!J10</f>
        <v>0.58836725114619526</v>
      </c>
      <c r="K77" s="146">
        <f>Filtration!K10</f>
        <v>5.0106606350510605E-2</v>
      </c>
      <c r="L77" s="149">
        <f>Filtration!L10</f>
        <v>80956802.536084175</v>
      </c>
      <c r="M77" s="150">
        <f>Filtration!M10</f>
        <v>14401838.30325406</v>
      </c>
      <c r="N77" s="146">
        <f>Filtration!N10</f>
        <v>0.21639014413518304</v>
      </c>
      <c r="O77" s="144">
        <f>Filtration!O10</f>
        <v>18011865.360528827</v>
      </c>
      <c r="P77" s="145">
        <f>Filtration!P10</f>
        <v>2183345.0230931491</v>
      </c>
      <c r="Q77" s="146">
        <f>Filtration!Q10</f>
        <v>0.13793740517421385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31" t="s">
        <v>269</v>
      </c>
      <c r="C79" s="431"/>
      <c r="D79" s="431"/>
      <c r="E79" s="431"/>
      <c r="F79" s="431"/>
      <c r="G79" s="431"/>
      <c r="H79" s="431"/>
      <c r="I79" s="431"/>
      <c r="J79" s="431"/>
      <c r="K79" s="431"/>
      <c r="L79" s="431"/>
      <c r="M79" s="431"/>
      <c r="N79" s="431"/>
      <c r="O79" s="431"/>
      <c r="P79" s="431"/>
      <c r="Q79" s="431"/>
    </row>
    <row r="80" spans="2:17">
      <c r="B80" s="420" t="s">
        <v>22</v>
      </c>
      <c r="C80" s="420"/>
      <c r="D80" s="420"/>
      <c r="E80" s="420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</row>
    <row r="81" spans="2:17" ht="15.75" thickBot="1">
      <c r="B81" s="421" t="str">
        <f>'HOME PAGE'!H6</f>
        <v>LATEST 52 WEEKS ENDING 02-25-2024</v>
      </c>
      <c r="C81" s="421"/>
      <c r="D81" s="421"/>
      <c r="E81" s="421"/>
      <c r="F81" s="421"/>
      <c r="G81" s="421"/>
      <c r="H81" s="421"/>
      <c r="I81" s="421"/>
      <c r="J81" s="421"/>
      <c r="K81" s="421"/>
      <c r="L81" s="421"/>
      <c r="M81" s="421"/>
      <c r="N81" s="421"/>
      <c r="O81" s="421"/>
      <c r="P81" s="421"/>
      <c r="Q81" s="421"/>
    </row>
    <row r="82" spans="2:17">
      <c r="D82" s="414" t="s">
        <v>198</v>
      </c>
      <c r="E82" s="415"/>
      <c r="F82" s="416"/>
      <c r="G82" s="422" t="s">
        <v>29</v>
      </c>
      <c r="H82" s="423"/>
      <c r="I82" s="414" t="s">
        <v>30</v>
      </c>
      <c r="J82" s="415"/>
      <c r="K82" s="416"/>
      <c r="L82" s="422" t="s">
        <v>31</v>
      </c>
      <c r="M82" s="415"/>
      <c r="N82" s="423"/>
      <c r="O82" s="414" t="s">
        <v>32</v>
      </c>
      <c r="P82" s="415"/>
      <c r="Q82" s="416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Data'!E12</f>
        <v>3292800085.988914</v>
      </c>
      <c r="E84" s="384">
        <f>'Segment Data'!F12</f>
        <v>-53169944.700544834</v>
      </c>
      <c r="F84" s="385">
        <f>'Segment Data'!G12</f>
        <v>-1.589074146297384E-2</v>
      </c>
      <c r="G84" s="386">
        <f>'Segment Data'!H12</f>
        <v>99.999999999999972</v>
      </c>
      <c r="H84" s="387">
        <f>'Segment Data'!I12</f>
        <v>0</v>
      </c>
      <c r="I84" s="388">
        <f>'Segment Data'!J12</f>
        <v>5.0110007726769652</v>
      </c>
      <c r="J84" s="389">
        <f>'Segment Data'!K12</f>
        <v>-0.10430705177454946</v>
      </c>
      <c r="K84" s="385">
        <f>'Segment Data'!L12</f>
        <v>-2.0391158333806374E-2</v>
      </c>
      <c r="L84" s="390">
        <f>'Segment Data'!M12</f>
        <v>16500223775.161226</v>
      </c>
      <c r="M84" s="391">
        <f>'Segment Data'!N12</f>
        <v>-615442903.20483589</v>
      </c>
      <c r="N84" s="385">
        <f>'Segment Data'!O12</f>
        <v>-3.5957869171567021E-2</v>
      </c>
      <c r="O84" s="383">
        <f>'Segment Data'!P12</f>
        <v>4910550418.9250736</v>
      </c>
      <c r="P84" s="384">
        <f>'Segment Data'!Q12</f>
        <v>-81857359.106075287</v>
      </c>
      <c r="Q84" s="385">
        <f>'Segment Data'!R12</f>
        <v>-1.6396368795490758E-2</v>
      </c>
    </row>
    <row r="85" spans="2:17">
      <c r="B85" s="417" t="s">
        <v>233</v>
      </c>
      <c r="C85" s="93" t="s">
        <v>233</v>
      </c>
      <c r="D85" s="137">
        <f>'Segment Data'!E15</f>
        <v>3055325971.226891</v>
      </c>
      <c r="E85" s="138">
        <f>'Segment Data'!F15</f>
        <v>-46775876.586830616</v>
      </c>
      <c r="F85" s="139">
        <f>'Segment Data'!G15</f>
        <v>-1.5078768809540215E-2</v>
      </c>
      <c r="G85" s="140">
        <f>'Segment Data'!H15</f>
        <v>92.788079793471454</v>
      </c>
      <c r="H85" s="141">
        <f>'Segment Data'!I15</f>
        <v>7.6494831232182037E-2</v>
      </c>
      <c r="I85" s="176">
        <f>'Segment Data'!J15</f>
        <v>4.649266724036516</v>
      </c>
      <c r="J85" s="177">
        <f>'Segment Data'!K15</f>
        <v>-0.1151568343095688</v>
      </c>
      <c r="K85" s="139">
        <f>'Segment Data'!L15</f>
        <v>-2.4170150470321363E-2</v>
      </c>
      <c r="L85" s="142">
        <f>'Segment Data'!M15</f>
        <v>14205025369.109734</v>
      </c>
      <c r="M85" s="143">
        <f>'Segment Data'!N15</f>
        <v>-574701755.002882</v>
      </c>
      <c r="N85" s="139">
        <f>'Segment Data'!O15</f>
        <v>-3.8884463168827786E-2</v>
      </c>
      <c r="O85" s="137">
        <f>'Segment Data'!P15</f>
        <v>4124437269.0363202</v>
      </c>
      <c r="P85" s="138">
        <f>'Segment Data'!Q15</f>
        <v>-46707871.20356369</v>
      </c>
      <c r="Q85" s="139">
        <f>'Segment Data'!R15</f>
        <v>-1.1197853259279657E-2</v>
      </c>
    </row>
    <row r="86" spans="2:17">
      <c r="B86" s="419"/>
      <c r="C86" s="118" t="s">
        <v>232</v>
      </c>
      <c r="D86" s="151">
        <f>'Segment Data'!E16</f>
        <v>3046828482.8072238</v>
      </c>
      <c r="E86" s="152">
        <f>'Segment Data'!F16</f>
        <v>-46525025.432323456</v>
      </c>
      <c r="F86" s="153">
        <f>'Segment Data'!G16</f>
        <v>-1.5040319610545007E-2</v>
      </c>
      <c r="G86" s="154">
        <f>'Segment Data'!H16</f>
        <v>92.530017105249811</v>
      </c>
      <c r="H86" s="155">
        <f>'Segment Data'!I16</f>
        <v>7.9891136783189154E-2</v>
      </c>
      <c r="I86" s="178">
        <f>'Segment Data'!J16</f>
        <v>4.6219822457907656</v>
      </c>
      <c r="J86" s="179">
        <f>'Segment Data'!K16</f>
        <v>-0.11671781675273962</v>
      </c>
      <c r="K86" s="153">
        <f>'Segment Data'!L16</f>
        <v>-2.4630766921781316E-2</v>
      </c>
      <c r="L86" s="156">
        <f>'Segment Data'!M16</f>
        <v>14082387153.504604</v>
      </c>
      <c r="M86" s="157">
        <f>'Segment Data'!N16</f>
        <v>-576087309.45930862</v>
      </c>
      <c r="N86" s="153">
        <f>'Segment Data'!O16</f>
        <v>-3.9300631925569762E-2</v>
      </c>
      <c r="O86" s="151">
        <f>'Segment Data'!P16</f>
        <v>4085333936.2264309</v>
      </c>
      <c r="P86" s="152">
        <f>'Segment Data'!Q16</f>
        <v>-44850639.127106667</v>
      </c>
      <c r="Q86" s="153">
        <f>'Segment Data'!R16</f>
        <v>-1.085923360296011E-2</v>
      </c>
    </row>
    <row r="87" spans="2:17" ht="15.75" thickBot="1">
      <c r="B87" s="418"/>
      <c r="C87" s="114" t="s">
        <v>231</v>
      </c>
      <c r="D87" s="158">
        <f>'Segment Data'!E17</f>
        <v>8497488.4196667131</v>
      </c>
      <c r="E87" s="159">
        <f>'Segment Data'!F17</f>
        <v>-250851.15450549312</v>
      </c>
      <c r="F87" s="160">
        <f>'Segment Data'!G17</f>
        <v>-2.8674144662386335E-2</v>
      </c>
      <c r="G87" s="161">
        <f>'Segment Data'!H17</f>
        <v>0.2580626882216171</v>
      </c>
      <c r="H87" s="162">
        <f>'Segment Data'!I17</f>
        <v>-3.396305550946721E-3</v>
      </c>
      <c r="I87" s="180">
        <f>'Segment Data'!J17</f>
        <v>14.432289818872368</v>
      </c>
      <c r="J87" s="181">
        <f>'Segment Data'!K17</f>
        <v>0.57221270130231972</v>
      </c>
      <c r="K87" s="160">
        <f>'Segment Data'!L17</f>
        <v>4.1284957973065028E-2</v>
      </c>
      <c r="L87" s="163">
        <f>'Segment Data'!M17</f>
        <v>122638215.60514176</v>
      </c>
      <c r="M87" s="164">
        <f>'Segment Data'!N17</f>
        <v>1385554.4564250559</v>
      </c>
      <c r="N87" s="160">
        <f>'Segment Data'!O17</f>
        <v>1.1427002453378484E-2</v>
      </c>
      <c r="O87" s="158">
        <f>'Segment Data'!P17</f>
        <v>39103332.809887566</v>
      </c>
      <c r="P87" s="159">
        <f>'Segment Data'!Q17</f>
        <v>-1857232.0764566213</v>
      </c>
      <c r="Q87" s="160">
        <f>'Segment Data'!R17</f>
        <v>-4.5341954672988474E-2</v>
      </c>
    </row>
    <row r="88" spans="2:17">
      <c r="B88" s="417" t="s">
        <v>230</v>
      </c>
      <c r="C88" s="93" t="s">
        <v>376</v>
      </c>
      <c r="D88" s="137">
        <f>Fat!E11</f>
        <v>187613177.325333</v>
      </c>
      <c r="E88" s="138">
        <f>Fat!F11</f>
        <v>-16344499.148764461</v>
      </c>
      <c r="F88" s="139">
        <f>Fat!G11</f>
        <v>-8.013671969262802E-2</v>
      </c>
      <c r="G88" s="140">
        <f>Fat!H11</f>
        <v>5.6976789487961819</v>
      </c>
      <c r="H88" s="141">
        <f>Fat!I11</f>
        <v>-0.39794278730378529</v>
      </c>
      <c r="I88" s="254">
        <f>Fat!J11</f>
        <v>5.2306818059988673</v>
      </c>
      <c r="J88" s="177">
        <f>Fat!K11</f>
        <v>0.12135454996405226</v>
      </c>
      <c r="K88" s="139">
        <f>Fat!L11</f>
        <v>2.3751571172254807E-2</v>
      </c>
      <c r="L88" s="142">
        <f>Fat!M11</f>
        <v>981344833.20125854</v>
      </c>
      <c r="M88" s="143">
        <f>Fat!N11</f>
        <v>-60741682.285378456</v>
      </c>
      <c r="N88" s="139">
        <f>Fat!O11</f>
        <v>-5.8288521521663778E-2</v>
      </c>
      <c r="O88" s="137">
        <f>Fat!P11</f>
        <v>286318861.45658481</v>
      </c>
      <c r="P88" s="138">
        <f>Fat!Q11</f>
        <v>-17518794.023185551</v>
      </c>
      <c r="Q88" s="139">
        <f>Fat!R11</f>
        <v>-5.7658403121636649E-2</v>
      </c>
    </row>
    <row r="89" spans="2:17">
      <c r="B89" s="419"/>
      <c r="C89" s="94" t="s">
        <v>377</v>
      </c>
      <c r="D89" s="121">
        <f>Fat!E12</f>
        <v>421637067.29519194</v>
      </c>
      <c r="E89" s="122">
        <f>Fat!F12</f>
        <v>-20911801.999555349</v>
      </c>
      <c r="F89" s="123">
        <f>Fat!G12</f>
        <v>-4.7253091015418747E-2</v>
      </c>
      <c r="G89" s="124">
        <f>Fat!H12</f>
        <v>12.804818278804289</v>
      </c>
      <c r="H89" s="125">
        <f>Fat!I12</f>
        <v>-0.42150668034536309</v>
      </c>
      <c r="I89" s="256">
        <f>Fat!J12</f>
        <v>5.1706445943506418</v>
      </c>
      <c r="J89" s="183">
        <f>Fat!K12</f>
        <v>-0.22435811490692803</v>
      </c>
      <c r="K89" s="123">
        <f>Fat!L12</f>
        <v>-4.1586284010931097E-2</v>
      </c>
      <c r="L89" s="126">
        <f>Fat!M12</f>
        <v>2180135422.7877421</v>
      </c>
      <c r="M89" s="127">
        <f>Fat!N12</f>
        <v>-207416926.03629351</v>
      </c>
      <c r="N89" s="123">
        <f>Fat!O12</f>
        <v>-8.6874294562988147E-2</v>
      </c>
      <c r="O89" s="121">
        <f>Fat!P12</f>
        <v>715341992.46278107</v>
      </c>
      <c r="P89" s="122">
        <f>Fat!Q12</f>
        <v>-53130122.863185525</v>
      </c>
      <c r="Q89" s="123">
        <f>Fat!R12</f>
        <v>-6.9137346435334299E-2</v>
      </c>
    </row>
    <row r="90" spans="2:17">
      <c r="B90" s="419"/>
      <c r="C90" s="94" t="s">
        <v>378</v>
      </c>
      <c r="D90" s="121">
        <f>Fat!E13</f>
        <v>1183677918.8465734</v>
      </c>
      <c r="E90" s="122">
        <f>Fat!F13</f>
        <v>-42801127.658498764</v>
      </c>
      <c r="F90" s="123">
        <f>Fat!G13</f>
        <v>-3.4897561259169672E-2</v>
      </c>
      <c r="G90" s="124">
        <f>Fat!H13</f>
        <v>35.947457723996131</v>
      </c>
      <c r="H90" s="125">
        <f>Fat!I13</f>
        <v>-0.70795267286112562</v>
      </c>
      <c r="I90" s="256">
        <f>Fat!J13</f>
        <v>4.7545244335836774</v>
      </c>
      <c r="J90" s="183">
        <f>Fat!K13</f>
        <v>-7.1739232104411244E-2</v>
      </c>
      <c r="K90" s="123">
        <f>Fat!L13</f>
        <v>-1.4864341667537813E-2</v>
      </c>
      <c r="L90" s="126">
        <f>Fat!M13</f>
        <v>5627825586.6495104</v>
      </c>
      <c r="M90" s="127">
        <f>Fat!N13</f>
        <v>-291485672.22569084</v>
      </c>
      <c r="N90" s="123">
        <f>Fat!O13</f>
        <v>-4.9243173652787353E-2</v>
      </c>
      <c r="O90" s="121">
        <f>Fat!P13</f>
        <v>1648301968.6546118</v>
      </c>
      <c r="P90" s="122">
        <f>Fat!Q13</f>
        <v>-43268939.585087776</v>
      </c>
      <c r="Q90" s="123">
        <f>Fat!R13</f>
        <v>-2.5579146209197198E-2</v>
      </c>
    </row>
    <row r="91" spans="2:17" ht="15.75" thickBot="1">
      <c r="B91" s="418"/>
      <c r="C91" s="95" t="s">
        <v>379</v>
      </c>
      <c r="D91" s="144">
        <f>Fat!E14</f>
        <v>1499871922.5214722</v>
      </c>
      <c r="E91" s="145">
        <f>Fat!F14</f>
        <v>26887484.106252909</v>
      </c>
      <c r="F91" s="146">
        <f>Fat!G14</f>
        <v>1.8253746207380909E-2</v>
      </c>
      <c r="G91" s="147">
        <f>Fat!H14</f>
        <v>45.550045048392938</v>
      </c>
      <c r="H91" s="148">
        <f>Fat!I14</f>
        <v>1.52740214050948</v>
      </c>
      <c r="I91" s="255">
        <f>Fat!J14</f>
        <v>5.1410509235750599</v>
      </c>
      <c r="J91" s="184">
        <f>Fat!K14</f>
        <v>-0.13172477766496726</v>
      </c>
      <c r="K91" s="146">
        <f>Fat!L14</f>
        <v>-2.4982055966080413E-2</v>
      </c>
      <c r="L91" s="149">
        <f>Fat!M14</f>
        <v>7710917932.5233154</v>
      </c>
      <c r="M91" s="150">
        <f>Fat!N14</f>
        <v>-55798622.657140732</v>
      </c>
      <c r="N91" s="146">
        <f>Fat!O14</f>
        <v>-7.1843258680429952E-3</v>
      </c>
      <c r="O91" s="144">
        <f>Fat!P14</f>
        <v>2260587596.3510928</v>
      </c>
      <c r="P91" s="145">
        <f>Fat!Q14</f>
        <v>32060497.365382195</v>
      </c>
      <c r="Q91" s="146">
        <f>Fat!R14</f>
        <v>1.4386406779605315E-2</v>
      </c>
    </row>
    <row r="92" spans="2:17" ht="15" customHeight="1">
      <c r="B92" s="428" t="s">
        <v>229</v>
      </c>
      <c r="C92" s="93" t="s">
        <v>392</v>
      </c>
      <c r="D92" s="137">
        <f>Fat!E15</f>
        <v>185250069.89252517</v>
      </c>
      <c r="E92" s="138">
        <f>Fat!F15</f>
        <v>-15715280.255336493</v>
      </c>
      <c r="F92" s="139">
        <f>Fat!G15</f>
        <v>-7.8198954415643618E-2</v>
      </c>
      <c r="G92" s="140">
        <f>Fat!H15</f>
        <v>5.6259130543872562</v>
      </c>
      <c r="H92" s="141">
        <f>Fat!I15</f>
        <v>-0.38027792474866295</v>
      </c>
      <c r="I92" s="254">
        <f>Fat!J15</f>
        <v>5.1906315164438022</v>
      </c>
      <c r="J92" s="177">
        <f>Fat!K15</f>
        <v>0.11945830794381251</v>
      </c>
      <c r="K92" s="139">
        <f>Fat!L15</f>
        <v>2.3556345451499039E-2</v>
      </c>
      <c r="L92" s="142">
        <f>Fat!M15</f>
        <v>961564851.20755827</v>
      </c>
      <c r="M92" s="143">
        <f>Fat!N15</f>
        <v>-57565248.29909718</v>
      </c>
      <c r="N92" s="139">
        <f>Fat!O15</f>
        <v>-5.6484690548305454E-2</v>
      </c>
      <c r="O92" s="137">
        <f>Fat!P15</f>
        <v>279799692.94794446</v>
      </c>
      <c r="P92" s="138">
        <f>Fat!Q15</f>
        <v>-15860380.979460299</v>
      </c>
      <c r="Q92" s="139">
        <f>Fat!R15</f>
        <v>-5.364397285294123E-2</v>
      </c>
    </row>
    <row r="93" spans="2:17">
      <c r="B93" s="429"/>
      <c r="C93" s="94" t="s">
        <v>393</v>
      </c>
      <c r="D93" s="121">
        <f>Fat!E16</f>
        <v>315281935.67357588</v>
      </c>
      <c r="E93" s="122">
        <f>Fat!F16</f>
        <v>-14248737.258238137</v>
      </c>
      <c r="F93" s="123">
        <f>Fat!G16</f>
        <v>-4.3239487030047923E-2</v>
      </c>
      <c r="G93" s="124">
        <f>Fat!H16</f>
        <v>9.5748884669652945</v>
      </c>
      <c r="H93" s="125">
        <f>Fat!I16</f>
        <v>-0.27369564793522017</v>
      </c>
      <c r="I93" s="256">
        <f>Fat!J16</f>
        <v>4.2360886421581059</v>
      </c>
      <c r="J93" s="183">
        <f>Fat!K16</f>
        <v>-0.19597913152082125</v>
      </c>
      <c r="K93" s="123">
        <f>Fat!L16</f>
        <v>-4.4218441939154918E-2</v>
      </c>
      <c r="L93" s="126">
        <f>Fat!M16</f>
        <v>1335562226.7844572</v>
      </c>
      <c r="M93" s="127">
        <f>Fat!N16</f>
        <v>-124940049.15536642</v>
      </c>
      <c r="N93" s="123">
        <f>Fat!O16</f>
        <v>-8.5545946222485902E-2</v>
      </c>
      <c r="O93" s="121">
        <f>Fat!P16</f>
        <v>405706645.52617401</v>
      </c>
      <c r="P93" s="122">
        <f>Fat!Q16</f>
        <v>-21662440.186521888</v>
      </c>
      <c r="Q93" s="123">
        <f>Fat!R16</f>
        <v>-5.0687896974103384E-2</v>
      </c>
    </row>
    <row r="94" spans="2:17">
      <c r="B94" s="429"/>
      <c r="C94" s="94" t="s">
        <v>394</v>
      </c>
      <c r="D94" s="121">
        <f>Fat!E17</f>
        <v>1154861220.2828856</v>
      </c>
      <c r="E94" s="122">
        <f>Fat!F17</f>
        <v>-45026514.693017483</v>
      </c>
      <c r="F94" s="123">
        <f>Fat!G17</f>
        <v>-3.7525606255089973E-2</v>
      </c>
      <c r="G94" s="124">
        <f>Fat!H17</f>
        <v>35.072315054803887</v>
      </c>
      <c r="H94" s="125">
        <f>Fat!I17</f>
        <v>-0.78836881177151241</v>
      </c>
      <c r="I94" s="256">
        <f>Fat!J17</f>
        <v>4.5983327386761328</v>
      </c>
      <c r="J94" s="183">
        <f>Fat!K17</f>
        <v>-0.10130892901470379</v>
      </c>
      <c r="K94" s="123">
        <f>Fat!L17</f>
        <v>-2.1556734784948361E-2</v>
      </c>
      <c r="L94" s="126">
        <f>Fat!M17</f>
        <v>5310436157.8542614</v>
      </c>
      <c r="M94" s="127">
        <f>Fat!N17</f>
        <v>-328606237.98967171</v>
      </c>
      <c r="N94" s="123">
        <f>Fat!O17</f>
        <v>-5.8273411498352967E-2</v>
      </c>
      <c r="O94" s="121">
        <f>Fat!P17</f>
        <v>1564105475.8829038</v>
      </c>
      <c r="P94" s="122">
        <f>Fat!Q17</f>
        <v>-48148187.014685154</v>
      </c>
      <c r="Q94" s="123">
        <f>Fat!R17</f>
        <v>-2.9863903009004079E-2</v>
      </c>
    </row>
    <row r="95" spans="2:17" ht="15.75" thickBot="1">
      <c r="B95" s="430"/>
      <c r="C95" s="95" t="s">
        <v>395</v>
      </c>
      <c r="D95" s="144">
        <f>Fat!E18</f>
        <v>1399932745.3777447</v>
      </c>
      <c r="E95" s="145">
        <f>Fat!F18</f>
        <v>28214655.619757652</v>
      </c>
      <c r="F95" s="146">
        <f>Fat!G18</f>
        <v>2.0568844160053019E-2</v>
      </c>
      <c r="G95" s="147">
        <f>Fat!H18</f>
        <v>42.514963217310168</v>
      </c>
      <c r="H95" s="148">
        <f>Fat!I18</f>
        <v>1.5188372156873982</v>
      </c>
      <c r="I95" s="255">
        <f>Fat!J18</f>
        <v>4.7126993457699262</v>
      </c>
      <c r="J95" s="184">
        <f>Fat!K18</f>
        <v>-0.14329286032360233</v>
      </c>
      <c r="K95" s="146">
        <f>Fat!L18</f>
        <v>-2.950846176066586E-2</v>
      </c>
      <c r="L95" s="149">
        <f>Fat!M18</f>
        <v>6597462133.2635946</v>
      </c>
      <c r="M95" s="150">
        <f>Fat!N18</f>
        <v>-63590219.558693886</v>
      </c>
      <c r="N95" s="146">
        <f>Fat!O18</f>
        <v>-9.546572551970816E-3</v>
      </c>
      <c r="O95" s="144">
        <f>Fat!P18</f>
        <v>1874825454.6792994</v>
      </c>
      <c r="P95" s="145">
        <f>Fat!Q18</f>
        <v>38963136.977104902</v>
      </c>
      <c r="Q95" s="146">
        <f>Fat!R18</f>
        <v>2.1223343712328067E-2</v>
      </c>
    </row>
    <row r="96" spans="2:17" ht="15.75" thickBot="1">
      <c r="B96" s="417" t="s">
        <v>228</v>
      </c>
      <c r="C96" s="165" t="s">
        <v>228</v>
      </c>
      <c r="D96" s="130">
        <f>'Segment Data'!E18</f>
        <v>198711779.26253939</v>
      </c>
      <c r="E96" s="131">
        <f>'Segment Data'!F18</f>
        <v>-6079210.6734116673</v>
      </c>
      <c r="F96" s="132">
        <f>'Segment Data'!G18</f>
        <v>-2.9684951839497223E-2</v>
      </c>
      <c r="G96" s="133">
        <f>'Segment Data'!H18</f>
        <v>6.0347356071834213</v>
      </c>
      <c r="H96" s="134">
        <f>'Segment Data'!I18</f>
        <v>-8.5791117730264155E-2</v>
      </c>
      <c r="I96" s="259">
        <f>'Segment Data'!J18</f>
        <v>9.4434442890626684</v>
      </c>
      <c r="J96" s="186">
        <f>'Segment Data'!K18</f>
        <v>8.3944315496475852E-2</v>
      </c>
      <c r="K96" s="132">
        <f>'Segment Data'!L18</f>
        <v>8.9688889079072315E-3</v>
      </c>
      <c r="L96" s="135">
        <f>'Segment Data'!M18</f>
        <v>1876523617.046309</v>
      </c>
      <c r="M96" s="136">
        <f>'Segment Data'!N18</f>
        <v>-40217647.845819235</v>
      </c>
      <c r="N96" s="132">
        <f>'Segment Data'!O18</f>
        <v>-2.0982303966875067E-2</v>
      </c>
      <c r="O96" s="130">
        <f>'Segment Data'!P18</f>
        <v>665463654.44634295</v>
      </c>
      <c r="P96" s="131">
        <f>'Segment Data'!Q18</f>
        <v>-29911660.924987912</v>
      </c>
      <c r="Q96" s="132">
        <f>'Segment Data'!R18</f>
        <v>-4.3015131920544326E-2</v>
      </c>
    </row>
    <row r="97" spans="2:17">
      <c r="B97" s="419"/>
      <c r="C97" s="115" t="s">
        <v>242</v>
      </c>
      <c r="D97" s="166">
        <f>'Segment Data'!E19</f>
        <v>173638557.53024024</v>
      </c>
      <c r="E97" s="167">
        <f>'Segment Data'!F19</f>
        <v>-2453123.0468219221</v>
      </c>
      <c r="F97" s="168">
        <f>'Segment Data'!G19</f>
        <v>-1.3930942329489403E-2</v>
      </c>
      <c r="G97" s="169">
        <f>'Segment Data'!H19</f>
        <v>5.2732796706694689</v>
      </c>
      <c r="H97" s="170">
        <f>'Segment Data'!I19</f>
        <v>1.0480573189887821E-2</v>
      </c>
      <c r="I97" s="257">
        <f>'Segment Data'!J19</f>
        <v>7.7703793269621331</v>
      </c>
      <c r="J97" s="188">
        <f>'Segment Data'!K19</f>
        <v>2.6824998601806094E-2</v>
      </c>
      <c r="K97" s="168">
        <f>'Segment Data'!L19</f>
        <v>3.4641712919299943E-3</v>
      </c>
      <c r="L97" s="171">
        <f>'Segment Data'!M19</f>
        <v>1349237457.7965038</v>
      </c>
      <c r="M97" s="172">
        <f>'Segment Data'!N19</f>
        <v>-14338037.524250031</v>
      </c>
      <c r="N97" s="168">
        <f>'Segment Data'!O19</f>
        <v>-1.0515030208046746E-2</v>
      </c>
      <c r="O97" s="166">
        <f>'Segment Data'!P19</f>
        <v>482943641.09224081</v>
      </c>
      <c r="P97" s="167">
        <f>'Segment Data'!Q19</f>
        <v>-10627075.381735921</v>
      </c>
      <c r="Q97" s="168">
        <f>'Segment Data'!R19</f>
        <v>-2.1531008682311541E-2</v>
      </c>
    </row>
    <row r="98" spans="2:17" ht="15.75" thickBot="1">
      <c r="B98" s="419"/>
      <c r="C98" s="114" t="s">
        <v>243</v>
      </c>
      <c r="D98" s="158">
        <f>'Segment Data'!E20</f>
        <v>25073221.732320938</v>
      </c>
      <c r="E98" s="159">
        <f>'Segment Data'!F20</f>
        <v>-3626087.6265854463</v>
      </c>
      <c r="F98" s="160">
        <f>'Segment Data'!G20</f>
        <v>-0.1263475570522796</v>
      </c>
      <c r="G98" s="161">
        <f>'Segment Data'!H20</f>
        <v>0.76145593651461496</v>
      </c>
      <c r="H98" s="162">
        <f>'Segment Data'!I20</f>
        <v>-9.6271690920012643E-2</v>
      </c>
      <c r="I98" s="258">
        <f>'Segment Data'!J20</f>
        <v>21.029852680243742</v>
      </c>
      <c r="J98" s="181">
        <f>'Segment Data'!K20</f>
        <v>1.7553202288315575</v>
      </c>
      <c r="K98" s="160">
        <f>'Segment Data'!L20</f>
        <v>9.1069406391901905E-2</v>
      </c>
      <c r="L98" s="163">
        <f>'Segment Data'!M20</f>
        <v>527286159.24979514</v>
      </c>
      <c r="M98" s="164">
        <f>'Segment Data'!N20</f>
        <v>-25879610.321563423</v>
      </c>
      <c r="N98" s="160">
        <f>'Segment Data'!O20</f>
        <v>-4.6784547680195791E-2</v>
      </c>
      <c r="O98" s="158">
        <f>'Segment Data'!P20</f>
        <v>182520013.35410216</v>
      </c>
      <c r="P98" s="159">
        <f>'Segment Data'!Q20</f>
        <v>-19284585.543251842</v>
      </c>
      <c r="Q98" s="160">
        <f>'Segment Data'!R20</f>
        <v>-9.5560684189663903E-2</v>
      </c>
    </row>
    <row r="99" spans="2:17">
      <c r="B99" s="419"/>
      <c r="C99" s="93" t="s">
        <v>227</v>
      </c>
      <c r="D99" s="137">
        <f>Flavor!D18</f>
        <v>134551.05297168004</v>
      </c>
      <c r="E99" s="138">
        <f>Flavor!E18</f>
        <v>86150.831777003303</v>
      </c>
      <c r="F99" s="139">
        <f>Flavor!F18</f>
        <v>1.7799677284631612</v>
      </c>
      <c r="G99" s="140">
        <f>Flavor!G18</f>
        <v>4.0862199179416865E-3</v>
      </c>
      <c r="H99" s="141">
        <f>Flavor!H18</f>
        <v>2.6396970635602455E-3</v>
      </c>
      <c r="I99" s="254">
        <f>Flavor!I18</f>
        <v>11.039515509012039</v>
      </c>
      <c r="J99" s="177">
        <f>Flavor!J18</f>
        <v>-6.0441746410344646</v>
      </c>
      <c r="K99" s="139">
        <f>Flavor!K18</f>
        <v>-0.3537979551225946</v>
      </c>
      <c r="L99" s="142">
        <f>Flavor!L18</f>
        <v>1485378.4360347623</v>
      </c>
      <c r="M99" s="143">
        <f>Flavor!M18</f>
        <v>658524.05395119137</v>
      </c>
      <c r="N99" s="139">
        <f>Flavor!N18</f>
        <v>0.79642083082609061</v>
      </c>
      <c r="O99" s="137">
        <f>Flavor!O18</f>
        <v>429004.49866040528</v>
      </c>
      <c r="P99" s="138">
        <f>Flavor!P18</f>
        <v>174412.56800206483</v>
      </c>
      <c r="Q99" s="139">
        <f>Flavor!Q18</f>
        <v>0.68506714863686924</v>
      </c>
    </row>
    <row r="100" spans="2:17">
      <c r="B100" s="419"/>
      <c r="C100" s="94" t="s">
        <v>226</v>
      </c>
      <c r="D100" s="121">
        <f>Flavor!D19</f>
        <v>183676836.32696128</v>
      </c>
      <c r="E100" s="122">
        <f>Flavor!E19</f>
        <v>-5076801.4235358536</v>
      </c>
      <c r="F100" s="123">
        <f>Flavor!F19</f>
        <v>-2.6896442813179544E-2</v>
      </c>
      <c r="G100" s="124">
        <f>Flavor!G19</f>
        <v>5.578135068342549</v>
      </c>
      <c r="H100" s="125">
        <f>Flavor!H19</f>
        <v>-6.3088135070399787E-2</v>
      </c>
      <c r="I100" s="256">
        <f>Flavor!I19</f>
        <v>8.7346636633466002</v>
      </c>
      <c r="J100" s="183">
        <f>Flavor!J19</f>
        <v>7.0325937306749964E-2</v>
      </c>
      <c r="K100" s="123">
        <f>Flavor!K19</f>
        <v>8.1167123824584988E-3</v>
      </c>
      <c r="L100" s="126">
        <f>Flavor!L19</f>
        <v>1604355388.0635695</v>
      </c>
      <c r="M100" s="127">
        <f>Flavor!M19</f>
        <v>-31069876.425322294</v>
      </c>
      <c r="N100" s="123">
        <f>Flavor!N19</f>
        <v>-1.8998041121146766E-2</v>
      </c>
      <c r="O100" s="121">
        <f>Flavor!O19</f>
        <v>557369712.04703522</v>
      </c>
      <c r="P100" s="122">
        <f>Flavor!P19</f>
        <v>-22112850.852160096</v>
      </c>
      <c r="Q100" s="123">
        <f>Flavor!Q19</f>
        <v>-3.8159648396541603E-2</v>
      </c>
    </row>
    <row r="101" spans="2:17">
      <c r="B101" s="419"/>
      <c r="C101" s="94" t="s">
        <v>225</v>
      </c>
      <c r="D101" s="121">
        <f>Flavor!D20</f>
        <v>408903.3253888482</v>
      </c>
      <c r="E101" s="122">
        <f>Flavor!E20</f>
        <v>-115457.66783112357</v>
      </c>
      <c r="F101" s="123">
        <f>Flavor!F20</f>
        <v>-0.22018736962512497</v>
      </c>
      <c r="G101" s="124">
        <f>Flavor!G20</f>
        <v>1.2418103580862963E-2</v>
      </c>
      <c r="H101" s="125">
        <f>Flavor!H20</f>
        <v>-3.2533157208790697E-3</v>
      </c>
      <c r="I101" s="256">
        <f>Flavor!I20</f>
        <v>16.061705768454264</v>
      </c>
      <c r="J101" s="183">
        <f>Flavor!J20</f>
        <v>-0.95366027487819949</v>
      </c>
      <c r="K101" s="123">
        <f>Flavor!K20</f>
        <v>-5.6047003188150334E-2</v>
      </c>
      <c r="L101" s="126">
        <f>Flavor!L20</f>
        <v>6567684.9001381937</v>
      </c>
      <c r="M101" s="127">
        <f>Flavor!M20</f>
        <v>-2354509.3383449987</v>
      </c>
      <c r="N101" s="123">
        <f>Flavor!N20</f>
        <v>-0.26389353060590559</v>
      </c>
      <c r="O101" s="121">
        <f>Flavor!O20</f>
        <v>2693311.0471218769</v>
      </c>
      <c r="P101" s="122">
        <f>Flavor!P20</f>
        <v>-928967.40160133503</v>
      </c>
      <c r="Q101" s="123">
        <f>Flavor!Q20</f>
        <v>-0.25645941214949375</v>
      </c>
    </row>
    <row r="102" spans="2:17">
      <c r="B102" s="419"/>
      <c r="C102" s="94" t="s">
        <v>224</v>
      </c>
      <c r="D102" s="121">
        <f>Flavor!D21</f>
        <v>415244.76007713377</v>
      </c>
      <c r="E102" s="122">
        <f>Flavor!E21</f>
        <v>-23953.763116434391</v>
      </c>
      <c r="F102" s="123">
        <f>Flavor!F21</f>
        <v>-5.4539716896719249E-2</v>
      </c>
      <c r="G102" s="124">
        <f>Flavor!G21</f>
        <v>1.2610688448534366E-2</v>
      </c>
      <c r="H102" s="125">
        <f>Flavor!H21</f>
        <v>-5.1550572431267525E-4</v>
      </c>
      <c r="I102" s="256">
        <f>Flavor!I21</f>
        <v>10.331221206559142</v>
      </c>
      <c r="J102" s="183">
        <f>Flavor!J21</f>
        <v>-0.62976877579512269</v>
      </c>
      <c r="K102" s="123">
        <f>Flavor!K21</f>
        <v>-5.7455464954257469E-2</v>
      </c>
      <c r="L102" s="126">
        <f>Flavor!L21</f>
        <v>4289985.4712214479</v>
      </c>
      <c r="M102" s="127">
        <f>Flavor!M21</f>
        <v>-524065.14176804014</v>
      </c>
      <c r="N102" s="123">
        <f>Flavor!N21</f>
        <v>-0.10886157705820208</v>
      </c>
      <c r="O102" s="121">
        <f>Flavor!O21</f>
        <v>1194566.343757987</v>
      </c>
      <c r="P102" s="122">
        <f>Flavor!P21</f>
        <v>-128160.52135916171</v>
      </c>
      <c r="Q102" s="123">
        <f>Flavor!Q21</f>
        <v>-9.6891145662041905E-2</v>
      </c>
    </row>
    <row r="103" spans="2:17">
      <c r="B103" s="419"/>
      <c r="C103" s="94" t="s">
        <v>184</v>
      </c>
      <c r="D103" s="121">
        <f>Flavor!D22</f>
        <v>11293840.794282544</v>
      </c>
      <c r="E103" s="122">
        <f>Flavor!E22</f>
        <v>-793448.97682237625</v>
      </c>
      <c r="F103" s="123">
        <f>Flavor!F22</f>
        <v>-6.5643249384087998E-2</v>
      </c>
      <c r="G103" s="124">
        <f>Flavor!G22</f>
        <v>0.34298592381416027</v>
      </c>
      <c r="H103" s="125">
        <f>Flavor!H22</f>
        <v>-1.826327029814484E-2</v>
      </c>
      <c r="I103" s="256">
        <f>Flavor!I22</f>
        <v>18.613274052257253</v>
      </c>
      <c r="J103" s="183">
        <f>Flavor!J22</f>
        <v>0.95526007757189291</v>
      </c>
      <c r="K103" s="123">
        <f>Flavor!K22</f>
        <v>5.4097820906776929E-2</v>
      </c>
      <c r="L103" s="126">
        <f>Flavor!L22</f>
        <v>210215353.80654374</v>
      </c>
      <c r="M103" s="127">
        <f>Flavor!M22</f>
        <v>-3222177.8876983821</v>
      </c>
      <c r="N103" s="123">
        <f>Flavor!N22</f>
        <v>-1.5096585226230417E-2</v>
      </c>
      <c r="O103" s="121">
        <f>Flavor!O22</f>
        <v>86251327.934262246</v>
      </c>
      <c r="P103" s="122">
        <f>Flavor!P22</f>
        <v>-6359541.0642315</v>
      </c>
      <c r="Q103" s="123">
        <f>Flavor!Q22</f>
        <v>-6.8669489153966728E-2</v>
      </c>
    </row>
    <row r="104" spans="2:17">
      <c r="B104" s="419"/>
      <c r="C104" s="94" t="s">
        <v>185</v>
      </c>
      <c r="D104" s="121">
        <f>Flavor!D23</f>
        <v>3117839.0983332293</v>
      </c>
      <c r="E104" s="122">
        <f>Flavor!E23</f>
        <v>91715.091682830825</v>
      </c>
      <c r="F104" s="123">
        <f>Flavor!F23</f>
        <v>3.0307777037977303E-2</v>
      </c>
      <c r="G104" s="124">
        <f>Flavor!G23</f>
        <v>9.468655906563668E-2</v>
      </c>
      <c r="H104" s="125">
        <f>Flavor!H23</f>
        <v>4.245700991757112E-3</v>
      </c>
      <c r="I104" s="256">
        <f>Flavor!I23</f>
        <v>16.871066631023641</v>
      </c>
      <c r="J104" s="183">
        <f>Flavor!J23</f>
        <v>0.40599292957740829</v>
      </c>
      <c r="K104" s="123">
        <f>Flavor!K23</f>
        <v>2.4657826435465473E-2</v>
      </c>
      <c r="L104" s="126">
        <f>Flavor!L23</f>
        <v>52601271.172790587</v>
      </c>
      <c r="M104" s="127">
        <f>Flavor!M23</f>
        <v>2775916.3735760078</v>
      </c>
      <c r="N104" s="123">
        <f>Flavor!N23</f>
        <v>5.571292737929015E-2</v>
      </c>
      <c r="O104" s="121">
        <f>Flavor!O23</f>
        <v>15397661.525323579</v>
      </c>
      <c r="P104" s="122">
        <f>Flavor!P23</f>
        <v>756959.4030973725</v>
      </c>
      <c r="Q104" s="123">
        <f>Flavor!Q23</f>
        <v>5.1702397656750651E-2</v>
      </c>
    </row>
    <row r="105" spans="2:17">
      <c r="B105" s="419"/>
      <c r="C105" s="94" t="s">
        <v>387</v>
      </c>
      <c r="D105" s="121">
        <f>Flavor!D24</f>
        <v>3161916.4437151961</v>
      </c>
      <c r="E105" s="122">
        <f>Flavor!E24</f>
        <v>-679900.0681547937</v>
      </c>
      <c r="F105" s="123">
        <f>Flavor!F24</f>
        <v>-0.17697359206357693</v>
      </c>
      <c r="G105" s="124">
        <f>Flavor!G24</f>
        <v>9.6025156740288081E-2</v>
      </c>
      <c r="H105" s="125">
        <f>Flavor!H24</f>
        <v>-1.8794057915928003E-2</v>
      </c>
      <c r="I105" s="256">
        <f>Flavor!I24</f>
        <v>14.918528024144212</v>
      </c>
      <c r="J105" s="183">
        <f>Flavor!J24</f>
        <v>-1.5019159597693097</v>
      </c>
      <c r="K105" s="123">
        <f>Flavor!K24</f>
        <v>-9.1466221086389563E-2</v>
      </c>
      <c r="L105" s="126">
        <f>Flavor!L24</f>
        <v>47171139.075567558</v>
      </c>
      <c r="M105" s="127">
        <f>Flavor!M24</f>
        <v>-15913193.754067644</v>
      </c>
      <c r="N105" s="123">
        <f>Flavor!N24</f>
        <v>-0.25225270745182682</v>
      </c>
      <c r="O105" s="121">
        <f>Flavor!O24</f>
        <v>14547161.420613464</v>
      </c>
      <c r="P105" s="122">
        <f>Flavor!P24</f>
        <v>-7288111.645065669</v>
      </c>
      <c r="Q105" s="123">
        <f>Flavor!Q24</f>
        <v>-0.33377698658237459</v>
      </c>
    </row>
    <row r="106" spans="2:17" ht="15.75" thickBot="1">
      <c r="B106" s="419"/>
      <c r="C106" s="94" t="s">
        <v>388</v>
      </c>
      <c r="D106" s="121">
        <f>Flavor!D25</f>
        <v>298043.15168403473</v>
      </c>
      <c r="E106" s="122">
        <f>Flavor!E25</f>
        <v>121389.11865768637</v>
      </c>
      <c r="F106" s="123">
        <f>Flavor!F25</f>
        <v>0.68715735824486324</v>
      </c>
      <c r="G106" s="124">
        <f>Flavor!G25</f>
        <v>9.0513588405268918E-3</v>
      </c>
      <c r="H106" s="125">
        <f>Flavor!H25</f>
        <v>3.7717528845241238E-3</v>
      </c>
      <c r="I106" s="256">
        <f>Flavor!I25</f>
        <v>7.8980349865556585</v>
      </c>
      <c r="J106" s="183">
        <f>Flavor!J25</f>
        <v>-5.4479459662409715</v>
      </c>
      <c r="K106" s="123">
        <f>Flavor!K25</f>
        <v>-0.40820873231497928</v>
      </c>
      <c r="L106" s="126">
        <f>Flavor!L25</f>
        <v>2353955.2395038214</v>
      </c>
      <c r="M106" s="127">
        <f>Flavor!M25</f>
        <v>-3666.1205005305819</v>
      </c>
      <c r="N106" s="123">
        <f>Flavor!N25</f>
        <v>-1.5550081801616415E-3</v>
      </c>
      <c r="O106" s="121">
        <f>Flavor!O25</f>
        <v>877479.05165817926</v>
      </c>
      <c r="P106" s="122">
        <f>Flavor!P25</f>
        <v>187111.16058404301</v>
      </c>
      <c r="Q106" s="123">
        <f>Flavor!Q25</f>
        <v>0.27103108792171476</v>
      </c>
    </row>
    <row r="107" spans="2:17">
      <c r="B107" s="417" t="s">
        <v>223</v>
      </c>
      <c r="C107" s="117" t="s">
        <v>21</v>
      </c>
      <c r="D107" s="166">
        <f>'Branded vs. Private Label'!D5</f>
        <v>898701306.13253427</v>
      </c>
      <c r="E107" s="167">
        <f>'Branded vs. Private Label'!E5</f>
        <v>-34212349.951658607</v>
      </c>
      <c r="F107" s="168">
        <f>'Branded vs. Private Label'!F5</f>
        <v>-3.6672579213023158E-2</v>
      </c>
      <c r="G107" s="169">
        <f>'Branded vs. Private Label'!G5</f>
        <v>27.292920391874649</v>
      </c>
      <c r="H107" s="170">
        <f>'Branded vs. Private Label'!H5</f>
        <v>-0.58878947185534969</v>
      </c>
      <c r="I107" s="257">
        <f>'Branded vs. Private Label'!I5</f>
        <v>8.2351852195013251</v>
      </c>
      <c r="J107" s="188">
        <f>'Branded vs. Private Label'!J5</f>
        <v>0.27824053784717417</v>
      </c>
      <c r="K107" s="168">
        <f>'Branded vs. Private Label'!K5</f>
        <v>3.4968263445226237E-2</v>
      </c>
      <c r="L107" s="171">
        <f>'Branded vs. Private Label'!L5</f>
        <v>7400971713.0091829</v>
      </c>
      <c r="M107" s="172">
        <f>'Branded vs. Private Label'!M5</f>
        <v>-22170641.212465286</v>
      </c>
      <c r="N107" s="168">
        <f>'Branded vs. Private Label'!N5</f>
        <v>-2.9866921789336994E-3</v>
      </c>
      <c r="O107" s="166">
        <f>'Branded vs. Private Label'!O5</f>
        <v>1892863127.4441509</v>
      </c>
      <c r="P107" s="167">
        <f>'Branded vs. Private Label'!P5</f>
        <v>-61757503.27231431</v>
      </c>
      <c r="Q107" s="168">
        <f>'Branded vs. Private Label'!Q5</f>
        <v>-3.1595646900379401E-2</v>
      </c>
    </row>
    <row r="108" spans="2:17" ht="15.75" thickBot="1">
      <c r="B108" s="418"/>
      <c r="C108" s="116" t="s">
        <v>20</v>
      </c>
      <c r="D108" s="158">
        <f>'Branded vs. Private Label'!D6</f>
        <v>2394098779.8559985</v>
      </c>
      <c r="E108" s="159">
        <f>'Branded vs. Private Label'!E6</f>
        <v>-18957594.748951435</v>
      </c>
      <c r="F108" s="160">
        <f>'Branded vs. Private Label'!F6</f>
        <v>-7.8562585393617459E-3</v>
      </c>
      <c r="G108" s="161">
        <f>'Branded vs. Private Label'!G6</f>
        <v>72.707079608113773</v>
      </c>
      <c r="H108" s="162">
        <f>'Branded vs. Private Label'!H6</f>
        <v>0.58878947185323227</v>
      </c>
      <c r="I108" s="258">
        <f>'Branded vs. Private Label'!I6</f>
        <v>3.8007003464994193</v>
      </c>
      <c r="J108" s="181">
        <f>'Branded vs. Private Label'!J6</f>
        <v>-0.21599997851118147</v>
      </c>
      <c r="K108" s="160">
        <f>'Branded vs. Private Label'!K6</f>
        <v>-5.3775477639251418E-2</v>
      </c>
      <c r="L108" s="163">
        <f>'Branded vs. Private Label'!L6</f>
        <v>9099252062.1525326</v>
      </c>
      <c r="M108" s="164">
        <f>'Branded vs. Private Label'!M6</f>
        <v>-593272261.99207306</v>
      </c>
      <c r="N108" s="160">
        <f>'Branded vs. Private Label'!N6</f>
        <v>-6.1209262123201442E-2</v>
      </c>
      <c r="O108" s="158">
        <f>'Branded vs. Private Label'!O6</f>
        <v>3017687291.4809179</v>
      </c>
      <c r="P108" s="159">
        <f>'Branded vs. Private Label'!P6</f>
        <v>-20099855.833759308</v>
      </c>
      <c r="Q108" s="160">
        <f>'Branded vs. Private Label'!Q6</f>
        <v>-6.6166109931457984E-3</v>
      </c>
    </row>
    <row r="109" spans="2:17" ht="15.75" thickBot="1">
      <c r="B109" s="417" t="s">
        <v>222</v>
      </c>
      <c r="C109" s="165" t="s">
        <v>221</v>
      </c>
      <c r="D109" s="130">
        <f>'Single Serve'!E6</f>
        <v>67209239.404319778</v>
      </c>
      <c r="E109" s="131">
        <f>'Single Serve'!F6</f>
        <v>-5668807.6669248641</v>
      </c>
      <c r="F109" s="132">
        <f>'Single Serve'!G6</f>
        <v>-7.7784845982262818E-2</v>
      </c>
      <c r="G109" s="133">
        <f>'Single Serve'!H6</f>
        <v>2.0410968673834651</v>
      </c>
      <c r="H109" s="134">
        <f>'Single Serve'!I6</f>
        <v>-0.13698740721560032</v>
      </c>
      <c r="I109" s="259">
        <f>'Single Serve'!J6</f>
        <v>17.627931463766068</v>
      </c>
      <c r="J109" s="186">
        <f>'Single Serve'!K6</f>
        <v>0.76659745498546172</v>
      </c>
      <c r="K109" s="132">
        <f>'Single Serve'!L6</f>
        <v>4.5464816401018633E-2</v>
      </c>
      <c r="L109" s="135">
        <f>'Single Serve'!M6</f>
        <v>1184759865.9511948</v>
      </c>
      <c r="M109" s="136">
        <f>'Single Serve'!N6</f>
        <v>-44061227.624696255</v>
      </c>
      <c r="N109" s="132">
        <f>'Single Serve'!O6</f>
        <v>-3.5856503322609236E-2</v>
      </c>
      <c r="O109" s="130">
        <f>'Single Serve'!P6</f>
        <v>524644737.54650754</v>
      </c>
      <c r="P109" s="131">
        <f>'Single Serve'!Q6</f>
        <v>-35101424.467007458</v>
      </c>
      <c r="Q109" s="132">
        <f>'Single Serve'!R6</f>
        <v>-6.270954023291711E-2</v>
      </c>
    </row>
    <row r="110" spans="2:17">
      <c r="B110" s="419"/>
      <c r="C110" s="115" t="s">
        <v>220</v>
      </c>
      <c r="D110" s="166">
        <f>'Single Serve'!E7</f>
        <v>38717521.716788962</v>
      </c>
      <c r="E110" s="167">
        <f>'Single Serve'!F7</f>
        <v>-1424702.0172895715</v>
      </c>
      <c r="F110" s="168">
        <f>'Single Serve'!G7</f>
        <v>-3.5491357597114831E-2</v>
      </c>
      <c r="G110" s="169">
        <f>'Single Serve'!H7</f>
        <v>1.1758236365922916</v>
      </c>
      <c r="H110" s="170">
        <f>'Single Serve'!I7</f>
        <v>-2.3894931293594768E-2</v>
      </c>
      <c r="I110" s="257">
        <f>'Single Serve'!J7</f>
        <v>15.29644927364539</v>
      </c>
      <c r="J110" s="188">
        <f>'Single Serve'!K7</f>
        <v>0.26901275242247458</v>
      </c>
      <c r="K110" s="168">
        <f>'Single Serve'!L7</f>
        <v>1.790143994569891E-2</v>
      </c>
      <c r="L110" s="171">
        <f>'Single Serve'!M7</f>
        <v>592240606.94212615</v>
      </c>
      <c r="M110" s="172">
        <f>'Single Serve'!N7</f>
        <v>-10994112.042466879</v>
      </c>
      <c r="N110" s="168">
        <f>'Single Serve'!O7</f>
        <v>-1.8225264058031904E-2</v>
      </c>
      <c r="O110" s="166">
        <f>'Single Serve'!P7</f>
        <v>322736126.04574424</v>
      </c>
      <c r="P110" s="167">
        <f>'Single Serve'!Q7</f>
        <v>-12551316.733057499</v>
      </c>
      <c r="Q110" s="168">
        <f>'Single Serve'!R7</f>
        <v>-3.7434496887310938E-2</v>
      </c>
    </row>
    <row r="111" spans="2:17" ht="15.75" thickBot="1">
      <c r="B111" s="419"/>
      <c r="C111" s="114" t="s">
        <v>219</v>
      </c>
      <c r="D111" s="158">
        <f>'Single Serve'!E8</f>
        <v>28491717.687533189</v>
      </c>
      <c r="E111" s="159">
        <f>'Single Serve'!F8</f>
        <v>-4244105.6496379599</v>
      </c>
      <c r="F111" s="160">
        <f>'Single Serve'!G8</f>
        <v>-0.12964713323152705</v>
      </c>
      <c r="G111" s="161">
        <f>'Single Serve'!H8</f>
        <v>0.8652732307912453</v>
      </c>
      <c r="H111" s="162">
        <f>'Single Serve'!I8</f>
        <v>-0.1130924759220846</v>
      </c>
      <c r="I111" s="258">
        <f>'Single Serve'!J8</f>
        <v>20.796192967626101</v>
      </c>
      <c r="J111" s="181">
        <f>'Single Serve'!K8</f>
        <v>1.6860466258676325</v>
      </c>
      <c r="K111" s="160">
        <f>'Single Serve'!L8</f>
        <v>8.8227823885543649E-2</v>
      </c>
      <c r="L111" s="163">
        <f>'Single Serve'!M8</f>
        <v>592519259.00906587</v>
      </c>
      <c r="M111" s="164">
        <f>'Single Serve'!N8</f>
        <v>-33067115.582226872</v>
      </c>
      <c r="N111" s="160">
        <f>'Single Serve'!O8</f>
        <v>-5.2857793784000233E-2</v>
      </c>
      <c r="O111" s="158">
        <f>'Single Serve'!P8</f>
        <v>201908611.50076327</v>
      </c>
      <c r="P111" s="159">
        <f>'Single Serve'!Q8</f>
        <v>-22550107.733950138</v>
      </c>
      <c r="Q111" s="160">
        <f>'Single Serve'!R8</f>
        <v>-0.10046438744208372</v>
      </c>
    </row>
    <row r="112" spans="2:17">
      <c r="B112" s="419"/>
      <c r="C112" s="93" t="s">
        <v>218</v>
      </c>
      <c r="D112" s="137">
        <f>Size!D9</f>
        <v>68334787.913728476</v>
      </c>
      <c r="E112" s="138">
        <f>Size!E9</f>
        <v>-5710580.4568774849</v>
      </c>
      <c r="F112" s="139">
        <f>Size!F9</f>
        <v>-7.7122723305195054E-2</v>
      </c>
      <c r="G112" s="140">
        <f>Size!G9</f>
        <v>2.0752789762274841</v>
      </c>
      <c r="H112" s="141">
        <f>Size!H9</f>
        <v>-0.13769267897136483</v>
      </c>
      <c r="I112" s="254">
        <f>Size!I9</f>
        <v>17.676078687089408</v>
      </c>
      <c r="J112" s="177">
        <f>Size!J9</f>
        <v>0.77521853249232464</v>
      </c>
      <c r="K112" s="139">
        <f>Size!K9</f>
        <v>4.5868584521803937E-2</v>
      </c>
      <c r="L112" s="142">
        <f>Size!L9</f>
        <v>1207891088.2286308</v>
      </c>
      <c r="M112" s="143">
        <f>Size!M9</f>
        <v>-43539327.69860673</v>
      </c>
      <c r="N112" s="139">
        <f>Size!N9</f>
        <v>-3.4791648935867205E-2</v>
      </c>
      <c r="O112" s="137">
        <f>Size!O9</f>
        <v>529265295.05674213</v>
      </c>
      <c r="P112" s="138">
        <f>Size!P9</f>
        <v>-35493115.715981781</v>
      </c>
      <c r="Q112" s="139">
        <f>Size!Q9</f>
        <v>-6.2846546485989918E-2</v>
      </c>
    </row>
    <row r="113" spans="2:17">
      <c r="B113" s="419"/>
      <c r="C113" s="94" t="s">
        <v>217</v>
      </c>
      <c r="D113" s="121">
        <f>Size!D10</f>
        <v>75963392.72599788</v>
      </c>
      <c r="E113" s="122">
        <f>Size!E10</f>
        <v>-3280293.92267102</v>
      </c>
      <c r="F113" s="123">
        <f>Size!F10</f>
        <v>-4.139501910372214E-2</v>
      </c>
      <c r="G113" s="124">
        <f>Size!G10</f>
        <v>2.3069542863906984</v>
      </c>
      <c r="H113" s="125">
        <f>Size!H10</f>
        <v>-6.1377943779941102E-2</v>
      </c>
      <c r="I113" s="256">
        <f>Size!I10</f>
        <v>10.257137931069902</v>
      </c>
      <c r="J113" s="183">
        <f>Size!J10</f>
        <v>0.18523500256569037</v>
      </c>
      <c r="K113" s="123">
        <f>Size!K10</f>
        <v>1.8391261699064031E-2</v>
      </c>
      <c r="L113" s="126">
        <f>Size!L10</f>
        <v>779166996.90259242</v>
      </c>
      <c r="M113" s="127">
        <f>Size!M10</f>
        <v>-18967722.719606042</v>
      </c>
      <c r="N113" s="123">
        <f>Size!N10</f>
        <v>-2.3765064034032401E-2</v>
      </c>
      <c r="O113" s="121">
        <f>Size!O10</f>
        <v>303853570.90399152</v>
      </c>
      <c r="P113" s="122">
        <f>Size!P10</f>
        <v>-13121175.69068408</v>
      </c>
      <c r="Q113" s="123">
        <f>Size!Q10</f>
        <v>-4.139501910372214E-2</v>
      </c>
    </row>
    <row r="114" spans="2:17">
      <c r="B114" s="419"/>
      <c r="C114" s="94" t="s">
        <v>422</v>
      </c>
      <c r="D114" s="121">
        <f>Size!D11</f>
        <v>92221571.714416876</v>
      </c>
      <c r="E114" s="122">
        <f>Size!E11</f>
        <v>10969261.56257844</v>
      </c>
      <c r="F114" s="123">
        <f>Size!F11</f>
        <v>0.13500245767880173</v>
      </c>
      <c r="G114" s="124">
        <f>Size!G11</f>
        <v>2.800703635390009</v>
      </c>
      <c r="H114" s="125">
        <f>Size!H11</f>
        <v>0.37234027867769992</v>
      </c>
      <c r="I114" s="256">
        <f>Size!I11</f>
        <v>11.153962871355574</v>
      </c>
      <c r="J114" s="183">
        <f>Size!J11</f>
        <v>0.53589910511671235</v>
      </c>
      <c r="K114" s="123">
        <f>Size!K11</f>
        <v>5.0470511094560785E-2</v>
      </c>
      <c r="L114" s="126">
        <f>Size!L11</f>
        <v>1028635986.8406613</v>
      </c>
      <c r="M114" s="127">
        <f>Size!M11</f>
        <v>165893776.49422359</v>
      </c>
      <c r="N114" s="123">
        <f>Size!N11</f>
        <v>0.19228661181143353</v>
      </c>
      <c r="O114" s="121">
        <f>Size!O11</f>
        <v>222590125.92738515</v>
      </c>
      <c r="P114" s="122">
        <f>Size!P11</f>
        <v>26268857.749553114</v>
      </c>
      <c r="Q114" s="123">
        <f>Size!Q11</f>
        <v>0.13380546078053152</v>
      </c>
    </row>
    <row r="115" spans="2:17">
      <c r="B115" s="419"/>
      <c r="C115" s="94" t="s">
        <v>239</v>
      </c>
      <c r="D115" s="121">
        <f>Size!D12</f>
        <v>779655968.30973864</v>
      </c>
      <c r="E115" s="122">
        <f>Size!E12</f>
        <v>-4658103.7224681377</v>
      </c>
      <c r="F115" s="123">
        <f>Size!F12</f>
        <v>-5.9390796220176187E-3</v>
      </c>
      <c r="G115" s="124">
        <f>Size!G12</f>
        <v>23.677598030540238</v>
      </c>
      <c r="H115" s="125">
        <f>Size!H12</f>
        <v>0.23703924374818897</v>
      </c>
      <c r="I115" s="256">
        <f>Size!I12</f>
        <v>6.244914943874897</v>
      </c>
      <c r="J115" s="183">
        <f>Size!J12</f>
        <v>-5.3009514604620556E-2</v>
      </c>
      <c r="K115" s="123">
        <f>Size!K12</f>
        <v>-8.416981650716469E-3</v>
      </c>
      <c r="L115" s="126">
        <f>Size!L12</f>
        <v>4868885207.5787401</v>
      </c>
      <c r="M115" s="127">
        <f>Size!M12</f>
        <v>-70665569.802560806</v>
      </c>
      <c r="N115" s="123">
        <f>Size!N12</f>
        <v>-1.4306072148533334E-2</v>
      </c>
      <c r="O115" s="121">
        <f>Size!O12</f>
        <v>1556605724.0179241</v>
      </c>
      <c r="P115" s="122">
        <f>Size!P12</f>
        <v>-11114933.113985777</v>
      </c>
      <c r="Q115" s="123">
        <f>Size!Q12</f>
        <v>-7.0898683789241881E-3</v>
      </c>
    </row>
    <row r="116" spans="2:17">
      <c r="B116" s="419"/>
      <c r="C116" s="94" t="s">
        <v>216</v>
      </c>
      <c r="D116" s="121">
        <f>Size!D13</f>
        <v>72066572.789713353</v>
      </c>
      <c r="E116" s="122">
        <f>Size!E13</f>
        <v>7395331.0577778518</v>
      </c>
      <c r="F116" s="123">
        <f>Size!F13</f>
        <v>0.11435269927909766</v>
      </c>
      <c r="G116" s="124">
        <f>Size!G13</f>
        <v>2.1886106325240164</v>
      </c>
      <c r="H116" s="125">
        <f>Size!H13</f>
        <v>0.25580068088767249</v>
      </c>
      <c r="I116" s="256">
        <f>Size!I13</f>
        <v>8.6686491075265906</v>
      </c>
      <c r="J116" s="183">
        <f>Size!J13</f>
        <v>0.37364338838347244</v>
      </c>
      <c r="K116" s="123">
        <f>Size!K13</f>
        <v>4.5044379839447556E-2</v>
      </c>
      <c r="L116" s="126">
        <f>Size!L13</f>
        <v>624719831.89604878</v>
      </c>
      <c r="M116" s="127">
        <f>Size!M13</f>
        <v>88271511.865556717</v>
      </c>
      <c r="N116" s="123">
        <f>Size!N13</f>
        <v>0.16454802554053913</v>
      </c>
      <c r="O116" s="121">
        <f>Size!O13</f>
        <v>96088763.719617814</v>
      </c>
      <c r="P116" s="122">
        <f>Size!P13</f>
        <v>9860441.410370484</v>
      </c>
      <c r="Q116" s="123">
        <f>Size!Q13</f>
        <v>0.11435269927909784</v>
      </c>
    </row>
    <row r="117" spans="2:17">
      <c r="B117" s="419"/>
      <c r="C117" s="94" t="s">
        <v>240</v>
      </c>
      <c r="D117" s="121">
        <f>Size!D14</f>
        <v>2195221948.4631095</v>
      </c>
      <c r="E117" s="122">
        <f>Size!E14</f>
        <v>-58239991.172192097</v>
      </c>
      <c r="F117" s="123">
        <f>Size!F14</f>
        <v>-2.5844674874614306E-2</v>
      </c>
      <c r="G117" s="124">
        <f>Size!G14</f>
        <v>66.667331484954886</v>
      </c>
      <c r="H117" s="125">
        <f>Size!H14</f>
        <v>-0.68120777171505154</v>
      </c>
      <c r="I117" s="256">
        <f>Size!I14</f>
        <v>3.6058323272824997</v>
      </c>
      <c r="J117" s="183">
        <f>Size!J14</f>
        <v>-0.23679345162760557</v>
      </c>
      <c r="K117" s="123">
        <f>Size!K14</f>
        <v>-6.1622823884444962E-2</v>
      </c>
      <c r="L117" s="126">
        <f>Size!L14</f>
        <v>7915602267.3283577</v>
      </c>
      <c r="M117" s="127">
        <f>Size!M14</f>
        <v>-743608673.70701981</v>
      </c>
      <c r="N117" s="123">
        <f>Size!N14</f>
        <v>-8.5874876910910183E-2</v>
      </c>
      <c r="O117" s="121">
        <f>Size!O14</f>
        <v>2195221948.4631095</v>
      </c>
      <c r="P117" s="122">
        <f>Size!P14</f>
        <v>-58239991.172192097</v>
      </c>
      <c r="Q117" s="123">
        <f>Size!Q14</f>
        <v>-2.5844674874614306E-2</v>
      </c>
    </row>
    <row r="118" spans="2:17" ht="15.75" thickBot="1">
      <c r="B118" s="419"/>
      <c r="C118" s="95" t="s">
        <v>215</v>
      </c>
      <c r="D118" s="121">
        <f>Size!D15</f>
        <v>1283.8787364959717</v>
      </c>
      <c r="E118" s="122">
        <f>Size!E15</f>
        <v>-44043.288834076535</v>
      </c>
      <c r="F118" s="123">
        <f>Size!F15</f>
        <v>-0.97167529309002099</v>
      </c>
      <c r="G118" s="124">
        <f>Size!G15</f>
        <v>3.8990485391413882E-5</v>
      </c>
      <c r="H118" s="125">
        <f>Size!H15</f>
        <v>-1.3156889395534814E-3</v>
      </c>
      <c r="I118" s="256">
        <f>Size!I15</f>
        <v>0.70742739108677311</v>
      </c>
      <c r="J118" s="183">
        <f>Size!J15</f>
        <v>-0.71813245649077839</v>
      </c>
      <c r="K118" s="123">
        <f>Size!K15</f>
        <v>-0.50375468817468316</v>
      </c>
      <c r="L118" s="149">
        <f>Size!L15</f>
        <v>908.25098503112793</v>
      </c>
      <c r="M118" s="150">
        <f>Size!M15</f>
        <v>-63708.339107996355</v>
      </c>
      <c r="N118" s="146">
        <f>Size!N15</f>
        <v>-0.98594399698709678</v>
      </c>
      <c r="O118" s="144">
        <f>Size!O15</f>
        <v>256.77574729919434</v>
      </c>
      <c r="P118" s="145">
        <f>Size!P15</f>
        <v>-25174.884056558316</v>
      </c>
      <c r="Q118" s="146">
        <f>Size!Q15</f>
        <v>-0.98990330362707013</v>
      </c>
    </row>
    <row r="119" spans="2:17">
      <c r="B119" s="419"/>
      <c r="C119" s="117" t="s">
        <v>241</v>
      </c>
      <c r="D119" s="166">
        <f>'White Milk Size'!D5</f>
        <v>699400875.507774</v>
      </c>
      <c r="E119" s="167">
        <f>'White Milk Size'!E5</f>
        <v>-2830224.0910567045</v>
      </c>
      <c r="F119" s="168">
        <f>'White Milk Size'!F5</f>
        <v>-4.0303314573700167E-3</v>
      </c>
      <c r="G119" s="169">
        <f>'White Milk Size'!G5</f>
        <v>21.240307860892365</v>
      </c>
      <c r="H119" s="170">
        <f>'White Milk Size'!H5</f>
        <v>0.25293818459758555</v>
      </c>
      <c r="I119" s="257">
        <f>'White Milk Size'!I5</f>
        <v>6.2022200548212716</v>
      </c>
      <c r="J119" s="188">
        <f>'White Milk Size'!J5</f>
        <v>-4.318299820293614E-2</v>
      </c>
      <c r="K119" s="168">
        <f>'White Milk Size'!K5</f>
        <v>-6.9143653077803624E-3</v>
      </c>
      <c r="L119" s="171">
        <f>'White Milk Size'!L5</f>
        <v>4337838136.4338713</v>
      </c>
      <c r="M119" s="172">
        <f>'White Milk Size'!M5</f>
        <v>-47878116.92921257</v>
      </c>
      <c r="N119" s="168">
        <f>'White Milk Size'!N5</f>
        <v>-1.0916829581142729E-2</v>
      </c>
      <c r="O119" s="166">
        <f>'White Milk Size'!O5</f>
        <v>1396152058.9264727</v>
      </c>
      <c r="P119" s="167">
        <f>'White Milk Size'!P5</f>
        <v>-7320961.1980941296</v>
      </c>
      <c r="Q119" s="168">
        <f>'White Milk Size'!Q5</f>
        <v>-5.2163177297447081E-3</v>
      </c>
    </row>
    <row r="120" spans="2:17" ht="15.75" thickBot="1">
      <c r="B120" s="418"/>
      <c r="C120" s="116" t="s">
        <v>238</v>
      </c>
      <c r="D120" s="158">
        <f>'White Milk Size'!D6</f>
        <v>2141589551.6123881</v>
      </c>
      <c r="E120" s="159">
        <f>'White Milk Size'!E6</f>
        <v>-57184341.618832588</v>
      </c>
      <c r="F120" s="160">
        <f>'White Milk Size'!F6</f>
        <v>-2.6007377018105765E-2</v>
      </c>
      <c r="G120" s="161">
        <f>'White Milk Size'!G6</f>
        <v>65.038553683383185</v>
      </c>
      <c r="H120" s="162">
        <f>'White Milk Size'!H6</f>
        <v>-0.67554037794792521</v>
      </c>
      <c r="I120" s="258">
        <f>'White Milk Size'!I6</f>
        <v>3.596576960817238</v>
      </c>
      <c r="J120" s="181">
        <f>'White Milk Size'!J6</f>
        <v>-0.23790104768666032</v>
      </c>
      <c r="K120" s="160">
        <f>'White Milk Size'!K6</f>
        <v>-6.204261627242514E-2</v>
      </c>
      <c r="L120" s="163">
        <f>'White Milk Size'!L6</f>
        <v>7702391640.8560343</v>
      </c>
      <c r="M120" s="164">
        <f>'White Milk Size'!M6</f>
        <v>-728758498.41158009</v>
      </c>
      <c r="N120" s="160">
        <f>'White Milk Size'!N6</f>
        <v>-8.6436427577944286E-2</v>
      </c>
      <c r="O120" s="158">
        <f>'White Milk Size'!O6</f>
        <v>2141589551.6123881</v>
      </c>
      <c r="P120" s="159">
        <f>'White Milk Size'!P6</f>
        <v>-57184341.618832588</v>
      </c>
      <c r="Q120" s="160">
        <f>'White Milk Size'!Q6</f>
        <v>-2.6007377018105765E-2</v>
      </c>
    </row>
    <row r="121" spans="2:17">
      <c r="B121" s="417" t="s">
        <v>186</v>
      </c>
      <c r="C121" s="93" t="s">
        <v>212</v>
      </c>
      <c r="D121" s="137">
        <f>Organic!D5</f>
        <v>194516801.74849316</v>
      </c>
      <c r="E121" s="138">
        <f>Organic!E5</f>
        <v>-9106364.9091112316</v>
      </c>
      <c r="F121" s="139">
        <f>Organic!F5</f>
        <v>-4.4721654508122495E-2</v>
      </c>
      <c r="G121" s="140">
        <f>Organic!G5</f>
        <v>5.9073371194375017</v>
      </c>
      <c r="H121" s="141">
        <f>Organic!H5</f>
        <v>-0.17828722238143868</v>
      </c>
      <c r="I121" s="254">
        <f>Organic!I5</f>
        <v>9.7085445129500254</v>
      </c>
      <c r="J121" s="177">
        <f>Organic!J5</f>
        <v>0.57248932977581291</v>
      </c>
      <c r="K121" s="139">
        <f>Organic!K5</f>
        <v>6.2662639213274585E-2</v>
      </c>
      <c r="L121" s="142">
        <f>Organic!L5</f>
        <v>1888475028.2919211</v>
      </c>
      <c r="M121" s="143">
        <f>Organic!M5</f>
        <v>28162541.13536787</v>
      </c>
      <c r="N121" s="139">
        <f>Organic!N5</f>
        <v>1.5138607803688774E-2</v>
      </c>
      <c r="O121" s="137">
        <f>Organic!O5</f>
        <v>329883675.99652845</v>
      </c>
      <c r="P121" s="138">
        <f>Organic!P5</f>
        <v>-11474018.471009612</v>
      </c>
      <c r="Q121" s="139">
        <f>Organic!Q5</f>
        <v>-3.3612889520206059E-2</v>
      </c>
    </row>
    <row r="122" spans="2:17" ht="15.75" thickBot="1">
      <c r="B122" s="418"/>
      <c r="C122" s="95" t="s">
        <v>214</v>
      </c>
      <c r="D122" s="144">
        <f>Organic!D6</f>
        <v>3098283284.2404251</v>
      </c>
      <c r="E122" s="145">
        <f>Organic!E6</f>
        <v>-44063579.791448593</v>
      </c>
      <c r="F122" s="146">
        <f>Organic!F6</f>
        <v>-1.4022506648076277E-2</v>
      </c>
      <c r="G122" s="147">
        <f>Organic!G6</f>
        <v>94.092662880562585</v>
      </c>
      <c r="H122" s="148">
        <f>Organic!H6</f>
        <v>0.17828722238095907</v>
      </c>
      <c r="I122" s="255">
        <f>Organic!I6</f>
        <v>4.7160790045225287</v>
      </c>
      <c r="J122" s="184">
        <f>Organic!J6</f>
        <v>-0.13868555563035567</v>
      </c>
      <c r="K122" s="146">
        <f>Organic!K6</f>
        <v>-2.8566896275189962E-2</v>
      </c>
      <c r="L122" s="149">
        <f>Organic!L6</f>
        <v>14611748746.869375</v>
      </c>
      <c r="M122" s="150">
        <f>Organic!M6</f>
        <v>-643605444.34012032</v>
      </c>
      <c r="N122" s="146">
        <f>Organic!N6</f>
        <v>-4.2188823430332506E-2</v>
      </c>
      <c r="O122" s="144">
        <f>Organic!O6</f>
        <v>4580666742.9285431</v>
      </c>
      <c r="P122" s="145">
        <f>Organic!P6</f>
        <v>-70383340.635065079</v>
      </c>
      <c r="Q122" s="146">
        <f>Organic!Q6</f>
        <v>-1.5132784934695385E-2</v>
      </c>
    </row>
    <row r="123" spans="2:17">
      <c r="B123" s="417" t="s">
        <v>248</v>
      </c>
      <c r="C123" s="173" t="s">
        <v>211</v>
      </c>
      <c r="D123" s="137">
        <f>'Form Data'!D5</f>
        <v>249759486.98087946</v>
      </c>
      <c r="E123" s="138">
        <f>'Form Data'!E5</f>
        <v>18675697.857855111</v>
      </c>
      <c r="F123" s="139">
        <f>'Form Data'!F5</f>
        <v>8.0817862337857663E-2</v>
      </c>
      <c r="G123" s="140">
        <f>'Form Data'!G5</f>
        <v>7.5850182355018392</v>
      </c>
      <c r="H123" s="141">
        <f>'Form Data'!H5</f>
        <v>0.67868652889632664</v>
      </c>
      <c r="I123" s="254">
        <f>'Form Data'!I5</f>
        <v>9.6440649494886888</v>
      </c>
      <c r="J123" s="177">
        <f>'Form Data'!J5</f>
        <v>0.44055761413483907</v>
      </c>
      <c r="K123" s="139">
        <f>'Form Data'!K5</f>
        <v>4.7868448199362555E-2</v>
      </c>
      <c r="L123" s="142">
        <f>'Form Data'!L5</f>
        <v>2408696714.1945763</v>
      </c>
      <c r="M123" s="143">
        <f>'Form Data'!M5</f>
        <v>281915365.91945958</v>
      </c>
      <c r="N123" s="139">
        <f>'Form Data'!N5</f>
        <v>0.13255493619412329</v>
      </c>
      <c r="O123" s="137">
        <f>'Form Data'!O5</f>
        <v>516026329.17826682</v>
      </c>
      <c r="P123" s="138">
        <f>'Form Data'!P5</f>
        <v>36974971.519841433</v>
      </c>
      <c r="Q123" s="139">
        <f>'Form Data'!Q5</f>
        <v>7.718373182485673E-2</v>
      </c>
    </row>
    <row r="124" spans="2:17" ht="15.75" thickBot="1">
      <c r="B124" s="418"/>
      <c r="C124" s="174" t="s">
        <v>213</v>
      </c>
      <c r="D124" s="144">
        <f>'Form Data'!D6</f>
        <v>3043040599.0078225</v>
      </c>
      <c r="E124" s="145">
        <f>'Form Data'!E6</f>
        <v>-71845642.558435917</v>
      </c>
      <c r="F124" s="146">
        <f>'Form Data'!F6</f>
        <v>-2.3065254069217556E-2</v>
      </c>
      <c r="G124" s="147">
        <f>'Form Data'!G6</f>
        <v>92.414981764491685</v>
      </c>
      <c r="H124" s="148">
        <f>'Form Data'!H6</f>
        <v>-0.67868652889752923</v>
      </c>
      <c r="I124" s="255">
        <f>'Form Data'!I6</f>
        <v>4.6307390921966087</v>
      </c>
      <c r="J124" s="184">
        <f>'Form Data'!J6</f>
        <v>-0.18127783801209851</v>
      </c>
      <c r="K124" s="146">
        <f>'Form Data'!K6</f>
        <v>-3.767190361988941E-2</v>
      </c>
      <c r="L124" s="149">
        <f>'Form Data'!L6</f>
        <v>14091527060.966909</v>
      </c>
      <c r="M124" s="150">
        <f>'Form Data'!M6</f>
        <v>-897358269.12409401</v>
      </c>
      <c r="N124" s="146">
        <f>'Form Data'!N6</f>
        <v>-5.9868245660842999E-2</v>
      </c>
      <c r="O124" s="144">
        <f>'Form Data'!O6</f>
        <v>4394524089.7468023</v>
      </c>
      <c r="P124" s="145">
        <f>'Form Data'!P6</f>
        <v>-118832330.62591839</v>
      </c>
      <c r="Q124" s="146">
        <f>'Form Data'!Q6</f>
        <v>-2.6329037540559451E-2</v>
      </c>
    </row>
    <row r="125" spans="2:17" ht="15.75" thickBot="1">
      <c r="B125" s="306" t="s">
        <v>412</v>
      </c>
      <c r="C125" s="307" t="s">
        <v>249</v>
      </c>
      <c r="D125" s="328">
        <f>'Glass Bottle'!D4</f>
        <v>4445656.8029824086</v>
      </c>
      <c r="E125" s="329">
        <f>'Glass Bottle'!E4</f>
        <v>-205936.16503728926</v>
      </c>
      <c r="F125" s="330">
        <f>'Glass Bottle'!F4</f>
        <v>-4.4272180832056238E-2</v>
      </c>
      <c r="G125" s="133">
        <f>'Glass Bottle'!G4</f>
        <v>0.13501143971354276</v>
      </c>
      <c r="H125" s="134">
        <f>'Glass Bottle'!H4</f>
        <v>-4.009320345721934E-3</v>
      </c>
      <c r="I125" s="185">
        <f>'Glass Bottle'!I4</f>
        <v>13.386533242839654</v>
      </c>
      <c r="J125" s="186">
        <f>'Glass Bottle'!J4</f>
        <v>0.78591870041415746</v>
      </c>
      <c r="K125" s="132">
        <f>'Glass Bottle'!K4</f>
        <v>6.2371457976753225E-2</v>
      </c>
      <c r="L125" s="135">
        <f>'Glass Bottle'!L4</f>
        <v>59511932.579380274</v>
      </c>
      <c r="M125" s="136">
        <f>'Glass Bottle'!M4</f>
        <v>899002.58110709488</v>
      </c>
      <c r="N125" s="132">
        <f>'Glass Bottle'!N4</f>
        <v>1.5337956678391284E-2</v>
      </c>
      <c r="O125" s="130">
        <f>'Glass Bottle'!O4</f>
        <v>11882947.421902468</v>
      </c>
      <c r="P125" s="131">
        <f>'Glass Bottle'!P4</f>
        <v>-770941.07512479275</v>
      </c>
      <c r="Q125" s="132">
        <f>'Glass Bottle'!Q4</f>
        <v>-6.092523063609321E-2</v>
      </c>
    </row>
    <row r="126" spans="2:17">
      <c r="B126" s="419" t="s">
        <v>413</v>
      </c>
      <c r="C126" s="308" t="s">
        <v>414</v>
      </c>
      <c r="D126" s="313">
        <f>Enhanced!D15</f>
        <v>10345312.862431983</v>
      </c>
      <c r="E126" s="138">
        <f>Enhanced!E15</f>
        <v>-1122992.6662631314</v>
      </c>
      <c r="F126" s="139">
        <f>Enhanced!F15</f>
        <v>-9.7921411620336185E-2</v>
      </c>
      <c r="G126" s="140">
        <f>Enhanced!G15</f>
        <v>0.3141798041870803</v>
      </c>
      <c r="H126" s="141">
        <f>Enhanced!H15</f>
        <v>-2.8569994033078694E-2</v>
      </c>
      <c r="I126" s="254">
        <f>Enhanced!I15</f>
        <v>12.032139591320099</v>
      </c>
      <c r="J126" s="177">
        <f>Enhanced!J15</f>
        <v>0.83046287475740854</v>
      </c>
      <c r="K126" s="139">
        <f>Enhanced!K15</f>
        <v>7.4137372089081457E-2</v>
      </c>
      <c r="L126" s="142">
        <f>Enhanced!L15</f>
        <v>124476248.47666092</v>
      </c>
      <c r="M126" s="143">
        <f>Enhanced!M15</f>
        <v>-3988002.5425503105</v>
      </c>
      <c r="N126" s="139">
        <f>Enhanced!N15</f>
        <v>-3.1043675660039641E-2</v>
      </c>
      <c r="O126" s="137">
        <f>Enhanced!O15</f>
        <v>25625814.829275139</v>
      </c>
      <c r="P126" s="138">
        <f>Enhanced!P15</f>
        <v>-3345881.8071293384</v>
      </c>
      <c r="Q126" s="139">
        <f>Enhanced!Q15</f>
        <v>-0.11548794843188645</v>
      </c>
    </row>
    <row r="127" spans="2:17">
      <c r="B127" s="419"/>
      <c r="C127" s="308" t="s">
        <v>415</v>
      </c>
      <c r="D127" s="314">
        <f>Enhanced!D16</f>
        <v>3165285290.8747292</v>
      </c>
      <c r="E127" s="122">
        <f>Enhanced!E16</f>
        <v>-54839351.301633835</v>
      </c>
      <c r="F127" s="123">
        <f>Enhanced!F16</f>
        <v>-1.7030195223924609E-2</v>
      </c>
      <c r="G127" s="124">
        <f>Enhanced!G16</f>
        <v>96.127466235901508</v>
      </c>
      <c r="H127" s="125">
        <f>Enhanced!H16</f>
        <v>-0.1114304858612627</v>
      </c>
      <c r="I127" s="256">
        <f>Enhanced!I16</f>
        <v>4.7382805659503662</v>
      </c>
      <c r="J127" s="183">
        <f>Enhanced!J16</f>
        <v>-0.1364474048372939</v>
      </c>
      <c r="K127" s="123">
        <f>Enhanced!K16</f>
        <v>-2.7990773158003867E-2</v>
      </c>
      <c r="L127" s="126">
        <f>Enhanced!L16</f>
        <v>14998009779.440281</v>
      </c>
      <c r="M127" s="127">
        <f>Enhanced!M16</f>
        <v>-699221883.19944</v>
      </c>
      <c r="N127" s="123">
        <f>Enhanced!N16</f>
        <v>-4.4544280050579026E-2</v>
      </c>
      <c r="O127" s="121">
        <f>Enhanced!O16</f>
        <v>4579986953.8053617</v>
      </c>
      <c r="P127" s="122">
        <f>Enhanced!P16</f>
        <v>-88246585.898329735</v>
      </c>
      <c r="Q127" s="123">
        <f>Enhanced!Q16</f>
        <v>-1.8903635636003557E-2</v>
      </c>
    </row>
    <row r="128" spans="2:17">
      <c r="B128" s="419"/>
      <c r="C128" s="309" t="s">
        <v>250</v>
      </c>
      <c r="D128" s="314">
        <f>'Enhanced - Aggs'!D8</f>
        <v>514.47878351807594</v>
      </c>
      <c r="E128" s="122">
        <f>'Enhanced - Aggs'!E8</f>
        <v>-122138.32384899259</v>
      </c>
      <c r="F128" s="123">
        <f>'Enhanced - Aggs'!F8</f>
        <v>-0.99580540540064511</v>
      </c>
      <c r="G128" s="124">
        <f>'Enhanced - Aggs'!G8</f>
        <v>1.56243552624776E-5</v>
      </c>
      <c r="H128" s="125">
        <f>'Enhanced - Aggs'!H8</f>
        <v>-3.6500630689383072E-3</v>
      </c>
      <c r="I128" s="256">
        <f>'Enhanced - Aggs'!I8</f>
        <v>8.7242912498838141</v>
      </c>
      <c r="J128" s="183">
        <f>'Enhanced - Aggs'!J8</f>
        <v>1.7061541093942827</v>
      </c>
      <c r="K128" s="123">
        <f>'Enhanced - Aggs'!K8</f>
        <v>0.24310640776040385</v>
      </c>
      <c r="L128" s="126">
        <f>'Enhanced - Aggs'!L8</f>
        <v>4488.4627492976188</v>
      </c>
      <c r="M128" s="127">
        <f>'Enhanced - Aggs'!M8</f>
        <v>-856305.72679105762</v>
      </c>
      <c r="N128" s="123">
        <f>'Enhanced - Aggs'!N8</f>
        <v>-0.9947856725755847</v>
      </c>
      <c r="O128" s="121">
        <f>'Enhanced - Aggs'!O8</f>
        <v>1028.4025200605392</v>
      </c>
      <c r="P128" s="122">
        <f>'Enhanced - Aggs'!P8</f>
        <v>-244274.98211097717</v>
      </c>
      <c r="Q128" s="123">
        <f>'Enhanced - Aggs'!Q8</f>
        <v>-0.99580763012460116</v>
      </c>
    </row>
    <row r="129" spans="2:17" ht="15" customHeight="1">
      <c r="B129" s="419"/>
      <c r="C129" s="309" t="s">
        <v>251</v>
      </c>
      <c r="D129" s="314">
        <f>'Enhanced - Aggs'!D9</f>
        <v>5930561.8997463137</v>
      </c>
      <c r="E129" s="122">
        <f>'Enhanced - Aggs'!E9</f>
        <v>657681.04410011973</v>
      </c>
      <c r="F129" s="123">
        <f>'Enhanced - Aggs'!F9</f>
        <v>0.12472897873197263</v>
      </c>
      <c r="G129" s="124">
        <f>'Enhanced - Aggs'!G9</f>
        <v>0.18010695289341289</v>
      </c>
      <c r="H129" s="125">
        <f>'Enhanced - Aggs'!H9</f>
        <v>2.2517948590236814E-2</v>
      </c>
      <c r="I129" s="256">
        <f>'Enhanced - Aggs'!I9</f>
        <v>12.623415102530503</v>
      </c>
      <c r="J129" s="183">
        <f>'Enhanced - Aggs'!J9</f>
        <v>0.21760913107244306</v>
      </c>
      <c r="K129" s="123">
        <f>'Enhanced - Aggs'!K9</f>
        <v>1.7540910407038018E-2</v>
      </c>
      <c r="L129" s="126">
        <f>'Enhanced - Aggs'!L9</f>
        <v>74863944.651749611</v>
      </c>
      <c r="M129" s="127">
        <f>'Enhanced - Aggs'!M9</f>
        <v>9449607.8459871709</v>
      </c>
      <c r="N129" s="123">
        <f>'Enhanced - Aggs'!N9</f>
        <v>0.14445774898010955</v>
      </c>
      <c r="O129" s="121">
        <f>'Enhanced - Aggs'!O9</f>
        <v>11959074.616810603</v>
      </c>
      <c r="P129" s="122">
        <f>'Enhanced - Aggs'!P9</f>
        <v>1352248.5450845473</v>
      </c>
      <c r="Q129" s="123">
        <f>'Enhanced - Aggs'!Q9</f>
        <v>0.12748851880291981</v>
      </c>
    </row>
    <row r="130" spans="2:17">
      <c r="B130" s="419"/>
      <c r="C130" s="309" t="s">
        <v>252</v>
      </c>
      <c r="D130" s="314">
        <f>'Enhanced - Aggs'!D10</f>
        <v>1575202.1566363159</v>
      </c>
      <c r="E130" s="122">
        <f>'Enhanced - Aggs'!E10</f>
        <v>160518.35532826255</v>
      </c>
      <c r="F130" s="123">
        <f>'Enhanced - Aggs'!F10</f>
        <v>0.11346588911235367</v>
      </c>
      <c r="G130" s="124">
        <f>'Enhanced - Aggs'!G10</f>
        <v>4.7837770757444609E-2</v>
      </c>
      <c r="H130" s="125">
        <f>'Enhanced - Aggs'!H10</f>
        <v>5.5575414567491585E-3</v>
      </c>
      <c r="I130" s="256">
        <f>'Enhanced - Aggs'!I10</f>
        <v>12.027533615899157</v>
      </c>
      <c r="J130" s="183">
        <f>'Enhanced - Aggs'!J10</f>
        <v>0.16587249422525119</v>
      </c>
      <c r="K130" s="123">
        <f>'Enhanced - Aggs'!K10</f>
        <v>1.3983917810816992E-2</v>
      </c>
      <c r="L130" s="126">
        <f>'Enhanced - Aggs'!L10</f>
        <v>18945796.89078014</v>
      </c>
      <c r="M130" s="127">
        <f>'Enhanced - Aggs'!M10</f>
        <v>2165297.0453425497</v>
      </c>
      <c r="N130" s="123">
        <f>'Enhanced - Aggs'!N10</f>
        <v>0.12903650459084906</v>
      </c>
      <c r="O130" s="121">
        <f>'Enhanced - Aggs'!O10</f>
        <v>5908712.8341939328</v>
      </c>
      <c r="P130" s="122">
        <f>'Enhanced - Aggs'!P10</f>
        <v>429218.09323806874</v>
      </c>
      <c r="Q130" s="123">
        <f>'Enhanced - Aggs'!Q10</f>
        <v>7.833169179448729E-2</v>
      </c>
    </row>
    <row r="131" spans="2:17">
      <c r="B131" s="419"/>
      <c r="C131" s="310" t="s">
        <v>416</v>
      </c>
      <c r="D131" s="314">
        <f>Enhanced!D17</f>
        <v>27939334.355042927</v>
      </c>
      <c r="E131" s="122">
        <f>Enhanced!E17</f>
        <v>-2441446.4749095365</v>
      </c>
      <c r="F131" s="123">
        <f>Enhanced!F17</f>
        <v>-8.0361544641489605E-2</v>
      </c>
      <c r="G131" s="124">
        <f>Enhanced!G17</f>
        <v>0.84849774129703992</v>
      </c>
      <c r="H131" s="125">
        <f>Enhanced!H17</f>
        <v>-5.9483518286815418E-2</v>
      </c>
      <c r="I131" s="256">
        <f>Enhanced!I17</f>
        <v>11.635611101067468</v>
      </c>
      <c r="J131" s="183">
        <f>Enhanced!J17</f>
        <v>0.39460034538313771</v>
      </c>
      <c r="K131" s="123">
        <f>Enhanced!K17</f>
        <v>3.510363560355078E-2</v>
      </c>
      <c r="L131" s="126">
        <f>Enhanced!L17</f>
        <v>325091228.97797316</v>
      </c>
      <c r="M131" s="127">
        <f>Enhanced!M17</f>
        <v>-16419455.097610772</v>
      </c>
      <c r="N131" s="123">
        <f>Enhanced!N17</f>
        <v>-4.8078891417572107E-2</v>
      </c>
      <c r="O131" s="121">
        <f>Enhanced!O17</f>
        <v>50124091.947686866</v>
      </c>
      <c r="P131" s="122">
        <f>Enhanced!P17</f>
        <v>-4986075.3296385854</v>
      </c>
      <c r="Q131" s="123">
        <f>Enhanced!Q17</f>
        <v>-9.0474690533012742E-2</v>
      </c>
    </row>
    <row r="132" spans="2:17">
      <c r="B132" s="419"/>
      <c r="C132" s="310" t="s">
        <v>417</v>
      </c>
      <c r="D132" s="314">
        <f>Enhanced!D18</f>
        <v>281486.56507839332</v>
      </c>
      <c r="E132" s="122">
        <f>Enhanced!E18</f>
        <v>147609.31664468389</v>
      </c>
      <c r="F132" s="123">
        <f>Enhanced!F18</f>
        <v>1.1025720827969812</v>
      </c>
      <c r="G132" s="124">
        <f>Enhanced!G18</f>
        <v>8.5485470641275072E-3</v>
      </c>
      <c r="H132" s="125">
        <f>Enhanced!H18</f>
        <v>4.5473980040409423E-3</v>
      </c>
      <c r="I132" s="256">
        <f>Enhanced!I18</f>
        <v>7.69175726243542</v>
      </c>
      <c r="J132" s="183">
        <f>Enhanced!J18</f>
        <v>2.4952786953858963</v>
      </c>
      <c r="K132" s="123">
        <f>Enhanced!K18</f>
        <v>0.4801864692001751</v>
      </c>
      <c r="L132" s="126">
        <f>Enhanced!L18</f>
        <v>2165126.3312197323</v>
      </c>
      <c r="M132" s="127">
        <f>Enhanced!M18</f>
        <v>1469436.0791183966</v>
      </c>
      <c r="N132" s="123">
        <f>Enhanced!N18</f>
        <v>2.1121987474741211</v>
      </c>
      <c r="O132" s="121">
        <f>Enhanced!O18</f>
        <v>493788.47083044145</v>
      </c>
      <c r="P132" s="122">
        <f>Enhanced!P18</f>
        <v>308840.35570788477</v>
      </c>
      <c r="Q132" s="123">
        <f>Enhanced!Q18</f>
        <v>1.6698756594693076</v>
      </c>
    </row>
    <row r="133" spans="2:17">
      <c r="B133" s="419"/>
      <c r="C133" s="310" t="s">
        <v>418</v>
      </c>
      <c r="D133" s="314">
        <f>Enhanced!D19</f>
        <v>87489047.92449744</v>
      </c>
      <c r="E133" s="122">
        <f>Enhanced!E19</f>
        <v>7694843.4714160115</v>
      </c>
      <c r="F133" s="123">
        <f>Enhanced!F19</f>
        <v>9.6433613495583367E-2</v>
      </c>
      <c r="G133" s="124">
        <f>Enhanced!G19</f>
        <v>2.6569802490217738</v>
      </c>
      <c r="H133" s="125">
        <f>Enhanced!H19</f>
        <v>0.27219485879999405</v>
      </c>
      <c r="I133" s="256">
        <f>Enhanced!I19</f>
        <v>11.773764301304611</v>
      </c>
      <c r="J133" s="183">
        <f>Enhanced!J19</f>
        <v>0.53394652843313395</v>
      </c>
      <c r="K133" s="123">
        <f>Enhanced!K19</f>
        <v>4.750490970786661E-2</v>
      </c>
      <c r="L133" s="126">
        <f>Enhanced!L19</f>
        <v>1030075429.2085763</v>
      </c>
      <c r="M133" s="127">
        <f>Enhanced!M19</f>
        <v>133203111.8246913</v>
      </c>
      <c r="N133" s="123">
        <f>Enhanced!N19</f>
        <v>0.14851959330536105</v>
      </c>
      <c r="O133" s="121">
        <f>Enhanced!O19</f>
        <v>247617797.3363972</v>
      </c>
      <c r="P133" s="122">
        <f>Enhanced!P19</f>
        <v>17534053.89290452</v>
      </c>
      <c r="Q133" s="123">
        <f>Enhanced!Q19</f>
        <v>7.6207269711824677E-2</v>
      </c>
    </row>
    <row r="134" spans="2:17">
      <c r="B134" s="419"/>
      <c r="C134" s="310" t="s">
        <v>253</v>
      </c>
      <c r="D134" s="314">
        <f>'Enhanced - Aggs'!D12</f>
        <v>269146.69771468639</v>
      </c>
      <c r="E134" s="122">
        <f>'Enhanced - Aggs'!E12</f>
        <v>55240.353324234486</v>
      </c>
      <c r="F134" s="123">
        <f>'Enhanced - Aggs'!F12</f>
        <v>0.25824551151882635</v>
      </c>
      <c r="G134" s="124">
        <f>'Enhanced - Aggs'!G12</f>
        <v>8.1737940563086017E-3</v>
      </c>
      <c r="H134" s="125">
        <f>'Enhanced - Aggs'!H12</f>
        <v>1.7808394742744324E-3</v>
      </c>
      <c r="I134" s="256">
        <f>'Enhanced - Aggs'!I12</f>
        <v>18.503380796899119</v>
      </c>
      <c r="J134" s="183">
        <f>'Enhanced - Aggs'!J12</f>
        <v>2.1302918519135297</v>
      </c>
      <c r="K134" s="123">
        <f>'Enhanced - Aggs'!K12</f>
        <v>0.13010934339093977</v>
      </c>
      <c r="L134" s="126">
        <f>'Enhanced - Aggs'!L12</f>
        <v>4980123.8380427407</v>
      </c>
      <c r="M134" s="127">
        <f>'Enhanced - Aggs'!M12</f>
        <v>1477816.235441152</v>
      </c>
      <c r="N134" s="123">
        <f>'Enhanced - Aggs'!N12</f>
        <v>0.42195500884713799</v>
      </c>
      <c r="O134" s="121">
        <f>'Enhanced - Aggs'!O12</f>
        <v>509883.51457309723</v>
      </c>
      <c r="P134" s="122">
        <f>'Enhanced - Aggs'!P12</f>
        <v>123530.41628456116</v>
      </c>
      <c r="Q134" s="123">
        <f>'Enhanced - Aggs'!Q12</f>
        <v>0.31973450408907095</v>
      </c>
    </row>
    <row r="135" spans="2:17">
      <c r="B135" s="424"/>
      <c r="C135" s="311" t="s">
        <v>332</v>
      </c>
      <c r="D135" s="314">
        <f>'Enhanced - Aggs'!D13</f>
        <v>21947071.011598226</v>
      </c>
      <c r="E135" s="122">
        <f>'Enhanced - Aggs'!E13</f>
        <v>7905950.5087443478</v>
      </c>
      <c r="F135" s="123">
        <f>'Enhanced - Aggs'!F13</f>
        <v>0.56305695169680026</v>
      </c>
      <c r="G135" s="124">
        <f>'Enhanced - Aggs'!G13</f>
        <v>11.01539542298651</v>
      </c>
      <c r="H135" s="125">
        <f>'Enhanced - Aggs'!H13</f>
        <v>3.6435011061814393</v>
      </c>
      <c r="I135" s="256">
        <f>'Enhanced - Aggs'!I13</f>
        <v>35.632811114527506</v>
      </c>
      <c r="J135" s="183">
        <f>'Enhanced - Aggs'!J13</f>
        <v>2.3392268145114201</v>
      </c>
      <c r="K135" s="123">
        <f>'Enhanced - Aggs'!K13</f>
        <v>7.0260588149119466E-2</v>
      </c>
      <c r="L135" s="126">
        <f>'Enhanced - Aggs'!L13</f>
        <v>782035835.87340176</v>
      </c>
      <c r="M135" s="127">
        <f>'Enhanced - Aggs'!M13</f>
        <v>314556606.74495196</v>
      </c>
      <c r="N135" s="123">
        <f>'Enhanced - Aggs'!N13</f>
        <v>0.67287825243358756</v>
      </c>
      <c r="O135" s="121">
        <f>'Enhanced - Aggs'!O13</f>
        <v>187358230.63770175</v>
      </c>
      <c r="P135" s="122">
        <f>'Enhanced - Aggs'!P13</f>
        <v>66063694.760290563</v>
      </c>
      <c r="Q135" s="123">
        <f>'Enhanced - Aggs'!Q13</f>
        <v>0.54465515929801811</v>
      </c>
    </row>
    <row r="136" spans="2:17" ht="15.75" thickBot="1">
      <c r="B136" s="418"/>
      <c r="C136" s="312" t="s">
        <v>419</v>
      </c>
      <c r="D136" s="315">
        <f>Enhanced!D20</f>
        <v>1459613.4069153592</v>
      </c>
      <c r="E136" s="145">
        <f>Enhanced!E20</f>
        <v>-2608607.0458048945</v>
      </c>
      <c r="F136" s="146">
        <f>Enhanced!F20</f>
        <v>-0.64121575419066212</v>
      </c>
      <c r="G136" s="147">
        <f>Enhanced!G20</f>
        <v>4.4327422521826101E-2</v>
      </c>
      <c r="H136" s="148">
        <f>Enhanced!H20</f>
        <v>-7.7258258623141285E-2</v>
      </c>
      <c r="I136" s="255">
        <f>Enhanced!I20</f>
        <v>13.980388663331253</v>
      </c>
      <c r="J136" s="184">
        <f>Enhanced!J20</f>
        <v>1.4707241584126116</v>
      </c>
      <c r="K136" s="146">
        <f>Enhanced!K20</f>
        <v>0.11756703449835458</v>
      </c>
      <c r="L136" s="149">
        <f>Enhanced!L20</f>
        <v>20405962.726885796</v>
      </c>
      <c r="M136" s="150">
        <f>Enhanced!M20</f>
        <v>-30486110.268692806</v>
      </c>
      <c r="N136" s="146">
        <f>Enhanced!N20</f>
        <v>-0.59903455438612963</v>
      </c>
      <c r="O136" s="144">
        <f>Enhanced!O20</f>
        <v>6701972.5355192572</v>
      </c>
      <c r="P136" s="145">
        <f>Enhanced!P20</f>
        <v>-3121710.3195882328</v>
      </c>
      <c r="Q136" s="146">
        <f>Enhanced!Q20</f>
        <v>-0.31777393118561492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Alternatives'!D13</f>
        <v>359345549.59646124</v>
      </c>
      <c r="E137" s="384">
        <f>'Non-Dairy Alternatives'!E13</f>
        <v>-23710453.940934181</v>
      </c>
      <c r="F137" s="385">
        <f>'Non-Dairy Alternatives'!F13</f>
        <v>-6.189813949390164E-2</v>
      </c>
      <c r="G137" s="386">
        <f>'Non-Dairy Alternatives'!G13</f>
        <v>100.00000000000003</v>
      </c>
      <c r="H137" s="387">
        <f>'Non-Dairy Alternatives'!H13</f>
        <v>2.8421709430404007E-14</v>
      </c>
      <c r="I137" s="388">
        <f>'Non-Dairy Alternatives'!I13</f>
        <v>8.494210656858332</v>
      </c>
      <c r="J137" s="389">
        <f>'Non-Dairy Alternatives'!J13</f>
        <v>0.61513793373613268</v>
      </c>
      <c r="K137" s="385">
        <f>'Non-Dairy Alternatives'!K13</f>
        <v>7.8072376706325816E-2</v>
      </c>
      <c r="L137" s="390">
        <f>'Non-Dairy Alternatives'!L13</f>
        <v>3052356796.8768754</v>
      </c>
      <c r="M137" s="391">
        <f>'Non-Dairy Alternatives'!M13</f>
        <v>34230687.977182388</v>
      </c>
      <c r="N137" s="385">
        <f>'Non-Dairy Alternatives'!N13</f>
        <v>1.1341702348435581E-2</v>
      </c>
      <c r="O137" s="383">
        <f>'Non-Dairy Alternatives'!O13</f>
        <v>815684337.30925572</v>
      </c>
      <c r="P137" s="384">
        <f>'Non-Dairy Alternatives'!P13</f>
        <v>-25979674.493533134</v>
      </c>
      <c r="Q137" s="385">
        <f>'Non-Dairy Alternatives'!Q13</f>
        <v>-3.0867037356018565E-2</v>
      </c>
    </row>
    <row r="138" spans="2:17" ht="15.6" customHeight="1">
      <c r="B138" s="424"/>
      <c r="C138" s="93" t="s">
        <v>456</v>
      </c>
      <c r="D138" s="137">
        <f>'Non-Dairy Alternatives'!D14</f>
        <v>2494974.7958651185</v>
      </c>
      <c r="E138" s="138">
        <f>'Non-Dairy Alternatives'!E14</f>
        <v>-1023914.3233495038</v>
      </c>
      <c r="F138" s="139">
        <f>'Non-Dairy Alternatives'!F14</f>
        <v>-0.29097658058007531</v>
      </c>
      <c r="G138" s="140">
        <f>'Non-Dairy Alternatives'!G14</f>
        <v>0.69431075427730549</v>
      </c>
      <c r="H138" s="141">
        <f>'Non-Dairy Alternatives'!H14</f>
        <v>-0.22432492476671051</v>
      </c>
      <c r="I138" s="254">
        <f>'Non-Dairy Alternatives'!I14</f>
        <v>12.474597709820825</v>
      </c>
      <c r="J138" s="177">
        <f>'Non-Dairy Alternatives'!J14</f>
        <v>2.6639049390725802</v>
      </c>
      <c r="K138" s="317">
        <f>'Non-Dairy Alternatives'!K14</f>
        <v>0.27153076763501671</v>
      </c>
      <c r="L138" s="335">
        <f>'Non-Dairy Alternatives'!L14</f>
        <v>31123806.874559689</v>
      </c>
      <c r="M138" s="143">
        <f>'Non-Dairy Alternatives'!M14</f>
        <v>-3398933.1683838628</v>
      </c>
      <c r="N138" s="139">
        <f>'Non-Dairy Alternatives'!N14</f>
        <v>-9.8454907233778644E-2</v>
      </c>
      <c r="O138" s="137">
        <f>'Non-Dairy Alternatives'!O14</f>
        <v>6881115.5881341426</v>
      </c>
      <c r="P138" s="138">
        <f>'Non-Dairy Alternatives'!P14</f>
        <v>-1426959.2993587526</v>
      </c>
      <c r="Q138" s="139">
        <f>'Non-Dairy Alternatives'!Q14</f>
        <v>-0.17175570979829746</v>
      </c>
    </row>
    <row r="139" spans="2:17">
      <c r="B139" s="419"/>
      <c r="C139" s="332" t="s">
        <v>207</v>
      </c>
      <c r="D139" s="121">
        <f>'Non-Dairy Alternatives'!D15</f>
        <v>236046839.57817277</v>
      </c>
      <c r="E139" s="122">
        <f>'Non-Dairy Alternatives'!E15</f>
        <v>-24796895.040457159</v>
      </c>
      <c r="F139" s="123">
        <f>'Non-Dairy Alternatives'!F15</f>
        <v>-9.5064177319465967E-2</v>
      </c>
      <c r="G139" s="124">
        <f>'Non-Dairy Alternatives'!G15</f>
        <v>65.687981900220905</v>
      </c>
      <c r="H139" s="125">
        <f>'Non-Dairy Alternatives'!H15</f>
        <v>-2.4074746935472007</v>
      </c>
      <c r="I139" s="182">
        <f>'Non-Dairy Alternatives'!I15</f>
        <v>6.9291791165226364</v>
      </c>
      <c r="J139" s="183">
        <f>'Non-Dairy Alternatives'!J15</f>
        <v>0.2251780584595453</v>
      </c>
      <c r="K139" s="316">
        <f>'Non-Dairy Alternatives'!K15</f>
        <v>3.3588607237571552E-2</v>
      </c>
      <c r="L139" s="319">
        <f>'Non-Dairy Alternatives'!L15</f>
        <v>1635610831.3262436</v>
      </c>
      <c r="M139" s="127">
        <f>'Non-Dairy Alternatives'!M15</f>
        <v>-113085841.54617953</v>
      </c>
      <c r="N139" s="123">
        <f>'Non-Dairy Alternatives'!N15</f>
        <v>-6.466864339624083E-2</v>
      </c>
      <c r="O139" s="121">
        <f>'Non-Dairy Alternatives'!O15</f>
        <v>449951175.89618087</v>
      </c>
      <c r="P139" s="122">
        <f>'Non-Dairy Alternatives'!P15</f>
        <v>-50539405.702886701</v>
      </c>
      <c r="Q139" s="123">
        <f>'Non-Dairy Alternatives'!Q15</f>
        <v>-0.10097973380720429</v>
      </c>
    </row>
    <row r="140" spans="2:17">
      <c r="B140" s="419"/>
      <c r="C140" s="332" t="s">
        <v>209</v>
      </c>
      <c r="D140" s="121">
        <f>'Non-Dairy Alternatives'!D16</f>
        <v>2238304.5757257324</v>
      </c>
      <c r="E140" s="122">
        <f>'Non-Dairy Alternatives'!E16</f>
        <v>-536343.5248456113</v>
      </c>
      <c r="F140" s="123">
        <f>'Non-Dairy Alternatives'!F16</f>
        <v>-0.19330145856520317</v>
      </c>
      <c r="G140" s="124">
        <f>'Non-Dairy Alternatives'!G16</f>
        <v>0.62288362225142613</v>
      </c>
      <c r="H140" s="125">
        <f>'Non-Dairy Alternatives'!H16</f>
        <v>-0.1014616627586995</v>
      </c>
      <c r="I140" s="182">
        <f>'Non-Dairy Alternatives'!I16</f>
        <v>10.230727652337718</v>
      </c>
      <c r="J140" s="183">
        <f>'Non-Dairy Alternatives'!J16</f>
        <v>1.3291488404177283</v>
      </c>
      <c r="K140" s="316">
        <f>'Non-Dairy Alternatives'!K16</f>
        <v>0.14931607847339196</v>
      </c>
      <c r="L140" s="319">
        <f>'Non-Dairy Alternatives'!L16</f>
        <v>22899484.517231293</v>
      </c>
      <c r="M140" s="127">
        <f>'Non-Dairy Alternatives'!M16</f>
        <v>-1799264.2253486253</v>
      </c>
      <c r="N140" s="123">
        <f>'Non-Dairy Alternatives'!N16</f>
        <v>-7.28483958479543E-2</v>
      </c>
      <c r="O140" s="121">
        <f>'Non-Dairy Alternatives'!O16</f>
        <v>4957214.9822668703</v>
      </c>
      <c r="P140" s="122">
        <f>'Non-Dairy Alternatives'!P16</f>
        <v>-1016125.4281386985</v>
      </c>
      <c r="Q140" s="123">
        <f>'Non-Dairy Alternatives'!Q16</f>
        <v>-0.17011008218594176</v>
      </c>
    </row>
    <row r="141" spans="2:17">
      <c r="B141" s="419"/>
      <c r="C141" s="332" t="s">
        <v>452</v>
      </c>
      <c r="D141" s="121">
        <f>'Non-Dairy Alternatives'!D17</f>
        <v>23685227.838593937</v>
      </c>
      <c r="E141" s="122">
        <f>'Non-Dairy Alternatives'!E17</f>
        <v>4102479.7999161929</v>
      </c>
      <c r="F141" s="123">
        <f>'Non-Dairy Alternatives'!F17</f>
        <v>0.20949459145434618</v>
      </c>
      <c r="G141" s="124">
        <f>'Non-Dairy Alternatives'!G17</f>
        <v>6.5912122371327646</v>
      </c>
      <c r="H141" s="125">
        <f>'Non-Dairy Alternatives'!H17</f>
        <v>1.478970722096439</v>
      </c>
      <c r="I141" s="182">
        <f>'Non-Dairy Alternatives'!I17</f>
        <v>17.016726006435189</v>
      </c>
      <c r="J141" s="183">
        <f>'Non-Dairy Alternatives'!J17</f>
        <v>2.3484116121273768</v>
      </c>
      <c r="K141" s="316">
        <f>'Non-Dairy Alternatives'!K17</f>
        <v>0.16010098699811764</v>
      </c>
      <c r="L141" s="319">
        <f>'Non-Dairy Alternatives'!L17</f>
        <v>403045032.5293442</v>
      </c>
      <c r="M141" s="127">
        <f>'Non-Dairy Alternatives'!M17</f>
        <v>115799127.59350437</v>
      </c>
      <c r="N141" s="123">
        <f>'Non-Dairy Alternatives'!N17</f>
        <v>0.40313586931507217</v>
      </c>
      <c r="O141" s="121">
        <f>'Non-Dairy Alternatives'!O17</f>
        <v>135692712.52789709</v>
      </c>
      <c r="P141" s="122">
        <f>'Non-Dairy Alternatives'!P17</f>
        <v>30611758.964587778</v>
      </c>
      <c r="Q141" s="123">
        <f>'Non-Dairy Alternatives'!Q17</f>
        <v>0.29131596094762086</v>
      </c>
    </row>
    <row r="142" spans="2:17">
      <c r="B142" s="419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9"/>
      <c r="C143" s="332" t="s">
        <v>454</v>
      </c>
      <c r="D143" s="121">
        <f>'Non-Dairy Alternatives'!D18</f>
        <v>1713460.3128328077</v>
      </c>
      <c r="E143" s="122">
        <f>'Non-Dairy Alternatives'!E18</f>
        <v>22703.479694189271</v>
      </c>
      <c r="F143" s="123">
        <f>'Non-Dairy Alternatives'!F18</f>
        <v>1.3427998189452181E-2</v>
      </c>
      <c r="G143" s="124">
        <f>'Non-Dairy Alternatives'!G18</f>
        <v>0.47682803217042591</v>
      </c>
      <c r="H143" s="125">
        <f>'Non-Dairy Alternatives'!H18</f>
        <v>3.5441702880442516E-2</v>
      </c>
      <c r="I143" s="182">
        <f>'Non-Dairy Alternatives'!I18</f>
        <v>23.570134112691619</v>
      </c>
      <c r="J143" s="183">
        <f>'Non-Dairy Alternatives'!J18</f>
        <v>2.2560161300594324</v>
      </c>
      <c r="K143" s="316">
        <f>'Non-Dairy Alternatives'!K18</f>
        <v>0.10584609374395636</v>
      </c>
      <c r="L143" s="319">
        <f>'Non-Dairy Alternatives'!L18</f>
        <v>40386489.37024381</v>
      </c>
      <c r="M143" s="127">
        <f>'Non-Dairy Alternatives'!M18</f>
        <v>4349498.7487857342</v>
      </c>
      <c r="N143" s="123">
        <f>'Non-Dairy Alternatives'!N18</f>
        <v>0.12069539308856282</v>
      </c>
      <c r="O143" s="121">
        <f>'Non-Dairy Alternatives'!O18</f>
        <v>6466318.6622006651</v>
      </c>
      <c r="P143" s="122">
        <f>'Non-Dairy Alternatives'!P18</f>
        <v>73777.511641813442</v>
      </c>
      <c r="Q143" s="123">
        <f>'Non-Dairy Alternatives'!Q18</f>
        <v>1.1541186815099913E-2</v>
      </c>
    </row>
    <row r="144" spans="2:17">
      <c r="B144" s="419"/>
      <c r="C144" s="332" t="s">
        <v>455</v>
      </c>
      <c r="D144" s="121">
        <f>'Non-Dairy Alternatives'!D19</f>
        <v>1357496.5765682573</v>
      </c>
      <c r="E144" s="122">
        <f>'Non-Dairy Alternatives'!E19</f>
        <v>19221.507743193535</v>
      </c>
      <c r="F144" s="123">
        <f>'Non-Dairy Alternatives'!F19</f>
        <v>1.4362897576855424E-2</v>
      </c>
      <c r="G144" s="124">
        <f>'Non-Dairy Alternatives'!G19</f>
        <v>0.37776913561130848</v>
      </c>
      <c r="H144" s="125">
        <f>'Non-Dairy Alternatives'!H19</f>
        <v>2.840114334215299E-2</v>
      </c>
      <c r="I144" s="182">
        <f>'Non-Dairy Alternatives'!I19</f>
        <v>7.7937348218757094</v>
      </c>
      <c r="J144" s="183">
        <f>'Non-Dairy Alternatives'!J19</f>
        <v>0.41057671235563387</v>
      </c>
      <c r="K144" s="316">
        <f>'Non-Dairy Alternatives'!K19</f>
        <v>5.5609903819643709E-2</v>
      </c>
      <c r="L144" s="319">
        <f>'Non-Dairy Alternatives'!L19</f>
        <v>10579968.339377092</v>
      </c>
      <c r="M144" s="127">
        <f>'Non-Dairy Alternatives'!M19</f>
        <v>699271.91221278533</v>
      </c>
      <c r="N144" s="123">
        <f>'Non-Dairy Alternatives'!N19</f>
        <v>7.0771520749319458E-2</v>
      </c>
      <c r="O144" s="121">
        <f>'Non-Dairy Alternatives'!O19</f>
        <v>2875700.0094828345</v>
      </c>
      <c r="P144" s="122">
        <f>'Non-Dairy Alternatives'!P19</f>
        <v>-9651.7388990777545</v>
      </c>
      <c r="Q144" s="123">
        <f>'Non-Dairy Alternatives'!Q19</f>
        <v>-3.345082243262157E-3</v>
      </c>
    </row>
    <row r="145" spans="2:17">
      <c r="B145" s="419"/>
      <c r="C145" s="332" t="s">
        <v>420</v>
      </c>
      <c r="D145" s="121">
        <f>'Non-Dairy Alternatives'!D20</f>
        <v>61058027.074132599</v>
      </c>
      <c r="E145" s="122">
        <f>'Non-Dairy Alternatives'!E20</f>
        <v>540746.32281674445</v>
      </c>
      <c r="F145" s="123">
        <f>'Non-Dairy Alternatives'!F20</f>
        <v>8.9354035095998048E-3</v>
      </c>
      <c r="G145" s="124">
        <f>'Non-Dairy Alternatives'!G20</f>
        <v>16.991452139229136</v>
      </c>
      <c r="H145" s="125">
        <f>'Non-Dairy Alternatives'!H20</f>
        <v>1.1929056623540077</v>
      </c>
      <c r="I145" s="182">
        <f>'Non-Dairy Alternatives'!I20</f>
        <v>10.309021895990778</v>
      </c>
      <c r="J145" s="183">
        <f>'Non-Dairy Alternatives'!J20</f>
        <v>0.33992469417321836</v>
      </c>
      <c r="K145" s="316">
        <f>'Non-Dairy Alternatives'!K20</f>
        <v>3.4097841288100138E-2</v>
      </c>
      <c r="L145" s="319">
        <f>'Non-Dairy Alternatives'!L20</f>
        <v>629448538.03323066</v>
      </c>
      <c r="M145" s="127">
        <f>'Non-Dairy Alternatives'!M20</f>
        <v>26145883.833680153</v>
      </c>
      <c r="N145" s="123">
        <f>'Non-Dairy Alternatives'!N20</f>
        <v>4.3337922768415416E-2</v>
      </c>
      <c r="O145" s="121">
        <f>'Non-Dairy Alternatives'!O20</f>
        <v>142132074.84367669</v>
      </c>
      <c r="P145" s="122">
        <f>'Non-Dairy Alternatives'!P20</f>
        <v>920022.49090075493</v>
      </c>
      <c r="Q145" s="123">
        <f>'Non-Dairy Alternatives'!Q20</f>
        <v>6.5151839065574575E-3</v>
      </c>
    </row>
    <row r="146" spans="2:17">
      <c r="B146" s="419"/>
      <c r="C146" s="332" t="s">
        <v>421</v>
      </c>
      <c r="D146" s="121">
        <f>'Non-Dairy Alternatives'!D21</f>
        <v>4714398.9501765464</v>
      </c>
      <c r="E146" s="122">
        <f>'Non-Dairy Alternatives'!E21</f>
        <v>1233.4085143189877</v>
      </c>
      <c r="F146" s="123">
        <f>'Non-Dairy Alternatives'!F21</f>
        <v>2.6169429089986776E-4</v>
      </c>
      <c r="G146" s="124">
        <f>'Non-Dairy Alternatives'!G21</f>
        <v>1.3119402634791872</v>
      </c>
      <c r="H146" s="125">
        <f>'Non-Dairy Alternatives'!H21</f>
        <v>8.1528653130386042E-2</v>
      </c>
      <c r="I146" s="182">
        <f>'Non-Dairy Alternatives'!I21</f>
        <v>14.182294169064289</v>
      </c>
      <c r="J146" s="183">
        <f>'Non-Dairy Alternatives'!J21</f>
        <v>1.0494480261307935</v>
      </c>
      <c r="K146" s="316">
        <f>'Non-Dairy Alternatives'!K21</f>
        <v>7.9910174436596065E-2</v>
      </c>
      <c r="L146" s="319">
        <f>'Non-Dairy Alternatives'!L21</f>
        <v>66860992.741731636</v>
      </c>
      <c r="M146" s="127">
        <f>'Non-Dairy Alternatives'!M21</f>
        <v>4963714.8369057998</v>
      </c>
      <c r="N146" s="123">
        <f>'Non-Dairy Alternatives'!N21</f>
        <v>8.0192780763930854E-2</v>
      </c>
      <c r="O146" s="121">
        <f>'Non-Dairy Alternatives'!O21</f>
        <v>12673266.095944161</v>
      </c>
      <c r="P146" s="122">
        <f>'Non-Dairy Alternatives'!P21</f>
        <v>1454.1055250037462</v>
      </c>
      <c r="Q146" s="123">
        <f>'Non-Dairy Alternatives'!Q21</f>
        <v>1.1475119155043961E-4</v>
      </c>
    </row>
    <row r="147" spans="2:17">
      <c r="B147" s="419"/>
      <c r="C147" s="333" t="s">
        <v>421</v>
      </c>
      <c r="D147" s="121">
        <f>'Non-Dairy Alternatives'!D22</f>
        <v>2055007.2099810357</v>
      </c>
      <c r="E147" s="122">
        <f>'Non-Dairy Alternatives'!E22</f>
        <v>-389036.77687769639</v>
      </c>
      <c r="F147" s="123">
        <f>'Non-Dairy Alternatives'!F22</f>
        <v>-0.15917748574472898</v>
      </c>
      <c r="G147" s="124">
        <f>'Non-Dairy Alternatives'!G22</f>
        <v>0.57187495776384956</v>
      </c>
      <c r="H147" s="125">
        <f>'Non-Dairy Alternatives'!H22</f>
        <v>-6.6163335407069201E-2</v>
      </c>
      <c r="I147" s="182">
        <f>'Non-Dairy Alternatives'!I22</f>
        <v>10.26770263264541</v>
      </c>
      <c r="J147" s="183">
        <f>'Non-Dairy Alternatives'!J22</f>
        <v>0.5095559981464941</v>
      </c>
      <c r="K147" s="316">
        <f>'Non-Dairy Alternatives'!K22</f>
        <v>5.221852235187896E-2</v>
      </c>
      <c r="L147" s="319">
        <f>'Non-Dairy Alternatives'!L22</f>
        <v>21100202.94002758</v>
      </c>
      <c r="M147" s="127">
        <f>'Non-Dairy Alternatives'!M22</f>
        <v>-2749136.6649052687</v>
      </c>
      <c r="N147" s="123">
        <f>'Non-Dairy Alternatives'!N22</f>
        <v>-0.11527097649012698</v>
      </c>
      <c r="O147" s="121">
        <f>'Non-Dairy Alternatives'!O22</f>
        <v>4634322.9452786073</v>
      </c>
      <c r="P147" s="122">
        <f>'Non-Dairy Alternatives'!P22</f>
        <v>-880870.60924725048</v>
      </c>
      <c r="Q147" s="123">
        <f>'Non-Dairy Alternatives'!Q22</f>
        <v>-0.15971707983383351</v>
      </c>
    </row>
    <row r="148" spans="2:17" ht="15.75" thickBot="1">
      <c r="B148" s="418"/>
      <c r="C148" s="334" t="s">
        <v>208</v>
      </c>
      <c r="D148" s="144">
        <f>'Non-Dairy Alternatives'!D23</f>
        <v>23981812.68447357</v>
      </c>
      <c r="E148" s="145">
        <f>'Non-Dairy Alternatives'!E23</f>
        <v>-1650648.7940887436</v>
      </c>
      <c r="F148" s="146">
        <f>'Non-Dairy Alternatives'!F23</f>
        <v>-6.4396811654989214E-2</v>
      </c>
      <c r="G148" s="147">
        <f>'Non-Dairy Alternatives'!G23</f>
        <v>6.6737469578807174</v>
      </c>
      <c r="H148" s="148">
        <f>'Non-Dairy Alternatives'!H23</f>
        <v>-1.7823267322651049E-2</v>
      </c>
      <c r="I148" s="255">
        <f>'Non-Dairy Alternatives'!I23</f>
        <v>7.9769387210965572</v>
      </c>
      <c r="J148" s="184">
        <f>'Non-Dairy Alternatives'!J23</f>
        <v>0.64268080344804002</v>
      </c>
      <c r="K148" s="318">
        <f>'Non-Dairy Alternatives'!K23</f>
        <v>8.762724336453305E-2</v>
      </c>
      <c r="L148" s="320">
        <f>'Non-Dairy Alternatives'!L23</f>
        <v>191301450.20486179</v>
      </c>
      <c r="M148" s="150">
        <f>'Non-Dairy Alternatives'!M23</f>
        <v>3306366.6568955183</v>
      </c>
      <c r="N148" s="146">
        <f>'Non-Dairy Alternatives'!N23</f>
        <v>1.7587516622752056E-2</v>
      </c>
      <c r="O148" s="144">
        <f>'Non-Dairy Alternatives'!O23</f>
        <v>49420435.758194111</v>
      </c>
      <c r="P148" s="145">
        <f>'Non-Dairy Alternatives'!P23</f>
        <v>-3713674.7876575291</v>
      </c>
      <c r="Q148" s="146">
        <f>'Non-Dairy Alternatives'!Q23</f>
        <v>-6.989248054604856E-2</v>
      </c>
    </row>
    <row r="149" spans="2:17">
      <c r="B149" s="295"/>
      <c r="C149" s="93" t="s">
        <v>398</v>
      </c>
      <c r="D149" s="137">
        <f>'Trad vs Value Add'!D13</f>
        <v>165875433.29315853</v>
      </c>
      <c r="E149" s="138">
        <f>'Trad vs Value Add'!E13</f>
        <v>-6447445.1373696029</v>
      </c>
      <c r="F149" s="139">
        <f>'Trad vs Value Add'!F13</f>
        <v>-3.7414910870171465E-2</v>
      </c>
      <c r="G149" s="140">
        <f>'Trad vs Value Add'!G13</f>
        <v>5.03751910111305</v>
      </c>
      <c r="H149" s="141">
        <f>'Trad vs Value Add'!H13</f>
        <v>-0.11264294008789477</v>
      </c>
      <c r="I149" s="254">
        <f>'Trad vs Value Add'!I13</f>
        <v>8.3482942228367953</v>
      </c>
      <c r="J149" s="177">
        <f>'Trad vs Value Add'!J13</f>
        <v>-4.560315556048522E-2</v>
      </c>
      <c r="K149" s="139">
        <f>'Trad vs Value Add'!K13</f>
        <v>-5.4328941020711672E-3</v>
      </c>
      <c r="L149" s="142">
        <f>'Trad vs Value Add'!L13</f>
        <v>1384776921.4718256</v>
      </c>
      <c r="M149" s="143">
        <f>'Trad vs Value Add'!M13</f>
        <v>-61683636.024057865</v>
      </c>
      <c r="N149" s="139">
        <f>'Trad vs Value Add'!N13</f>
        <v>-4.2644533723646599E-2</v>
      </c>
      <c r="O149" s="137">
        <f>'Trad vs Value Add'!O13</f>
        <v>543078962.10776913</v>
      </c>
      <c r="P149" s="138">
        <f>'Trad vs Value Add'!P13</f>
        <v>-29842512.167660117</v>
      </c>
      <c r="Q149" s="139">
        <f>'Trad vs Value Add'!Q13</f>
        <v>-5.2088311413709502E-2</v>
      </c>
    </row>
    <row r="150" spans="2:17">
      <c r="B150" s="295" t="s">
        <v>411</v>
      </c>
      <c r="C150" s="94" t="s">
        <v>399</v>
      </c>
      <c r="D150" s="121">
        <f>'Trad vs Value Add'!D14</f>
        <v>2633231884.2751613</v>
      </c>
      <c r="E150" s="122">
        <f>'Trad vs Value Add'!E14</f>
        <v>-54100694.349372864</v>
      </c>
      <c r="F150" s="123">
        <f>'Trad vs Value Add'!F14</f>
        <v>-2.0131745054444802E-2</v>
      </c>
      <c r="G150" s="124">
        <f>'Trad vs Value Add'!G14</f>
        <v>79.969382152282463</v>
      </c>
      <c r="H150" s="125">
        <f>'Trad vs Value Add'!H14</f>
        <v>-0.34611840439141872</v>
      </c>
      <c r="I150" s="256">
        <f>'Trad vs Value Add'!I14</f>
        <v>3.8986754129718677</v>
      </c>
      <c r="J150" s="183">
        <f>'Trad vs Value Add'!J14</f>
        <v>-0.23542817591375043</v>
      </c>
      <c r="K150" s="123">
        <f>'Trad vs Value Add'!K14</f>
        <v>-5.6947817308373748E-2</v>
      </c>
      <c r="L150" s="126">
        <f>'Trad vs Value Add'!L14</f>
        <v>10266116403.877153</v>
      </c>
      <c r="M150" s="127">
        <f>'Trad vs Value Add'!M14</f>
        <v>-843594853.94377518</v>
      </c>
      <c r="N150" s="123">
        <f>'Trad vs Value Add'!N14</f>
        <v>-7.5933103423359252E-2</v>
      </c>
      <c r="O150" s="121">
        <f>'Trad vs Value Add'!O14</f>
        <v>3360345553.4185252</v>
      </c>
      <c r="P150" s="122">
        <f>'Trad vs Value Add'!P14</f>
        <v>-64267994.656786919</v>
      </c>
      <c r="Q150" s="123">
        <f>'Trad vs Value Add'!Q14</f>
        <v>-1.8766495475936711E-2</v>
      </c>
    </row>
    <row r="151" spans="2:17">
      <c r="B151" s="295" t="s">
        <v>409</v>
      </c>
      <c r="C151" s="94" t="s">
        <v>400</v>
      </c>
      <c r="D151" s="121">
        <f>'Trad vs Value Add'!D15</f>
        <v>32844541.814204067</v>
      </c>
      <c r="E151" s="122">
        <f>'Trad vs Value Add'!E15</f>
        <v>376430.30877039209</v>
      </c>
      <c r="F151" s="123">
        <f>'Trad vs Value Add'!F15</f>
        <v>1.1593846741206211E-2</v>
      </c>
      <c r="G151" s="124">
        <f>'Trad vs Value Add'!G15</f>
        <v>0.99746540805680228</v>
      </c>
      <c r="H151" s="125">
        <f>'Trad vs Value Add'!H15</f>
        <v>2.7100724343738558E-2</v>
      </c>
      <c r="I151" s="256">
        <f>'Trad vs Value Add'!I15</f>
        <v>14.979089249943556</v>
      </c>
      <c r="J151" s="183">
        <f>'Trad vs Value Add'!J15</f>
        <v>0.49470178202663817</v>
      </c>
      <c r="K151" s="123">
        <f>'Trad vs Value Add'!K15</f>
        <v>3.4154138939075485E-2</v>
      </c>
      <c r="L151" s="126">
        <f>'Trad vs Value Add'!L15</f>
        <v>491981323.20846575</v>
      </c>
      <c r="M151" s="127">
        <f>'Trad vs Value Add'!M15</f>
        <v>21700615.81223315</v>
      </c>
      <c r="N151" s="123">
        <f>'Trad vs Value Add'!N15</f>
        <v>4.6143963532719212E-2</v>
      </c>
      <c r="O151" s="121">
        <f>'Trad vs Value Add'!O15</f>
        <v>122465487.84914315</v>
      </c>
      <c r="P151" s="122">
        <f>'Trad vs Value Add'!P15</f>
        <v>11646.753241702914</v>
      </c>
      <c r="Q151" s="123">
        <f>'Trad vs Value Add'!Q15</f>
        <v>9.5111375335148505E-5</v>
      </c>
    </row>
    <row r="152" spans="2:17" ht="15.75" thickBot="1">
      <c r="B152" s="295"/>
      <c r="C152" s="95" t="s">
        <v>401</v>
      </c>
      <c r="D152" s="144">
        <f>'Trad vs Value Add'!D16</f>
        <v>422094086.95156908</v>
      </c>
      <c r="E152" s="145">
        <f>'Trad vs Value Add'!E16</f>
        <v>7324817.7625394464</v>
      </c>
      <c r="F152" s="146">
        <f>'Trad vs Value Add'!F16</f>
        <v>1.7659981842100232E-2</v>
      </c>
      <c r="G152" s="147">
        <f>'Trad vs Value Add'!G16</f>
        <v>12.8186976411841</v>
      </c>
      <c r="H152" s="148">
        <f>'Trad vs Value Add'!H16</f>
        <v>0.42261323562343023</v>
      </c>
      <c r="I152" s="255">
        <f>'Trad vs Value Add'!I16</f>
        <v>9.3318269243716543</v>
      </c>
      <c r="J152" s="184">
        <f>'Trad vs Value Add'!J16</f>
        <v>0.4834957221411873</v>
      </c>
      <c r="K152" s="146">
        <f>'Trad vs Value Add'!K16</f>
        <v>5.4642588652118809E-2</v>
      </c>
      <c r="L152" s="149">
        <f>'Trad vs Value Add'!L16</f>
        <v>3938908965.2327223</v>
      </c>
      <c r="M152" s="150">
        <f>'Trad vs Value Add'!M16</f>
        <v>268893098.94110346</v>
      </c>
      <c r="N152" s="146">
        <f>'Trad vs Value Add'!N16</f>
        <v>7.3267557617620729E-2</v>
      </c>
      <c r="O152" s="144">
        <f>'Trad vs Value Add'!O16</f>
        <v>764091715.61779523</v>
      </c>
      <c r="P152" s="145">
        <f>'Trad vs Value Add'!P16</f>
        <v>17560123.453222871</v>
      </c>
      <c r="Q152" s="146">
        <f>'Trad vs Value Add'!Q16</f>
        <v>2.3522277740861842E-2</v>
      </c>
    </row>
    <row r="153" spans="2:17">
      <c r="B153" s="417" t="s">
        <v>410</v>
      </c>
      <c r="C153" s="173" t="s">
        <v>407</v>
      </c>
      <c r="D153" s="137">
        <f>Filtration!D11</f>
        <v>3214872689.7015419</v>
      </c>
      <c r="E153" s="138">
        <f>Filtration!E11</f>
        <v>-61634112.39836359</v>
      </c>
      <c r="F153" s="139">
        <f>Filtration!F11</f>
        <v>-1.8810921545733533E-2</v>
      </c>
      <c r="G153" s="140">
        <f>Filtration!G11</f>
        <v>97.633400320324355</v>
      </c>
      <c r="H153" s="141">
        <f>Filtration!H11</f>
        <v>-0.29057305802534472</v>
      </c>
      <c r="I153" s="254">
        <f>Filtration!I11</f>
        <v>4.8456090320782907</v>
      </c>
      <c r="J153" s="177">
        <f>Filtration!J11</f>
        <v>-0.13996157740693871</v>
      </c>
      <c r="K153" s="139">
        <f>Filtration!K11</f>
        <v>-2.807333169460216E-2</v>
      </c>
      <c r="L153" s="142">
        <f>Filtration!L11</f>
        <v>15578016142.199619</v>
      </c>
      <c r="M153" s="143">
        <f>Filtration!M11</f>
        <v>-757239872.12810516</v>
      </c>
      <c r="N153" s="139">
        <f>Filtration!N11</f>
        <v>-4.6356168000301116E-2</v>
      </c>
      <c r="O153" s="137">
        <f>Filtration!O11</f>
        <v>4693402252.655798</v>
      </c>
      <c r="P153" s="138">
        <f>Filtration!P11</f>
        <v>-104675901.59002018</v>
      </c>
      <c r="Q153" s="139">
        <f>Filtration!Q11</f>
        <v>-2.1816214372705141E-2</v>
      </c>
    </row>
    <row r="154" spans="2:17" ht="15.75" thickBot="1">
      <c r="B154" s="418"/>
      <c r="C154" s="174" t="s">
        <v>408</v>
      </c>
      <c r="D154" s="144">
        <f>Filtration!D12</f>
        <v>77927396.287198544</v>
      </c>
      <c r="E154" s="145">
        <f>Filtration!E12</f>
        <v>8464167.697810635</v>
      </c>
      <c r="F154" s="146">
        <f>Filtration!F12</f>
        <v>0.12185105515097998</v>
      </c>
      <c r="G154" s="147">
        <f>Filtration!G12</f>
        <v>2.3665996796703461</v>
      </c>
      <c r="H154" s="148">
        <f>Filtration!H12</f>
        <v>0.29057305802500677</v>
      </c>
      <c r="I154" s="255">
        <f>Filtration!I12</f>
        <v>11.834190245020986</v>
      </c>
      <c r="J154" s="184">
        <f>Filtration!J12</f>
        <v>0.59931562306119623</v>
      </c>
      <c r="K154" s="146">
        <f>Filtration!K12</f>
        <v>5.334421996038731E-2</v>
      </c>
      <c r="L154" s="149">
        <f>Filtration!L12</f>
        <v>922207632.96184957</v>
      </c>
      <c r="M154" s="150">
        <f>Filtration!M12</f>
        <v>141796968.92354357</v>
      </c>
      <c r="N154" s="146">
        <f>Filtration!N12</f>
        <v>0.1816953245997463</v>
      </c>
      <c r="O154" s="144">
        <f>Filtration!O12</f>
        <v>217148166.26927149</v>
      </c>
      <c r="P154" s="145">
        <f>Filtration!P12</f>
        <v>22818542.483943999</v>
      </c>
      <c r="Q154" s="146">
        <f>Filtration!Q12</f>
        <v>0.1174218425346783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31" t="s">
        <v>269</v>
      </c>
      <c r="C156" s="431"/>
      <c r="D156" s="431"/>
      <c r="E156" s="431"/>
      <c r="F156" s="431"/>
      <c r="G156" s="431"/>
      <c r="H156" s="431"/>
      <c r="I156" s="431"/>
      <c r="J156" s="431"/>
      <c r="K156" s="431"/>
      <c r="L156" s="431"/>
      <c r="M156" s="431"/>
      <c r="N156" s="431"/>
      <c r="O156" s="431"/>
      <c r="P156" s="431"/>
      <c r="Q156" s="431"/>
    </row>
    <row r="157" spans="2:17">
      <c r="B157" s="420" t="s">
        <v>22</v>
      </c>
      <c r="C157" s="420"/>
      <c r="D157" s="420"/>
      <c r="E157" s="420"/>
      <c r="F157" s="420"/>
      <c r="G157" s="420"/>
      <c r="H157" s="420"/>
      <c r="I157" s="420"/>
      <c r="J157" s="420"/>
      <c r="K157" s="420"/>
      <c r="L157" s="420"/>
      <c r="M157" s="420"/>
      <c r="N157" s="420"/>
      <c r="O157" s="420"/>
      <c r="P157" s="420"/>
      <c r="Q157" s="420"/>
    </row>
    <row r="158" spans="2:17" ht="15.75" thickBot="1">
      <c r="B158" s="421" t="str">
        <f>'HOME PAGE'!H7</f>
        <v>YTD ENDING 02-25-2024</v>
      </c>
      <c r="C158" s="421"/>
      <c r="D158" s="421"/>
      <c r="E158" s="421"/>
      <c r="F158" s="421"/>
      <c r="G158" s="421"/>
      <c r="H158" s="421"/>
      <c r="I158" s="421"/>
      <c r="J158" s="421"/>
      <c r="K158" s="421"/>
      <c r="L158" s="421"/>
      <c r="M158" s="421"/>
      <c r="N158" s="421"/>
      <c r="O158" s="421"/>
      <c r="P158" s="421"/>
      <c r="Q158" s="421"/>
    </row>
    <row r="159" spans="2:17">
      <c r="D159" s="414" t="s">
        <v>198</v>
      </c>
      <c r="E159" s="415"/>
      <c r="F159" s="416"/>
      <c r="G159" s="422" t="s">
        <v>29</v>
      </c>
      <c r="H159" s="423"/>
      <c r="I159" s="414" t="s">
        <v>30</v>
      </c>
      <c r="J159" s="415"/>
      <c r="K159" s="416"/>
      <c r="L159" s="422" t="s">
        <v>31</v>
      </c>
      <c r="M159" s="415"/>
      <c r="N159" s="423"/>
      <c r="O159" s="414" t="s">
        <v>32</v>
      </c>
      <c r="P159" s="415"/>
      <c r="Q159" s="416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Data'!E21</f>
        <v>517624976.79012161</v>
      </c>
      <c r="E161" s="384">
        <f>'Segment Data'!F21</f>
        <v>1564490.0242328048</v>
      </c>
      <c r="F161" s="385">
        <f>'Segment Data'!G21</f>
        <v>3.0316020395929608E-3</v>
      </c>
      <c r="G161" s="386">
        <f>'Segment Data'!H21</f>
        <v>99.999999999999972</v>
      </c>
      <c r="H161" s="387">
        <f>'Segment Data'!I21</f>
        <v>-4.2632564145606011E-14</v>
      </c>
      <c r="I161" s="388">
        <f>'Segment Data'!J21</f>
        <v>4.9626546774090601</v>
      </c>
      <c r="J161" s="389">
        <f>'Segment Data'!K21</f>
        <v>-8.9503839727801626E-2</v>
      </c>
      <c r="K161" s="385">
        <f>'Segment Data'!L21</f>
        <v>-1.7715960301761251E-2</v>
      </c>
      <c r="L161" s="390">
        <f>'Segment Data'!M21</f>
        <v>2568794012.2112532</v>
      </c>
      <c r="M161" s="391">
        <f>'Segment Data'!N21</f>
        <v>-38425371.360826492</v>
      </c>
      <c r="N161" s="385">
        <f>'Segment Data'!O21</f>
        <v>-1.4738066003552392E-2</v>
      </c>
      <c r="O161" s="383">
        <f>'Segment Data'!P21</f>
        <v>759678785.94620466</v>
      </c>
      <c r="P161" s="384">
        <f>'Segment Data'!Q21</f>
        <v>1797493.4240152836</v>
      </c>
      <c r="Q161" s="385">
        <f>'Segment Data'!R21</f>
        <v>2.3717347845245255E-3</v>
      </c>
    </row>
    <row r="162" spans="2:17">
      <c r="B162" s="417" t="s">
        <v>233</v>
      </c>
      <c r="C162" s="93" t="s">
        <v>233</v>
      </c>
      <c r="D162" s="137">
        <f>'Segment Data'!E24</f>
        <v>483211020.48700809</v>
      </c>
      <c r="E162" s="138">
        <f>'Segment Data'!F24</f>
        <v>1139327.2594342232</v>
      </c>
      <c r="F162" s="139">
        <f>'Segment Data'!G24</f>
        <v>2.3633979664024279E-3</v>
      </c>
      <c r="G162" s="140">
        <f>'Segment Data'!H24</f>
        <v>93.351565738477234</v>
      </c>
      <c r="H162" s="141">
        <f>'Segment Data'!I24</f>
        <v>-6.2230820271125253E-2</v>
      </c>
      <c r="I162" s="176">
        <f>'Segment Data'!J24</f>
        <v>4.657124235675032</v>
      </c>
      <c r="J162" s="177">
        <f>'Segment Data'!K24</f>
        <v>-8.863845057494224E-2</v>
      </c>
      <c r="K162" s="139">
        <f>'Segment Data'!L24</f>
        <v>-1.8677387900527941E-2</v>
      </c>
      <c r="L162" s="142">
        <f>'Segment Data'!M24</f>
        <v>2250373754.4553099</v>
      </c>
      <c r="M162" s="143">
        <f>'Segment Data'!N24</f>
        <v>-37424099.361454487</v>
      </c>
      <c r="N162" s="139">
        <f>'Segment Data'!O24</f>
        <v>-1.6358132034707241E-2</v>
      </c>
      <c r="O162" s="137">
        <f>'Segment Data'!P24</f>
        <v>648992709.941208</v>
      </c>
      <c r="P162" s="138">
        <f>'Segment Data'!Q24</f>
        <v>3164117.9435845613</v>
      </c>
      <c r="Q162" s="139">
        <f>'Segment Data'!R24</f>
        <v>4.899315364464701E-3</v>
      </c>
    </row>
    <row r="163" spans="2:17">
      <c r="B163" s="419"/>
      <c r="C163" s="118" t="s">
        <v>232</v>
      </c>
      <c r="D163" s="151">
        <f>'Segment Data'!E25</f>
        <v>481965015.12298173</v>
      </c>
      <c r="E163" s="152">
        <f>'Segment Data'!F25</f>
        <v>1260137.2992253304</v>
      </c>
      <c r="F163" s="153">
        <f>'Segment Data'!G25</f>
        <v>2.621436472478113E-3</v>
      </c>
      <c r="G163" s="154">
        <f>'Segment Data'!H25</f>
        <v>93.110849888219576</v>
      </c>
      <c r="H163" s="155">
        <f>'Segment Data'!I25</f>
        <v>-3.8091011382476836E-2</v>
      </c>
      <c r="I163" s="178">
        <f>'Segment Data'!J25</f>
        <v>4.632862833507283</v>
      </c>
      <c r="J163" s="179">
        <f>'Segment Data'!K25</f>
        <v>-8.5913310850920688E-2</v>
      </c>
      <c r="K163" s="153">
        <f>'Segment Data'!L25</f>
        <v>-1.8206693477850002E-2</v>
      </c>
      <c r="L163" s="156">
        <f>'Segment Data'!M25</f>
        <v>2232877805.6140375</v>
      </c>
      <c r="M163" s="157">
        <f>'Segment Data'!N25</f>
        <v>-35460904.337328911</v>
      </c>
      <c r="N163" s="153">
        <f>'Segment Data'!O25</f>
        <v>-1.5632984695697936E-2</v>
      </c>
      <c r="O163" s="151">
        <f>'Segment Data'!P25</f>
        <v>643374950.81237543</v>
      </c>
      <c r="P163" s="152">
        <f>'Segment Data'!Q25</f>
        <v>3797140.8341554403</v>
      </c>
      <c r="Q163" s="153">
        <f>'Segment Data'!R25</f>
        <v>5.9369489918431459E-3</v>
      </c>
    </row>
    <row r="164" spans="2:17" ht="15.75" thickBot="1">
      <c r="B164" s="418"/>
      <c r="C164" s="114" t="s">
        <v>231</v>
      </c>
      <c r="D164" s="158">
        <f>'Segment Data'!E26</f>
        <v>1246005.3640261495</v>
      </c>
      <c r="E164" s="159">
        <f>'Segment Data'!F26</f>
        <v>-120810.03979058564</v>
      </c>
      <c r="F164" s="160">
        <f>'Segment Data'!G26</f>
        <v>-8.8387970645657177E-2</v>
      </c>
      <c r="G164" s="161">
        <f>'Segment Data'!H26</f>
        <v>0.24071585025761993</v>
      </c>
      <c r="H164" s="162">
        <f>'Segment Data'!I26</f>
        <v>-2.4139808888551439E-2</v>
      </c>
      <c r="I164" s="180">
        <f>'Segment Data'!J26</f>
        <v>14.041632039800472</v>
      </c>
      <c r="J164" s="181">
        <f>'Segment Data'!K26</f>
        <v>-0.19521648492342969</v>
      </c>
      <c r="K164" s="160">
        <f>'Segment Data'!L26</f>
        <v>-1.371205745319367E-2</v>
      </c>
      <c r="L164" s="163">
        <f>'Segment Data'!M26</f>
        <v>17495948.841272831</v>
      </c>
      <c r="M164" s="164">
        <f>'Segment Data'!N26</f>
        <v>-1963195.02412536</v>
      </c>
      <c r="N164" s="160">
        <f>'Segment Data'!O26</f>
        <v>-0.10088804716718647</v>
      </c>
      <c r="O164" s="158">
        <f>'Segment Data'!P26</f>
        <v>5617759.1288325787</v>
      </c>
      <c r="P164" s="159">
        <f>'Segment Data'!Q26</f>
        <v>-633022.89057075232</v>
      </c>
      <c r="Q164" s="160">
        <f>'Segment Data'!R26</f>
        <v>-0.10127099115050849</v>
      </c>
    </row>
    <row r="165" spans="2:17">
      <c r="B165" s="417" t="s">
        <v>230</v>
      </c>
      <c r="C165" s="93" t="s">
        <v>376</v>
      </c>
      <c r="D165" s="137">
        <f>Fat!E19</f>
        <v>29174848.541351426</v>
      </c>
      <c r="E165" s="138">
        <f>Fat!F19</f>
        <v>-1324550.370868206</v>
      </c>
      <c r="F165" s="139">
        <f>Fat!G19</f>
        <v>-4.3428736896763E-2</v>
      </c>
      <c r="G165" s="140">
        <f>Fat!H19</f>
        <v>5.6362907219565619</v>
      </c>
      <c r="H165" s="141">
        <f>Fat!I19</f>
        <v>-0.27375271178063709</v>
      </c>
      <c r="I165" s="254">
        <f>Fat!J19</f>
        <v>5.3423623229039867</v>
      </c>
      <c r="J165" s="177">
        <f>Fat!K19</f>
        <v>0.10577879060663342</v>
      </c>
      <c r="K165" s="139">
        <f>Fat!L19</f>
        <v>2.0199962428600268E-2</v>
      </c>
      <c r="L165" s="142">
        <f>Fat!M19</f>
        <v>155862611.62374619</v>
      </c>
      <c r="M165" s="143">
        <f>Fat!N19</f>
        <v>-3850038.464950949</v>
      </c>
      <c r="N165" s="139">
        <f>Fat!O19</f>
        <v>-2.4106033321798948E-2</v>
      </c>
      <c r="O165" s="137">
        <f>Fat!P19</f>
        <v>44688447.61205554</v>
      </c>
      <c r="P165" s="138">
        <f>Fat!Q19</f>
        <v>-1357778.5023064762</v>
      </c>
      <c r="Q165" s="139">
        <f>Fat!R19</f>
        <v>-2.9487291725802896E-2</v>
      </c>
    </row>
    <row r="166" spans="2:17">
      <c r="B166" s="419"/>
      <c r="C166" s="94" t="s">
        <v>377</v>
      </c>
      <c r="D166" s="121">
        <f>Fat!E20</f>
        <v>65103516.876774326</v>
      </c>
      <c r="E166" s="122">
        <f>Fat!F20</f>
        <v>-1782340.3795822337</v>
      </c>
      <c r="F166" s="123">
        <f>Fat!G20</f>
        <v>-2.6647492499811645E-2</v>
      </c>
      <c r="G166" s="124">
        <f>Fat!H20</f>
        <v>12.577352290936973</v>
      </c>
      <c r="H166" s="125">
        <f>Fat!I20</f>
        <v>-0.38350384349119615</v>
      </c>
      <c r="I166" s="256">
        <f>Fat!J20</f>
        <v>5.0656900000978675</v>
      </c>
      <c r="J166" s="183">
        <f>Fat!K20</f>
        <v>-0.23118247228600897</v>
      </c>
      <c r="K166" s="123">
        <f>Fat!L20</f>
        <v>-4.3645089341175787E-2</v>
      </c>
      <c r="L166" s="126">
        <f>Fat!M20</f>
        <v>329794234.41387844</v>
      </c>
      <c r="M166" s="127">
        <f>Fat!N20</f>
        <v>-24491621.679113984</v>
      </c>
      <c r="N166" s="123">
        <f>Fat!O20</f>
        <v>-6.9129549650114905E-2</v>
      </c>
      <c r="O166" s="121">
        <f>Fat!P20</f>
        <v>107496807.37414253</v>
      </c>
      <c r="P166" s="122">
        <f>Fat!Q20</f>
        <v>-5090982.2676214576</v>
      </c>
      <c r="Q166" s="123">
        <f>Fat!R20</f>
        <v>-4.5217889824643809E-2</v>
      </c>
    </row>
    <row r="167" spans="2:17">
      <c r="B167" s="419"/>
      <c r="C167" s="94" t="s">
        <v>378</v>
      </c>
      <c r="D167" s="121">
        <f>Fat!E21</f>
        <v>185396341.33656994</v>
      </c>
      <c r="E167" s="122">
        <f>Fat!F21</f>
        <v>-4251502.0997390449</v>
      </c>
      <c r="F167" s="123">
        <f>Fat!G21</f>
        <v>-2.2417877381067413E-2</v>
      </c>
      <c r="G167" s="124">
        <f>Fat!H21</f>
        <v>35.816730190695864</v>
      </c>
      <c r="H167" s="125">
        <f>Fat!I21</f>
        <v>-0.93242001547810105</v>
      </c>
      <c r="I167" s="256">
        <f>Fat!J21</f>
        <v>4.7832472813269824</v>
      </c>
      <c r="J167" s="183">
        <f>Fat!K21</f>
        <v>-3.3891391337961707E-2</v>
      </c>
      <c r="K167" s="123">
        <f>Fat!L21</f>
        <v>-7.0355855708036461E-3</v>
      </c>
      <c r="L167" s="126">
        <f>Fat!M21</f>
        <v>886796545.66611743</v>
      </c>
      <c r="M167" s="127">
        <f>Fat!N21</f>
        <v>-26763415.138433099</v>
      </c>
      <c r="N167" s="123">
        <f>Fat!O21</f>
        <v>-2.9295740057240682E-2</v>
      </c>
      <c r="O167" s="121">
        <f>Fat!P21</f>
        <v>257294383.3871479</v>
      </c>
      <c r="P167" s="122">
        <f>Fat!Q21</f>
        <v>-3463570.1573099196</v>
      </c>
      <c r="Q167" s="123">
        <f>Fat!R21</f>
        <v>-1.3282701870565952E-2</v>
      </c>
    </row>
    <row r="168" spans="2:17" ht="15.75" thickBot="1">
      <c r="B168" s="418"/>
      <c r="C168" s="95" t="s">
        <v>379</v>
      </c>
      <c r="D168" s="144">
        <f>Fat!E22</f>
        <v>237950270.03543994</v>
      </c>
      <c r="E168" s="145">
        <f>Fat!F22</f>
        <v>8922882.8744367361</v>
      </c>
      <c r="F168" s="146">
        <f>Fat!G22</f>
        <v>3.8959894644233391E-2</v>
      </c>
      <c r="G168" s="147">
        <f>Fat!H22</f>
        <v>45.969626796413323</v>
      </c>
      <c r="H168" s="148">
        <f>Fat!I22</f>
        <v>1.5896765707527294</v>
      </c>
      <c r="I168" s="255">
        <f>Fat!J22</f>
        <v>5.0276917959762173</v>
      </c>
      <c r="J168" s="184">
        <f>Fat!K22</f>
        <v>-0.12304991753136552</v>
      </c>
      <c r="K168" s="146">
        <f>Fat!L22</f>
        <v>-2.3889747220031007E-2</v>
      </c>
      <c r="L168" s="149">
        <f>Fat!M22</f>
        <v>1196340620.5075068</v>
      </c>
      <c r="M168" s="150">
        <f>Fat!N22</f>
        <v>16679703.921676636</v>
      </c>
      <c r="N168" s="146">
        <f>Fat!O22</f>
        <v>1.4139405389432555E-2</v>
      </c>
      <c r="O168" s="144">
        <f>Fat!P22</f>
        <v>350199147.57285881</v>
      </c>
      <c r="P168" s="145">
        <f>Fat!Q22</f>
        <v>11709824.351252854</v>
      </c>
      <c r="Q168" s="146">
        <f>Fat!R22</f>
        <v>3.4594368412579249E-2</v>
      </c>
    </row>
    <row r="169" spans="2:17" ht="15" customHeight="1">
      <c r="B169" s="428" t="s">
        <v>229</v>
      </c>
      <c r="C169" s="93" t="s">
        <v>392</v>
      </c>
      <c r="D169" s="137">
        <f>Fat!E23</f>
        <v>28827716.743293319</v>
      </c>
      <c r="E169" s="138">
        <f>Fat!F23</f>
        <v>-1223218.8542027995</v>
      </c>
      <c r="F169" s="139">
        <f>Fat!G23</f>
        <v>-4.0704850943300404E-2</v>
      </c>
      <c r="G169" s="140">
        <f>Fat!H23</f>
        <v>5.5692283092788095</v>
      </c>
      <c r="H169" s="141">
        <f>Fat!I23</f>
        <v>-0.2539138161381187</v>
      </c>
      <c r="I169" s="254">
        <f>Fat!J23</f>
        <v>5.300468791197078</v>
      </c>
      <c r="J169" s="177">
        <f>Fat!K23</f>
        <v>0.10426703412283977</v>
      </c>
      <c r="K169" s="139">
        <f>Fat!L23</f>
        <v>2.0066009558017652E-2</v>
      </c>
      <c r="L169" s="142">
        <f>Fat!M23</f>
        <v>152800412.9192957</v>
      </c>
      <c r="M169" s="143">
        <f>Fat!N23</f>
        <v>-3350311.4341384172</v>
      </c>
      <c r="N169" s="139">
        <f>Fat!O23</f>
        <v>-2.1455625313368816E-2</v>
      </c>
      <c r="O169" s="137">
        <f>Fat!P23</f>
        <v>43715626.540851712</v>
      </c>
      <c r="P169" s="138">
        <f>Fat!Q23</f>
        <v>-1111052.932530798</v>
      </c>
      <c r="Q169" s="139">
        <f>Fat!R23</f>
        <v>-2.4785528296614665E-2</v>
      </c>
    </row>
    <row r="170" spans="2:17">
      <c r="B170" s="429"/>
      <c r="C170" s="94" t="s">
        <v>393</v>
      </c>
      <c r="D170" s="121">
        <f>Fat!E24</f>
        <v>48994941.675717756</v>
      </c>
      <c r="E170" s="122">
        <f>Fat!F24</f>
        <v>-1308508.6087285206</v>
      </c>
      <c r="F170" s="123">
        <f>Fat!G24</f>
        <v>-2.6012303357511618E-2</v>
      </c>
      <c r="G170" s="124">
        <f>Fat!H24</f>
        <v>9.4653356914002735</v>
      </c>
      <c r="H170" s="125">
        <f>Fat!I24</f>
        <v>-0.28225234807434596</v>
      </c>
      <c r="I170" s="256">
        <f>Fat!J24</f>
        <v>4.2205062275595884</v>
      </c>
      <c r="J170" s="183">
        <f>Fat!K24</f>
        <v>-0.17331625418366059</v>
      </c>
      <c r="K170" s="123">
        <f>Fat!L24</f>
        <v>-3.944543843175416E-2</v>
      </c>
      <c r="L170" s="126">
        <f>Fat!M24</f>
        <v>206783456.46128562</v>
      </c>
      <c r="M170" s="127">
        <f>Fat!N24</f>
        <v>-14240974.307768255</v>
      </c>
      <c r="N170" s="123">
        <f>Fat!O24</f>
        <v>-6.4431675078708839E-2</v>
      </c>
      <c r="O170" s="121">
        <f>Fat!P24</f>
        <v>62615517.829925776</v>
      </c>
      <c r="P170" s="122">
        <f>Fat!Q24</f>
        <v>-2194165.4746415615</v>
      </c>
      <c r="Q170" s="123">
        <f>Fat!R24</f>
        <v>-3.3855519156455002E-2</v>
      </c>
    </row>
    <row r="171" spans="2:17">
      <c r="B171" s="429"/>
      <c r="C171" s="94" t="s">
        <v>394</v>
      </c>
      <c r="D171" s="121">
        <f>Fat!E25</f>
        <v>180711618.60866913</v>
      </c>
      <c r="E171" s="122">
        <f>Fat!F25</f>
        <v>-4748038.6512224674</v>
      </c>
      <c r="F171" s="123">
        <f>Fat!G25</f>
        <v>-2.5601463527827308E-2</v>
      </c>
      <c r="G171" s="124">
        <f>Fat!H25</f>
        <v>34.911688328737903</v>
      </c>
      <c r="H171" s="125">
        <f>Fat!I25</f>
        <v>-1.0258930238188384</v>
      </c>
      <c r="I171" s="256">
        <f>Fat!J25</f>
        <v>4.6180421026946457</v>
      </c>
      <c r="J171" s="183">
        <f>Fat!K25</f>
        <v>-6.5122562161694653E-2</v>
      </c>
      <c r="K171" s="123">
        <f>Fat!L25</f>
        <v>-1.3905674222901222E-2</v>
      </c>
      <c r="L171" s="126">
        <f>Fat!M25</f>
        <v>834533863.18093121</v>
      </c>
      <c r="M171" s="127">
        <f>Fat!N25</f>
        <v>-34004250.454960704</v>
      </c>
      <c r="N171" s="123">
        <f>Fat!O25</f>
        <v>-3.915113213928105E-2</v>
      </c>
      <c r="O171" s="121">
        <f>Fat!P25</f>
        <v>244070725.7276417</v>
      </c>
      <c r="P171" s="122">
        <f>Fat!Q25</f>
        <v>-4622883.3423319757</v>
      </c>
      <c r="Q171" s="123">
        <f>Fat!R25</f>
        <v>-1.85886696470405E-2</v>
      </c>
    </row>
    <row r="172" spans="2:17" ht="15.75" thickBot="1">
      <c r="B172" s="430"/>
      <c r="C172" s="95" t="s">
        <v>395</v>
      </c>
      <c r="D172" s="144">
        <f>Fat!E26</f>
        <v>224676743.45932922</v>
      </c>
      <c r="E172" s="145">
        <f>Fat!F26</f>
        <v>8419093.3735885024</v>
      </c>
      <c r="F172" s="146">
        <f>Fat!G26</f>
        <v>3.8930846470636042E-2</v>
      </c>
      <c r="G172" s="147">
        <f>Fat!H26</f>
        <v>43.405313409060554</v>
      </c>
      <c r="H172" s="148">
        <f>Fat!I26</f>
        <v>1.4998283677603155</v>
      </c>
      <c r="I172" s="255">
        <f>Fat!J26</f>
        <v>4.7012254389604795</v>
      </c>
      <c r="J172" s="184">
        <f>Fat!K26</f>
        <v>-0.11749234811074682</v>
      </c>
      <c r="K172" s="146">
        <f>Fat!L26</f>
        <v>-2.4382492045079408E-2</v>
      </c>
      <c r="L172" s="149">
        <f>Fat!M26</f>
        <v>1056256021.8937961</v>
      </c>
      <c r="M172" s="150">
        <f>Fat!N26</f>
        <v>14171436.835412025</v>
      </c>
      <c r="N172" s="146">
        <f>Fat!O26</f>
        <v>1.3599123371178218E-2</v>
      </c>
      <c r="O172" s="144">
        <f>Fat!P26</f>
        <v>298590839.84278882</v>
      </c>
      <c r="P172" s="145">
        <f>Fat!Q26</f>
        <v>11092219.693088949</v>
      </c>
      <c r="Q172" s="146">
        <f>Fat!R26</f>
        <v>3.8581818887733287E-2</v>
      </c>
    </row>
    <row r="173" spans="2:17" ht="15.75" thickBot="1">
      <c r="B173" s="417" t="s">
        <v>228</v>
      </c>
      <c r="C173" s="165" t="s">
        <v>228</v>
      </c>
      <c r="D173" s="130">
        <f>'Segment Data'!E27</f>
        <v>30757617.922197636</v>
      </c>
      <c r="E173" s="131">
        <f>'Segment Data'!F27</f>
        <v>198789.71112751216</v>
      </c>
      <c r="F173" s="132">
        <f>'Segment Data'!G27</f>
        <v>6.5051483569484305E-3</v>
      </c>
      <c r="G173" s="133">
        <f>'Segment Data'!H27</f>
        <v>5.9420660326189667</v>
      </c>
      <c r="H173" s="134">
        <f>'Segment Data'!I27</f>
        <v>2.0506642831164434E-2</v>
      </c>
      <c r="I173" s="185">
        <f>'Segment Data'!J27</f>
        <v>9.2650447382390144</v>
      </c>
      <c r="J173" s="186">
        <f>'Segment Data'!K27</f>
        <v>-0.1558564498648547</v>
      </c>
      <c r="K173" s="132">
        <f>'Segment Data'!L27</f>
        <v>-1.6543687992573424E-2</v>
      </c>
      <c r="L173" s="135">
        <f>'Segment Data'!M27</f>
        <v>284970706.09082323</v>
      </c>
      <c r="M173" s="136">
        <f>'Segment Data'!N27</f>
        <v>-2920994.909909308</v>
      </c>
      <c r="N173" s="132">
        <f>'Segment Data'!O27</f>
        <v>-1.0146158780387613E-2</v>
      </c>
      <c r="O173" s="130">
        <f>'Segment Data'!P27</f>
        <v>98847011.111021519</v>
      </c>
      <c r="P173" s="131">
        <f>'Segment Data'!Q27</f>
        <v>-1877096.7982985675</v>
      </c>
      <c r="Q173" s="132">
        <f>'Segment Data'!R27</f>
        <v>-1.8636023065982183E-2</v>
      </c>
    </row>
    <row r="174" spans="2:17" ht="15" customHeight="1">
      <c r="B174" s="419"/>
      <c r="C174" s="115" t="s">
        <v>242</v>
      </c>
      <c r="D174" s="166">
        <f>'Segment Data'!E28</f>
        <v>27189387.681559414</v>
      </c>
      <c r="E174" s="167">
        <f>'Segment Data'!F28</f>
        <v>551735.40385719389</v>
      </c>
      <c r="F174" s="168">
        <f>'Segment Data'!G28</f>
        <v>2.0712613788379512E-2</v>
      </c>
      <c r="G174" s="169">
        <f>'Segment Data'!H28</f>
        <v>5.2527194205668577</v>
      </c>
      <c r="H174" s="170">
        <f>'Segment Data'!I28</f>
        <v>9.0988778362814493E-2</v>
      </c>
      <c r="I174" s="187">
        <f>'Segment Data'!J28</f>
        <v>7.7167934536256819</v>
      </c>
      <c r="J174" s="188">
        <f>'Segment Data'!K28</f>
        <v>-0.11687888488861553</v>
      </c>
      <c r="K174" s="168">
        <f>'Segment Data'!L28</f>
        <v>-1.4920063009781477E-2</v>
      </c>
      <c r="L174" s="171">
        <f>'Segment Data'!M28</f>
        <v>209814888.86914843</v>
      </c>
      <c r="M174" s="172">
        <f>'Segment Data'!N28</f>
        <v>1144249.0583501756</v>
      </c>
      <c r="N174" s="168">
        <f>'Segment Data'!O28</f>
        <v>5.4835172757780716E-3</v>
      </c>
      <c r="O174" s="166">
        <f>'Segment Data'!P28</f>
        <v>73103897.76875937</v>
      </c>
      <c r="P174" s="167">
        <f>'Segment Data'!Q28</f>
        <v>-148587.58714835346</v>
      </c>
      <c r="Q174" s="168">
        <f>'Segment Data'!R28</f>
        <v>-2.0284306590611814E-3</v>
      </c>
    </row>
    <row r="175" spans="2:17" ht="15.75" thickBot="1">
      <c r="B175" s="419"/>
      <c r="C175" s="114" t="s">
        <v>243</v>
      </c>
      <c r="D175" s="158">
        <f>'Segment Data'!E29</f>
        <v>3568230.2406378072</v>
      </c>
      <c r="E175" s="159">
        <f>'Segment Data'!F29</f>
        <v>-352945.69273022888</v>
      </c>
      <c r="F175" s="160">
        <f>'Segment Data'!G29</f>
        <v>-9.0010164993303776E-2</v>
      </c>
      <c r="G175" s="161">
        <f>'Segment Data'!H29</f>
        <v>0.68934661205202918</v>
      </c>
      <c r="H175" s="162">
        <f>'Segment Data'!I29</f>
        <v>-7.0482135531755641E-2</v>
      </c>
      <c r="I175" s="180">
        <f>'Segment Data'!J29</f>
        <v>21.062490969820697</v>
      </c>
      <c r="J175" s="181">
        <f>'Segment Data'!K29</f>
        <v>0.85909725933025527</v>
      </c>
      <c r="K175" s="160">
        <f>'Segment Data'!L29</f>
        <v>4.2522423293873457E-2</v>
      </c>
      <c r="L175" s="163">
        <f>'Segment Data'!M29</f>
        <v>75155817.221674949</v>
      </c>
      <c r="M175" s="164">
        <f>'Segment Data'!N29</f>
        <v>-4065243.9682593197</v>
      </c>
      <c r="N175" s="160">
        <f>'Segment Data'!O29</f>
        <v>-5.1315192036026962E-2</v>
      </c>
      <c r="O175" s="158">
        <f>'Segment Data'!P29</f>
        <v>25743113.342262149</v>
      </c>
      <c r="P175" s="159">
        <f>'Segment Data'!Q29</f>
        <v>-1728509.2111501843</v>
      </c>
      <c r="Q175" s="160">
        <f>'Segment Data'!R29</f>
        <v>-6.2919807804926356E-2</v>
      </c>
    </row>
    <row r="176" spans="2:17">
      <c r="B176" s="419"/>
      <c r="C176" s="93" t="s">
        <v>227</v>
      </c>
      <c r="D176" s="137">
        <f>Flavor!D27</f>
        <v>37128.822989871027</v>
      </c>
      <c r="E176" s="138">
        <f>Flavor!E27</f>
        <v>31567.489375455654</v>
      </c>
      <c r="F176" s="139">
        <f>Flavor!F27</f>
        <v>5.6762445061073983</v>
      </c>
      <c r="G176" s="140">
        <f>Flavor!G27</f>
        <v>7.1729195179322733E-3</v>
      </c>
      <c r="H176" s="141">
        <f>Flavor!H27</f>
        <v>6.0952680105929267E-3</v>
      </c>
      <c r="I176" s="254">
        <f>Flavor!I27</f>
        <v>9.0554131691878812</v>
      </c>
      <c r="J176" s="177">
        <f>Flavor!J27</f>
        <v>-12.226642356510469</v>
      </c>
      <c r="K176" s="139">
        <f>Flavor!K27</f>
        <v>-0.57450476725552402</v>
      </c>
      <c r="L176" s="142">
        <f>Flavor!L27</f>
        <v>336216.83265892387</v>
      </c>
      <c r="M176" s="143">
        <f>Flavor!M27</f>
        <v>217860.22188000323</v>
      </c>
      <c r="N176" s="139">
        <f>Flavor!N27</f>
        <v>1.8407102099851969</v>
      </c>
      <c r="O176" s="137">
        <f>Flavor!O27</f>
        <v>98580.051625490189</v>
      </c>
      <c r="P176" s="138">
        <f>Flavor!P27</f>
        <v>63845.331627011299</v>
      </c>
      <c r="Q176" s="139">
        <f>Flavor!Q27</f>
        <v>1.8380839583508153</v>
      </c>
    </row>
    <row r="177" spans="2:17">
      <c r="B177" s="419"/>
      <c r="C177" s="94" t="s">
        <v>226</v>
      </c>
      <c r="D177" s="121">
        <f>Flavor!D28</f>
        <v>28558026.047942795</v>
      </c>
      <c r="E177" s="122">
        <f>Flavor!E28</f>
        <v>208565.449265223</v>
      </c>
      <c r="F177" s="123">
        <f>Flavor!F28</f>
        <v>7.3569459474989813E-3</v>
      </c>
      <c r="G177" s="124">
        <f>Flavor!G28</f>
        <v>5.5171267478311918</v>
      </c>
      <c r="H177" s="125">
        <f>Flavor!H28</f>
        <v>2.3689190474019739E-2</v>
      </c>
      <c r="I177" s="256">
        <f>Flavor!I28</f>
        <v>8.6271517245135509</v>
      </c>
      <c r="J177" s="183">
        <f>Flavor!J28</f>
        <v>-0.10662666368651585</v>
      </c>
      <c r="K177" s="123">
        <f>Flavor!K28</f>
        <v>-1.2208537811146638E-2</v>
      </c>
      <c r="L177" s="126">
        <f>Flavor!L28</f>
        <v>246374423.66821259</v>
      </c>
      <c r="M177" s="127">
        <f>Flavor!M28</f>
        <v>-1223482.625646919</v>
      </c>
      <c r="N177" s="123">
        <f>Flavor!N28</f>
        <v>-4.9414094164222811E-3</v>
      </c>
      <c r="O177" s="121">
        <f>Flavor!O28</f>
        <v>83645845.094057083</v>
      </c>
      <c r="P177" s="122">
        <f>Flavor!P28</f>
        <v>-1100198.0586788356</v>
      </c>
      <c r="Q177" s="123">
        <f>Flavor!Q28</f>
        <v>-1.2982294131372871E-2</v>
      </c>
    </row>
    <row r="178" spans="2:17">
      <c r="B178" s="419"/>
      <c r="C178" s="94" t="s">
        <v>225</v>
      </c>
      <c r="D178" s="121">
        <f>Flavor!D29</f>
        <v>60125.137428147762</v>
      </c>
      <c r="E178" s="122">
        <f>Flavor!E29</f>
        <v>-11266.594303334205</v>
      </c>
      <c r="F178" s="123">
        <f>Flavor!F29</f>
        <v>-0.15781371357834592</v>
      </c>
      <c r="G178" s="124">
        <f>Flavor!G29</f>
        <v>1.1615578869666169E-2</v>
      </c>
      <c r="H178" s="125">
        <f>Flavor!H29</f>
        <v>-2.2184064018837685E-3</v>
      </c>
      <c r="I178" s="256">
        <f>Flavor!I29</f>
        <v>16.152445320010859</v>
      </c>
      <c r="J178" s="183">
        <f>Flavor!J29</f>
        <v>-1.1101388763042159</v>
      </c>
      <c r="K178" s="123">
        <f>Flavor!K29</f>
        <v>-6.430896230132159E-2</v>
      </c>
      <c r="L178" s="126">
        <f>Flavor!L29</f>
        <v>971167.99466629501</v>
      </c>
      <c r="M178" s="127">
        <f>Flavor!M29</f>
        <v>-261237.78526915109</v>
      </c>
      <c r="N178" s="123">
        <f>Flavor!N29</f>
        <v>-0.21197383972252615</v>
      </c>
      <c r="O178" s="121">
        <f>Flavor!O29</f>
        <v>397034.46300625801</v>
      </c>
      <c r="P178" s="122">
        <f>Flavor!P29</f>
        <v>-101875.48319212359</v>
      </c>
      <c r="Q178" s="123">
        <f>Flavor!Q29</f>
        <v>-0.20419613593274574</v>
      </c>
    </row>
    <row r="179" spans="2:17">
      <c r="B179" s="419"/>
      <c r="C179" s="94" t="s">
        <v>224</v>
      </c>
      <c r="D179" s="121">
        <f>Flavor!D30</f>
        <v>10642.002128243446</v>
      </c>
      <c r="E179" s="122">
        <f>Flavor!E30</f>
        <v>1510.1915900479653</v>
      </c>
      <c r="F179" s="123">
        <f>Flavor!F30</f>
        <v>0.1653770173758326</v>
      </c>
      <c r="G179" s="124">
        <f>Flavor!G30</f>
        <v>2.055929023022859E-3</v>
      </c>
      <c r="H179" s="125">
        <f>Flavor!H30</f>
        <v>2.8640572635974231E-4</v>
      </c>
      <c r="I179" s="256">
        <f>Flavor!I30</f>
        <v>5.694691061800734</v>
      </c>
      <c r="J179" s="183">
        <f>Flavor!J30</f>
        <v>-2.4250705587566141</v>
      </c>
      <c r="K179" s="123">
        <f>Flavor!K30</f>
        <v>-0.29866277756441756</v>
      </c>
      <c r="L179" s="126">
        <f>Flavor!L30</f>
        <v>60602.914399372341</v>
      </c>
      <c r="M179" s="127">
        <f>Flavor!M30</f>
        <v>-13545.210334868461</v>
      </c>
      <c r="N179" s="123">
        <f>Flavor!N30</f>
        <v>-0.18267771954337006</v>
      </c>
      <c r="O179" s="121">
        <f>Flavor!O30</f>
        <v>23879.382983803749</v>
      </c>
      <c r="P179" s="122">
        <f>Flavor!P30</f>
        <v>1821.3776375337075</v>
      </c>
      <c r="Q179" s="123">
        <f>Flavor!Q30</f>
        <v>8.2572182250454401E-2</v>
      </c>
    </row>
    <row r="180" spans="2:17">
      <c r="B180" s="419"/>
      <c r="C180" s="94" t="s">
        <v>184</v>
      </c>
      <c r="D180" s="121">
        <f>Flavor!D31</f>
        <v>1644497.0232440066</v>
      </c>
      <c r="E180" s="122">
        <f>Flavor!E31</f>
        <v>-15426.269395646174</v>
      </c>
      <c r="F180" s="123">
        <f>Flavor!F31</f>
        <v>-9.2933628102265641E-3</v>
      </c>
      <c r="G180" s="124">
        <f>Flavor!G31</f>
        <v>0.31770047756230885</v>
      </c>
      <c r="H180" s="125">
        <f>Flavor!H31</f>
        <v>-3.9523781023951265E-3</v>
      </c>
      <c r="I180" s="256">
        <f>Flavor!I31</f>
        <v>18.407952822990808</v>
      </c>
      <c r="J180" s="183">
        <f>Flavor!J31</f>
        <v>5.4193676476632646E-2</v>
      </c>
      <c r="K180" s="123">
        <f>Flavor!K31</f>
        <v>2.9527289774272398E-3</v>
      </c>
      <c r="L180" s="126">
        <f>Flavor!L31</f>
        <v>30271823.621424489</v>
      </c>
      <c r="M180" s="127">
        <f>Flavor!M31</f>
        <v>-194008.69337246567</v>
      </c>
      <c r="N180" s="123">
        <f>Flavor!N31</f>
        <v>-6.3680746144669604E-3</v>
      </c>
      <c r="O180" s="121">
        <f>Flavor!O31</f>
        <v>12356808.327736378</v>
      </c>
      <c r="P180" s="122">
        <f>Flavor!P31</f>
        <v>-358968.49370238557</v>
      </c>
      <c r="Q180" s="123">
        <f>Flavor!Q31</f>
        <v>-2.8230166252773935E-2</v>
      </c>
    </row>
    <row r="181" spans="2:17">
      <c r="B181" s="419"/>
      <c r="C181" s="94" t="s">
        <v>185</v>
      </c>
      <c r="D181" s="121">
        <f>Flavor!D32</f>
        <v>274041.24736788968</v>
      </c>
      <c r="E181" s="122">
        <f>Flavor!E32</f>
        <v>6368.09294363769</v>
      </c>
      <c r="F181" s="123">
        <f>Flavor!F32</f>
        <v>2.3790555154232985E-2</v>
      </c>
      <c r="G181" s="124">
        <f>Flavor!G32</f>
        <v>5.2942044850166424E-2</v>
      </c>
      <c r="H181" s="125">
        <f>Flavor!H32</f>
        <v>1.0734826779801795E-3</v>
      </c>
      <c r="I181" s="256">
        <f>Flavor!I32</f>
        <v>17.877328619424816</v>
      </c>
      <c r="J181" s="183">
        <f>Flavor!J32</f>
        <v>-1.5652816948007242</v>
      </c>
      <c r="K181" s="123">
        <f>Flavor!K32</f>
        <v>-8.0507795481322655E-2</v>
      </c>
      <c r="L181" s="126">
        <f>Flavor!L32</f>
        <v>4899125.4344728496</v>
      </c>
      <c r="M181" s="127">
        <f>Flavor!M32</f>
        <v>-305139.39857739769</v>
      </c>
      <c r="N181" s="123">
        <f>Flavor!N32</f>
        <v>-5.8632565475833766E-2</v>
      </c>
      <c r="O181" s="121">
        <f>Flavor!O32</f>
        <v>1417535.8542501926</v>
      </c>
      <c r="P181" s="122">
        <f>Flavor!P32</f>
        <v>-84555.377558873501</v>
      </c>
      <c r="Q181" s="123">
        <f>Flavor!Q32</f>
        <v>-5.6291772276067388E-2</v>
      </c>
    </row>
    <row r="182" spans="2:17">
      <c r="B182" s="419"/>
      <c r="C182" s="94" t="s">
        <v>387</v>
      </c>
      <c r="D182" s="121">
        <f>Flavor!D33</f>
        <v>211955.01850582683</v>
      </c>
      <c r="E182" s="122">
        <f>Flavor!E33</f>
        <v>-84578.940171282215</v>
      </c>
      <c r="F182" s="123">
        <f>Flavor!F33</f>
        <v>-0.28522514098757518</v>
      </c>
      <c r="G182" s="124">
        <f>Flavor!G33</f>
        <v>4.0947602609942645E-2</v>
      </c>
      <c r="H182" s="125">
        <f>Flavor!H33</f>
        <v>-1.6513483111900637E-2</v>
      </c>
      <c r="I182" s="256">
        <f>Flavor!I33</f>
        <v>15.807464017219505</v>
      </c>
      <c r="J182" s="183">
        <f>Flavor!J33</f>
        <v>-2.6724875367111061</v>
      </c>
      <c r="K182" s="123">
        <f>Flavor!K33</f>
        <v>-0.14461550556081834</v>
      </c>
      <c r="L182" s="126">
        <f>Flavor!L33</f>
        <v>3350471.3282999517</v>
      </c>
      <c r="M182" s="127">
        <f>Flavor!M33</f>
        <v>-2129461.8621482849</v>
      </c>
      <c r="N182" s="123">
        <f>Flavor!N33</f>
        <v>-0.38859266858581964</v>
      </c>
      <c r="O182" s="121">
        <f>Flavor!O33</f>
        <v>1287891.0639418364</v>
      </c>
      <c r="P182" s="122">
        <f>Flavor!P33</f>
        <v>-863508.74209834263</v>
      </c>
      <c r="Q182" s="123">
        <f>Flavor!Q33</f>
        <v>-0.40137065164456742</v>
      </c>
    </row>
    <row r="183" spans="2:17" ht="15.75" thickBot="1">
      <c r="B183" s="419"/>
      <c r="C183" s="94" t="s">
        <v>388</v>
      </c>
      <c r="D183" s="121">
        <f>Flavor!D34</f>
        <v>60275.847142002094</v>
      </c>
      <c r="E183" s="122">
        <f>Flavor!E34</f>
        <v>43220.857492951385</v>
      </c>
      <c r="F183" s="123">
        <f>Flavor!F34</f>
        <v>2.5342060231245624</v>
      </c>
      <c r="G183" s="124">
        <f>Flavor!G34</f>
        <v>1.1644694488234056E-2</v>
      </c>
      <c r="H183" s="125">
        <f>Flavor!H34</f>
        <v>8.3398513377861277E-3</v>
      </c>
      <c r="I183" s="256">
        <f>Flavor!I34</f>
        <v>5.9974294353405737</v>
      </c>
      <c r="J183" s="183">
        <f>Flavor!J34</f>
        <v>-8.6770630919994076</v>
      </c>
      <c r="K183" s="123">
        <f>Flavor!K34</f>
        <v>-0.59130243010674544</v>
      </c>
      <c r="L183" s="126">
        <f>Flavor!L34</f>
        <v>361500.13988953235</v>
      </c>
      <c r="M183" s="127">
        <f>Flavor!M34</f>
        <v>111226.82173067692</v>
      </c>
      <c r="N183" s="123">
        <f>Flavor!N34</f>
        <v>0.44442141315311195</v>
      </c>
      <c r="O183" s="121">
        <f>Flavor!O34</f>
        <v>154216.17454385757</v>
      </c>
      <c r="P183" s="122">
        <f>Flavor!P34</f>
        <v>83020.480880498886</v>
      </c>
      <c r="Q183" s="123">
        <f>Flavor!Q34</f>
        <v>1.166088517559116</v>
      </c>
    </row>
    <row r="184" spans="2:17">
      <c r="B184" s="417" t="s">
        <v>223</v>
      </c>
      <c r="C184" s="117" t="s">
        <v>21</v>
      </c>
      <c r="D184" s="166">
        <f>'Branded vs. Private Label'!D7</f>
        <v>138352743.92879421</v>
      </c>
      <c r="E184" s="167">
        <f>'Branded vs. Private Label'!E7</f>
        <v>-516227.73307961226</v>
      </c>
      <c r="F184" s="168">
        <f>'Branded vs. Private Label'!F7</f>
        <v>-3.7173727644253989E-3</v>
      </c>
      <c r="G184" s="169">
        <f>'Branded vs. Private Label'!G7</f>
        <v>26.72837481428013</v>
      </c>
      <c r="H184" s="170">
        <f>'Branded vs. Private Label'!H7</f>
        <v>-0.1810622038793035</v>
      </c>
      <c r="I184" s="257">
        <f>'Branded vs. Private Label'!I7</f>
        <v>8.168987629911415</v>
      </c>
      <c r="J184" s="188">
        <f>'Branded vs. Private Label'!J7</f>
        <v>8.4812277671828085E-2</v>
      </c>
      <c r="K184" s="168">
        <f>'Branded vs. Private Label'!K7</f>
        <v>1.0491147702323435E-2</v>
      </c>
      <c r="L184" s="171">
        <f>'Branded vs. Private Label'!L7</f>
        <v>1130201853.7186215</v>
      </c>
      <c r="M184" s="172">
        <f>'Branded vs. Private Label'!M7</f>
        <v>7560735.8188436031</v>
      </c>
      <c r="N184" s="168">
        <f>'Branded vs. Private Label'!N7</f>
        <v>6.734775431161944E-3</v>
      </c>
      <c r="O184" s="166">
        <f>'Branded vs. Private Label'!O7</f>
        <v>284244633.71075928</v>
      </c>
      <c r="P184" s="167">
        <f>'Branded vs. Private Label'!P7</f>
        <v>-1231916.3472672701</v>
      </c>
      <c r="Q184" s="168">
        <f>'Branded vs. Private Label'!Q7</f>
        <v>-4.3152978660309163E-3</v>
      </c>
    </row>
    <row r="185" spans="2:17" ht="15.75" thickBot="1">
      <c r="B185" s="418"/>
      <c r="C185" s="116" t="s">
        <v>20</v>
      </c>
      <c r="D185" s="158">
        <f>'Branded vs. Private Label'!D8</f>
        <v>379272232.86134052</v>
      </c>
      <c r="E185" s="159">
        <f>'Branded vs. Private Label'!E8</f>
        <v>2080717.7573249936</v>
      </c>
      <c r="F185" s="160">
        <f>'Branded vs. Private Label'!F8</f>
        <v>5.5163429557825768E-3</v>
      </c>
      <c r="G185" s="161">
        <f>'Branded vs. Private Label'!G8</f>
        <v>73.271625185722414</v>
      </c>
      <c r="H185" s="162">
        <f>'Branded vs. Private Label'!H8</f>
        <v>0.18106220388172289</v>
      </c>
      <c r="I185" s="258">
        <f>'Branded vs. Private Label'!I8</f>
        <v>3.7930331668086321</v>
      </c>
      <c r="J185" s="181">
        <f>'Branded vs. Private Label'!J8</f>
        <v>-0.14284080231525964</v>
      </c>
      <c r="K185" s="160">
        <f>'Branded vs. Private Label'!K8</f>
        <v>-3.6292016318565039E-2</v>
      </c>
      <c r="L185" s="163">
        <f>'Branded vs. Private Label'!L8</f>
        <v>1438592158.4926314</v>
      </c>
      <c r="M185" s="164">
        <f>'Branded vs. Private Label'!M8</f>
        <v>-45986107.179664612</v>
      </c>
      <c r="N185" s="160">
        <f>'Branded vs. Private Label'!N8</f>
        <v>-3.097587257135255E-2</v>
      </c>
      <c r="O185" s="158">
        <f>'Branded vs. Private Label'!O8</f>
        <v>475434152.2354455</v>
      </c>
      <c r="P185" s="159">
        <f>'Branded vs. Private Label'!P8</f>
        <v>3029409.7712823153</v>
      </c>
      <c r="Q185" s="160">
        <f>'Branded vs. Private Label'!Q8</f>
        <v>6.4127420810389671E-3</v>
      </c>
    </row>
    <row r="186" spans="2:17" ht="15.75" thickBot="1">
      <c r="B186" s="417" t="s">
        <v>222</v>
      </c>
      <c r="C186" s="165" t="s">
        <v>221</v>
      </c>
      <c r="D186" s="130">
        <f>'Single Serve'!E9</f>
        <v>9582291.2937143203</v>
      </c>
      <c r="E186" s="131">
        <f>'Single Serve'!F9</f>
        <v>-650998.6455137711</v>
      </c>
      <c r="F186" s="132">
        <f>'Single Serve'!G9</f>
        <v>-6.3615772579475718E-2</v>
      </c>
      <c r="G186" s="133">
        <f>'Single Serve'!H9</f>
        <v>1.8512034239799826</v>
      </c>
      <c r="H186" s="134">
        <f>'Single Serve'!I9</f>
        <v>-0.13175985293341363</v>
      </c>
      <c r="I186" s="185">
        <f>'Single Serve'!J9</f>
        <v>17.51015210026269</v>
      </c>
      <c r="J186" s="186">
        <f>'Single Serve'!K9</f>
        <v>0.15381504563945469</v>
      </c>
      <c r="K186" s="132">
        <f>'Single Serve'!L9</f>
        <v>8.8621836021836615E-3</v>
      </c>
      <c r="L186" s="135">
        <f>'Single Serve'!M9</f>
        <v>167787378.02196071</v>
      </c>
      <c r="M186" s="136">
        <f>'Single Serve'!N9</f>
        <v>-9825051.3409669697</v>
      </c>
      <c r="N186" s="132">
        <f>'Single Serve'!O9</f>
        <v>-5.5317363633886049E-2</v>
      </c>
      <c r="O186" s="130">
        <f>'Single Serve'!P9</f>
        <v>74329939.776791573</v>
      </c>
      <c r="P186" s="131">
        <f>'Single Serve'!Q9</f>
        <v>-3946417.025464803</v>
      </c>
      <c r="Q186" s="132">
        <f>'Single Serve'!R9</f>
        <v>-5.0416462731324316E-2</v>
      </c>
    </row>
    <row r="187" spans="2:17">
      <c r="B187" s="419"/>
      <c r="C187" s="115" t="s">
        <v>220</v>
      </c>
      <c r="D187" s="166">
        <f>'Single Serve'!E10</f>
        <v>5560281.9860649304</v>
      </c>
      <c r="E187" s="167">
        <f>'Single Serve'!F10</f>
        <v>-145310.63034907263</v>
      </c>
      <c r="F187" s="168">
        <f>'Single Serve'!G10</f>
        <v>-2.5468104738329736E-2</v>
      </c>
      <c r="G187" s="169">
        <f>'Single Serve'!H10</f>
        <v>1.0741912070289115</v>
      </c>
      <c r="H187" s="170">
        <f>'Single Serve'!I10</f>
        <v>-3.1414194417440644E-2</v>
      </c>
      <c r="I187" s="187">
        <f>'Single Serve'!J10</f>
        <v>15.08989691246933</v>
      </c>
      <c r="J187" s="188">
        <f>'Single Serve'!K10</f>
        <v>-0.19758522684892732</v>
      </c>
      <c r="K187" s="168">
        <f>'Single Serve'!L10</f>
        <v>-1.2924641549752196E-2</v>
      </c>
      <c r="L187" s="171">
        <f>'Single Serve'!M10</f>
        <v>83904081.973980024</v>
      </c>
      <c r="M187" s="172">
        <f>'Single Serve'!N10</f>
        <v>-3320063.2436751723</v>
      </c>
      <c r="N187" s="168">
        <f>'Single Serve'!O10</f>
        <v>-3.8063580163387518E-2</v>
      </c>
      <c r="O187" s="166">
        <f>'Single Serve'!P10</f>
        <v>46014070.47371161</v>
      </c>
      <c r="P187" s="167">
        <f>'Single Serve'!Q10</f>
        <v>-1495268.5024648458</v>
      </c>
      <c r="Q187" s="168">
        <f>'Single Serve'!R10</f>
        <v>-3.1473148957400728E-2</v>
      </c>
    </row>
    <row r="188" spans="2:17" ht="15.75" thickBot="1">
      <c r="B188" s="419"/>
      <c r="C188" s="114" t="s">
        <v>219</v>
      </c>
      <c r="D188" s="158">
        <f>'Single Serve'!E11</f>
        <v>4022009.3076491873</v>
      </c>
      <c r="E188" s="159">
        <f>'Single Serve'!F11</f>
        <v>-505688.01516499976</v>
      </c>
      <c r="F188" s="160">
        <f>'Single Serve'!G11</f>
        <v>-0.1116876812009796</v>
      </c>
      <c r="G188" s="161">
        <f>'Single Serve'!H11</f>
        <v>0.77701221695103184</v>
      </c>
      <c r="H188" s="162">
        <f>'Single Serve'!I11</f>
        <v>-0.10034565851603139</v>
      </c>
      <c r="I188" s="180">
        <f>'Single Serve'!J11</f>
        <v>20.856067112636648</v>
      </c>
      <c r="J188" s="181">
        <f>'Single Serve'!K11</f>
        <v>0.89265575785736573</v>
      </c>
      <c r="K188" s="160">
        <f>'Single Serve'!L11</f>
        <v>4.4714590206731478E-2</v>
      </c>
      <c r="L188" s="163">
        <f>'Single Serve'!M11</f>
        <v>83883296.047980711</v>
      </c>
      <c r="M188" s="164">
        <f>'Single Serve'!N11</f>
        <v>-6504988.0972917825</v>
      </c>
      <c r="N188" s="160">
        <f>'Single Serve'!O11</f>
        <v>-7.1967159890289914E-2</v>
      </c>
      <c r="O188" s="158">
        <f>'Single Serve'!P11</f>
        <v>28315869.303079963</v>
      </c>
      <c r="P188" s="159">
        <f>'Single Serve'!Q11</f>
        <v>-2451148.522999987</v>
      </c>
      <c r="Q188" s="160">
        <f>'Single Serve'!R11</f>
        <v>-7.966805677611849E-2</v>
      </c>
    </row>
    <row r="189" spans="2:17">
      <c r="B189" s="419"/>
      <c r="C189" s="93" t="s">
        <v>218</v>
      </c>
      <c r="D189" s="137">
        <f>Size!D16</f>
        <v>9743746.1933099478</v>
      </c>
      <c r="E189" s="138">
        <f>Size!E16</f>
        <v>-669785.59236065298</v>
      </c>
      <c r="F189" s="139">
        <f>Size!F16</f>
        <v>-6.431877350989626E-2</v>
      </c>
      <c r="G189" s="140">
        <f>Size!G16</f>
        <v>1.882394905619226</v>
      </c>
      <c r="H189" s="141">
        <f>Size!H16</f>
        <v>-0.1354948675217873</v>
      </c>
      <c r="I189" s="254">
        <f>Size!I16</f>
        <v>17.569126630023415</v>
      </c>
      <c r="J189" s="177">
        <f>Size!J16</f>
        <v>0.15971697115336525</v>
      </c>
      <c r="K189" s="139">
        <f>Size!K16</f>
        <v>9.1741750170138518E-3</v>
      </c>
      <c r="L189" s="142">
        <f>Size!L16</f>
        <v>171189110.72107109</v>
      </c>
      <c r="M189" s="143">
        <f>Size!M16</f>
        <v>-10104330.131332934</v>
      </c>
      <c r="N189" s="139">
        <f>Size!N16</f>
        <v>-5.5734670177941772E-2</v>
      </c>
      <c r="O189" s="137">
        <f>Size!O16</f>
        <v>74970386.591521621</v>
      </c>
      <c r="P189" s="138">
        <f>Size!P16</f>
        <v>-4060714.5369544327</v>
      </c>
      <c r="Q189" s="139">
        <f>Size!Q16</f>
        <v>-5.1381221809793286E-2</v>
      </c>
    </row>
    <row r="190" spans="2:17">
      <c r="B190" s="419"/>
      <c r="C190" s="94" t="s">
        <v>217</v>
      </c>
      <c r="D190" s="121">
        <f>Size!D17</f>
        <v>10686871.847044736</v>
      </c>
      <c r="E190" s="122">
        <f>Size!E17</f>
        <v>-89692.832190006971</v>
      </c>
      <c r="F190" s="123">
        <f>Size!F17</f>
        <v>-8.3229521521673046E-3</v>
      </c>
      <c r="G190" s="124">
        <f>Size!G17</f>
        <v>2.0645974066622137</v>
      </c>
      <c r="H190" s="125">
        <f>Size!H17</f>
        <v>-2.3639332168662985E-2</v>
      </c>
      <c r="I190" s="256">
        <f>Size!I17</f>
        <v>9.7071700874547187</v>
      </c>
      <c r="J190" s="183">
        <f>Size!J17</f>
        <v>-9.6854322550029792E-2</v>
      </c>
      <c r="K190" s="123">
        <f>Size!K17</f>
        <v>-9.8790372707755099E-3</v>
      </c>
      <c r="L190" s="126">
        <f>Size!L17</f>
        <v>103739282.72209463</v>
      </c>
      <c r="M190" s="127">
        <f>Size!M17</f>
        <v>-1914420.4491177797</v>
      </c>
      <c r="N190" s="123">
        <f>Size!N17</f>
        <v>-1.8119766668428565E-2</v>
      </c>
      <c r="O190" s="121">
        <f>Size!O17</f>
        <v>42747487.388178945</v>
      </c>
      <c r="P190" s="122">
        <f>Size!P17</f>
        <v>-358771.32876002789</v>
      </c>
      <c r="Q190" s="123">
        <f>Size!Q17</f>
        <v>-8.3229521521673046E-3</v>
      </c>
    </row>
    <row r="191" spans="2:17">
      <c r="B191" s="419"/>
      <c r="C191" s="94" t="s">
        <v>422</v>
      </c>
      <c r="D191" s="121">
        <f>Size!D18</f>
        <v>15337465.6386574</v>
      </c>
      <c r="E191" s="122">
        <f>Size!E18</f>
        <v>2054990.0334446281</v>
      </c>
      <c r="F191" s="123">
        <f>Size!F18</f>
        <v>0.15471438416481167</v>
      </c>
      <c r="G191" s="124">
        <f>Size!G18</f>
        <v>2.9630458973922726</v>
      </c>
      <c r="H191" s="125">
        <f>Size!H18</f>
        <v>0.38922442765468013</v>
      </c>
      <c r="I191" s="256">
        <f>Size!I18</f>
        <v>11.522228486712136</v>
      </c>
      <c r="J191" s="183">
        <f>Size!J18</f>
        <v>0.49894521353466459</v>
      </c>
      <c r="K191" s="123">
        <f>Size!K18</f>
        <v>4.5262849658298146E-2</v>
      </c>
      <c r="L191" s="126">
        <f>Size!L18</f>
        <v>176721783.49570683</v>
      </c>
      <c r="M191" s="127">
        <f>Size!M18</f>
        <v>30305292.330377072</v>
      </c>
      <c r="N191" s="123">
        <f>Size!N18</f>
        <v>0.20698004773353781</v>
      </c>
      <c r="O191" s="121">
        <f>Size!O18</f>
        <v>37073078.053612232</v>
      </c>
      <c r="P191" s="122">
        <f>Size!P18</f>
        <v>5005691.6228619739</v>
      </c>
      <c r="Q191" s="123">
        <f>Size!Q18</f>
        <v>0.1560991455811904</v>
      </c>
    </row>
    <row r="192" spans="2:17">
      <c r="B192" s="419"/>
      <c r="C192" s="94" t="s">
        <v>239</v>
      </c>
      <c r="D192" s="121">
        <f>Size!D19</f>
        <v>120005875.60915585</v>
      </c>
      <c r="E192" s="122">
        <f>Size!E19</f>
        <v>505495.17366854846</v>
      </c>
      <c r="F192" s="123">
        <f>Size!F19</f>
        <v>4.2300716686123176E-3</v>
      </c>
      <c r="G192" s="124">
        <f>Size!G19</f>
        <v>23.183942234266247</v>
      </c>
      <c r="H192" s="125">
        <f>Size!H19</f>
        <v>2.7668212128460823E-2</v>
      </c>
      <c r="I192" s="256">
        <f>Size!I19</f>
        <v>6.2639443486978399</v>
      </c>
      <c r="J192" s="183">
        <f>Size!J19</f>
        <v>-1.5764863278828756E-3</v>
      </c>
      <c r="K192" s="123">
        <f>Size!K19</f>
        <v>-2.5161297350891396E-4</v>
      </c>
      <c r="L192" s="126">
        <f>Size!L19</f>
        <v>751710126.33250773</v>
      </c>
      <c r="M192" s="127">
        <f>Size!M19</f>
        <v>2978002.9204617739</v>
      </c>
      <c r="N192" s="123">
        <f>Size!N19</f>
        <v>3.9773943541926869E-3</v>
      </c>
      <c r="O192" s="121">
        <f>Size!O19</f>
        <v>239531137.10975277</v>
      </c>
      <c r="P192" s="122">
        <f>Size!P19</f>
        <v>1188588.7309820056</v>
      </c>
      <c r="Q192" s="123">
        <f>Size!Q19</f>
        <v>4.986892768693219E-3</v>
      </c>
    </row>
    <row r="193" spans="2:17">
      <c r="B193" s="419"/>
      <c r="C193" s="94" t="s">
        <v>216</v>
      </c>
      <c r="D193" s="121">
        <f>Size!D20</f>
        <v>11799681.034052879</v>
      </c>
      <c r="E193" s="122">
        <f>Size!E20</f>
        <v>956214.71334309131</v>
      </c>
      <c r="F193" s="123">
        <f>Size!F20</f>
        <v>8.8183490874761142E-2</v>
      </c>
      <c r="G193" s="124">
        <f>Size!G20</f>
        <v>2.279581079573219</v>
      </c>
      <c r="H193" s="125">
        <f>Size!H20</f>
        <v>0.17838042600934045</v>
      </c>
      <c r="I193" s="256">
        <f>Size!I20</f>
        <v>8.7039299004015724</v>
      </c>
      <c r="J193" s="183">
        <f>Size!J20</f>
        <v>0.14221559169772924</v>
      </c>
      <c r="K193" s="123">
        <f>Size!K20</f>
        <v>1.6610644383818412E-2</v>
      </c>
      <c r="L193" s="126">
        <f>Size!L20</f>
        <v>102703596.5674942</v>
      </c>
      <c r="M193" s="127">
        <f>Size!M20</f>
        <v>9864935.8135249913</v>
      </c>
      <c r="N193" s="123">
        <f>Size!N20</f>
        <v>0.1062589198660239</v>
      </c>
      <c r="O193" s="121">
        <f>Size!O20</f>
        <v>15732908.045403838</v>
      </c>
      <c r="P193" s="122">
        <f>Size!P20</f>
        <v>1274952.9511241242</v>
      </c>
      <c r="Q193" s="123">
        <f>Size!Q20</f>
        <v>8.8183490874761336E-2</v>
      </c>
    </row>
    <row r="194" spans="2:17">
      <c r="B194" s="419"/>
      <c r="C194" s="94" t="s">
        <v>240</v>
      </c>
      <c r="D194" s="121">
        <f>Size!D21</f>
        <v>348544574.12506974</v>
      </c>
      <c r="E194" s="122">
        <f>Size!E21</f>
        <v>-1208870.2978795767</v>
      </c>
      <c r="F194" s="123">
        <f>Size!F21</f>
        <v>-3.4563499435268344E-3</v>
      </c>
      <c r="G194" s="124">
        <f>Size!G21</f>
        <v>67.335346970011472</v>
      </c>
      <c r="H194" s="125">
        <f>Size!H21</f>
        <v>-0.43838370540356664</v>
      </c>
      <c r="I194" s="256">
        <f>Size!I21</f>
        <v>3.5873476417878005</v>
      </c>
      <c r="J194" s="183">
        <f>Size!J21</f>
        <v>-0.18866321617393078</v>
      </c>
      <c r="K194" s="123">
        <f>Size!K21</f>
        <v>-4.9963631798392152E-2</v>
      </c>
      <c r="L194" s="126">
        <f>Size!L21</f>
        <v>1250350556.0455022</v>
      </c>
      <c r="M194" s="127">
        <f>Size!M21</f>
        <v>-70322247.705069304</v>
      </c>
      <c r="N194" s="123">
        <f>Size!N21</f>
        <v>-5.3247289945974156E-2</v>
      </c>
      <c r="O194" s="121">
        <f>Size!O21</f>
        <v>348544574.12506974</v>
      </c>
      <c r="P194" s="122">
        <f>Size!P21</f>
        <v>-1208870.2978795767</v>
      </c>
      <c r="Q194" s="123">
        <f>Size!Q21</f>
        <v>-3.4563499435268344E-3</v>
      </c>
    </row>
    <row r="195" spans="2:17" ht="15.75" thickBot="1">
      <c r="B195" s="419"/>
      <c r="C195" s="95" t="s">
        <v>215</v>
      </c>
      <c r="D195" s="121">
        <f>Size!D22</f>
        <v>0</v>
      </c>
      <c r="E195" s="122">
        <f>Size!E22</f>
        <v>-344.94612121582031</v>
      </c>
      <c r="F195" s="123">
        <f>Size!F22</f>
        <v>-1</v>
      </c>
      <c r="G195" s="124">
        <f>Size!G22</f>
        <v>0</v>
      </c>
      <c r="H195" s="125">
        <f>Size!H22</f>
        <v>-6.6842188088758945E-5</v>
      </c>
      <c r="I195" s="256">
        <f>Size!I22</f>
        <v>0</v>
      </c>
      <c r="J195" s="183">
        <f>Size!J22</f>
        <v>-5.6644444444444444</v>
      </c>
      <c r="K195" s="123">
        <f>Size!K22</f>
        <v>-1</v>
      </c>
      <c r="L195" s="149">
        <f>Size!L22</f>
        <v>0</v>
      </c>
      <c r="M195" s="150">
        <f>Size!M22</f>
        <v>-1953.9281399536133</v>
      </c>
      <c r="N195" s="146">
        <f>Size!N22</f>
        <v>-1</v>
      </c>
      <c r="O195" s="144">
        <f>Size!O22</f>
        <v>0</v>
      </c>
      <c r="P195" s="145">
        <f>Size!P22</f>
        <v>-76.654693603515625</v>
      </c>
      <c r="Q195" s="146">
        <f>Size!Q22</f>
        <v>-1</v>
      </c>
    </row>
    <row r="196" spans="2:17">
      <c r="B196" s="419"/>
      <c r="C196" s="117" t="s">
        <v>241</v>
      </c>
      <c r="D196" s="166">
        <f>'White Milk Size'!D7</f>
        <v>108847922.53433028</v>
      </c>
      <c r="E196" s="167">
        <f>'White Milk Size'!E7</f>
        <v>322873.09456628561</v>
      </c>
      <c r="F196" s="168">
        <f>'White Milk Size'!F7</f>
        <v>2.9751020269794381E-3</v>
      </c>
      <c r="G196" s="169">
        <f>'White Milk Size'!G7</f>
        <v>21.028336617238665</v>
      </c>
      <c r="H196" s="170">
        <f>'White Milk Size'!H7</f>
        <v>-1.1845770465441774E-3</v>
      </c>
      <c r="I196" s="187">
        <f>'White Milk Size'!I7</f>
        <v>6.2739790310030674</v>
      </c>
      <c r="J196" s="188">
        <f>'White Milk Size'!J7</f>
        <v>1.2158232150675019E-2</v>
      </c>
      <c r="K196" s="168">
        <f>'White Milk Size'!K7</f>
        <v>1.9416448571800819E-3</v>
      </c>
      <c r="L196" s="171">
        <f>'White Milk Size'!L7</f>
        <v>682909583.54863441</v>
      </c>
      <c r="M196" s="172">
        <f>'White Milk Size'!M7</f>
        <v>3345171.7702360153</v>
      </c>
      <c r="N196" s="168">
        <f>'White Milk Size'!N7</f>
        <v>4.9225234757096937E-3</v>
      </c>
      <c r="O196" s="166">
        <f>'White Milk Size'!O7</f>
        <v>217230603.63284373</v>
      </c>
      <c r="P196" s="167">
        <f>'White Milk Size'!P7</f>
        <v>830863.18811550736</v>
      </c>
      <c r="Q196" s="168">
        <f>'White Milk Size'!Q7</f>
        <v>3.8394832933162527E-3</v>
      </c>
    </row>
    <row r="197" spans="2:17" ht="15.75" thickBot="1">
      <c r="B197" s="418"/>
      <c r="C197" s="116" t="s">
        <v>238</v>
      </c>
      <c r="D197" s="158">
        <f>'White Milk Size'!D8</f>
        <v>339927031.38144135</v>
      </c>
      <c r="E197" s="159">
        <f>'White Milk Size'!E8</f>
        <v>-1393739.1901181936</v>
      </c>
      <c r="F197" s="160">
        <f>'White Milk Size'!F8</f>
        <v>-4.0833705718650061E-3</v>
      </c>
      <c r="G197" s="161">
        <f>'White Milk Size'!G8</f>
        <v>65.67052337570442</v>
      </c>
      <c r="H197" s="162">
        <f>'White Milk Size'!H8</f>
        <v>-0.46915972822598917</v>
      </c>
      <c r="I197" s="180">
        <f>'White Milk Size'!I8</f>
        <v>3.5778618356353782</v>
      </c>
      <c r="J197" s="181">
        <f>'White Milk Size'!J8</f>
        <v>-0.18880760588797685</v>
      </c>
      <c r="K197" s="160">
        <f>'White Milk Size'!K8</f>
        <v>-5.0125876140492263E-2</v>
      </c>
      <c r="L197" s="163">
        <f>'White Milk Size'!L8</f>
        <v>1216211952.4804885</v>
      </c>
      <c r="M197" s="164">
        <f>'White Milk Size'!M8</f>
        <v>-69430563.788608789</v>
      </c>
      <c r="N197" s="160">
        <f>'White Milk Size'!N8</f>
        <v>-5.4004564184836207E-2</v>
      </c>
      <c r="O197" s="158">
        <f>'White Milk Size'!O8</f>
        <v>339927031.38144135</v>
      </c>
      <c r="P197" s="159">
        <f>'White Milk Size'!P8</f>
        <v>-1393739.1901181936</v>
      </c>
      <c r="Q197" s="160">
        <f>'White Milk Size'!Q8</f>
        <v>-4.0833705718650061E-3</v>
      </c>
    </row>
    <row r="198" spans="2:17">
      <c r="B198" s="417" t="s">
        <v>186</v>
      </c>
      <c r="C198" s="93" t="s">
        <v>212</v>
      </c>
      <c r="D198" s="137">
        <f>Organic!D7</f>
        <v>30444850.585386839</v>
      </c>
      <c r="E198" s="138">
        <f>Organic!E7</f>
        <v>-240800.15547306091</v>
      </c>
      <c r="F198" s="139">
        <f>Organic!F7</f>
        <v>-7.847321130863949E-3</v>
      </c>
      <c r="G198" s="140">
        <f>Organic!G7</f>
        <v>5.8816424922499708</v>
      </c>
      <c r="H198" s="141">
        <f>Organic!H7</f>
        <v>-6.4492026431066662E-2</v>
      </c>
      <c r="I198" s="254">
        <f>Organic!I7</f>
        <v>9.7497760961413409</v>
      </c>
      <c r="J198" s="177">
        <f>Organic!J7</f>
        <v>0.35408125488685371</v>
      </c>
      <c r="K198" s="139">
        <f>Organic!K7</f>
        <v>3.7685478388693364E-2</v>
      </c>
      <c r="L198" s="142">
        <f>Organic!L7</f>
        <v>296830476.48799932</v>
      </c>
      <c r="M198" s="143">
        <f>Organic!M7</f>
        <v>8517466.1215650439</v>
      </c>
      <c r="N198" s="139">
        <f>Organic!N7</f>
        <v>2.9542427206943198E-2</v>
      </c>
      <c r="O198" s="137">
        <f>Organic!O7</f>
        <v>51723688.365202904</v>
      </c>
      <c r="P198" s="138">
        <f>Organic!P7</f>
        <v>862310.58734297007</v>
      </c>
      <c r="Q198" s="139">
        <f>Organic!Q7</f>
        <v>1.6954133470570978E-2</v>
      </c>
    </row>
    <row r="199" spans="2:17" ht="15.75" thickBot="1">
      <c r="B199" s="418"/>
      <c r="C199" s="95" t="s">
        <v>214</v>
      </c>
      <c r="D199" s="144">
        <f>Organic!D8</f>
        <v>487180126.20473522</v>
      </c>
      <c r="E199" s="145">
        <f>Organic!E8</f>
        <v>1805290.1797062755</v>
      </c>
      <c r="F199" s="146">
        <f>Organic!F8</f>
        <v>3.7193732466451628E-3</v>
      </c>
      <c r="G199" s="147">
        <f>Organic!G8</f>
        <v>94.118357507750119</v>
      </c>
      <c r="H199" s="148">
        <f>Organic!H8</f>
        <v>6.4492026431139493E-2</v>
      </c>
      <c r="I199" s="255">
        <f>Organic!I8</f>
        <v>4.6634979826095533</v>
      </c>
      <c r="J199" s="184">
        <f>Organic!J8</f>
        <v>-0.11405989862774391</v>
      </c>
      <c r="K199" s="146">
        <f>Organic!K8</f>
        <v>-2.3874100840449587E-2</v>
      </c>
      <c r="L199" s="149">
        <f>Organic!L8</f>
        <v>2271963535.7232504</v>
      </c>
      <c r="M199" s="150">
        <f>Organic!M8</f>
        <v>-46942837.482387543</v>
      </c>
      <c r="N199" s="146">
        <f>Organic!N8</f>
        <v>-2.024352428575809E-2</v>
      </c>
      <c r="O199" s="144">
        <f>Organic!O8</f>
        <v>707955097.58100188</v>
      </c>
      <c r="P199" s="145">
        <f>Organic!P8</f>
        <v>935182.83667230606</v>
      </c>
      <c r="Q199" s="146">
        <f>Organic!Q8</f>
        <v>1.3227107428939737E-3</v>
      </c>
    </row>
    <row r="200" spans="2:17">
      <c r="B200" s="417" t="s">
        <v>248</v>
      </c>
      <c r="C200" s="173" t="s">
        <v>211</v>
      </c>
      <c r="D200" s="137">
        <f>'Form Data'!D7</f>
        <v>40887668.192468904</v>
      </c>
      <c r="E200" s="138">
        <f>'Form Data'!E7</f>
        <v>3509826.5194170773</v>
      </c>
      <c r="F200" s="139">
        <f>'Form Data'!F7</f>
        <v>9.3901262414184408E-2</v>
      </c>
      <c r="G200" s="140">
        <f>'Form Data'!G7</f>
        <v>7.8990910458031074</v>
      </c>
      <c r="H200" s="141">
        <f>'Form Data'!H7</f>
        <v>0.65617231212987548</v>
      </c>
      <c r="I200" s="254">
        <f>'Form Data'!I7</f>
        <v>9.8027846164992702</v>
      </c>
      <c r="J200" s="177">
        <f>'Form Data'!J7</f>
        <v>0.27760696302556909</v>
      </c>
      <c r="K200" s="139">
        <f>'Form Data'!K7</f>
        <v>2.9144544398531994E-2</v>
      </c>
      <c r="L200" s="142">
        <f>'Form Data'!L7</f>
        <v>400813004.7616607</v>
      </c>
      <c r="M200" s="143">
        <f>'Form Data'!M7</f>
        <v>44782422.522429407</v>
      </c>
      <c r="N200" s="139">
        <f>'Form Data'!N7</f>
        <v>0.12578251632422491</v>
      </c>
      <c r="O200" s="137">
        <f>'Form Data'!O7</f>
        <v>83892474.065196037</v>
      </c>
      <c r="P200" s="138">
        <f>'Form Data'!P7</f>
        <v>7141806.3611583263</v>
      </c>
      <c r="Q200" s="139">
        <f>'Form Data'!Q7</f>
        <v>9.3052042083832054E-2</v>
      </c>
    </row>
    <row r="201" spans="2:17" ht="15.75" thickBot="1">
      <c r="B201" s="418"/>
      <c r="C201" s="174" t="s">
        <v>213</v>
      </c>
      <c r="D201" s="144">
        <f>'Form Data'!D8</f>
        <v>476737308.59765857</v>
      </c>
      <c r="E201" s="145">
        <f>'Form Data'!E8</f>
        <v>-1945336.4951792359</v>
      </c>
      <c r="F201" s="146">
        <f>'Form Data'!F8</f>
        <v>-4.0639377991277476E-3</v>
      </c>
      <c r="G201" s="147">
        <f>'Form Data'!G8</f>
        <v>92.100908954198033</v>
      </c>
      <c r="H201" s="148">
        <f>'Form Data'!H8</f>
        <v>-0.65617231212891625</v>
      </c>
      <c r="I201" s="255">
        <f>'Form Data'!I8</f>
        <v>4.5475379592732006</v>
      </c>
      <c r="J201" s="184">
        <f>'Form Data'!J8</f>
        <v>-0.1553457245424914</v>
      </c>
      <c r="K201" s="146">
        <f>'Form Data'!K8</f>
        <v>-3.3032015033051254E-2</v>
      </c>
      <c r="L201" s="149">
        <f>'Form Data'!L8</f>
        <v>2167981007.4495945</v>
      </c>
      <c r="M201" s="150">
        <f>'Form Data'!M8</f>
        <v>-83207793.883250237</v>
      </c>
      <c r="N201" s="146">
        <f>'Form Data'!N8</f>
        <v>-3.6961712777704832E-2</v>
      </c>
      <c r="O201" s="144">
        <f>'Form Data'!O8</f>
        <v>675786311.88100886</v>
      </c>
      <c r="P201" s="145">
        <f>'Form Data'!P8</f>
        <v>-5344312.9371427298</v>
      </c>
      <c r="Q201" s="146">
        <f>'Form Data'!Q8</f>
        <v>-7.8462379203248361E-3</v>
      </c>
    </row>
    <row r="202" spans="2:17" ht="15.75" thickBot="1">
      <c r="B202" s="306" t="s">
        <v>412</v>
      </c>
      <c r="C202" s="307" t="s">
        <v>249</v>
      </c>
      <c r="D202" s="328">
        <f>'Glass Bottle'!D5</f>
        <v>669644.23574664001</v>
      </c>
      <c r="E202" s="329">
        <f>'Glass Bottle'!E5</f>
        <v>-15306.910015048576</v>
      </c>
      <c r="F202" s="330">
        <f>'Glass Bottle'!F5</f>
        <v>-2.2347447857798353E-2</v>
      </c>
      <c r="G202" s="133">
        <f>'Glass Bottle'!G5</f>
        <v>0.12936860966393376</v>
      </c>
      <c r="H202" s="134">
        <f>'Glass Bottle'!H5</f>
        <v>-3.3583018758790717E-3</v>
      </c>
      <c r="I202" s="185">
        <f>'Glass Bottle'!I5</f>
        <v>12.71728913715863</v>
      </c>
      <c r="J202" s="186">
        <f>'Glass Bottle'!J5</f>
        <v>0.21962076945628972</v>
      </c>
      <c r="K202" s="132">
        <f>'Glass Bottle'!K5</f>
        <v>1.7572939447157564E-2</v>
      </c>
      <c r="L202" s="135">
        <f>'Glass Bottle'!L5</f>
        <v>8516059.3650216386</v>
      </c>
      <c r="M202" s="136">
        <f>'Glass Bottle'!M5</f>
        <v>-44232.902785692364</v>
      </c>
      <c r="N202" s="132">
        <f>'Glass Bottle'!N5</f>
        <v>-5.1672187586443664E-3</v>
      </c>
      <c r="O202" s="130">
        <f>'Glass Bottle'!O5</f>
        <v>1736981.5792683363</v>
      </c>
      <c r="P202" s="131">
        <f>'Glass Bottle'!P5</f>
        <v>-82752.007511242293</v>
      </c>
      <c r="Q202" s="132">
        <f>'Glass Bottle'!Q5</f>
        <v>-4.5474792635822193E-2</v>
      </c>
    </row>
    <row r="203" spans="2:17">
      <c r="B203" s="419" t="s">
        <v>413</v>
      </c>
      <c r="C203" s="308" t="s">
        <v>414</v>
      </c>
      <c r="D203" s="313">
        <f>Enhanced!D21</f>
        <v>1676673.7118636072</v>
      </c>
      <c r="E203" s="138">
        <f>Enhanced!E21</f>
        <v>-103560.04854982859</v>
      </c>
      <c r="F203" s="139">
        <f>Enhanced!F21</f>
        <v>-5.8172163034240026E-2</v>
      </c>
      <c r="G203" s="140">
        <f>Enhanced!G21</f>
        <v>0.32391669394721617</v>
      </c>
      <c r="H203" s="141">
        <f>Enhanced!H21</f>
        <v>-2.1049411008817742E-2</v>
      </c>
      <c r="I203" s="254">
        <f>Enhanced!I21</f>
        <v>11.868529389553107</v>
      </c>
      <c r="J203" s="177">
        <f>Enhanced!J21</f>
        <v>0.32211444940833189</v>
      </c>
      <c r="K203" s="139">
        <f>Enhanced!K21</f>
        <v>2.7897356112536614E-2</v>
      </c>
      <c r="L203" s="142">
        <f>Enhanced!L21</f>
        <v>19899651.225944318</v>
      </c>
      <c r="M203" s="143">
        <f>Enhanced!M21</f>
        <v>-655666.46224348992</v>
      </c>
      <c r="N203" s="139">
        <f>Enhanced!N21</f>
        <v>-3.1897656469706187E-2</v>
      </c>
      <c r="O203" s="137">
        <f>Enhanced!O21</f>
        <v>4057640.3939450979</v>
      </c>
      <c r="P203" s="138">
        <f>Enhanced!P21</f>
        <v>-344605.07175836712</v>
      </c>
      <c r="Q203" s="139">
        <f>Enhanced!Q21</f>
        <v>-7.8279385927722295E-2</v>
      </c>
    </row>
    <row r="204" spans="2:17">
      <c r="B204" s="419"/>
      <c r="C204" s="308" t="s">
        <v>415</v>
      </c>
      <c r="D204" s="314">
        <f>Enhanced!D22</f>
        <v>496655754.91119725</v>
      </c>
      <c r="E204" s="122">
        <f>Enhanced!E22</f>
        <v>-755128.83338552713</v>
      </c>
      <c r="F204" s="123">
        <f>Enhanced!F22</f>
        <v>-1.5181188390989868E-3</v>
      </c>
      <c r="G204" s="124">
        <f>Enhanced!G22</f>
        <v>95.948954780165749</v>
      </c>
      <c r="H204" s="125">
        <f>Enhanced!H22</f>
        <v>-0.43720469153072372</v>
      </c>
      <c r="I204" s="256">
        <f>Enhanced!I22</f>
        <v>4.6655099441426096</v>
      </c>
      <c r="J204" s="183">
        <f>Enhanced!J22</f>
        <v>-0.14418233143497439</v>
      </c>
      <c r="K204" s="123">
        <f>Enhanced!K22</f>
        <v>-2.9977454517640608E-2</v>
      </c>
      <c r="L204" s="126">
        <f>Enhanced!L22</f>
        <v>2317152363.3538456</v>
      </c>
      <c r="M204" s="127">
        <f>Enhanced!M22</f>
        <v>-75240921.980693817</v>
      </c>
      <c r="N204" s="123">
        <f>Enhanced!N22</f>
        <v>-3.1450064018288086E-2</v>
      </c>
      <c r="O204" s="121">
        <f>Enhanced!O22</f>
        <v>706340342.25717449</v>
      </c>
      <c r="P204" s="122">
        <f>Enhanced!P22</f>
        <v>-3801044.1029304266</v>
      </c>
      <c r="Q204" s="123">
        <f>Enhanced!Q22</f>
        <v>-5.3525173661727113E-3</v>
      </c>
    </row>
    <row r="205" spans="2:17">
      <c r="B205" s="419"/>
      <c r="C205" s="309" t="s">
        <v>250</v>
      </c>
      <c r="D205" s="314">
        <f>'Enhanced - Aggs'!D14</f>
        <v>87.005414426326752</v>
      </c>
      <c r="E205" s="122">
        <f>'Enhanced - Aggs'!E14</f>
        <v>7.0291244387626648</v>
      </c>
      <c r="F205" s="123">
        <f>'Enhanced - Aggs'!F14</f>
        <v>8.7890103927747321E-2</v>
      </c>
      <c r="G205" s="124">
        <f>'Enhanced - Aggs'!G14</f>
        <v>1.6808581178957352E-5</v>
      </c>
      <c r="H205" s="125">
        <f>'Enhanced - Aggs'!H14</f>
        <v>1.3111168238060151E-6</v>
      </c>
      <c r="I205" s="256">
        <f>'Enhanced - Aggs'!I14</f>
        <v>8.6655571698404241</v>
      </c>
      <c r="J205" s="183">
        <f>'Enhanced - Aggs'!J14</f>
        <v>-3.7427296969417156E-2</v>
      </c>
      <c r="K205" s="123">
        <f>'Enhanced - Aggs'!K14</f>
        <v>-4.3005129001610727E-3</v>
      </c>
      <c r="L205" s="126">
        <f>'Enhanced - Aggs'!L14</f>
        <v>753.95039279699324</v>
      </c>
      <c r="M205" s="127">
        <f>'Enhanced - Aggs'!M14</f>
        <v>57.917983322143527</v>
      </c>
      <c r="N205" s="123">
        <f>'Enhanced - Aggs'!N14</f>
        <v>8.3211618501848397E-2</v>
      </c>
      <c r="O205" s="121">
        <f>'Enhanced - Aggs'!O14</f>
        <v>174.0108288526535</v>
      </c>
      <c r="P205" s="122">
        <f>'Enhanced - Aggs'!P14</f>
        <v>14.05824887752533</v>
      </c>
      <c r="Q205" s="123">
        <f>'Enhanced - Aggs'!Q14</f>
        <v>8.7890103927747321E-2</v>
      </c>
    </row>
    <row r="206" spans="2:17" ht="15" customHeight="1">
      <c r="B206" s="419"/>
      <c r="C206" s="309" t="s">
        <v>251</v>
      </c>
      <c r="D206" s="314">
        <f>'Enhanced - Aggs'!D15</f>
        <v>1004948.199055016</v>
      </c>
      <c r="E206" s="122">
        <f>'Enhanced - Aggs'!E15</f>
        <v>141072.475888154</v>
      </c>
      <c r="F206" s="123">
        <f>'Enhanced - Aggs'!F15</f>
        <v>0.1633018177325318</v>
      </c>
      <c r="G206" s="124">
        <f>'Enhanced - Aggs'!G15</f>
        <v>0.19414600224410855</v>
      </c>
      <c r="H206" s="125">
        <f>'Enhanced - Aggs'!H15</f>
        <v>2.6747849252255873E-2</v>
      </c>
      <c r="I206" s="256">
        <f>'Enhanced - Aggs'!I15</f>
        <v>12.779372246323708</v>
      </c>
      <c r="J206" s="183">
        <f>'Enhanced - Aggs'!J15</f>
        <v>-8.4372640453882042E-2</v>
      </c>
      <c r="K206" s="123">
        <f>'Enhanced - Aggs'!K15</f>
        <v>-6.5589485174420044E-3</v>
      </c>
      <c r="L206" s="126">
        <f>'Enhanced - Aggs'!L15</f>
        <v>12842607.123996666</v>
      </c>
      <c r="M206" s="127">
        <f>'Enhanced - Aggs'!M15</f>
        <v>1729930.2072976511</v>
      </c>
      <c r="N206" s="123">
        <f>'Enhanced - Aggs'!N15</f>
        <v>0.15567178099977744</v>
      </c>
      <c r="O206" s="121">
        <f>'Enhanced - Aggs'!O15</f>
        <v>2027355.3758460283</v>
      </c>
      <c r="P206" s="122">
        <f>'Enhanced - Aggs'!P15</f>
        <v>291664.97989920992</v>
      </c>
      <c r="Q206" s="123">
        <f>'Enhanced - Aggs'!Q15</f>
        <v>0.16803974981961389</v>
      </c>
    </row>
    <row r="207" spans="2:17">
      <c r="B207" s="419"/>
      <c r="C207" s="309" t="s">
        <v>252</v>
      </c>
      <c r="D207" s="314">
        <f>'Enhanced - Aggs'!D16</f>
        <v>263051.24078256969</v>
      </c>
      <c r="E207" s="122">
        <f>'Enhanced - Aggs'!E16</f>
        <v>34354.684910334356</v>
      </c>
      <c r="F207" s="123">
        <f>'Enhanced - Aggs'!F16</f>
        <v>0.15021951152393875</v>
      </c>
      <c r="G207" s="124">
        <f>'Enhanced - Aggs'!G16</f>
        <v>5.0818884825418215E-2</v>
      </c>
      <c r="H207" s="125">
        <f>'Enhanced - Aggs'!H16</f>
        <v>6.5030416758178611E-3</v>
      </c>
      <c r="I207" s="256">
        <f>'Enhanced - Aggs'!I16</f>
        <v>11.683337235040252</v>
      </c>
      <c r="J207" s="183">
        <f>'Enhanced - Aggs'!J16</f>
        <v>-8.4277659020029816E-2</v>
      </c>
      <c r="K207" s="123">
        <f>'Enhanced - Aggs'!K16</f>
        <v>-7.1618301396461463E-3</v>
      </c>
      <c r="L207" s="126">
        <f>'Enhanced - Aggs'!L16</f>
        <v>3073316.3561585355</v>
      </c>
      <c r="M207" s="127">
        <f>'Enhanced - Aggs'!M16</f>
        <v>382103.35905612959</v>
      </c>
      <c r="N207" s="123">
        <f>'Enhanced - Aggs'!N16</f>
        <v>0.14198183475909759</v>
      </c>
      <c r="O207" s="121">
        <f>'Enhanced - Aggs'!O16</f>
        <v>900775.8588051796</v>
      </c>
      <c r="P207" s="122">
        <f>'Enhanced - Aggs'!P16</f>
        <v>32832.964410774293</v>
      </c>
      <c r="Q207" s="123">
        <f>'Enhanced - Aggs'!Q16</f>
        <v>3.782848459596299E-2</v>
      </c>
    </row>
    <row r="208" spans="2:17">
      <c r="B208" s="419"/>
      <c r="C208" s="310" t="s">
        <v>416</v>
      </c>
      <c r="D208" s="314">
        <f>Enhanced!D23</f>
        <v>4398572.8104122803</v>
      </c>
      <c r="E208" s="122">
        <f>Enhanced!E23</f>
        <v>359633.5964820236</v>
      </c>
      <c r="F208" s="123">
        <f>Enhanced!F23</f>
        <v>8.904159667510006E-2</v>
      </c>
      <c r="G208" s="124">
        <f>Enhanced!G23</f>
        <v>0.84976054240824317</v>
      </c>
      <c r="H208" s="125">
        <f>Enhanced!H23</f>
        <v>6.7112128606602206E-2</v>
      </c>
      <c r="I208" s="256">
        <f>Enhanced!I23</f>
        <v>11.678488470123972</v>
      </c>
      <c r="J208" s="183">
        <f>Enhanced!J23</f>
        <v>0.31914635586990059</v>
      </c>
      <c r="K208" s="123">
        <f>Enhanced!K23</f>
        <v>2.8095496434553668E-2</v>
      </c>
      <c r="L208" s="126">
        <f>Enhanced!L23</f>
        <v>51368681.851400606</v>
      </c>
      <c r="M208" s="127">
        <f>Enhanced!M23</f>
        <v>5488989.5416904092</v>
      </c>
      <c r="N208" s="123">
        <f>Enhanced!N23</f>
        <v>0.11963876097156592</v>
      </c>
      <c r="O208" s="121">
        <f>Enhanced!O23</f>
        <v>7897558.7112975121</v>
      </c>
      <c r="P208" s="122">
        <f>Enhanced!P23</f>
        <v>778473.26882425509</v>
      </c>
      <c r="Q208" s="123">
        <f>Enhanced!Q23</f>
        <v>0.10935017919293352</v>
      </c>
    </row>
    <row r="209" spans="2:17">
      <c r="B209" s="419"/>
      <c r="C209" s="310" t="s">
        <v>417</v>
      </c>
      <c r="D209" s="314">
        <f>Enhanced!D24</f>
        <v>50438.468427736909</v>
      </c>
      <c r="E209" s="122">
        <f>Enhanced!E24</f>
        <v>23426.900105614535</v>
      </c>
      <c r="F209" s="123">
        <f>Enhanced!F24</f>
        <v>0.86729137035808435</v>
      </c>
      <c r="G209" s="124">
        <f>Enhanced!G24</f>
        <v>9.7442107103320654E-3</v>
      </c>
      <c r="H209" s="125">
        <f>Enhanced!H24</f>
        <v>4.5100242118846102E-3</v>
      </c>
      <c r="I209" s="256">
        <f>Enhanced!I24</f>
        <v>7.8546604514419034</v>
      </c>
      <c r="J209" s="183">
        <f>Enhanced!J24</f>
        <v>1.602552730561885</v>
      </c>
      <c r="K209" s="123">
        <f>Enhanced!K24</f>
        <v>0.25632199605420697</v>
      </c>
      <c r="L209" s="126">
        <f>Enhanced!L24</f>
        <v>396177.04319064616</v>
      </c>
      <c r="M209" s="127">
        <f>Enhanced!M24</f>
        <v>227297.80833082675</v>
      </c>
      <c r="N209" s="123">
        <f>Enhanced!N24</f>
        <v>1.345919221623064</v>
      </c>
      <c r="O209" s="121">
        <f>Enhanced!O24</f>
        <v>89506.959972262383</v>
      </c>
      <c r="P209" s="122">
        <f>Enhanced!P24</f>
        <v>50078.372613310814</v>
      </c>
      <c r="Q209" s="123">
        <f>Enhanced!Q24</f>
        <v>1.270103140074619</v>
      </c>
    </row>
    <row r="210" spans="2:17">
      <c r="B210" s="419"/>
      <c r="C210" s="310" t="s">
        <v>418</v>
      </c>
      <c r="D210" s="314">
        <f>Enhanced!D25</f>
        <v>14616383.280564869</v>
      </c>
      <c r="E210" s="122">
        <f>Enhanced!E25</f>
        <v>2066169.8442503382</v>
      </c>
      <c r="F210" s="123">
        <f>Enhanced!F25</f>
        <v>0.16463224747013427</v>
      </c>
      <c r="G210" s="124">
        <f>Enhanced!G25</f>
        <v>2.8237399538182033</v>
      </c>
      <c r="H210" s="125">
        <f>Enhanced!H25</f>
        <v>0.39181312389062128</v>
      </c>
      <c r="I210" s="256">
        <f>Enhanced!I25</f>
        <v>12.107213647726297</v>
      </c>
      <c r="J210" s="183">
        <f>Enhanced!J25</f>
        <v>0.56452713744555361</v>
      </c>
      <c r="K210" s="123">
        <f>Enhanced!K25</f>
        <v>4.8907776967064408E-2</v>
      </c>
      <c r="L210" s="126">
        <f>Enhanced!L25</f>
        <v>176963675.13485345</v>
      </c>
      <c r="M210" s="127">
        <f>Enhanced!M25</f>
        <v>32100495.802361578</v>
      </c>
      <c r="N210" s="123">
        <f>Enhanced!N25</f>
        <v>0.22159182167805455</v>
      </c>
      <c r="O210" s="121">
        <f>Enhanced!O25</f>
        <v>40326628.230775952</v>
      </c>
      <c r="P210" s="122">
        <f>Enhanced!P25</f>
        <v>5124466.162263535</v>
      </c>
      <c r="Q210" s="123">
        <f>Enhanced!Q25</f>
        <v>0.145572483652851</v>
      </c>
    </row>
    <row r="211" spans="2:17">
      <c r="B211" s="419"/>
      <c r="C211" s="310" t="s">
        <v>253</v>
      </c>
      <c r="D211" s="314">
        <f>'Enhanced - Aggs'!D18</f>
        <v>48344.032104313374</v>
      </c>
      <c r="E211" s="122">
        <f>'Enhanced - Aggs'!E18</f>
        <v>10541.353399991989</v>
      </c>
      <c r="F211" s="123">
        <f>'Enhanced - Aggs'!F18</f>
        <v>0.27885202216601024</v>
      </c>
      <c r="G211" s="124">
        <f>'Enhanced - Aggs'!G18</f>
        <v>9.3395864326529868E-3</v>
      </c>
      <c r="H211" s="125">
        <f>'Enhanced - Aggs'!H18</f>
        <v>2.0143445910952539E-3</v>
      </c>
      <c r="I211" s="256">
        <f>'Enhanced - Aggs'!I18</f>
        <v>18.940505595081646</v>
      </c>
      <c r="J211" s="183">
        <f>'Enhanced - Aggs'!J18</f>
        <v>1.7264794228537248</v>
      </c>
      <c r="K211" s="123">
        <f>'Enhanced - Aggs'!K18</f>
        <v>0.10029492261601898</v>
      </c>
      <c r="L211" s="126">
        <f>'Enhanced - Aggs'!L18</f>
        <v>915660.41056055424</v>
      </c>
      <c r="M211" s="127">
        <f>'Enhanced - Aggs'!M18</f>
        <v>264924.1099640429</v>
      </c>
      <c r="N211" s="123">
        <f>'Enhanced - Aggs'!N18</f>
        <v>0.40711438676648981</v>
      </c>
      <c r="O211" s="121">
        <f>'Enhanced - Aggs'!O18</f>
        <v>93088.331820130348</v>
      </c>
      <c r="P211" s="122">
        <f>'Enhanced - Aggs'!P18</f>
        <v>20631.954919099808</v>
      </c>
      <c r="Q211" s="123">
        <f>'Enhanced - Aggs'!Q18</f>
        <v>0.28475002203438027</v>
      </c>
    </row>
    <row r="212" spans="2:17">
      <c r="B212" s="424"/>
      <c r="C212" s="311" t="s">
        <v>332</v>
      </c>
      <c r="D212" s="314">
        <f>'Enhanced - Aggs'!D19</f>
        <v>3468912.5062425053</v>
      </c>
      <c r="E212" s="122">
        <f>'Enhanced - Aggs'!E19</f>
        <v>1015695.0946753072</v>
      </c>
      <c r="F212" s="123">
        <f>'Enhanced - Aggs'!F19</f>
        <v>0.41402571573403552</v>
      </c>
      <c r="G212" s="124">
        <f>'Enhanced - Aggs'!G19</f>
        <v>10.676853986156965</v>
      </c>
      <c r="H212" s="125">
        <f>'Enhanced - Aggs'!H19</f>
        <v>2.7811302774489342</v>
      </c>
      <c r="I212" s="256">
        <f>'Enhanced - Aggs'!I19</f>
        <v>37.101729884057434</v>
      </c>
      <c r="J212" s="183">
        <f>'Enhanced - Aggs'!J19</f>
        <v>2.6815095800157351</v>
      </c>
      <c r="K212" s="123">
        <f>'Enhanced - Aggs'!K19</f>
        <v>7.790506732174711E-2</v>
      </c>
      <c r="L212" s="126">
        <f>'Enhanced - Aggs'!L19</f>
        <v>128702654.79803813</v>
      </c>
      <c r="M212" s="127">
        <f>'Enhanced - Aggs'!M19</f>
        <v>44262371.038184226</v>
      </c>
      <c r="N212" s="123">
        <f>'Enhanced - Aggs'!N19</f>
        <v>0.52418548431297707</v>
      </c>
      <c r="O212" s="121">
        <f>'Enhanced - Aggs'!O19</f>
        <v>29130443.052612305</v>
      </c>
      <c r="P212" s="122">
        <f>'Enhanced - Aggs'!P19</f>
        <v>7878788.97554956</v>
      </c>
      <c r="Q212" s="123">
        <f>'Enhanced - Aggs'!Q19</f>
        <v>0.37073768220485315</v>
      </c>
    </row>
    <row r="213" spans="2:17" ht="15.75" thickBot="1">
      <c r="B213" s="418"/>
      <c r="C213" s="312" t="s">
        <v>419</v>
      </c>
      <c r="D213" s="315">
        <f>Enhanced!D26</f>
        <v>227153.60766689148</v>
      </c>
      <c r="E213" s="145">
        <f>Enhanced!E26</f>
        <v>-26051.434660977655</v>
      </c>
      <c r="F213" s="146">
        <f>Enhanced!F26</f>
        <v>-0.10288671355621851</v>
      </c>
      <c r="G213" s="147">
        <f>Enhanced!G26</f>
        <v>4.388381895238299E-2</v>
      </c>
      <c r="H213" s="148">
        <f>Enhanced!H26</f>
        <v>-5.1811741678393156E-3</v>
      </c>
      <c r="I213" s="255">
        <f>Enhanced!I26</f>
        <v>13.266193009089763</v>
      </c>
      <c r="J213" s="184">
        <f>Enhanced!J26</f>
        <v>1.4727237769740498E-4</v>
      </c>
      <c r="K213" s="146">
        <f>Enhanced!K26</f>
        <v>1.1101452582049202E-5</v>
      </c>
      <c r="L213" s="149">
        <f>Enhanced!L26</f>
        <v>3013463.6020200346</v>
      </c>
      <c r="M213" s="150">
        <f>Enhanced!M26</f>
        <v>-345566.07026759163</v>
      </c>
      <c r="N213" s="146">
        <f>Enhanced!N26</f>
        <v>-0.10287675429560825</v>
      </c>
      <c r="O213" s="144">
        <f>Enhanced!O26</f>
        <v>967109.39303958416</v>
      </c>
      <c r="P213" s="145">
        <f>Enhanced!P26</f>
        <v>-9875.2049969666405</v>
      </c>
      <c r="Q213" s="146">
        <f>Enhanced!Q26</f>
        <v>-1.0107841021048718E-2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Alternatives'!D24</f>
        <v>56070751.871955298</v>
      </c>
      <c r="E214" s="384">
        <f>'Non-Dairy Alternatives'!E24</f>
        <v>-3315238.6970362142</v>
      </c>
      <c r="F214" s="385">
        <f>'Non-Dairy Alternatives'!F24</f>
        <v>-5.5825265610156737E-2</v>
      </c>
      <c r="G214" s="386">
        <f>'Non-Dairy Alternatives'!G24</f>
        <v>100</v>
      </c>
      <c r="H214" s="387">
        <f>'Non-Dairy Alternatives'!H24</f>
        <v>1.4210854715202004E-14</v>
      </c>
      <c r="I214" s="388">
        <f>'Non-Dairy Alternatives'!I24</f>
        <v>8.4735934992924307</v>
      </c>
      <c r="J214" s="389">
        <f>'Non-Dairy Alternatives'!J24</f>
        <v>0.29836947843669037</v>
      </c>
      <c r="K214" s="385">
        <f>'Non-Dairy Alternatives'!K24</f>
        <v>3.6496795399798547E-2</v>
      </c>
      <c r="L214" s="390">
        <f>'Non-Dairy Alternatives'!L24</f>
        <v>475120758.5626393</v>
      </c>
      <c r="M214" s="391">
        <f>'Non-Dairy Alternatives'!M24</f>
        <v>-10373018.039292514</v>
      </c>
      <c r="N214" s="385">
        <f>'Non-Dairy Alternatives'!N24</f>
        <v>-2.1365913507471395E-2</v>
      </c>
      <c r="O214" s="383">
        <f>'Non-Dairy Alternatives'!O24</f>
        <v>128164204.8167938</v>
      </c>
      <c r="P214" s="384">
        <f>'Non-Dairy Alternatives'!P24</f>
        <v>-1604807.8602218181</v>
      </c>
      <c r="Q214" s="385">
        <f>'Non-Dairy Alternatives'!Q24</f>
        <v>-1.2366649226314549E-2</v>
      </c>
    </row>
    <row r="215" spans="2:17" ht="15.6" customHeight="1">
      <c r="B215" s="424"/>
      <c r="C215" s="93" t="s">
        <v>456</v>
      </c>
      <c r="D215" s="137">
        <f>'Non-Dairy Alternatives'!D25</f>
        <v>407179.8269592353</v>
      </c>
      <c r="E215" s="138">
        <f>'Non-Dairy Alternatives'!E25</f>
        <v>-50915.426385797444</v>
      </c>
      <c r="F215" s="139">
        <f>'Non-Dairy Alternatives'!F25</f>
        <v>-0.11114593747481696</v>
      </c>
      <c r="G215" s="140">
        <f>'Non-Dairy Alternatives'!G25</f>
        <v>0.72618934714676608</v>
      </c>
      <c r="H215" s="141">
        <f>'Non-Dairy Alternatives'!H25</f>
        <v>-4.5196713700096147E-2</v>
      </c>
      <c r="I215" s="254">
        <f>'Non-Dairy Alternatives'!I25</f>
        <v>12.808683559491522</v>
      </c>
      <c r="J215" s="177">
        <f>'Non-Dairy Alternatives'!J25</f>
        <v>1.6847701085922484</v>
      </c>
      <c r="K215" s="317">
        <f>'Non-Dairy Alternatives'!K25</f>
        <v>0.15145480194796457</v>
      </c>
      <c r="L215" s="335">
        <f>'Non-Dairy Alternatives'!L25</f>
        <v>5215437.5553293601</v>
      </c>
      <c r="M215" s="143">
        <f>'Non-Dairy Alternatives'!M25</f>
        <v>119625.6048514396</v>
      </c>
      <c r="N215" s="139">
        <f>'Non-Dairy Alternatives'!N25</f>
        <v>2.3475278525578298E-2</v>
      </c>
      <c r="O215" s="137">
        <f>'Non-Dairy Alternatives'!O25</f>
        <v>1116210.0669580698</v>
      </c>
      <c r="P215" s="138">
        <f>'Non-Dairy Alternatives'!P25</f>
        <v>-76426.831624882529</v>
      </c>
      <c r="Q215" s="139">
        <f>'Non-Dairy Alternatives'!Q25</f>
        <v>-6.4082229650692601E-2</v>
      </c>
    </row>
    <row r="216" spans="2:17" ht="15.6" customHeight="1">
      <c r="B216" s="424"/>
      <c r="C216" s="332" t="s">
        <v>207</v>
      </c>
      <c r="D216" s="121">
        <f>'Non-Dairy Alternatives'!D26</f>
        <v>36470984.857853822</v>
      </c>
      <c r="E216" s="122">
        <f>'Non-Dairy Alternatives'!E26</f>
        <v>-3601514.3463867009</v>
      </c>
      <c r="F216" s="123">
        <f>'Non-Dairy Alternatives'!F26</f>
        <v>-8.9874962078870885E-2</v>
      </c>
      <c r="G216" s="124">
        <f>'Non-Dairy Alternatives'!G26</f>
        <v>65.044579643126525</v>
      </c>
      <c r="H216" s="125">
        <f>'Non-Dairy Alternatives'!H26</f>
        <v>-2.4334548567550627</v>
      </c>
      <c r="I216" s="182">
        <f>'Non-Dairy Alternatives'!I26</f>
        <v>6.8443457868057429</v>
      </c>
      <c r="J216" s="183">
        <f>'Non-Dairy Alternatives'!J26</f>
        <v>-2.595615595024281E-2</v>
      </c>
      <c r="K216" s="316">
        <f>'Non-Dairy Alternatives'!K26</f>
        <v>-3.7780225915122782E-3</v>
      </c>
      <c r="L216" s="319">
        <f>'Non-Dairy Alternatives'!L26</f>
        <v>249620031.55250785</v>
      </c>
      <c r="M216" s="127">
        <f>'Non-Dairy Alternatives'!M26</f>
        <v>-25690137.5814735</v>
      </c>
      <c r="N216" s="123">
        <f>'Non-Dairy Alternatives'!N26</f>
        <v>-9.3313435033237871E-2</v>
      </c>
      <c r="O216" s="121">
        <f>'Non-Dairy Alternatives'!O26</f>
        <v>69760228.866627932</v>
      </c>
      <c r="P216" s="122">
        <f>'Non-Dairy Alternatives'!P26</f>
        <v>-6433447.1416693479</v>
      </c>
      <c r="Q216" s="123">
        <f>'Non-Dairy Alternatives'!Q26</f>
        <v>-8.4435447647502437E-2</v>
      </c>
    </row>
    <row r="217" spans="2:17" ht="15.6" customHeight="1">
      <c r="B217" s="424"/>
      <c r="C217" s="332" t="s">
        <v>209</v>
      </c>
      <c r="D217" s="121">
        <f>'Non-Dairy Alternatives'!D27</f>
        <v>326386.21958210523</v>
      </c>
      <c r="E217" s="122">
        <f>'Non-Dairy Alternatives'!E27</f>
        <v>-66945.050759741978</v>
      </c>
      <c r="F217" s="123">
        <f>'Non-Dairy Alternatives'!F27</f>
        <v>-0.17020017427437062</v>
      </c>
      <c r="G217" s="124">
        <f>'Non-Dairy Alternatives'!G27</f>
        <v>0.58209709819381361</v>
      </c>
      <c r="H217" s="125">
        <f>'Non-Dairy Alternatives'!H27</f>
        <v>-8.0232967488757856E-2</v>
      </c>
      <c r="I217" s="182">
        <f>'Non-Dairy Alternatives'!I27</f>
        <v>10.428695474504943</v>
      </c>
      <c r="J217" s="183">
        <f>'Non-Dairy Alternatives'!J27</f>
        <v>0.22603578389843193</v>
      </c>
      <c r="K217" s="316">
        <f>'Non-Dairy Alternatives'!K27</f>
        <v>2.2154594071832158E-2</v>
      </c>
      <c r="L217" s="319">
        <f>'Non-Dairy Alternatives'!L27</f>
        <v>3403782.4910966777</v>
      </c>
      <c r="M217" s="127">
        <f>'Non-Dairy Alternatives'!M27</f>
        <v>-609242.60587513912</v>
      </c>
      <c r="N217" s="123">
        <f>'Non-Dairy Alternatives'!N27</f>
        <v>-0.15181629597454216</v>
      </c>
      <c r="O217" s="121">
        <f>'Non-Dairy Alternatives'!O27</f>
        <v>733882.03937780857</v>
      </c>
      <c r="P217" s="122">
        <f>'Non-Dairy Alternatives'!P27</f>
        <v>-124657.5463179698</v>
      </c>
      <c r="Q217" s="123">
        <f>'Non-Dairy Alternatives'!Q27</f>
        <v>-0.14519720277888495</v>
      </c>
    </row>
    <row r="218" spans="2:17" ht="15.6" customHeight="1">
      <c r="B218" s="424"/>
      <c r="C218" s="332" t="s">
        <v>452</v>
      </c>
      <c r="D218" s="121">
        <f>'Non-Dairy Alternatives'!D28</f>
        <v>3870177.4841945986</v>
      </c>
      <c r="E218" s="122">
        <f>'Non-Dairy Alternatives'!E28</f>
        <v>591588.23698582454</v>
      </c>
      <c r="F218" s="123">
        <f>'Non-Dairy Alternatives'!F28</f>
        <v>0.18043987592818253</v>
      </c>
      <c r="G218" s="124">
        <f>'Non-Dairy Alternatives'!G28</f>
        <v>6.9023106610602296</v>
      </c>
      <c r="H218" s="125">
        <f>'Non-Dairy Alternatives'!H28</f>
        <v>1.3814980657059746</v>
      </c>
      <c r="I218" s="182">
        <f>'Non-Dairy Alternatives'!I28</f>
        <v>17.071131703266929</v>
      </c>
      <c r="J218" s="183">
        <f>'Non-Dairy Alternatives'!J28</f>
        <v>2.2302335764138146</v>
      </c>
      <c r="K218" s="316">
        <f>'Non-Dairy Alternatives'!K28</f>
        <v>0.15027618661288639</v>
      </c>
      <c r="L218" s="319">
        <f>'Non-Dairy Alternatives'!L28</f>
        <v>66068309.54770425</v>
      </c>
      <c r="M218" s="127">
        <f>'Non-Dairy Alternatives'!M28</f>
        <v>17411100.530082792</v>
      </c>
      <c r="N218" s="123">
        <f>'Non-Dairy Alternatives'!N28</f>
        <v>0.35783187900845842</v>
      </c>
      <c r="O218" s="121">
        <f>'Non-Dairy Alternatives'!O28</f>
        <v>22068222.732858062</v>
      </c>
      <c r="P218" s="122">
        <f>'Non-Dairy Alternatives'!P28</f>
        <v>5267033.8904685751</v>
      </c>
      <c r="Q218" s="123">
        <f>'Non-Dairy Alternatives'!Q28</f>
        <v>0.31349173798819646</v>
      </c>
    </row>
    <row r="219" spans="2:17">
      <c r="B219" s="419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9"/>
      <c r="C220" s="332" t="s">
        <v>454</v>
      </c>
      <c r="D220" s="121">
        <f>'Non-Dairy Alternatives'!D29</f>
        <v>272301.65877997939</v>
      </c>
      <c r="E220" s="122">
        <f>'Non-Dairy Alternatives'!E29</f>
        <v>11677.235604695161</v>
      </c>
      <c r="F220" s="123">
        <f>'Non-Dairy Alternatives'!F29</f>
        <v>4.4804840092985375E-2</v>
      </c>
      <c r="G220" s="124">
        <f>'Non-Dairy Alternatives'!G29</f>
        <v>0.48563939253358845</v>
      </c>
      <c r="H220" s="125">
        <f>'Non-Dairy Alternatives'!H29</f>
        <v>4.677423144394649E-2</v>
      </c>
      <c r="I220" s="182">
        <f>'Non-Dairy Alternatives'!I29</f>
        <v>23.933401976807744</v>
      </c>
      <c r="J220" s="183">
        <f>'Non-Dairy Alternatives'!J29</f>
        <v>0.85990866892300488</v>
      </c>
      <c r="K220" s="316">
        <f>'Non-Dairy Alternatives'!K29</f>
        <v>3.7268247917585783E-2</v>
      </c>
      <c r="L220" s="319">
        <f>'Non-Dairy Alternatives'!L29</f>
        <v>6517105.0585327866</v>
      </c>
      <c r="M220" s="127">
        <f>'Non-Dairy Alternatives'!M29</f>
        <v>503589.17452654522</v>
      </c>
      <c r="N220" s="123">
        <f>'Non-Dairy Alternatives'!N29</f>
        <v>8.3742885899064257E-2</v>
      </c>
      <c r="O220" s="121">
        <f>'Non-Dairy Alternatives'!O29</f>
        <v>1026149.6575238705</v>
      </c>
      <c r="P220" s="122">
        <f>'Non-Dairy Alternatives'!P29</f>
        <v>43202.325921202428</v>
      </c>
      <c r="Q220" s="123">
        <f>'Non-Dairy Alternatives'!Q29</f>
        <v>4.3951821763188723E-2</v>
      </c>
    </row>
    <row r="221" spans="2:17">
      <c r="B221" s="419"/>
      <c r="C221" s="332" t="s">
        <v>455</v>
      </c>
      <c r="D221" s="121">
        <f>'Non-Dairy Alternatives'!D30</f>
        <v>179619.44717179387</v>
      </c>
      <c r="E221" s="122">
        <f>'Non-Dairy Alternatives'!E30</f>
        <v>-16006.83130878766</v>
      </c>
      <c r="F221" s="123">
        <f>'Non-Dairy Alternatives'!F30</f>
        <v>-8.1823523061992656E-2</v>
      </c>
      <c r="G221" s="124">
        <f>'Non-Dairy Alternatives'!G30</f>
        <v>0.32034428142140442</v>
      </c>
      <c r="H221" s="125">
        <f>'Non-Dairy Alternatives'!H30</f>
        <v>-9.0705799057181902E-3</v>
      </c>
      <c r="I221" s="182">
        <f>'Non-Dairy Alternatives'!I30</f>
        <v>7.7221006169229183</v>
      </c>
      <c r="J221" s="183">
        <f>'Non-Dairy Alternatives'!J30</f>
        <v>5.1472597582521651E-2</v>
      </c>
      <c r="K221" s="316">
        <f>'Non-Dairy Alternatives'!K30</f>
        <v>6.7103498504608519E-3</v>
      </c>
      <c r="L221" s="319">
        <f>'Non-Dairy Alternatives'!L30</f>
        <v>1387039.443816663</v>
      </c>
      <c r="M221" s="127">
        <f>'Non-Dairy Alternatives'!M30</f>
        <v>-113536.96921577305</v>
      </c>
      <c r="N221" s="123">
        <f>'Non-Dairy Alternatives'!N30</f>
        <v>-7.5662237677275063E-2</v>
      </c>
      <c r="O221" s="121">
        <f>'Non-Dairy Alternatives'!O30</f>
        <v>365924.32673466206</v>
      </c>
      <c r="P221" s="122">
        <f>'Non-Dairy Alternatives'!P30</f>
        <v>-51995.068341267935</v>
      </c>
      <c r="Q221" s="123">
        <f>'Non-Dairy Alternatives'!Q30</f>
        <v>-0.12441410701176281</v>
      </c>
    </row>
    <row r="222" spans="2:17">
      <c r="B222" s="419"/>
      <c r="C222" s="332" t="s">
        <v>420</v>
      </c>
      <c r="D222" s="121">
        <f>'Non-Dairy Alternatives'!D31</f>
        <v>9716478.764486853</v>
      </c>
      <c r="E222" s="122">
        <f>'Non-Dairy Alternatives'!E31</f>
        <v>-50529.203332472593</v>
      </c>
      <c r="F222" s="123">
        <f>'Non-Dairy Alternatives'!F31</f>
        <v>-5.1734577773416331E-3</v>
      </c>
      <c r="G222" s="124">
        <f>'Non-Dairy Alternatives'!G31</f>
        <v>17.328961071675426</v>
      </c>
      <c r="H222" s="125">
        <f>'Non-Dairy Alternatives'!H31</f>
        <v>0.88230778823388789</v>
      </c>
      <c r="I222" s="182">
        <f>'Non-Dairy Alternatives'!I31</f>
        <v>10.200155471213726</v>
      </c>
      <c r="J222" s="183">
        <f>'Non-Dairy Alternatives'!J31</f>
        <v>-5.3815849898981583E-2</v>
      </c>
      <c r="K222" s="316">
        <f>'Non-Dairy Alternatives'!K31</f>
        <v>-5.2482933893306192E-3</v>
      </c>
      <c r="L222" s="319">
        <f>'Non-Dairy Alternatives'!L31</f>
        <v>99109594.030512556</v>
      </c>
      <c r="M222" s="127">
        <f>'Non-Dairy Alternatives'!M31</f>
        <v>-1041025.5645861179</v>
      </c>
      <c r="N222" s="123">
        <f>'Non-Dairy Alternatives'!N31</f>
        <v>-1.0394599342419496E-2</v>
      </c>
      <c r="O222" s="121">
        <f>'Non-Dairy Alternatives'!O31</f>
        <v>22633321.610613108</v>
      </c>
      <c r="P222" s="122">
        <f>'Non-Dairy Alternatives'!P31</f>
        <v>94398.498767465353</v>
      </c>
      <c r="Q222" s="123">
        <f>'Non-Dairy Alternatives'!Q31</f>
        <v>4.1882435242814649E-3</v>
      </c>
    </row>
    <row r="223" spans="2:17">
      <c r="B223" s="419"/>
      <c r="C223" s="332" t="s">
        <v>421</v>
      </c>
      <c r="D223" s="121">
        <f>'Non-Dairy Alternatives'!D32</f>
        <v>725802.04126721132</v>
      </c>
      <c r="E223" s="122">
        <f>'Non-Dairy Alternatives'!E32</f>
        <v>-42913.718050466385</v>
      </c>
      <c r="F223" s="123">
        <f>'Non-Dairy Alternatives'!F32</f>
        <v>-5.5825209162561167E-2</v>
      </c>
      <c r="G223" s="124">
        <f>'Non-Dairy Alternatives'!G32</f>
        <v>1.2944396446201982</v>
      </c>
      <c r="H223" s="125">
        <f>'Non-Dairy Alternatives'!H32</f>
        <v>7.738821916625227E-8</v>
      </c>
      <c r="I223" s="182">
        <f>'Non-Dairy Alternatives'!I32</f>
        <v>14.023567659998621</v>
      </c>
      <c r="J223" s="183">
        <f>'Non-Dairy Alternatives'!J32</f>
        <v>0.10152751825349426</v>
      </c>
      <c r="K223" s="316">
        <f>'Non-Dairy Alternatives'!K32</f>
        <v>7.2925747390330245E-3</v>
      </c>
      <c r="L223" s="319">
        <f>'Non-Dairy Alternatives'!L32</f>
        <v>10178334.03347585</v>
      </c>
      <c r="M223" s="127">
        <f>'Non-Dairy Alternatives'!M32</f>
        <v>-523757.62533694506</v>
      </c>
      <c r="N223" s="123">
        <f>'Non-Dairy Alternatives'!N32</f>
        <v>-4.8939743933668248E-2</v>
      </c>
      <c r="O223" s="121">
        <f>'Non-Dairy Alternatives'!O32</f>
        <v>1951022.9300160408</v>
      </c>
      <c r="P223" s="122">
        <f>'Non-Dairy Alternatives'!P32</f>
        <v>-113496.60994904023</v>
      </c>
      <c r="Q223" s="123">
        <f>'Non-Dairy Alternatives'!Q32</f>
        <v>-5.4974829616269892E-2</v>
      </c>
    </row>
    <row r="224" spans="2:17">
      <c r="B224" s="419"/>
      <c r="C224" s="333" t="s">
        <v>421</v>
      </c>
      <c r="D224" s="121">
        <f>'Non-Dairy Alternatives'!D33</f>
        <v>305342.31153967814</v>
      </c>
      <c r="E224" s="122">
        <f>'Non-Dairy Alternatives'!E33</f>
        <v>-46202.186884237395</v>
      </c>
      <c r="F224" s="123">
        <f>'Non-Dairy Alternatives'!F33</f>
        <v>-0.13142628341895926</v>
      </c>
      <c r="G224" s="124">
        <f>'Non-Dairy Alternatives'!G33</f>
        <v>0.54456610861392796</v>
      </c>
      <c r="H224" s="125">
        <f>'Non-Dairy Alternatives'!H33</f>
        <v>-4.7399260752959305E-2</v>
      </c>
      <c r="I224" s="182">
        <f>'Non-Dairy Alternatives'!I33</f>
        <v>10.278795056892701</v>
      </c>
      <c r="J224" s="183">
        <f>'Non-Dairy Alternatives'!J33</f>
        <v>2.0950323194309561E-2</v>
      </c>
      <c r="K224" s="316">
        <f>'Non-Dairy Alternatives'!K33</f>
        <v>2.0423708623201276E-3</v>
      </c>
      <c r="L224" s="319">
        <f>'Non-Dairy Alternatives'!L33</f>
        <v>3138551.0425142348</v>
      </c>
      <c r="M224" s="127">
        <f>'Non-Dairy Alternatives'!M33</f>
        <v>-467537.83930416964</v>
      </c>
      <c r="N224" s="123">
        <f>'Non-Dairy Alternatives'!N33</f>
        <v>-0.12965233376843702</v>
      </c>
      <c r="O224" s="121">
        <f>'Non-Dairy Alternatives'!O33</f>
        <v>689407.09154307842</v>
      </c>
      <c r="P224" s="122">
        <f>'Non-Dairy Alternatives'!P33</f>
        <v>-104746.98629334092</v>
      </c>
      <c r="Q224" s="123">
        <f>'Non-Dairy Alternatives'!Q33</f>
        <v>-0.13189756146403217</v>
      </c>
    </row>
    <row r="225" spans="1:17" ht="15.75" thickBot="1">
      <c r="B225" s="418"/>
      <c r="C225" s="334" t="s">
        <v>208</v>
      </c>
      <c r="D225" s="144">
        <f>'Non-Dairy Alternatives'!D34</f>
        <v>3796479.2601211923</v>
      </c>
      <c r="E225" s="145">
        <f>'Non-Dairy Alternatives'!E34</f>
        <v>-43477.406518997159</v>
      </c>
      <c r="F225" s="146">
        <f>'Non-Dairy Alternatives'!F34</f>
        <v>-1.1322369050856549E-2</v>
      </c>
      <c r="G225" s="147">
        <f>'Non-Dairy Alternatives'!G34</f>
        <v>6.7708727516102085</v>
      </c>
      <c r="H225" s="148">
        <f>'Non-Dairy Alternatives'!H34</f>
        <v>0.30477421582990605</v>
      </c>
      <c r="I225" s="255">
        <f>'Non-Dairy Alternatives'!I34</f>
        <v>8.0291690586440811</v>
      </c>
      <c r="J225" s="184">
        <f>'Non-Dairy Alternatives'!J34</f>
        <v>0.10078037795916295</v>
      </c>
      <c r="K225" s="318">
        <f>'Non-Dairy Alternatives'!K34</f>
        <v>1.271133164859631E-2</v>
      </c>
      <c r="L225" s="320">
        <f>'Non-Dairy Alternatives'!L34</f>
        <v>30482573.807149053</v>
      </c>
      <c r="M225" s="150">
        <f>'Non-Dairy Alternatives'!M34</f>
        <v>37904.837038382888</v>
      </c>
      <c r="N225" s="146">
        <f>'Non-Dairy Alternatives'!N34</f>
        <v>1.2450402096865073E-3</v>
      </c>
      <c r="O225" s="144">
        <f>'Non-Dairy Alternatives'!O34</f>
        <v>7819835.4945411682</v>
      </c>
      <c r="P225" s="145">
        <f>'Non-Dairy Alternatives'!P34</f>
        <v>-104672.39118325058</v>
      </c>
      <c r="Q225" s="146">
        <f>'Non-Dairy Alternatives'!Q34</f>
        <v>-1.32086929172993E-2</v>
      </c>
    </row>
    <row r="226" spans="1:17">
      <c r="B226" s="295"/>
      <c r="C226" s="93" t="s">
        <v>398</v>
      </c>
      <c r="D226" s="137">
        <f>'Trad vs Value Add'!D17</f>
        <v>25466377.35165241</v>
      </c>
      <c r="E226" s="138">
        <f>'Trad vs Value Add'!E17</f>
        <v>-188003.57395676896</v>
      </c>
      <c r="F226" s="139">
        <f>'Trad vs Value Add'!F17</f>
        <v>-7.3283223829071877E-3</v>
      </c>
      <c r="G226" s="140">
        <f>'Trad vs Value Add'!G17</f>
        <v>4.9198509526286083</v>
      </c>
      <c r="H226" s="141">
        <f>'Trad vs Value Add'!H17</f>
        <v>-5.134556086212605E-2</v>
      </c>
      <c r="I226" s="254">
        <f>'Trad vs Value Add'!I17</f>
        <v>8.1080342207167053</v>
      </c>
      <c r="J226" s="177">
        <f>'Trad vs Value Add'!J17</f>
        <v>-0.30504694843222069</v>
      </c>
      <c r="K226" s="139">
        <f>'Trad vs Value Add'!K17</f>
        <v>-3.6258647967267799E-2</v>
      </c>
      <c r="L226" s="142">
        <f>'Trad vs Value Add'!L17</f>
        <v>206482259.0448826</v>
      </c>
      <c r="M226" s="143">
        <f>'Trad vs Value Add'!M17</f>
        <v>-9350130.0265333951</v>
      </c>
      <c r="N226" s="139">
        <f>'Trad vs Value Add'!N17</f>
        <v>-4.3321255288702593E-2</v>
      </c>
      <c r="O226" s="137">
        <f>'Trad vs Value Add'!O17</f>
        <v>80161140.683138728</v>
      </c>
      <c r="P226" s="138">
        <f>'Trad vs Value Add'!P17</f>
        <v>-3020897.4222014695</v>
      </c>
      <c r="Q226" s="139">
        <f>'Trad vs Value Add'!Q17</f>
        <v>-3.6316703593819867E-2</v>
      </c>
    </row>
    <row r="227" spans="1:17">
      <c r="B227" s="295" t="s">
        <v>411</v>
      </c>
      <c r="C227" s="94" t="s">
        <v>399</v>
      </c>
      <c r="D227" s="121">
        <f>'Trad vs Value Add'!D18</f>
        <v>415519596.80919278</v>
      </c>
      <c r="E227" s="122">
        <f>'Trad vs Value Add'!E18</f>
        <v>-1416572.1730279326</v>
      </c>
      <c r="F227" s="123">
        <f>'Trad vs Value Add'!F18</f>
        <v>-3.3975756444587545E-3</v>
      </c>
      <c r="G227" s="124">
        <f>'Trad vs Value Add'!G18</f>
        <v>80.274255578990577</v>
      </c>
      <c r="H227" s="125">
        <f>'Trad vs Value Add'!H18</f>
        <v>-0.51785691059905048</v>
      </c>
      <c r="I227" s="256">
        <f>'Trad vs Value Add'!I18</f>
        <v>3.8761230482591627</v>
      </c>
      <c r="J227" s="183">
        <f>'Trad vs Value Add'!J18</f>
        <v>-0.18160674452976711</v>
      </c>
      <c r="K227" s="123">
        <f>'Trad vs Value Add'!K18</f>
        <v>-4.4755751073544611E-2</v>
      </c>
      <c r="L227" s="126">
        <f>'Trad vs Value Add'!L18</f>
        <v>1610605086.1954665</v>
      </c>
      <c r="M227" s="127">
        <f>'Trad vs Value Add'!M18</f>
        <v>-81209228.374970198</v>
      </c>
      <c r="N227" s="123">
        <f>'Trad vs Value Add'!N18</f>
        <v>-4.8001265668206491E-2</v>
      </c>
      <c r="O227" s="121">
        <f>'Trad vs Value Add'!O18</f>
        <v>526071173.69397998</v>
      </c>
      <c r="P227" s="122">
        <f>'Trad vs Value Add'!P18</f>
        <v>-2998605.9870836735</v>
      </c>
      <c r="Q227" s="123">
        <f>'Trad vs Value Add'!Q18</f>
        <v>-5.6676947016163111E-3</v>
      </c>
    </row>
    <row r="228" spans="1:17">
      <c r="B228" s="295" t="s">
        <v>409</v>
      </c>
      <c r="C228" s="94" t="s">
        <v>400</v>
      </c>
      <c r="D228" s="121">
        <f>'Trad vs Value Add'!D19</f>
        <v>5298743.7865373529</v>
      </c>
      <c r="E228" s="122">
        <f>'Trad vs Value Add'!E19</f>
        <v>394296.50107613765</v>
      </c>
      <c r="F228" s="123">
        <f>'Trad vs Value Add'!F19</f>
        <v>8.039570580052792E-2</v>
      </c>
      <c r="G228" s="124">
        <f>'Trad vs Value Add'!G19</f>
        <v>1.023664626733382</v>
      </c>
      <c r="H228" s="125">
        <f>'Trad vs Value Add'!H19</f>
        <v>7.3301750436262747E-2</v>
      </c>
      <c r="I228" s="256">
        <f>'Trad vs Value Add'!I19</f>
        <v>14.851876599335284</v>
      </c>
      <c r="J228" s="183">
        <f>'Trad vs Value Add'!J19</f>
        <v>0.15922975553501217</v>
      </c>
      <c r="K228" s="123">
        <f>'Trad vs Value Add'!K19</f>
        <v>1.0837377174297289E-2</v>
      </c>
      <c r="L228" s="126">
        <f>'Trad vs Value Add'!L19</f>
        <v>78696288.84914735</v>
      </c>
      <c r="M228" s="127">
        <f>'Trad vs Value Add'!M19</f>
        <v>6636976.919830814</v>
      </c>
      <c r="N228" s="123">
        <f>'Trad vs Value Add'!N19</f>
        <v>9.210436156177941E-2</v>
      </c>
      <c r="O228" s="121">
        <f>'Trad vs Value Add'!O19</f>
        <v>18758654.731705546</v>
      </c>
      <c r="P228" s="122">
        <f>'Trad vs Value Add'!P19</f>
        <v>1216584.9277256951</v>
      </c>
      <c r="Q228" s="123">
        <f>'Trad vs Value Add'!Q19</f>
        <v>6.9352416295235739E-2</v>
      </c>
    </row>
    <row r="229" spans="1:17" ht="15.75" thickBot="1">
      <c r="B229" s="295"/>
      <c r="C229" s="95" t="s">
        <v>401</v>
      </c>
      <c r="D229" s="144">
        <f>'Trad vs Value Add'!D20</f>
        <v>67691423.677818269</v>
      </c>
      <c r="E229" s="145">
        <f>'Trad vs Value Add'!E20</f>
        <v>2555899.4324626923</v>
      </c>
      <c r="F229" s="146">
        <f>'Trad vs Value Add'!F20</f>
        <v>3.9239715379199361E-2</v>
      </c>
      <c r="G229" s="147">
        <f>'Trad vs Value Add'!G20</f>
        <v>13.077310159487286</v>
      </c>
      <c r="H229" s="148">
        <f>'Trad vs Value Add'!H20</f>
        <v>0.4556260903280922</v>
      </c>
      <c r="I229" s="255">
        <f>'Trad vs Value Add'!I20</f>
        <v>9.451251480613923</v>
      </c>
      <c r="J229" s="184">
        <f>'Trad vs Value Add'!J20</f>
        <v>0.30135138920839921</v>
      </c>
      <c r="K229" s="146">
        <f>'Trad vs Value Add'!K20</f>
        <v>3.2934937671227446E-2</v>
      </c>
      <c r="L229" s="149">
        <f>'Trad vs Value Add'!L20</f>
        <v>639768668.2598443</v>
      </c>
      <c r="M229" s="150">
        <f>'Trad vs Value Add'!M20</f>
        <v>43785129.013518572</v>
      </c>
      <c r="N229" s="146">
        <f>'Trad vs Value Add'!N20</f>
        <v>7.3467010630677426E-2</v>
      </c>
      <c r="O229" s="144">
        <f>'Trad vs Value Add'!O20</f>
        <v>122921536.24722803</v>
      </c>
      <c r="P229" s="145">
        <f>'Trad vs Value Add'!P20</f>
        <v>6162723.9306682646</v>
      </c>
      <c r="Q229" s="146">
        <f>'Trad vs Value Add'!Q20</f>
        <v>5.2781659974064442E-2</v>
      </c>
    </row>
    <row r="230" spans="1:17">
      <c r="B230" s="417" t="s">
        <v>410</v>
      </c>
      <c r="C230" s="173" t="s">
        <v>407</v>
      </c>
      <c r="D230" s="137">
        <f>Filtration!D13</f>
        <v>504509448.67405927</v>
      </c>
      <c r="E230" s="138">
        <f>Filtration!E13</f>
        <v>-371969.77875262499</v>
      </c>
      <c r="F230" s="139">
        <f>Filtration!F13</f>
        <v>-7.3674681847573417E-4</v>
      </c>
      <c r="G230" s="140">
        <f>Filtration!G13</f>
        <v>97.466210344525138</v>
      </c>
      <c r="H230" s="141">
        <f>Filtration!H13</f>
        <v>-0.36755747925550963</v>
      </c>
      <c r="I230" s="254">
        <f>Filtration!I13</f>
        <v>4.77386249300939</v>
      </c>
      <c r="J230" s="177">
        <f>Filtration!J13</f>
        <v>-0.131884162139559</v>
      </c>
      <c r="K230" s="139">
        <f>Filtration!K13</f>
        <v>-2.6883606392746898E-2</v>
      </c>
      <c r="L230" s="142">
        <f>Filtration!L13</f>
        <v>2408458734.3939376</v>
      </c>
      <c r="M230" s="143">
        <f>Filtration!M13</f>
        <v>-68361595.427801132</v>
      </c>
      <c r="N230" s="139">
        <f>Filtration!N13</f>
        <v>-2.7600546799743542E-2</v>
      </c>
      <c r="O230" s="137">
        <f>Filtration!O13</f>
        <v>723822864.38244772</v>
      </c>
      <c r="P230" s="138">
        <f>Filtration!P13</f>
        <v>-2965436.7925807238</v>
      </c>
      <c r="Q230" s="139">
        <f>Filtration!Q13</f>
        <v>-4.0801933489936206E-3</v>
      </c>
    </row>
    <row r="231" spans="1:17" ht="15.75" thickBot="1">
      <c r="B231" s="418"/>
      <c r="C231" s="174" t="s">
        <v>408</v>
      </c>
      <c r="D231" s="144">
        <f>Filtration!D14</f>
        <v>13115528.116067804</v>
      </c>
      <c r="E231" s="145">
        <f>Filtration!E14</f>
        <v>1936459.8029902577</v>
      </c>
      <c r="F231" s="146">
        <f>Filtration!F14</f>
        <v>0.17322193126997354</v>
      </c>
      <c r="G231" s="147">
        <f>Filtration!G14</f>
        <v>2.533789655475934</v>
      </c>
      <c r="H231" s="148">
        <f>Filtration!H14</f>
        <v>0.3675574792564551</v>
      </c>
      <c r="I231" s="255">
        <f>Filtration!I14</f>
        <v>12.224843437367214</v>
      </c>
      <c r="J231" s="184">
        <f>Filtration!J14</f>
        <v>0.56027085417661304</v>
      </c>
      <c r="K231" s="146">
        <f>Filtration!K14</f>
        <v>4.8031837444605499E-2</v>
      </c>
      <c r="L231" s="149">
        <f>Filtration!L14</f>
        <v>160335277.81731668</v>
      </c>
      <c r="M231" s="150">
        <f>Filtration!M14</f>
        <v>29936224.066977531</v>
      </c>
      <c r="N231" s="146">
        <f>Filtration!N14</f>
        <v>0.22957393635917908</v>
      </c>
      <c r="O231" s="144">
        <f>Filtration!O14</f>
        <v>35855921.563756824</v>
      </c>
      <c r="P231" s="145">
        <f>Filtration!P14</f>
        <v>4762930.2165956423</v>
      </c>
      <c r="Q231" s="146">
        <f>Filtration!Q14</f>
        <v>0.15318340276161632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5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5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5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5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5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5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5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5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5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5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5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5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5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6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6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6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6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6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6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6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6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6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6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6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6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6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6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6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6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6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6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5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5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5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5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5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5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5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5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5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5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5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5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5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5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5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5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5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5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5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5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5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5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5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5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5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5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5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5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5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5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5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5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5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5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5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5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5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5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5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5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5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5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5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5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5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5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5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5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5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5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5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5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5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5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5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5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5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5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5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5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5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5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5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5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5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5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5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5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5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5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5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5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5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5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5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5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5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50:E55 D8:Q49 D72:Q75 D61:Q61 D85:Q124 D162:Q201">
    <cfRule type="cellIs" dxfId="792" priority="99" operator="lessThan">
      <formula>0</formula>
    </cfRule>
  </conditionalFormatting>
  <conditionalFormatting sqref="D290:Q322 D325:Q350 D289">
    <cfRule type="cellIs" dxfId="791" priority="98" operator="lessThan">
      <formula>0</formula>
    </cfRule>
  </conditionalFormatting>
  <conditionalFormatting sqref="D289:Q289">
    <cfRule type="cellIs" dxfId="790" priority="97" operator="lessThan">
      <formula>0</formula>
    </cfRule>
  </conditionalFormatting>
  <conditionalFormatting sqref="D78:Q78">
    <cfRule type="cellIs" dxfId="789" priority="100" operator="lessThan">
      <formula>0</formula>
    </cfRule>
  </conditionalFormatting>
  <conditionalFormatting sqref="D351:Q360">
    <cfRule type="cellIs" dxfId="788" priority="95" operator="lessThan">
      <formula>0</formula>
    </cfRule>
  </conditionalFormatting>
  <conditionalFormatting sqref="D8:Q8">
    <cfRule type="cellIs" dxfId="787" priority="91" operator="lessThan">
      <formula>0</formula>
    </cfRule>
  </conditionalFormatting>
  <conditionalFormatting sqref="D9:Q9">
    <cfRule type="cellIs" dxfId="786" priority="90" operator="lessThan">
      <formula>0</formula>
    </cfRule>
  </conditionalFormatting>
  <conditionalFormatting sqref="D10:Q10">
    <cfRule type="cellIs" dxfId="785" priority="89" operator="lessThan">
      <formula>0</formula>
    </cfRule>
  </conditionalFormatting>
  <conditionalFormatting sqref="D85:Q85">
    <cfRule type="cellIs" dxfId="784" priority="86" operator="lessThan">
      <formula>0</formula>
    </cfRule>
  </conditionalFormatting>
  <conditionalFormatting sqref="D86:Q86">
    <cfRule type="cellIs" dxfId="783" priority="85" operator="lessThan">
      <formula>0</formula>
    </cfRule>
  </conditionalFormatting>
  <conditionalFormatting sqref="D87:Q87">
    <cfRule type="cellIs" dxfId="782" priority="84" operator="lessThan">
      <formula>0</formula>
    </cfRule>
  </conditionalFormatting>
  <conditionalFormatting sqref="D162:Q162">
    <cfRule type="cellIs" dxfId="781" priority="81" operator="lessThan">
      <formula>0</formula>
    </cfRule>
  </conditionalFormatting>
  <conditionalFormatting sqref="D163:Q163">
    <cfRule type="cellIs" dxfId="780" priority="80" operator="lessThan">
      <formula>0</formula>
    </cfRule>
  </conditionalFormatting>
  <conditionalFormatting sqref="D164:Q164">
    <cfRule type="cellIs" dxfId="779" priority="79" operator="lessThan">
      <formula>0</formula>
    </cfRule>
  </conditionalFormatting>
  <conditionalFormatting sqref="D155:Q155">
    <cfRule type="cellIs" dxfId="778" priority="101" operator="lessThan">
      <formula>0</formula>
    </cfRule>
  </conditionalFormatting>
  <conditionalFormatting sqref="D323:Q324">
    <cfRule type="cellIs" dxfId="777" priority="96" operator="lessThan">
      <formula>0</formula>
    </cfRule>
  </conditionalFormatting>
  <conditionalFormatting sqref="D289:D360">
    <cfRule type="dataBar" priority="9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232:Q288">
    <cfRule type="cellIs" dxfId="776" priority="93" operator="lessThan">
      <formula>0</formula>
    </cfRule>
  </conditionalFormatting>
  <conditionalFormatting sqref="D78 D155">
    <cfRule type="dataBar" priority="10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76:Q77">
    <cfRule type="cellIs" dxfId="775" priority="77" operator="lessThan">
      <formula>0</formula>
    </cfRule>
  </conditionalFormatting>
  <conditionalFormatting sqref="D149:Q152">
    <cfRule type="cellIs" dxfId="774" priority="68" operator="lessThan">
      <formula>0</formula>
    </cfRule>
  </conditionalFormatting>
  <conditionalFormatting sqref="D153:Q154">
    <cfRule type="cellIs" dxfId="773" priority="67" operator="lessThan">
      <formula>0</formula>
    </cfRule>
  </conditionalFormatting>
  <conditionalFormatting sqref="D226:Q229">
    <cfRule type="cellIs" dxfId="772" priority="66" operator="lessThan">
      <formula>0</formula>
    </cfRule>
  </conditionalFormatting>
  <conditionalFormatting sqref="D230:Q231">
    <cfRule type="cellIs" dxfId="771" priority="65" operator="lessThan">
      <formula>0</formula>
    </cfRule>
  </conditionalFormatting>
  <conditionalFormatting sqref="D56:E59">
    <cfRule type="cellIs" dxfId="770" priority="63" operator="lessThan">
      <formula>0</formula>
    </cfRule>
  </conditionalFormatting>
  <conditionalFormatting sqref="F50:F58">
    <cfRule type="cellIs" dxfId="769" priority="53" operator="lessThan">
      <formula>0</formula>
    </cfRule>
  </conditionalFormatting>
  <conditionalFormatting sqref="F59">
    <cfRule type="cellIs" dxfId="768" priority="52" operator="lessThan">
      <formula>0</formula>
    </cfRule>
  </conditionalFormatting>
  <conditionalFormatting sqref="G59:K59">
    <cfRule type="cellIs" dxfId="767" priority="50" operator="lessThan">
      <formula>0</formula>
    </cfRule>
  </conditionalFormatting>
  <conditionalFormatting sqref="G50:K58">
    <cfRule type="cellIs" dxfId="766" priority="49" operator="lessThan">
      <formula>0</formula>
    </cfRule>
  </conditionalFormatting>
  <conditionalFormatting sqref="L59:Q59">
    <cfRule type="cellIs" dxfId="765" priority="48" operator="lessThan">
      <formula>0</formula>
    </cfRule>
  </conditionalFormatting>
  <conditionalFormatting sqref="L50:Q58">
    <cfRule type="cellIs" dxfId="764" priority="47" operator="lessThan">
      <formula>0</formula>
    </cfRule>
  </conditionalFormatting>
  <conditionalFormatting sqref="D62:E67">
    <cfRule type="cellIs" dxfId="763" priority="46" operator="lessThan">
      <formula>0</formula>
    </cfRule>
  </conditionalFormatting>
  <conditionalFormatting sqref="D68:E70">
    <cfRule type="cellIs" dxfId="762" priority="45" operator="lessThan">
      <formula>0</formula>
    </cfRule>
  </conditionalFormatting>
  <conditionalFormatting sqref="F62:F70">
    <cfRule type="cellIs" dxfId="761" priority="44" operator="lessThan">
      <formula>0</formula>
    </cfRule>
  </conditionalFormatting>
  <conditionalFormatting sqref="G62:K70">
    <cfRule type="cellIs" dxfId="760" priority="43" operator="lessThan">
      <formula>0</formula>
    </cfRule>
  </conditionalFormatting>
  <conditionalFormatting sqref="D71:E71">
    <cfRule type="cellIs" dxfId="759" priority="42" operator="lessThan">
      <formula>0</formula>
    </cfRule>
  </conditionalFormatting>
  <conditionalFormatting sqref="F71">
    <cfRule type="cellIs" dxfId="758" priority="41" operator="lessThan">
      <formula>0</formula>
    </cfRule>
  </conditionalFormatting>
  <conditionalFormatting sqref="G71:K71">
    <cfRule type="cellIs" dxfId="757" priority="40" operator="lessThan">
      <formula>0</formula>
    </cfRule>
  </conditionalFormatting>
  <conditionalFormatting sqref="L62:Q70">
    <cfRule type="cellIs" dxfId="756" priority="39" operator="lessThan">
      <formula>0</formula>
    </cfRule>
  </conditionalFormatting>
  <conditionalFormatting sqref="L71:Q71">
    <cfRule type="cellIs" dxfId="755" priority="38" operator="lessThan">
      <formula>0</formula>
    </cfRule>
  </conditionalFormatting>
  <conditionalFormatting sqref="D125:Q125">
    <cfRule type="cellIs" dxfId="754" priority="37" operator="lessThan">
      <formula>0</formula>
    </cfRule>
  </conditionalFormatting>
  <conditionalFormatting sqref="D127:Q135">
    <cfRule type="cellIs" dxfId="753" priority="35" operator="lessThan">
      <formula>0</formula>
    </cfRule>
  </conditionalFormatting>
  <conditionalFormatting sqref="D136:Q136">
    <cfRule type="cellIs" dxfId="752" priority="34" operator="lessThan">
      <formula>0</formula>
    </cfRule>
  </conditionalFormatting>
  <conditionalFormatting sqref="D126:Q126">
    <cfRule type="cellIs" dxfId="751" priority="33" operator="lessThan">
      <formula>0</formula>
    </cfRule>
  </conditionalFormatting>
  <conditionalFormatting sqref="D138:Q138">
    <cfRule type="cellIs" dxfId="750" priority="32" operator="lessThan">
      <formula>0</formula>
    </cfRule>
  </conditionalFormatting>
  <conditionalFormatting sqref="D139:E144">
    <cfRule type="cellIs" dxfId="749" priority="31" operator="lessThan">
      <formula>0</formula>
    </cfRule>
  </conditionalFormatting>
  <conditionalFormatting sqref="D145:E147">
    <cfRule type="cellIs" dxfId="748" priority="30" operator="lessThan">
      <formula>0</formula>
    </cfRule>
  </conditionalFormatting>
  <conditionalFormatting sqref="F139:F147">
    <cfRule type="cellIs" dxfId="747" priority="29" operator="lessThan">
      <formula>0</formula>
    </cfRule>
  </conditionalFormatting>
  <conditionalFormatting sqref="G139:K147">
    <cfRule type="cellIs" dxfId="746" priority="28" operator="lessThan">
      <formula>0</formula>
    </cfRule>
  </conditionalFormatting>
  <conditionalFormatting sqref="D148:E148">
    <cfRule type="cellIs" dxfId="745" priority="27" operator="lessThan">
      <formula>0</formula>
    </cfRule>
  </conditionalFormatting>
  <conditionalFormatting sqref="F148">
    <cfRule type="cellIs" dxfId="744" priority="26" operator="lessThan">
      <formula>0</formula>
    </cfRule>
  </conditionalFormatting>
  <conditionalFormatting sqref="G148:K148">
    <cfRule type="cellIs" dxfId="743" priority="25" operator="lessThan">
      <formula>0</formula>
    </cfRule>
  </conditionalFormatting>
  <conditionalFormatting sqref="L139:Q147">
    <cfRule type="cellIs" dxfId="742" priority="24" operator="lessThan">
      <formula>0</formula>
    </cfRule>
  </conditionalFormatting>
  <conditionalFormatting sqref="L148:Q148">
    <cfRule type="cellIs" dxfId="741" priority="23" operator="lessThan">
      <formula>0</formula>
    </cfRule>
  </conditionalFormatting>
  <conditionalFormatting sqref="D202:Q202">
    <cfRule type="cellIs" dxfId="740" priority="21" operator="lessThan">
      <formula>0</formula>
    </cfRule>
  </conditionalFormatting>
  <conditionalFormatting sqref="D204:Q212">
    <cfRule type="cellIs" dxfId="739" priority="20" operator="lessThan">
      <formula>0</formula>
    </cfRule>
  </conditionalFormatting>
  <conditionalFormatting sqref="D213:Q213">
    <cfRule type="cellIs" dxfId="738" priority="19" operator="lessThan">
      <formula>0</formula>
    </cfRule>
  </conditionalFormatting>
  <conditionalFormatting sqref="D203:Q203">
    <cfRule type="cellIs" dxfId="737" priority="18" operator="lessThan">
      <formula>0</formula>
    </cfRule>
  </conditionalFormatting>
  <conditionalFormatting sqref="D215:Q215">
    <cfRule type="cellIs" dxfId="736" priority="17" operator="lessThan">
      <formula>0</formula>
    </cfRule>
  </conditionalFormatting>
  <conditionalFormatting sqref="D216:E221">
    <cfRule type="cellIs" dxfId="735" priority="16" operator="lessThan">
      <formula>0</formula>
    </cfRule>
  </conditionalFormatting>
  <conditionalFormatting sqref="D222:E224">
    <cfRule type="cellIs" dxfId="734" priority="15" operator="lessThan">
      <formula>0</formula>
    </cfRule>
  </conditionalFormatting>
  <conditionalFormatting sqref="F216:F224">
    <cfRule type="cellIs" dxfId="733" priority="14" operator="lessThan">
      <formula>0</formula>
    </cfRule>
  </conditionalFormatting>
  <conditionalFormatting sqref="G216:K224">
    <cfRule type="cellIs" dxfId="732" priority="13" operator="lessThan">
      <formula>0</formula>
    </cfRule>
  </conditionalFormatting>
  <conditionalFormatting sqref="D225:E225">
    <cfRule type="cellIs" dxfId="731" priority="12" operator="lessThan">
      <formula>0</formula>
    </cfRule>
  </conditionalFormatting>
  <conditionalFormatting sqref="F225">
    <cfRule type="cellIs" dxfId="730" priority="11" operator="lessThan">
      <formula>0</formula>
    </cfRule>
  </conditionalFormatting>
  <conditionalFormatting sqref="G225:K225">
    <cfRule type="cellIs" dxfId="729" priority="10" operator="lessThan">
      <formula>0</formula>
    </cfRule>
  </conditionalFormatting>
  <conditionalFormatting sqref="L216:Q224">
    <cfRule type="cellIs" dxfId="728" priority="9" operator="lessThan">
      <formula>0</formula>
    </cfRule>
  </conditionalFormatting>
  <conditionalFormatting sqref="L225:Q225">
    <cfRule type="cellIs" dxfId="727" priority="8" operator="lessThan">
      <formula>0</formula>
    </cfRule>
  </conditionalFormatting>
  <conditionalFormatting sqref="D7:Q7">
    <cfRule type="cellIs" dxfId="726" priority="6" operator="lessThan">
      <formula>0</formula>
    </cfRule>
  </conditionalFormatting>
  <conditionalFormatting sqref="D60:Q60">
    <cfRule type="cellIs" dxfId="725" priority="5" operator="lessThan">
      <formula>0</formula>
    </cfRule>
  </conditionalFormatting>
  <conditionalFormatting sqref="D84:Q84">
    <cfRule type="cellIs" dxfId="724" priority="4" operator="lessThan">
      <formula>0</formula>
    </cfRule>
  </conditionalFormatting>
  <conditionalFormatting sqref="D137:Q137">
    <cfRule type="cellIs" dxfId="723" priority="3" operator="lessThan">
      <formula>0</formula>
    </cfRule>
  </conditionalFormatting>
  <conditionalFormatting sqref="D161:Q161">
    <cfRule type="cellIs" dxfId="722" priority="2" operator="lessThan">
      <formula>0</formula>
    </cfRule>
  </conditionalFormatting>
  <conditionalFormatting sqref="D214:Q214">
    <cfRule type="cellIs" dxfId="72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20" style="1" bestFit="1" customWidth="1"/>
    <col min="5" max="5" width="18.570312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21.140625" style="1" bestFit="1" customWidth="1"/>
    <col min="13" max="13" width="19.140625" style="1" bestFit="1" customWidth="1"/>
    <col min="14" max="14" width="11.5703125" style="88" bestFit="1" customWidth="1"/>
    <col min="15" max="15" width="20.28515625" style="1" bestFit="1" customWidth="1"/>
    <col min="16" max="16" width="18.85546875" style="1" bestFit="1" customWidth="1"/>
    <col min="17" max="17" width="11.5703125" style="88" bestFit="1" customWidth="1"/>
    <col min="18" max="16384" width="9.140625" style="1"/>
  </cols>
  <sheetData>
    <row r="2" spans="2:17" ht="23.25">
      <c r="B2" s="431" t="s">
        <v>269</v>
      </c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</row>
    <row r="3" spans="2:17">
      <c r="B3" s="420" t="s">
        <v>23</v>
      </c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</row>
    <row r="4" spans="2:17" ht="15.75" thickBot="1">
      <c r="B4" s="421" t="str">
        <f>'HOME PAGE'!H5</f>
        <v>4 WEEKS ENDING 02-25-2024</v>
      </c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  <c r="N4" s="421"/>
      <c r="O4" s="421"/>
      <c r="P4" s="421"/>
      <c r="Q4" s="421"/>
    </row>
    <row r="5" spans="2:17">
      <c r="D5" s="414" t="s">
        <v>198</v>
      </c>
      <c r="E5" s="415"/>
      <c r="F5" s="416"/>
      <c r="G5" s="422" t="s">
        <v>29</v>
      </c>
      <c r="H5" s="423"/>
      <c r="I5" s="414" t="s">
        <v>30</v>
      </c>
      <c r="J5" s="415"/>
      <c r="K5" s="416"/>
      <c r="L5" s="422" t="s">
        <v>31</v>
      </c>
      <c r="M5" s="415"/>
      <c r="N5" s="423"/>
      <c r="O5" s="414" t="s">
        <v>32</v>
      </c>
      <c r="P5" s="415"/>
      <c r="Q5" s="416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Data'!E30</f>
        <v>239382917.1445553</v>
      </c>
      <c r="E7" s="384">
        <f>'Segment Data'!F30</f>
        <v>-1810537.4051783979</v>
      </c>
      <c r="F7" s="385">
        <f>'Segment Data'!G30</f>
        <v>-7.5065776911664413E-3</v>
      </c>
      <c r="G7" s="386">
        <f>'Segment Data'!H30</f>
        <v>99.999999999999986</v>
      </c>
      <c r="H7" s="387">
        <f>'Segment Data'!I30</f>
        <v>-1.4210854715202004E-14</v>
      </c>
      <c r="I7" s="388">
        <f>'Segment Data'!J30</f>
        <v>4.7565140219547262</v>
      </c>
      <c r="J7" s="389">
        <f>'Segment Data'!K30</f>
        <v>-7.9184028283997954E-2</v>
      </c>
      <c r="K7" s="385">
        <f>'Segment Data'!L30</f>
        <v>-1.6374890959142678E-2</v>
      </c>
      <c r="L7" s="390">
        <f>'Segment Data'!M30</f>
        <v>1138628202.0145037</v>
      </c>
      <c r="M7" s="391">
        <f>'Segment Data'!N30</f>
        <v>-27710515.881985903</v>
      </c>
      <c r="N7" s="385">
        <f>'Segment Data'!O30</f>
        <v>-2.3758549259139967E-2</v>
      </c>
      <c r="O7" s="383">
        <f>'Segment Data'!P30</f>
        <v>334940681.55979896</v>
      </c>
      <c r="P7" s="384">
        <f>'Segment Data'!Q30</f>
        <v>-639008.55975329876</v>
      </c>
      <c r="Q7" s="385">
        <f>'Segment Data'!R30</f>
        <v>-1.9041931873935761E-3</v>
      </c>
    </row>
    <row r="8" spans="2:17">
      <c r="B8" s="417" t="s">
        <v>233</v>
      </c>
      <c r="C8" s="93" t="s">
        <v>233</v>
      </c>
      <c r="D8" s="137">
        <f>'Segment Data'!E33</f>
        <v>225330027.82094237</v>
      </c>
      <c r="E8" s="138">
        <f>'Segment Data'!F33</f>
        <v>-1997636.5620585978</v>
      </c>
      <c r="F8" s="139">
        <f>'Segment Data'!G33</f>
        <v>-8.7874767353127142E-3</v>
      </c>
      <c r="G8" s="140">
        <f>'Segment Data'!H33</f>
        <v>94.12953543584446</v>
      </c>
      <c r="H8" s="141">
        <f>'Segment Data'!I33</f>
        <v>-0.12163933479028799</v>
      </c>
      <c r="I8" s="176">
        <f>'Segment Data'!J33</f>
        <v>4.573675831122876</v>
      </c>
      <c r="J8" s="177">
        <f>'Segment Data'!K33</f>
        <v>-8.1220411234309786E-2</v>
      </c>
      <c r="K8" s="139">
        <f>'Segment Data'!L33</f>
        <v>-1.7448382736277857E-2</v>
      </c>
      <c r="L8" s="142">
        <f>'Segment Data'!M33</f>
        <v>1030586502.2708894</v>
      </c>
      <c r="M8" s="143">
        <f>'Segment Data'!N33</f>
        <v>-27600188.449377179</v>
      </c>
      <c r="N8" s="139">
        <f>'Segment Data'!O33</f>
        <v>-2.6082532214226586E-2</v>
      </c>
      <c r="O8" s="137">
        <f>'Segment Data'!P33</f>
        <v>299492383.09550762</v>
      </c>
      <c r="P8" s="138">
        <f>'Segment Data'!Q33</f>
        <v>-974987.53394562006</v>
      </c>
      <c r="Q8" s="139">
        <f>'Segment Data'!R33</f>
        <v>-3.2449032049739882E-3</v>
      </c>
    </row>
    <row r="9" spans="2:17">
      <c r="B9" s="419"/>
      <c r="C9" s="118" t="s">
        <v>232</v>
      </c>
      <c r="D9" s="151">
        <f>'Segment Data'!E34</f>
        <v>224789629.34032637</v>
      </c>
      <c r="E9" s="152">
        <f>'Segment Data'!F34</f>
        <v>-1947495.8077456355</v>
      </c>
      <c r="F9" s="153">
        <f>'Segment Data'!G34</f>
        <v>-8.5892233416729261E-3</v>
      </c>
      <c r="G9" s="154">
        <f>'Segment Data'!H34</f>
        <v>93.903788967774773</v>
      </c>
      <c r="H9" s="155">
        <f>'Segment Data'!I34</f>
        <v>-0.10254531329054828</v>
      </c>
      <c r="I9" s="178">
        <f>'Segment Data'!J34</f>
        <v>4.5525086359048119</v>
      </c>
      <c r="J9" s="179">
        <f>'Segment Data'!K34</f>
        <v>-7.9796972720468595E-2</v>
      </c>
      <c r="K9" s="153">
        <f>'Segment Data'!L34</f>
        <v>-1.7226189172814481E-2</v>
      </c>
      <c r="L9" s="156">
        <f>'Segment Data'!M34</f>
        <v>1023356728.8336774</v>
      </c>
      <c r="M9" s="157">
        <f>'Segment Data'!N34</f>
        <v>-26958927.67330873</v>
      </c>
      <c r="N9" s="153">
        <f>'Segment Data'!O34</f>
        <v>-2.5667452928356319E-2</v>
      </c>
      <c r="O9" s="151">
        <f>'Segment Data'!P34</f>
        <v>297166497.69283724</v>
      </c>
      <c r="P9" s="152">
        <f>'Segment Data'!Q34</f>
        <v>-817225.62273538113</v>
      </c>
      <c r="Q9" s="153">
        <f>'Segment Data'!R34</f>
        <v>-2.7425176571470571E-3</v>
      </c>
    </row>
    <row r="10" spans="2:17" ht="15.75" thickBot="1">
      <c r="B10" s="418"/>
      <c r="C10" s="114" t="s">
        <v>231</v>
      </c>
      <c r="D10" s="158">
        <f>'Segment Data'!E35</f>
        <v>540398.48061606125</v>
      </c>
      <c r="E10" s="159">
        <f>'Segment Data'!F35</f>
        <v>-50140.754313019221</v>
      </c>
      <c r="F10" s="160">
        <f>'Segment Data'!G35</f>
        <v>-8.490672820247204E-2</v>
      </c>
      <c r="G10" s="161">
        <f>'Segment Data'!H35</f>
        <v>0.22574646806970469</v>
      </c>
      <c r="H10" s="162">
        <f>'Segment Data'!I35</f>
        <v>-1.9094021499763386E-2</v>
      </c>
      <c r="I10" s="180">
        <f>'Segment Data'!J35</f>
        <v>13.378596899402751</v>
      </c>
      <c r="J10" s="181">
        <f>'Segment Data'!K35</f>
        <v>5.0042676879177961E-2</v>
      </c>
      <c r="K10" s="160">
        <f>'Segment Data'!L35</f>
        <v>3.7545465204779794E-3</v>
      </c>
      <c r="L10" s="163">
        <f>'Segment Data'!M35</f>
        <v>7229773.437211995</v>
      </c>
      <c r="M10" s="164">
        <f>'Segment Data'!N35</f>
        <v>-641260.77606784087</v>
      </c>
      <c r="N10" s="160">
        <f>'Segment Data'!O35</f>
        <v>-8.1470967942931793E-2</v>
      </c>
      <c r="O10" s="158">
        <f>'Segment Data'!P35</f>
        <v>2325885.4026703835</v>
      </c>
      <c r="P10" s="159">
        <f>'Segment Data'!Q35</f>
        <v>-157761.91121018212</v>
      </c>
      <c r="Q10" s="160">
        <f>'Segment Data'!R35</f>
        <v>-6.3520255202292639E-2</v>
      </c>
    </row>
    <row r="11" spans="2:17">
      <c r="B11" s="417" t="s">
        <v>230</v>
      </c>
      <c r="C11" s="93" t="s">
        <v>376</v>
      </c>
      <c r="D11" s="137">
        <f>Fat!E27</f>
        <v>14086440.772697955</v>
      </c>
      <c r="E11" s="138">
        <f>Fat!F27</f>
        <v>-565453.19162183627</v>
      </c>
      <c r="F11" s="139">
        <f>Fat!G27</f>
        <v>-3.8592498212096309E-2</v>
      </c>
      <c r="G11" s="140">
        <f>Fat!H27</f>
        <v>5.8844803717516845</v>
      </c>
      <c r="H11" s="141">
        <f>Fat!I27</f>
        <v>-0.19026738277272148</v>
      </c>
      <c r="I11" s="254">
        <f>Fat!J27</f>
        <v>5.3498955518390963</v>
      </c>
      <c r="J11" s="177">
        <f>Fat!K27</f>
        <v>0.15361220809641285</v>
      </c>
      <c r="K11" s="139">
        <f>Fat!L27</f>
        <v>2.956193839610214E-2</v>
      </c>
      <c r="L11" s="142">
        <f>Fat!M27</f>
        <v>75360986.831101671</v>
      </c>
      <c r="M11" s="143">
        <f>Fat!N27</f>
        <v>-774405.7299772203</v>
      </c>
      <c r="N11" s="139">
        <f>Fat!O27</f>
        <v>-1.0171428870691916E-2</v>
      </c>
      <c r="O11" s="137">
        <f>Fat!P27</f>
        <v>21582226.048959255</v>
      </c>
      <c r="P11" s="138">
        <f>Fat!Q27</f>
        <v>-550402.44207312167</v>
      </c>
      <c r="Q11" s="139">
        <f>Fat!R27</f>
        <v>-2.4868372154537896E-2</v>
      </c>
    </row>
    <row r="12" spans="2:17">
      <c r="B12" s="419"/>
      <c r="C12" s="94" t="s">
        <v>377</v>
      </c>
      <c r="D12" s="121">
        <f>Fat!E28</f>
        <v>30561924.68720815</v>
      </c>
      <c r="E12" s="122">
        <f>Fat!F28</f>
        <v>-1044005.931330923</v>
      </c>
      <c r="F12" s="123">
        <f>Fat!G28</f>
        <v>-3.3031963017679376E-2</v>
      </c>
      <c r="G12" s="124">
        <f>Fat!H28</f>
        <v>12.766961423881735</v>
      </c>
      <c r="H12" s="125">
        <f>Fat!I28</f>
        <v>-0.33701383844113941</v>
      </c>
      <c r="I12" s="256">
        <f>Fat!J28</f>
        <v>4.6185830997192996</v>
      </c>
      <c r="J12" s="183">
        <f>Fat!K28</f>
        <v>-0.20667855657811884</v>
      </c>
      <c r="K12" s="123">
        <f>Fat!L28</f>
        <v>-4.2832611223970404E-2</v>
      </c>
      <c r="L12" s="126">
        <f>Fat!M28</f>
        <v>141152788.85523361</v>
      </c>
      <c r="M12" s="127">
        <f>Fat!N28</f>
        <v>-11354096.269999534</v>
      </c>
      <c r="N12" s="123">
        <f>Fat!O28</f>
        <v>-7.4449729011748941E-2</v>
      </c>
      <c r="O12" s="121">
        <f>Fat!P28</f>
        <v>45333121.800576448</v>
      </c>
      <c r="P12" s="122">
        <f>Fat!Q28</f>
        <v>-1827760.2716116905</v>
      </c>
      <c r="Q12" s="123">
        <f>Fat!R28</f>
        <v>-3.8755854244074094E-2</v>
      </c>
    </row>
    <row r="13" spans="2:17">
      <c r="B13" s="419"/>
      <c r="C13" s="94" t="s">
        <v>378</v>
      </c>
      <c r="D13" s="121">
        <f>Fat!E29</f>
        <v>86354621.227975503</v>
      </c>
      <c r="E13" s="122">
        <f>Fat!F29</f>
        <v>-3289073.8276767731</v>
      </c>
      <c r="F13" s="123">
        <f>Fat!G29</f>
        <v>-3.669052046142076E-2</v>
      </c>
      <c r="G13" s="124">
        <f>Fat!H29</f>
        <v>36.073844473968393</v>
      </c>
      <c r="H13" s="125">
        <f>Fat!I29</f>
        <v>-1.0928751714720235</v>
      </c>
      <c r="I13" s="256">
        <f>Fat!J29</f>
        <v>4.718573911728253</v>
      </c>
      <c r="J13" s="183">
        <f>Fat!K29</f>
        <v>-2.168405291272002E-2</v>
      </c>
      <c r="K13" s="123">
        <f>Fat!L29</f>
        <v>-4.5744457526294916E-3</v>
      </c>
      <c r="L13" s="126">
        <f>Fat!M29</f>
        <v>407470662.88350004</v>
      </c>
      <c r="M13" s="127">
        <f>Fat!N29</f>
        <v>-17463576.58390224</v>
      </c>
      <c r="N13" s="123">
        <f>Fat!O29</f>
        <v>-4.1097127418563577E-2</v>
      </c>
      <c r="O13" s="121">
        <f>Fat!P29</f>
        <v>118652229.17751777</v>
      </c>
      <c r="P13" s="122">
        <f>Fat!Q29</f>
        <v>-2846634.5372250527</v>
      </c>
      <c r="Q13" s="123">
        <f>Fat!R29</f>
        <v>-2.342930995559293E-2</v>
      </c>
    </row>
    <row r="14" spans="2:17" ht="15.75" thickBot="1">
      <c r="B14" s="418"/>
      <c r="C14" s="95" t="s">
        <v>379</v>
      </c>
      <c r="D14" s="144">
        <f>Fat!E30</f>
        <v>108379930.45667522</v>
      </c>
      <c r="E14" s="145">
        <f>Fat!F30</f>
        <v>3087995.5454510748</v>
      </c>
      <c r="F14" s="146">
        <f>Fat!G30</f>
        <v>2.9327939960973153E-2</v>
      </c>
      <c r="G14" s="147">
        <f>Fat!H30</f>
        <v>45.27471373039883</v>
      </c>
      <c r="H14" s="148">
        <f>Fat!I30</f>
        <v>1.6201563926858711</v>
      </c>
      <c r="I14" s="255">
        <f>Fat!J30</f>
        <v>4.7485153503618163</v>
      </c>
      <c r="J14" s="184">
        <f>Fat!K30</f>
        <v>-0.12139421275055362</v>
      </c>
      <c r="K14" s="146">
        <f>Fat!L30</f>
        <v>-2.4927405976913113E-2</v>
      </c>
      <c r="L14" s="149">
        <f>Fat!M30</f>
        <v>514643763.44466835</v>
      </c>
      <c r="M14" s="150">
        <f>Fat!N30</f>
        <v>1881562.701892674</v>
      </c>
      <c r="N14" s="146">
        <f>Fat!O30</f>
        <v>3.6694645181861787E-3</v>
      </c>
      <c r="O14" s="144">
        <f>Fat!P30</f>
        <v>149373104.53274548</v>
      </c>
      <c r="P14" s="145">
        <f>Fat!Q30</f>
        <v>4585788.6911567152</v>
      </c>
      <c r="Q14" s="146">
        <f>Fat!R30</f>
        <v>3.1672585851194375E-2</v>
      </c>
    </row>
    <row r="15" spans="2:17" ht="15" customHeight="1">
      <c r="B15" s="428" t="s">
        <v>229</v>
      </c>
      <c r="C15" s="93" t="s">
        <v>392</v>
      </c>
      <c r="D15" s="137">
        <f>Fat!E31</f>
        <v>13929654.594349535</v>
      </c>
      <c r="E15" s="138">
        <f>Fat!F31</f>
        <v>-512045.3440796379</v>
      </c>
      <c r="F15" s="139">
        <f>Fat!G31</f>
        <v>-3.5456029848473167E-2</v>
      </c>
      <c r="G15" s="140">
        <f>Fat!H31</f>
        <v>5.8189843955898839</v>
      </c>
      <c r="H15" s="141">
        <f>Fat!I31</f>
        <v>-0.16861587548269519</v>
      </c>
      <c r="I15" s="254">
        <f>Fat!J31</f>
        <v>5.3114504760725065</v>
      </c>
      <c r="J15" s="177">
        <f>Fat!K31</f>
        <v>0.15309936060461915</v>
      </c>
      <c r="K15" s="139">
        <f>Fat!L31</f>
        <v>2.9679902972392428E-2</v>
      </c>
      <c r="L15" s="142">
        <f>Fat!M31</f>
        <v>73986670.52668342</v>
      </c>
      <c r="M15" s="143">
        <f>Fat!N31</f>
        <v>-508688.45996522903</v>
      </c>
      <c r="N15" s="139">
        <f>Fat!O31</f>
        <v>-6.8284584017696747E-3</v>
      </c>
      <c r="O15" s="137">
        <f>Fat!P31</f>
        <v>21171919.419404984</v>
      </c>
      <c r="P15" s="138">
        <f>Fat!Q31</f>
        <v>-423095.80944319069</v>
      </c>
      <c r="Q15" s="139">
        <f>Fat!R31</f>
        <v>-1.9592290394775405E-2</v>
      </c>
    </row>
    <row r="16" spans="2:17">
      <c r="B16" s="429"/>
      <c r="C16" s="94" t="s">
        <v>393</v>
      </c>
      <c r="D16" s="121">
        <f>Fat!E32</f>
        <v>23459282.017529994</v>
      </c>
      <c r="E16" s="122">
        <f>Fat!F32</f>
        <v>-837017.30500835925</v>
      </c>
      <c r="F16" s="123">
        <f>Fat!G32</f>
        <v>-3.4450403079777002E-2</v>
      </c>
      <c r="G16" s="124">
        <f>Fat!H32</f>
        <v>9.799898128638695</v>
      </c>
      <c r="H16" s="125">
        <f>Fat!I32</f>
        <v>-0.27346782065512976</v>
      </c>
      <c r="I16" s="256">
        <f>Fat!J32</f>
        <v>4.1872747584210268</v>
      </c>
      <c r="J16" s="183">
        <f>Fat!K32</f>
        <v>-0.15999882153628331</v>
      </c>
      <c r="K16" s="123">
        <f>Fat!L32</f>
        <v>-3.6804405932477448E-2</v>
      </c>
      <c r="L16" s="126">
        <f>Fat!M32</f>
        <v>98230459.442683652</v>
      </c>
      <c r="M16" s="127">
        <f>Fat!N32</f>
        <v>-7392200.6929220259</v>
      </c>
      <c r="N16" s="123">
        <f>Fat!O32</f>
        <v>-6.9986882392768818E-2</v>
      </c>
      <c r="O16" s="121">
        <f>Fat!P32</f>
        <v>29927262.90737021</v>
      </c>
      <c r="P16" s="122">
        <f>Fat!Q32</f>
        <v>-1123437.5428246185</v>
      </c>
      <c r="Q16" s="123">
        <f>Fat!R32</f>
        <v>-3.6180747182389873E-2</v>
      </c>
    </row>
    <row r="17" spans="2:17">
      <c r="B17" s="429"/>
      <c r="C17" s="94" t="s">
        <v>394</v>
      </c>
      <c r="D17" s="121">
        <f>Fat!E33</f>
        <v>84180148.974788055</v>
      </c>
      <c r="E17" s="122">
        <f>Fat!F33</f>
        <v>-3534613.1861032248</v>
      </c>
      <c r="F17" s="123">
        <f>Fat!G33</f>
        <v>-4.0296674117634171E-2</v>
      </c>
      <c r="G17" s="124">
        <f>Fat!H33</f>
        <v>35.165478798119288</v>
      </c>
      <c r="H17" s="125">
        <f>Fat!I33</f>
        <v>-1.2014957222463281</v>
      </c>
      <c r="I17" s="256">
        <f>Fat!J33</f>
        <v>4.5531136250892077</v>
      </c>
      <c r="J17" s="183">
        <f>Fat!K33</f>
        <v>-6.0054988967923606E-2</v>
      </c>
      <c r="K17" s="123">
        <f>Fat!L33</f>
        <v>-1.3018164734955829E-2</v>
      </c>
      <c r="L17" s="126">
        <f>Fat!M33</f>
        <v>383281783.25914681</v>
      </c>
      <c r="M17" s="127">
        <f>Fat!N33</f>
        <v>-21361204.530962884</v>
      </c>
      <c r="N17" s="123">
        <f>Fat!O33</f>
        <v>-5.2790250110655683E-2</v>
      </c>
      <c r="O17" s="121">
        <f>Fat!P33</f>
        <v>112901562.98670208</v>
      </c>
      <c r="P17" s="122">
        <f>Fat!Q33</f>
        <v>-3547873.8387982994</v>
      </c>
      <c r="Q17" s="123">
        <f>Fat!R33</f>
        <v>-3.0467075973195066E-2</v>
      </c>
    </row>
    <row r="18" spans="2:17" ht="15.75" thickBot="1">
      <c r="B18" s="430"/>
      <c r="C18" s="95" t="s">
        <v>395</v>
      </c>
      <c r="D18" s="144">
        <f>Fat!E34</f>
        <v>103760942.23427553</v>
      </c>
      <c r="E18" s="145">
        <f>Fat!F34</f>
        <v>2886039.2731326073</v>
      </c>
      <c r="F18" s="146">
        <f>Fat!G34</f>
        <v>2.8610082274322598E-2</v>
      </c>
      <c r="G18" s="147">
        <f>Fat!H34</f>
        <v>43.34517411349691</v>
      </c>
      <c r="H18" s="148">
        <f>Fat!I34</f>
        <v>1.5219400835938828</v>
      </c>
      <c r="I18" s="255">
        <f>Fat!J34</f>
        <v>4.5786745842159435</v>
      </c>
      <c r="J18" s="184">
        <f>Fat!K34</f>
        <v>-0.11452134371735312</v>
      </c>
      <c r="K18" s="146">
        <f>Fat!L34</f>
        <v>-2.4401568883100928E-2</v>
      </c>
      <c r="L18" s="149">
        <f>Fat!M34</f>
        <v>475087589.0423761</v>
      </c>
      <c r="M18" s="150">
        <f>Fat!N34</f>
        <v>1661905.2344736457</v>
      </c>
      <c r="N18" s="146">
        <f>Fat!O34</f>
        <v>3.5103824978536262E-3</v>
      </c>
      <c r="O18" s="144">
        <f>Fat!P34</f>
        <v>135491637.78203034</v>
      </c>
      <c r="P18" s="145">
        <f>Fat!Q34</f>
        <v>4119419.657120496</v>
      </c>
      <c r="Q18" s="146">
        <f>Fat!R34</f>
        <v>3.1356855474600542E-2</v>
      </c>
    </row>
    <row r="19" spans="2:17" ht="15.75" thickBot="1">
      <c r="B19" s="417" t="s">
        <v>228</v>
      </c>
      <c r="C19" s="165" t="s">
        <v>228</v>
      </c>
      <c r="D19" s="130">
        <f>'Segment Data'!E36</f>
        <v>12518824.330898821</v>
      </c>
      <c r="E19" s="131">
        <f>'Segment Data'!F36</f>
        <v>209308.19726708159</v>
      </c>
      <c r="F19" s="132">
        <f>'Segment Data'!G36</f>
        <v>1.7003771309516802E-2</v>
      </c>
      <c r="G19" s="133">
        <f>'Segment Data'!H36</f>
        <v>5.2296230993538781</v>
      </c>
      <c r="H19" s="134">
        <f>'Segment Data'!I36</f>
        <v>0.12603678661107676</v>
      </c>
      <c r="I19" s="185">
        <f>'Segment Data'!J36</f>
        <v>7.558638823708467</v>
      </c>
      <c r="J19" s="186">
        <f>'Segment Data'!K36</f>
        <v>-0.12238910185906882</v>
      </c>
      <c r="K19" s="132">
        <f>'Segment Data'!L36</f>
        <v>-1.5933948300288953E-2</v>
      </c>
      <c r="L19" s="135">
        <f>'Segment Data'!M36</f>
        <v>94625271.614718005</v>
      </c>
      <c r="M19" s="136">
        <f>'Segment Data'!N36</f>
        <v>75534.442068487406</v>
      </c>
      <c r="N19" s="132">
        <f>'Segment Data'!O36</f>
        <v>7.9888579627207382E-4</v>
      </c>
      <c r="O19" s="130">
        <f>'Segment Data'!P36</f>
        <v>30385387.175337315</v>
      </c>
      <c r="P19" s="131">
        <f>'Segment Data'!Q36</f>
        <v>412387.53970037028</v>
      </c>
      <c r="Q19" s="132">
        <f>'Segment Data'!R36</f>
        <v>1.3758634261285433E-2</v>
      </c>
    </row>
    <row r="20" spans="2:17">
      <c r="B20" s="419"/>
      <c r="C20" s="115" t="s">
        <v>242</v>
      </c>
      <c r="D20" s="166">
        <f>'Segment Data'!E37</f>
        <v>11578502.826191869</v>
      </c>
      <c r="E20" s="167">
        <f>'Segment Data'!F37</f>
        <v>346008.6171186436</v>
      </c>
      <c r="F20" s="168">
        <f>'Segment Data'!G37</f>
        <v>3.0804255108286605E-2</v>
      </c>
      <c r="G20" s="169">
        <f>'Segment Data'!H37</f>
        <v>4.8368124861641641</v>
      </c>
      <c r="H20" s="170">
        <f>'Segment Data'!I37</f>
        <v>0.17976479386988498</v>
      </c>
      <c r="I20" s="187">
        <f>'Segment Data'!J37</f>
        <v>6.7483131484715146</v>
      </c>
      <c r="J20" s="188">
        <f>'Segment Data'!K37</f>
        <v>-9.6022730676832424E-3</v>
      </c>
      <c r="K20" s="168">
        <f>'Segment Data'!L37</f>
        <v>-1.4208927559345226E-3</v>
      </c>
      <c r="L20" s="171">
        <f>'Segment Data'!M37</f>
        <v>78135362.861605182</v>
      </c>
      <c r="M20" s="172">
        <f>'Segment Data'!N37</f>
        <v>2227117.0237594992</v>
      </c>
      <c r="N20" s="168">
        <f>'Segment Data'!O37</f>
        <v>2.9339592809416792E-2</v>
      </c>
      <c r="O20" s="166">
        <f>'Segment Data'!P37</f>
        <v>25177967.608484149</v>
      </c>
      <c r="P20" s="167">
        <f>'Segment Data'!Q37</f>
        <v>926348.64815670252</v>
      </c>
      <c r="Q20" s="168">
        <f>'Segment Data'!R37</f>
        <v>3.8197394148081029E-2</v>
      </c>
    </row>
    <row r="21" spans="2:17" ht="15.75" thickBot="1">
      <c r="B21" s="419"/>
      <c r="C21" s="114" t="s">
        <v>243</v>
      </c>
      <c r="D21" s="158">
        <f>'Segment Data'!E38</f>
        <v>940321.50470690907</v>
      </c>
      <c r="E21" s="159">
        <f>'Segment Data'!F38</f>
        <v>-136700.41985156375</v>
      </c>
      <c r="F21" s="160">
        <f>'Segment Data'!G38</f>
        <v>-0.12692445412158565</v>
      </c>
      <c r="G21" s="161">
        <f>'Segment Data'!H38</f>
        <v>0.39281061318969573</v>
      </c>
      <c r="H21" s="162">
        <f>'Segment Data'!I38</f>
        <v>-5.3728007258809274E-2</v>
      </c>
      <c r="I21" s="180">
        <f>'Segment Data'!J38</f>
        <v>17.536458190704238</v>
      </c>
      <c r="J21" s="181">
        <f>'Segment Data'!K38</f>
        <v>0.22809063593419054</v>
      </c>
      <c r="K21" s="160">
        <f>'Segment Data'!L38</f>
        <v>1.3178055943891173E-2</v>
      </c>
      <c r="L21" s="163">
        <f>'Segment Data'!M38</f>
        <v>16489908.753112808</v>
      </c>
      <c r="M21" s="164">
        <f>'Segment Data'!N38</f>
        <v>-2151582.5816910565</v>
      </c>
      <c r="N21" s="160">
        <f>'Segment Data'!O38</f>
        <v>-0.11541901573475663</v>
      </c>
      <c r="O21" s="158">
        <f>'Segment Data'!P38</f>
        <v>5207419.5668531656</v>
      </c>
      <c r="P21" s="159">
        <f>'Segment Data'!Q38</f>
        <v>-513961.10845632385</v>
      </c>
      <c r="Q21" s="160">
        <f>'Segment Data'!R38</f>
        <v>-8.9831657361013104E-2</v>
      </c>
    </row>
    <row r="22" spans="2:17">
      <c r="B22" s="419"/>
      <c r="C22" s="93" t="s">
        <v>227</v>
      </c>
      <c r="D22" s="137">
        <f>Flavor!D36</f>
        <v>27592.13782389685</v>
      </c>
      <c r="E22" s="138">
        <f>Flavor!E36</f>
        <v>25729.567312412441</v>
      </c>
      <c r="F22" s="139">
        <f>Flavor!F36</f>
        <v>13.81400980728875</v>
      </c>
      <c r="G22" s="140">
        <f>Flavor!G36</f>
        <v>1.1526360424137905E-2</v>
      </c>
      <c r="H22" s="141">
        <f>Flavor!H36</f>
        <v>1.0754129471618275E-2</v>
      </c>
      <c r="I22" s="254">
        <f>Flavor!I36</f>
        <v>7.3384706313922603</v>
      </c>
      <c r="J22" s="177">
        <f>Flavor!J36</f>
        <v>-9.6149966332490653</v>
      </c>
      <c r="K22" s="139">
        <f>Flavor!K36</f>
        <v>-0.56714042520979757</v>
      </c>
      <c r="L22" s="142">
        <f>Flavor!L36</f>
        <v>202484.09307799459</v>
      </c>
      <c r="M22" s="143">
        <f>Flavor!M36</f>
        <v>170907.06488345744</v>
      </c>
      <c r="N22" s="139">
        <f>Flavor!N36</f>
        <v>5.4123859861208983</v>
      </c>
      <c r="O22" s="137">
        <f>Flavor!O36</f>
        <v>60051.946821570396</v>
      </c>
      <c r="P22" s="138">
        <f>Flavor!P36</f>
        <v>51563.59841299057</v>
      </c>
      <c r="Q22" s="139">
        <f>Flavor!Q36</f>
        <v>6.0746326530224977</v>
      </c>
    </row>
    <row r="23" spans="2:17">
      <c r="B23" s="419"/>
      <c r="C23" s="94" t="s">
        <v>226</v>
      </c>
      <c r="D23" s="121">
        <f>Flavor!D37</f>
        <v>11872615.650554411</v>
      </c>
      <c r="E23" s="122">
        <f>Flavor!E37</f>
        <v>155483.9180024527</v>
      </c>
      <c r="F23" s="123">
        <f>Flavor!F37</f>
        <v>1.3269793457258395E-2</v>
      </c>
      <c r="G23" s="124">
        <f>Flavor!G37</f>
        <v>4.9596753988025553</v>
      </c>
      <c r="H23" s="125">
        <f>Flavor!H37</f>
        <v>0.10169459064762076</v>
      </c>
      <c r="I23" s="256">
        <f>Flavor!I37</f>
        <v>7.2384138472782089</v>
      </c>
      <c r="J23" s="183">
        <f>Flavor!J37</f>
        <v>-6.7320519886234109E-2</v>
      </c>
      <c r="K23" s="123">
        <f>Flavor!K37</f>
        <v>-9.2147505648173551E-3</v>
      </c>
      <c r="L23" s="126">
        <f>Flavor!L37</f>
        <v>85938905.528385028</v>
      </c>
      <c r="M23" s="127">
        <f>Flavor!M37</f>
        <v>336653.54528713226</v>
      </c>
      <c r="N23" s="123">
        <f>Flavor!N37</f>
        <v>3.9327650556857342E-3</v>
      </c>
      <c r="O23" s="121">
        <f>Flavor!O37</f>
        <v>26847003.136057138</v>
      </c>
      <c r="P23" s="122">
        <f>Flavor!P37</f>
        <v>403650.40532604977</v>
      </c>
      <c r="Q23" s="123">
        <f>Flavor!Q37</f>
        <v>1.5264721135642844E-2</v>
      </c>
    </row>
    <row r="24" spans="2:17">
      <c r="B24" s="419"/>
      <c r="C24" s="94" t="s">
        <v>225</v>
      </c>
      <c r="D24" s="121">
        <f>Flavor!D38</f>
        <v>17735.299238234162</v>
      </c>
      <c r="E24" s="122">
        <f>Flavor!E38</f>
        <v>-2270.6286141614837</v>
      </c>
      <c r="F24" s="123">
        <f>Flavor!F38</f>
        <v>-0.11349779080051932</v>
      </c>
      <c r="G24" s="124">
        <f>Flavor!G38</f>
        <v>7.4087572537702906E-3</v>
      </c>
      <c r="H24" s="125">
        <f>Flavor!H38</f>
        <v>-8.8579944957940717E-4</v>
      </c>
      <c r="I24" s="256">
        <f>Flavor!I38</f>
        <v>13.926945671611204</v>
      </c>
      <c r="J24" s="183">
        <f>Flavor!J38</f>
        <v>-1.8236264762973118</v>
      </c>
      <c r="K24" s="123">
        <f>Flavor!K38</f>
        <v>-0.11578160203783246</v>
      </c>
      <c r="L24" s="126">
        <f>Flavor!L38</f>
        <v>246998.54896065473</v>
      </c>
      <c r="M24" s="127">
        <f>Flavor!M38</f>
        <v>-68106.261064355349</v>
      </c>
      <c r="N24" s="123">
        <f>Flavor!N38</f>
        <v>-0.21613843679171291</v>
      </c>
      <c r="O24" s="121">
        <f>Flavor!O38</f>
        <v>113234.24224197865</v>
      </c>
      <c r="P24" s="122">
        <f>Flavor!P38</f>
        <v>-15120.708159208298</v>
      </c>
      <c r="Q24" s="123">
        <f>Flavor!Q38</f>
        <v>-0.11780385650843173</v>
      </c>
    </row>
    <row r="25" spans="2:17">
      <c r="B25" s="419"/>
      <c r="C25" s="94" t="s">
        <v>224</v>
      </c>
      <c r="D25" s="121">
        <f>Flavor!D39</f>
        <v>98.854480803012848</v>
      </c>
      <c r="E25" s="122">
        <f>Flavor!E39</f>
        <v>8.3827239573001862</v>
      </c>
      <c r="F25" s="123">
        <f>Flavor!F39</f>
        <v>9.2655699961655305E-2</v>
      </c>
      <c r="G25" s="124">
        <f>Flavor!G39</f>
        <v>4.1295545221933258E-5</v>
      </c>
      <c r="H25" s="125">
        <f>Flavor!H39</f>
        <v>3.7855070599907142E-6</v>
      </c>
      <c r="I25" s="256">
        <f>Flavor!I39</f>
        <v>15.434835821377002</v>
      </c>
      <c r="J25" s="183">
        <f>Flavor!J39</f>
        <v>-1.1358517734490245</v>
      </c>
      <c r="K25" s="123">
        <f>Flavor!K39</f>
        <v>-6.8545844398374814E-2</v>
      </c>
      <c r="L25" s="126">
        <f>Flavor!L39</f>
        <v>1525.8026814019679</v>
      </c>
      <c r="M25" s="127">
        <f>Flavor!M39</f>
        <v>26.623462556600543</v>
      </c>
      <c r="N25" s="123">
        <f>Flavor!N39</f>
        <v>1.7758692371086432E-2</v>
      </c>
      <c r="O25" s="121">
        <f>Flavor!O39</f>
        <v>360.10079443454742</v>
      </c>
      <c r="P25" s="122">
        <f>Flavor!P39</f>
        <v>-1.7862329483032227</v>
      </c>
      <c r="Q25" s="123">
        <f>Flavor!Q39</f>
        <v>-4.9358855475455212E-3</v>
      </c>
    </row>
    <row r="26" spans="2:17">
      <c r="B26" s="419"/>
      <c r="C26" s="94" t="s">
        <v>184</v>
      </c>
      <c r="D26" s="121">
        <f>Flavor!D40</f>
        <v>440322.94634758431</v>
      </c>
      <c r="E26" s="122">
        <f>Flavor!E40</f>
        <v>15749.494033676106</v>
      </c>
      <c r="F26" s="123">
        <f>Flavor!F40</f>
        <v>3.7094862968567628E-2</v>
      </c>
      <c r="G26" s="124">
        <f>Flavor!G40</f>
        <v>0.18394083905397815</v>
      </c>
      <c r="H26" s="125">
        <f>Flavor!H40</f>
        <v>7.9105843745909954E-3</v>
      </c>
      <c r="I26" s="256">
        <f>Flavor!I40</f>
        <v>14.017616715558921</v>
      </c>
      <c r="J26" s="183">
        <f>Flavor!J40</f>
        <v>-0.64415484062235429</v>
      </c>
      <c r="K26" s="123">
        <f>Flavor!K40</f>
        <v>-4.3934311631719854E-2</v>
      </c>
      <c r="L26" s="126">
        <f>Flavor!L40</f>
        <v>6172278.292966052</v>
      </c>
      <c r="M26" s="127">
        <f>Flavor!M40</f>
        <v>-52720.673679694533</v>
      </c>
      <c r="N26" s="123">
        <f>Flavor!N40</f>
        <v>-8.4691859327492118E-3</v>
      </c>
      <c r="O26" s="121">
        <f>Flavor!O40</f>
        <v>2754096.5499608517</v>
      </c>
      <c r="P26" s="122">
        <f>Flavor!P40</f>
        <v>24744.026575645898</v>
      </c>
      <c r="Q26" s="123">
        <f>Flavor!Q40</f>
        <v>9.0658961653498592E-3</v>
      </c>
    </row>
    <row r="27" spans="2:17">
      <c r="B27" s="419"/>
      <c r="C27" s="94" t="s">
        <v>185</v>
      </c>
      <c r="D27" s="121">
        <f>Flavor!D41</f>
        <v>88274.653940746328</v>
      </c>
      <c r="E27" s="122">
        <f>Flavor!E41</f>
        <v>-5108.8040203333367</v>
      </c>
      <c r="F27" s="123">
        <f>Flavor!F41</f>
        <v>-5.4707805128212141E-2</v>
      </c>
      <c r="G27" s="124">
        <f>Flavor!G41</f>
        <v>3.6875920384678178E-2</v>
      </c>
      <c r="H27" s="125">
        <f>Flavor!H41</f>
        <v>-1.8413234706371948E-3</v>
      </c>
      <c r="I27" s="256">
        <f>Flavor!I41</f>
        <v>15.268933083790243</v>
      </c>
      <c r="J27" s="183">
        <f>Flavor!J41</f>
        <v>-2.1947668911012226</v>
      </c>
      <c r="K27" s="123">
        <f>Flavor!K41</f>
        <v>-0.12567593890508663</v>
      </c>
      <c r="L27" s="126">
        <f>Flavor!L41</f>
        <v>1347859.7840159964</v>
      </c>
      <c r="M27" s="127">
        <f>Flavor!M41</f>
        <v>-282960.90843418869</v>
      </c>
      <c r="N27" s="123">
        <f>Flavor!N41</f>
        <v>-0.17350828925837411</v>
      </c>
      <c r="O27" s="121">
        <f>Flavor!O41</f>
        <v>314237.02626943588</v>
      </c>
      <c r="P27" s="122">
        <f>Flavor!P41</f>
        <v>-88345.363573562703</v>
      </c>
      <c r="Q27" s="123">
        <f>Flavor!Q41</f>
        <v>-0.21944666682518363</v>
      </c>
    </row>
    <row r="28" spans="2:17">
      <c r="B28" s="419"/>
      <c r="C28" s="94" t="s">
        <v>387</v>
      </c>
      <c r="D28" s="121">
        <f>Flavor!D42</f>
        <v>48129.979476437024</v>
      </c>
      <c r="E28" s="122">
        <f>Flavor!E42</f>
        <v>-9754.9153180768772</v>
      </c>
      <c r="F28" s="123">
        <f>Flavor!F42</f>
        <v>-0.16852264053870941</v>
      </c>
      <c r="G28" s="124">
        <f>Flavor!G42</f>
        <v>2.0105853855633713E-2</v>
      </c>
      <c r="H28" s="125">
        <f>Flavor!H42</f>
        <v>-3.893510017061317E-3</v>
      </c>
      <c r="I28" s="256">
        <f>Flavor!I42</f>
        <v>16.41373487783099</v>
      </c>
      <c r="J28" s="183">
        <f>Flavor!J42</f>
        <v>-0.88633419897739785</v>
      </c>
      <c r="K28" s="123">
        <f>Flavor!K42</f>
        <v>-5.1232986125215728E-2</v>
      </c>
      <c r="L28" s="126">
        <f>Flavor!L42</f>
        <v>789992.72280168417</v>
      </c>
      <c r="M28" s="127">
        <f>Flavor!M42</f>
        <v>-211419.95564719255</v>
      </c>
      <c r="N28" s="123">
        <f>Flavor!N42</f>
        <v>-0.21112170855942061</v>
      </c>
      <c r="O28" s="121">
        <f>Flavor!O42</f>
        <v>331114.51162660122</v>
      </c>
      <c r="P28" s="122">
        <f>Flavor!P42</f>
        <v>-92749.106853108387</v>
      </c>
      <c r="Q28" s="123">
        <f>Flavor!Q42</f>
        <v>-0.21881827741143653</v>
      </c>
    </row>
    <row r="29" spans="2:17" ht="15.75" thickBot="1">
      <c r="B29" s="419"/>
      <c r="C29" s="94" t="s">
        <v>388</v>
      </c>
      <c r="D29" s="121">
        <f>Flavor!D43</f>
        <v>29684.110991708272</v>
      </c>
      <c r="E29" s="122">
        <f>Flavor!E43</f>
        <v>22317.316659643569</v>
      </c>
      <c r="F29" s="123">
        <f>Flavor!F43</f>
        <v>3.0294474982836483</v>
      </c>
      <c r="G29" s="124">
        <f>Flavor!G43</f>
        <v>1.2400262869962037E-2</v>
      </c>
      <c r="H29" s="125">
        <f>Flavor!H43</f>
        <v>9.3459534792626805E-3</v>
      </c>
      <c r="I29" s="256">
        <f>Flavor!I43</f>
        <v>5.7444422843210212</v>
      </c>
      <c r="J29" s="183">
        <f>Flavor!J43</f>
        <v>-9.0735680721869265</v>
      </c>
      <c r="K29" s="123">
        <f>Flavor!K43</f>
        <v>-0.61233376505246473</v>
      </c>
      <c r="L29" s="126">
        <f>Flavor!L43</f>
        <v>170518.6623532474</v>
      </c>
      <c r="M29" s="127">
        <f>Flavor!M43</f>
        <v>61357.427646448617</v>
      </c>
      <c r="N29" s="123">
        <f>Flavor!N43</f>
        <v>0.56208074057838731</v>
      </c>
      <c r="O29" s="121">
        <f>Flavor!O43</f>
        <v>72593.06923520565</v>
      </c>
      <c r="P29" s="122">
        <f>Flavor!P43</f>
        <v>42613.200453996658</v>
      </c>
      <c r="Q29" s="123">
        <f>Flavor!Q43</f>
        <v>1.4213938281379697</v>
      </c>
    </row>
    <row r="30" spans="2:17">
      <c r="B30" s="417" t="s">
        <v>223</v>
      </c>
      <c r="C30" s="117" t="s">
        <v>21</v>
      </c>
      <c r="D30" s="166">
        <f>'Branded vs. Private Label'!D9</f>
        <v>57112996.946406834</v>
      </c>
      <c r="E30" s="167">
        <f>'Branded vs. Private Label'!E9</f>
        <v>-201601.16075482965</v>
      </c>
      <c r="F30" s="168">
        <f>'Branded vs. Private Label'!F9</f>
        <v>-3.5174487375431644E-3</v>
      </c>
      <c r="G30" s="169">
        <f>'Branded vs. Private Label'!G9</f>
        <v>23.858426335375562</v>
      </c>
      <c r="H30" s="170">
        <f>'Branded vs. Private Label'!H9</f>
        <v>9.5510291837786809E-2</v>
      </c>
      <c r="I30" s="257">
        <f>'Branded vs. Private Label'!I9</f>
        <v>7.9576867807005991</v>
      </c>
      <c r="J30" s="188">
        <f>'Branded vs. Private Label'!J9</f>
        <v>9.6284992430038407E-2</v>
      </c>
      <c r="K30" s="168">
        <f>'Branded vs. Private Label'!K9</f>
        <v>1.2247814705730779E-2</v>
      </c>
      <c r="L30" s="171">
        <f>'Branded vs. Private Label'!L9</f>
        <v>454487340.80661535</v>
      </c>
      <c r="M30" s="172">
        <f>'Branded vs. Private Label'!M9</f>
        <v>3914256.7529661655</v>
      </c>
      <c r="N30" s="168">
        <f>'Branded vs. Private Label'!N9</f>
        <v>8.6872849078133123E-3</v>
      </c>
      <c r="O30" s="166">
        <f>'Branded vs. Private Label'!O9</f>
        <v>107187148.44964552</v>
      </c>
      <c r="P30" s="167">
        <f>'Branded vs. Private Label'!P9</f>
        <v>653563.84539914131</v>
      </c>
      <c r="Q30" s="168">
        <f>'Branded vs. Private Label'!Q9</f>
        <v>6.1348151179462952E-3</v>
      </c>
    </row>
    <row r="31" spans="2:17" ht="15.75" thickBot="1">
      <c r="B31" s="418"/>
      <c r="C31" s="116" t="s">
        <v>20</v>
      </c>
      <c r="D31" s="158">
        <f>'Branded vs. Private Label'!D10</f>
        <v>182269920.19815013</v>
      </c>
      <c r="E31" s="159">
        <f>'Branded vs. Private Label'!E10</f>
        <v>-1608936.2444235384</v>
      </c>
      <c r="F31" s="160">
        <f>'Branded vs. Private Label'!F10</f>
        <v>-8.7499796091347667E-3</v>
      </c>
      <c r="G31" s="161">
        <f>'Branded vs. Private Label'!G10</f>
        <v>76.141573664625156</v>
      </c>
      <c r="H31" s="162">
        <f>'Branded vs. Private Label'!H10</f>
        <v>-9.5510291837726413E-2</v>
      </c>
      <c r="I31" s="258">
        <f>'Branded vs. Private Label'!I10</f>
        <v>3.7534490631484472</v>
      </c>
      <c r="J31" s="181">
        <f>'Branded vs. Private Label'!J10</f>
        <v>-0.13914439588460947</v>
      </c>
      <c r="K31" s="160">
        <f>'Branded vs. Private Label'!K10</f>
        <v>-3.5745935800645813E-2</v>
      </c>
      <c r="L31" s="163">
        <f>'Branded vs. Private Label'!L10</f>
        <v>684140861.20788884</v>
      </c>
      <c r="M31" s="164">
        <f>'Branded vs. Private Label'!M10</f>
        <v>-31624772.63495183</v>
      </c>
      <c r="N31" s="160">
        <f>'Branded vs. Private Label'!N10</f>
        <v>-4.4183139200415458E-2</v>
      </c>
      <c r="O31" s="158">
        <f>'Branded vs. Private Label'!O10</f>
        <v>227753533.11015344</v>
      </c>
      <c r="P31" s="159">
        <f>'Branded vs. Private Label'!P10</f>
        <v>-1292572.4051523507</v>
      </c>
      <c r="Q31" s="160">
        <f>'Branded vs. Private Label'!Q10</f>
        <v>-5.6432847973744557E-3</v>
      </c>
    </row>
    <row r="32" spans="2:17" ht="15.75" thickBot="1">
      <c r="B32" s="417" t="s">
        <v>222</v>
      </c>
      <c r="C32" s="165" t="s">
        <v>221</v>
      </c>
      <c r="D32" s="130">
        <f>'Single Serve'!E12</f>
        <v>2420029.1728152493</v>
      </c>
      <c r="E32" s="131">
        <f>'Single Serve'!F12</f>
        <v>-89700.277635592036</v>
      </c>
      <c r="F32" s="132">
        <f>'Single Serve'!G12</f>
        <v>-3.5741014880898224E-2</v>
      </c>
      <c r="G32" s="133">
        <f>'Single Serve'!H12</f>
        <v>1.0109448082938497</v>
      </c>
      <c r="H32" s="134">
        <f>'Single Serve'!I12</f>
        <v>-2.9601443318189258E-2</v>
      </c>
      <c r="I32" s="259">
        <f>'Single Serve'!J12</f>
        <v>15.125461381075826</v>
      </c>
      <c r="J32" s="186">
        <f>'Single Serve'!K12</f>
        <v>-0.30780985106622971</v>
      </c>
      <c r="K32" s="132">
        <f>'Single Serve'!L12</f>
        <v>-1.9944563044105027E-2</v>
      </c>
      <c r="L32" s="135">
        <f>'Single Serve'!M12</f>
        <v>36604057.794493929</v>
      </c>
      <c r="M32" s="136">
        <f>'Single Serve'!N12</f>
        <v>-2129277.5336087346</v>
      </c>
      <c r="N32" s="132">
        <f>'Single Serve'!O12</f>
        <v>-5.4972739000450972E-2</v>
      </c>
      <c r="O32" s="130">
        <f>'Single Serve'!P12</f>
        <v>16743239.941112518</v>
      </c>
      <c r="P32" s="131">
        <f>'Single Serve'!Q12</f>
        <v>-28149.968747710809</v>
      </c>
      <c r="Q32" s="132">
        <f>'Single Serve'!R12</f>
        <v>-1.6784517502130751E-3</v>
      </c>
    </row>
    <row r="33" spans="2:17">
      <c r="B33" s="419"/>
      <c r="C33" s="115" t="s">
        <v>220</v>
      </c>
      <c r="D33" s="166">
        <f>'Single Serve'!E13</f>
        <v>1275829.3581574326</v>
      </c>
      <c r="E33" s="167">
        <f>'Single Serve'!F13</f>
        <v>99608.561435562558</v>
      </c>
      <c r="F33" s="168">
        <f>'Single Serve'!G13</f>
        <v>8.4685257830138555E-2</v>
      </c>
      <c r="G33" s="169">
        <f>'Single Serve'!H13</f>
        <v>0.53296591643880853</v>
      </c>
      <c r="H33" s="170">
        <f>'Single Serve'!I13</f>
        <v>4.529895262435929E-2</v>
      </c>
      <c r="I33" s="257">
        <f>'Single Serve'!J13</f>
        <v>12.902605449741365</v>
      </c>
      <c r="J33" s="188">
        <f>'Single Serve'!K13</f>
        <v>-0.43872607811364794</v>
      </c>
      <c r="K33" s="168">
        <f>'Single Serve'!L13</f>
        <v>-3.288472947378928E-2</v>
      </c>
      <c r="L33" s="171">
        <f>'Single Serve'!M13</f>
        <v>16461522.829502119</v>
      </c>
      <c r="M33" s="172">
        <f>'Single Serve'!N13</f>
        <v>769171.23047789</v>
      </c>
      <c r="N33" s="168">
        <f>'Single Serve'!O13</f>
        <v>4.9015676562187027E-2</v>
      </c>
      <c r="O33" s="166">
        <f>'Single Serve'!P13</f>
        <v>10512184.878513932</v>
      </c>
      <c r="P33" s="167">
        <f>'Single Serve'!Q13</f>
        <v>646249.62606529333</v>
      </c>
      <c r="Q33" s="168">
        <f>'Single Serve'!R13</f>
        <v>6.5503128647119366E-2</v>
      </c>
    </row>
    <row r="34" spans="2:17" ht="15.75" thickBot="1">
      <c r="B34" s="419"/>
      <c r="C34" s="114" t="s">
        <v>219</v>
      </c>
      <c r="D34" s="158">
        <f>'Single Serve'!E14</f>
        <v>1144199.8146578111</v>
      </c>
      <c r="E34" s="159">
        <f>'Single Serve'!F14</f>
        <v>-189308.83907115553</v>
      </c>
      <c r="F34" s="160">
        <f>'Single Serve'!G14</f>
        <v>-0.14196296255129681</v>
      </c>
      <c r="G34" s="161">
        <f>'Single Serve'!H14</f>
        <v>0.47797889185503883</v>
      </c>
      <c r="H34" s="162">
        <f>'Single Serve'!I14</f>
        <v>-7.4900395942549047E-2</v>
      </c>
      <c r="I34" s="258">
        <f>'Single Serve'!J14</f>
        <v>17.604036206749182</v>
      </c>
      <c r="J34" s="181">
        <f>'Single Serve'!K14</f>
        <v>0.32557036054143751</v>
      </c>
      <c r="K34" s="160">
        <f>'Single Serve'!L14</f>
        <v>1.8842550226349713E-2</v>
      </c>
      <c r="L34" s="163">
        <f>'Single Serve'!M14</f>
        <v>20142534.964991808</v>
      </c>
      <c r="M34" s="164">
        <f>'Single Serve'!N14</f>
        <v>-2898448.7640866116</v>
      </c>
      <c r="N34" s="160">
        <f>'Single Serve'!O14</f>
        <v>-0.12579535657710142</v>
      </c>
      <c r="O34" s="158">
        <f>'Single Serve'!P14</f>
        <v>6231055.0625985861</v>
      </c>
      <c r="P34" s="159">
        <f>'Single Serve'!Q14</f>
        <v>-674399.59481300693</v>
      </c>
      <c r="Q34" s="160">
        <f>'Single Serve'!R14</f>
        <v>-9.7661867070429162E-2</v>
      </c>
    </row>
    <row r="35" spans="2:17">
      <c r="B35" s="419"/>
      <c r="C35" s="93" t="s">
        <v>218</v>
      </c>
      <c r="D35" s="137">
        <f>Size!D23</f>
        <v>2478956.6810690253</v>
      </c>
      <c r="E35" s="138">
        <f>Size!E23</f>
        <v>-104356.62400398497</v>
      </c>
      <c r="F35" s="139">
        <f>Size!F23</f>
        <v>-4.0396425706109081E-2</v>
      </c>
      <c r="G35" s="140">
        <f>Size!G23</f>
        <v>1.0355612299486128</v>
      </c>
      <c r="H35" s="141">
        <f>Size!H23</f>
        <v>-3.5493251979848983E-2</v>
      </c>
      <c r="I35" s="176">
        <f>Size!I23</f>
        <v>15.289419302730066</v>
      </c>
      <c r="J35" s="177">
        <f>Size!J23</f>
        <v>-0.30168615562460843</v>
      </c>
      <c r="K35" s="139">
        <f>Size!K23</f>
        <v>-1.9349888718952026E-2</v>
      </c>
      <c r="L35" s="142">
        <f>Size!L23</f>
        <v>37901808.130168416</v>
      </c>
      <c r="M35" s="143">
        <f>Size!M23</f>
        <v>-2374902.0411956459</v>
      </c>
      <c r="N35" s="139">
        <f>Size!N23</f>
        <v>-5.8964648083004403E-2</v>
      </c>
      <c r="O35" s="137">
        <f>Size!O23</f>
        <v>16956629.053089738</v>
      </c>
      <c r="P35" s="138">
        <f>Size!P23</f>
        <v>-105539.119552847</v>
      </c>
      <c r="Q35" s="139">
        <f>Size!Q23</f>
        <v>-6.1855631995274794E-3</v>
      </c>
    </row>
    <row r="36" spans="2:17">
      <c r="B36" s="419"/>
      <c r="C36" s="94" t="s">
        <v>217</v>
      </c>
      <c r="D36" s="121">
        <f>Size!D24</f>
        <v>4225850.9110040069</v>
      </c>
      <c r="E36" s="122">
        <f>Size!E24</f>
        <v>-53301.860207555816</v>
      </c>
      <c r="F36" s="123">
        <f>Size!F24</f>
        <v>-1.2456171363207577E-2</v>
      </c>
      <c r="G36" s="124">
        <f>Size!G24</f>
        <v>1.7653101405110532</v>
      </c>
      <c r="H36" s="125">
        <f>Size!H24</f>
        <v>-8.8477773312851671E-3</v>
      </c>
      <c r="I36" s="182">
        <f>Size!I24</f>
        <v>9.1539874520819691</v>
      </c>
      <c r="J36" s="183">
        <f>Size!J24</f>
        <v>-0.12924047429786079</v>
      </c>
      <c r="K36" s="123">
        <f>Size!K24</f>
        <v>-1.3921932685785142E-2</v>
      </c>
      <c r="L36" s="126">
        <f>Size!L24</f>
        <v>38683386.21369984</v>
      </c>
      <c r="M36" s="127">
        <f>Size!M24</f>
        <v>-1040964.2932569757</v>
      </c>
      <c r="N36" s="123">
        <f>Size!N24</f>
        <v>-2.6204690069751412E-2</v>
      </c>
      <c r="O36" s="121">
        <f>Size!O24</f>
        <v>16903403.644016027</v>
      </c>
      <c r="P36" s="122">
        <f>Size!P24</f>
        <v>-213207.44083022326</v>
      </c>
      <c r="Q36" s="123">
        <f>Size!Q24</f>
        <v>-1.2456171363207577E-2</v>
      </c>
    </row>
    <row r="37" spans="2:17">
      <c r="B37" s="419"/>
      <c r="C37" s="94" t="s">
        <v>422</v>
      </c>
      <c r="D37" s="121">
        <f>Size!D25</f>
        <v>7600382.2324690772</v>
      </c>
      <c r="E37" s="122">
        <f>Size!E25</f>
        <v>922554.42321868986</v>
      </c>
      <c r="F37" s="123">
        <f>Size!F25</f>
        <v>0.13815187356893682</v>
      </c>
      <c r="G37" s="124">
        <f>Size!G25</f>
        <v>3.1749893948695855</v>
      </c>
      <c r="H37" s="125">
        <f>Size!H25</f>
        <v>0.4063289344450971</v>
      </c>
      <c r="I37" s="182">
        <f>Size!I25</f>
        <v>11.601436904062075</v>
      </c>
      <c r="J37" s="183">
        <f>Size!J25</f>
        <v>0.51074406876889178</v>
      </c>
      <c r="K37" s="123">
        <f>Size!K25</f>
        <v>4.6051592660071201E-2</v>
      </c>
      <c r="L37" s="126">
        <f>Size!L25</f>
        <v>88175354.916744456</v>
      </c>
      <c r="M37" s="127">
        <f>Size!M25</f>
        <v>14113617.877369612</v>
      </c>
      <c r="N37" s="123">
        <f>Size!N25</f>
        <v>0.19056558003583041</v>
      </c>
      <c r="O37" s="121">
        <f>Size!O25</f>
        <v>18383798.855201483</v>
      </c>
      <c r="P37" s="122">
        <f>Size!P25</f>
        <v>2257580.5399929918</v>
      </c>
      <c r="Q37" s="123">
        <f>Size!Q25</f>
        <v>0.13999441752961314</v>
      </c>
    </row>
    <row r="38" spans="2:17">
      <c r="B38" s="419"/>
      <c r="C38" s="94" t="s">
        <v>239</v>
      </c>
      <c r="D38" s="121">
        <f>Size!D26</f>
        <v>56112030.168540031</v>
      </c>
      <c r="E38" s="122">
        <f>Size!E26</f>
        <v>-181956.183091335</v>
      </c>
      <c r="F38" s="123">
        <f>Size!F26</f>
        <v>-3.2322490355324077E-3</v>
      </c>
      <c r="G38" s="124">
        <f>Size!G26</f>
        <v>23.440281720126197</v>
      </c>
      <c r="H38" s="125">
        <f>Size!H26</f>
        <v>0.10051636176584822</v>
      </c>
      <c r="I38" s="182">
        <f>Size!I26</f>
        <v>6.1904255512837905</v>
      </c>
      <c r="J38" s="183">
        <f>Size!J26</f>
        <v>-5.8654968238115224E-2</v>
      </c>
      <c r="K38" s="123">
        <f>Size!K26</f>
        <v>-9.3861757829618586E-3</v>
      </c>
      <c r="L38" s="126">
        <f>Size!L26</f>
        <v>347357345.28973711</v>
      </c>
      <c r="M38" s="127">
        <f>Size!M26</f>
        <v>-4428308.1864745021</v>
      </c>
      <c r="N38" s="123">
        <f>Size!N26</f>
        <v>-1.2588086360872452E-2</v>
      </c>
      <c r="O38" s="121">
        <f>Size!O26</f>
        <v>111970903.39397919</v>
      </c>
      <c r="P38" s="122">
        <f>Size!P26</f>
        <v>-360792.23294204473</v>
      </c>
      <c r="Q38" s="123">
        <f>Size!Q26</f>
        <v>-3.2118471187358969E-3</v>
      </c>
    </row>
    <row r="39" spans="2:17">
      <c r="B39" s="419"/>
      <c r="C39" s="94" t="s">
        <v>216</v>
      </c>
      <c r="D39" s="121">
        <f>Size!D27</f>
        <v>5860391.3176580966</v>
      </c>
      <c r="E39" s="122">
        <f>Size!E27</f>
        <v>593229.24945359305</v>
      </c>
      <c r="F39" s="123">
        <f>Size!F27</f>
        <v>0.11262787090502722</v>
      </c>
      <c r="G39" s="124">
        <f>Size!G27</f>
        <v>2.448124280363416</v>
      </c>
      <c r="H39" s="125">
        <f>Size!H27</f>
        <v>0.26433281801325403</v>
      </c>
      <c r="I39" s="182">
        <f>Size!I27</f>
        <v>8.7207383559326264</v>
      </c>
      <c r="J39" s="183">
        <f>Size!J27</f>
        <v>0.16254734565864482</v>
      </c>
      <c r="K39" s="123">
        <f>Size!K27</f>
        <v>1.8993189736418496E-2</v>
      </c>
      <c r="L39" s="126">
        <f>Size!L27</f>
        <v>51106939.344675504</v>
      </c>
      <c r="M39" s="127">
        <f>Size!M27</f>
        <v>6029560.2829116136</v>
      </c>
      <c r="N39" s="123">
        <f>Size!N27</f>
        <v>0.13376022316315378</v>
      </c>
      <c r="O39" s="121">
        <f>Size!O27</f>
        <v>7813855.0902107954</v>
      </c>
      <c r="P39" s="122">
        <f>Size!P27</f>
        <v>790972.33260479104</v>
      </c>
      <c r="Q39" s="123">
        <f>Size!Q27</f>
        <v>0.11262787090502728</v>
      </c>
    </row>
    <row r="40" spans="2:17">
      <c r="B40" s="419"/>
      <c r="C40" s="94" t="s">
        <v>240</v>
      </c>
      <c r="D40" s="121">
        <f>Size!D28</f>
        <v>162407627.65316164</v>
      </c>
      <c r="E40" s="122">
        <f>Size!E28</f>
        <v>-2969146.156044066</v>
      </c>
      <c r="F40" s="123">
        <f>Size!F28</f>
        <v>-1.7953828023453605E-2</v>
      </c>
      <c r="G40" s="124">
        <f>Size!G28</f>
        <v>67.844284625827811</v>
      </c>
      <c r="H40" s="125">
        <f>Size!H28</f>
        <v>-0.72174429810604579</v>
      </c>
      <c r="I40" s="182">
        <f>Size!I28</f>
        <v>3.5067438473707404</v>
      </c>
      <c r="J40" s="183">
        <f>Size!J28</f>
        <v>-0.18000887832272872</v>
      </c>
      <c r="K40" s="123">
        <f>Size!K28</f>
        <v>-4.8825861595821966E-2</v>
      </c>
      <c r="L40" s="126">
        <f>Size!L28</f>
        <v>569521949.03880274</v>
      </c>
      <c r="M40" s="127">
        <f>Size!M28</f>
        <v>-40181322.568678737</v>
      </c>
      <c r="N40" s="123">
        <f>Size!N28</f>
        <v>-6.5903078497087209E-2</v>
      </c>
      <c r="O40" s="121">
        <f>Size!O28</f>
        <v>162407627.65316164</v>
      </c>
      <c r="P40" s="122">
        <f>Size!P28</f>
        <v>-2969146.156044066</v>
      </c>
      <c r="Q40" s="123">
        <f>Size!Q28</f>
        <v>-1.7953828023453605E-2</v>
      </c>
    </row>
    <row r="41" spans="2:17" ht="15.75" thickBot="1">
      <c r="B41" s="419"/>
      <c r="C41" s="95" t="s">
        <v>215</v>
      </c>
      <c r="D41" s="121">
        <f>Size!D29</f>
        <v>0</v>
      </c>
      <c r="E41" s="122">
        <f>Size!E29</f>
        <v>0</v>
      </c>
      <c r="F41" s="123">
        <f>Size!F29</f>
        <v>0</v>
      </c>
      <c r="G41" s="124">
        <f>Size!G29</f>
        <v>0</v>
      </c>
      <c r="H41" s="125">
        <f>Size!H29</f>
        <v>0</v>
      </c>
      <c r="I41" s="182">
        <f>Size!I29</f>
        <v>0</v>
      </c>
      <c r="J41" s="183">
        <f>Size!J29</f>
        <v>0</v>
      </c>
      <c r="K41" s="123">
        <f>Size!K29</f>
        <v>0</v>
      </c>
      <c r="L41" s="126">
        <f>Size!L29</f>
        <v>0</v>
      </c>
      <c r="M41" s="127">
        <f>Size!M29</f>
        <v>0</v>
      </c>
      <c r="N41" s="123">
        <f>Size!N29</f>
        <v>0</v>
      </c>
      <c r="O41" s="121">
        <f>Size!O29</f>
        <v>0</v>
      </c>
      <c r="P41" s="122">
        <f>Size!P29</f>
        <v>0</v>
      </c>
      <c r="Q41" s="123">
        <f>Size!Q29</f>
        <v>0</v>
      </c>
    </row>
    <row r="42" spans="2:17">
      <c r="B42" s="419"/>
      <c r="C42" s="117" t="s">
        <v>241</v>
      </c>
      <c r="D42" s="166">
        <f>'White Milk Size'!D9</f>
        <v>51107275.352306433</v>
      </c>
      <c r="E42" s="167">
        <f>'White Milk Size'!E9</f>
        <v>-129852.18364885449</v>
      </c>
      <c r="F42" s="168">
        <f>'White Milk Size'!F9</f>
        <v>-2.534337694042892E-3</v>
      </c>
      <c r="G42" s="169">
        <f>'White Milk Size'!G9</f>
        <v>21.349591675935869</v>
      </c>
      <c r="H42" s="170">
        <f>'White Milk Size'!H9</f>
        <v>0.10642501056922526</v>
      </c>
      <c r="I42" s="257">
        <f>'White Milk Size'!I9</f>
        <v>6.2125286503002934</v>
      </c>
      <c r="J42" s="188">
        <f>'White Milk Size'!J9</f>
        <v>-4.7985208089371234E-2</v>
      </c>
      <c r="K42" s="168">
        <f>'White Milk Size'!K9</f>
        <v>-7.664739536526485E-3</v>
      </c>
      <c r="L42" s="171">
        <f>'White Milk Size'!L9</f>
        <v>317505412.36498976</v>
      </c>
      <c r="M42" s="172">
        <f>'White Milk Size'!M9</f>
        <v>-3265334.6379370093</v>
      </c>
      <c r="N42" s="168">
        <f>'White Milk Size'!N9</f>
        <v>-1.0179652192246869E-2</v>
      </c>
      <c r="O42" s="166">
        <f>'White Milk Size'!O9</f>
        <v>101975245.285797</v>
      </c>
      <c r="P42" s="167">
        <f>'White Milk Size'!P9</f>
        <v>-255215.69304950535</v>
      </c>
      <c r="Q42" s="168">
        <f>'White Milk Size'!Q9</f>
        <v>-2.4964740509417689E-3</v>
      </c>
    </row>
    <row r="43" spans="2:17" ht="15.75" thickBot="1">
      <c r="B43" s="418"/>
      <c r="C43" s="116" t="s">
        <v>238</v>
      </c>
      <c r="D43" s="158">
        <f>'White Milk Size'!D10</f>
        <v>158181354.61584723</v>
      </c>
      <c r="E43" s="159">
        <f>'White Milk Size'!E10</f>
        <v>-3016840.0024568141</v>
      </c>
      <c r="F43" s="160">
        <f>'White Milk Size'!F10</f>
        <v>-1.871509795503784E-2</v>
      </c>
      <c r="G43" s="161">
        <f>'White Milk Size'!G10</f>
        <v>66.078798145954096</v>
      </c>
      <c r="H43" s="162">
        <f>'White Milk Size'!H10</f>
        <v>-0.75477116430478475</v>
      </c>
      <c r="I43" s="258">
        <f>'White Milk Size'!I10</f>
        <v>3.4955471714019857</v>
      </c>
      <c r="J43" s="181">
        <f>'White Milk Size'!J10</f>
        <v>-0.18013071523024982</v>
      </c>
      <c r="K43" s="160">
        <f>'White Milk Size'!K10</f>
        <v>-4.9006120989369635E-2</v>
      </c>
      <c r="L43" s="163">
        <f>'White Milk Size'!L10</f>
        <v>552930386.69595921</v>
      </c>
      <c r="M43" s="164">
        <f>'White Milk Size'!M10</f>
        <v>-39582252.627580404</v>
      </c>
      <c r="N43" s="160">
        <f>'White Milk Size'!N10</f>
        <v>-6.6804064589695011E-2</v>
      </c>
      <c r="O43" s="158">
        <f>'White Milk Size'!O10</f>
        <v>158181354.61584723</v>
      </c>
      <c r="P43" s="159">
        <f>'White Milk Size'!P10</f>
        <v>-3016840.0024568141</v>
      </c>
      <c r="Q43" s="160">
        <f>'White Milk Size'!Q10</f>
        <v>-1.871509795503784E-2</v>
      </c>
    </row>
    <row r="44" spans="2:17">
      <c r="B44" s="417" t="s">
        <v>186</v>
      </c>
      <c r="C44" s="93" t="s">
        <v>212</v>
      </c>
      <c r="D44" s="137">
        <f>Organic!D9</f>
        <v>14679275.345651746</v>
      </c>
      <c r="E44" s="138">
        <f>Organic!E9</f>
        <v>-558819.35364798456</v>
      </c>
      <c r="F44" s="139">
        <f>Organic!F9</f>
        <v>-3.6672521379832693E-2</v>
      </c>
      <c r="G44" s="140">
        <f>Organic!G9</f>
        <v>6.1321315325050643</v>
      </c>
      <c r="H44" s="141">
        <f>Organic!H9</f>
        <v>-0.18565794803726909</v>
      </c>
      <c r="I44" s="254">
        <f>Organic!I9</f>
        <v>9.7221230233632721</v>
      </c>
      <c r="J44" s="177">
        <f>Organic!J9</f>
        <v>0.31470320749930814</v>
      </c>
      <c r="K44" s="139">
        <f>Organic!K9</f>
        <v>3.3452659035011531E-2</v>
      </c>
      <c r="L44" s="142">
        <f>Organic!L9</f>
        <v>142713720.8042497</v>
      </c>
      <c r="M44" s="143">
        <f>Organic!M9</f>
        <v>-637433.2259542048</v>
      </c>
      <c r="N44" s="139">
        <f>Organic!N9</f>
        <v>-4.4466556984947498E-3</v>
      </c>
      <c r="O44" s="137">
        <f>Organic!O9</f>
        <v>24812369.345050812</v>
      </c>
      <c r="P44" s="138">
        <f>Organic!P9</f>
        <v>-322514.49717533961</v>
      </c>
      <c r="Q44" s="139">
        <f>Organic!Q9</f>
        <v>-1.2831350214299422E-2</v>
      </c>
    </row>
    <row r="45" spans="2:17" ht="15.75" thickBot="1">
      <c r="B45" s="418"/>
      <c r="C45" s="95" t="s">
        <v>214</v>
      </c>
      <c r="D45" s="144">
        <f>Organic!D10</f>
        <v>224703641.79890364</v>
      </c>
      <c r="E45" s="145">
        <f>Organic!E10</f>
        <v>-1251718.0515304506</v>
      </c>
      <c r="F45" s="146">
        <f>Organic!F10</f>
        <v>-5.5396696602328724E-3</v>
      </c>
      <c r="G45" s="147">
        <f>Organic!G10</f>
        <v>93.867868467494986</v>
      </c>
      <c r="H45" s="148">
        <f>Organic!H10</f>
        <v>0.18565794803727442</v>
      </c>
      <c r="I45" s="255">
        <f>Organic!I10</f>
        <v>4.4321243449251151</v>
      </c>
      <c r="J45" s="184">
        <f>Organic!J10</f>
        <v>-9.5263562772351484E-2</v>
      </c>
      <c r="K45" s="146">
        <f>Organic!K10</f>
        <v>-2.1041617090151329E-2</v>
      </c>
      <c r="L45" s="149">
        <f>Organic!L10</f>
        <v>995914481.21025348</v>
      </c>
      <c r="M45" s="150">
        <f>Organic!M10</f>
        <v>-27073082.656031489</v>
      </c>
      <c r="N45" s="146">
        <f>Organic!N10</f>
        <v>-2.6464723142587705E-2</v>
      </c>
      <c r="O45" s="144">
        <f>Organic!O10</f>
        <v>310128312.21474814</v>
      </c>
      <c r="P45" s="145">
        <f>Organic!P10</f>
        <v>-316494.06257790327</v>
      </c>
      <c r="Q45" s="146">
        <f>Organic!Q10</f>
        <v>-1.0194857706692421E-3</v>
      </c>
    </row>
    <row r="46" spans="2:17">
      <c r="B46" s="417" t="s">
        <v>248</v>
      </c>
      <c r="C46" s="173" t="s">
        <v>211</v>
      </c>
      <c r="D46" s="137">
        <f>'Form Data'!D9</f>
        <v>20021045.850894108</v>
      </c>
      <c r="E46" s="138">
        <f>'Form Data'!E9</f>
        <v>1601161.4228304364</v>
      </c>
      <c r="F46" s="139">
        <f>'Form Data'!F9</f>
        <v>8.6925704071790039E-2</v>
      </c>
      <c r="G46" s="140">
        <f>'Form Data'!G9</f>
        <v>8.3636067643056062</v>
      </c>
      <c r="H46" s="141">
        <f>'Form Data'!H9</f>
        <v>0.72663151452099051</v>
      </c>
      <c r="I46" s="254">
        <f>'Form Data'!I9</f>
        <v>9.6650221493469886</v>
      </c>
      <c r="J46" s="177">
        <f>'Form Data'!J9</f>
        <v>0.27340013314467093</v>
      </c>
      <c r="K46" s="139">
        <f>'Form Data'!K9</f>
        <v>2.9111066509385088E-2</v>
      </c>
      <c r="L46" s="142">
        <f>'Form Data'!L9</f>
        <v>193503851.60198319</v>
      </c>
      <c r="M46" s="143">
        <f>'Form Data'!M9</f>
        <v>20511259.471478164</v>
      </c>
      <c r="N46" s="139">
        <f>'Form Data'!N9</f>
        <v>0.11856727053378413</v>
      </c>
      <c r="O46" s="137">
        <f>'Form Data'!O9</f>
        <v>39621099.92681241</v>
      </c>
      <c r="P46" s="138">
        <f>'Form Data'!P9</f>
        <v>3132204.164474301</v>
      </c>
      <c r="Q46" s="139">
        <f>'Form Data'!Q9</f>
        <v>8.5839927436422866E-2</v>
      </c>
    </row>
    <row r="47" spans="2:17" ht="15.75" thickBot="1">
      <c r="B47" s="418"/>
      <c r="C47" s="174" t="s">
        <v>213</v>
      </c>
      <c r="D47" s="144">
        <f>'Form Data'!D10</f>
        <v>219361871.29366183</v>
      </c>
      <c r="E47" s="145">
        <f>'Form Data'!E10</f>
        <v>-3411698.8280090988</v>
      </c>
      <c r="F47" s="146">
        <f>'Form Data'!F10</f>
        <v>-1.531464808031649E-2</v>
      </c>
      <c r="G47" s="147">
        <f>'Form Data'!G10</f>
        <v>91.636393235694683</v>
      </c>
      <c r="H47" s="148">
        <f>'Form Data'!H10</f>
        <v>-0.72663151452105978</v>
      </c>
      <c r="I47" s="255">
        <f>'Form Data'!I10</f>
        <v>4.3085169944929644</v>
      </c>
      <c r="J47" s="184">
        <f>'Form Data'!J10</f>
        <v>-0.15047751380285845</v>
      </c>
      <c r="K47" s="146">
        <f>'Form Data'!K10</f>
        <v>-3.3746961007218024E-2</v>
      </c>
      <c r="L47" s="149">
        <f>'Form Data'!L10</f>
        <v>945124350.41252029</v>
      </c>
      <c r="M47" s="150">
        <f>'Form Data'!M10</f>
        <v>-48221775.353464723</v>
      </c>
      <c r="N47" s="146">
        <f>'Form Data'!N10</f>
        <v>-4.8544786255928812E-2</v>
      </c>
      <c r="O47" s="144">
        <f>'Form Data'!O10</f>
        <v>295319581.63298655</v>
      </c>
      <c r="P47" s="145">
        <f>'Form Data'!P10</f>
        <v>-3771212.7242275476</v>
      </c>
      <c r="Q47" s="146">
        <f>'Form Data'!Q10</f>
        <v>-1.2608922759834135E-2</v>
      </c>
    </row>
    <row r="48" spans="2:17" ht="15.75" thickBot="1">
      <c r="B48" s="306" t="s">
        <v>412</v>
      </c>
      <c r="C48" s="307" t="s">
        <v>249</v>
      </c>
      <c r="D48" s="328">
        <f>'Glass Bottle'!D6</f>
        <v>312605.05212063412</v>
      </c>
      <c r="E48" s="329">
        <f>'Glass Bottle'!E6</f>
        <v>-9841.7788202421507</v>
      </c>
      <c r="F48" s="330">
        <f>'Glass Bottle'!F6</f>
        <v>-3.0522175676295407E-2</v>
      </c>
      <c r="G48" s="133">
        <f>'Glass Bottle'!G6</f>
        <v>0.13058786978181178</v>
      </c>
      <c r="H48" s="134">
        <f>'Glass Bottle'!H6</f>
        <v>-3.1001822189477557E-3</v>
      </c>
      <c r="I48" s="185">
        <f>'Glass Bottle'!I6</f>
        <v>12.607557169068093</v>
      </c>
      <c r="J48" s="186">
        <f>'Glass Bottle'!J6</f>
        <v>0.22002565461503742</v>
      </c>
      <c r="K48" s="132">
        <f>'Glass Bottle'!K6</f>
        <v>1.7761864368080454E-2</v>
      </c>
      <c r="L48" s="135">
        <f>'Glass Bottle'!L6</f>
        <v>3941186.0659504058</v>
      </c>
      <c r="M48" s="136">
        <f>'Glass Bottle'!M6</f>
        <v>-53134.21406521555</v>
      </c>
      <c r="N48" s="132">
        <f>'Glass Bottle'!N6</f>
        <v>-1.3302442052795963E-2</v>
      </c>
      <c r="O48" s="130">
        <f>'Glass Bottle'!O6</f>
        <v>792096.41632401943</v>
      </c>
      <c r="P48" s="131">
        <f>'Glass Bottle'!P6</f>
        <v>-43436.98279287247</v>
      </c>
      <c r="Q48" s="132">
        <f>'Glass Bottle'!Q6</f>
        <v>-5.1987129226411209E-2</v>
      </c>
    </row>
    <row r="49" spans="2:17">
      <c r="B49" s="419" t="s">
        <v>413</v>
      </c>
      <c r="C49" s="308" t="s">
        <v>414</v>
      </c>
      <c r="D49" s="313">
        <f>Enhanced!D27</f>
        <v>815155.70050242625</v>
      </c>
      <c r="E49" s="138">
        <f>Enhanced!E27</f>
        <v>-42110.234541891376</v>
      </c>
      <c r="F49" s="139">
        <f>Enhanced!F27</f>
        <v>-4.9121553558190117E-2</v>
      </c>
      <c r="G49" s="140">
        <f>Enhanced!G27</f>
        <v>0.34052375592456385</v>
      </c>
      <c r="H49" s="141">
        <f>Enhanced!H27</f>
        <v>-1.4902943628574639E-2</v>
      </c>
      <c r="I49" s="254">
        <f>Enhanced!I27</f>
        <v>11.943948402011468</v>
      </c>
      <c r="J49" s="177">
        <f>Enhanced!J27</f>
        <v>0.21448635843831987</v>
      </c>
      <c r="K49" s="139">
        <f>Enhanced!K27</f>
        <v>1.8286120679834764E-2</v>
      </c>
      <c r="L49" s="142">
        <f>Enhanced!L27</f>
        <v>9736177.6264064927</v>
      </c>
      <c r="M49" s="143">
        <f>Enhanced!M27</f>
        <v>-319090.61994407512</v>
      </c>
      <c r="N49" s="139">
        <f>Enhanced!N27</f>
        <v>-3.1733675534701425E-2</v>
      </c>
      <c r="O49" s="137">
        <f>Enhanced!O27</f>
        <v>1955086.2154887915</v>
      </c>
      <c r="P49" s="138">
        <f>Enhanced!P27</f>
        <v>-139324.07187918667</v>
      </c>
      <c r="Q49" s="139">
        <f>Enhanced!Q27</f>
        <v>-6.6521861890906614E-2</v>
      </c>
    </row>
    <row r="50" spans="2:17">
      <c r="B50" s="419"/>
      <c r="C50" s="308" t="s">
        <v>415</v>
      </c>
      <c r="D50" s="314">
        <f>Enhanced!D28</f>
        <v>229345928.83988303</v>
      </c>
      <c r="E50" s="122">
        <f>Enhanced!E28</f>
        <v>-2806645.1963631511</v>
      </c>
      <c r="F50" s="123">
        <f>Enhanced!F28</f>
        <v>-1.2089657881307605E-2</v>
      </c>
      <c r="G50" s="124">
        <f>Enhanced!G28</f>
        <v>95.807140950408254</v>
      </c>
      <c r="H50" s="125">
        <f>Enhanced!H28</f>
        <v>-0.44446524248562014</v>
      </c>
      <c r="I50" s="182">
        <f>Enhanced!I28</f>
        <v>4.4542880619671781</v>
      </c>
      <c r="J50" s="183">
        <f>Enhanced!J28</f>
        <v>-0.13463930922451706</v>
      </c>
      <c r="K50" s="123">
        <f>Enhanced!K28</f>
        <v>-2.9340039258357813E-2</v>
      </c>
      <c r="L50" s="126">
        <f>Enhanced!L28</f>
        <v>1021572832.892265</v>
      </c>
      <c r="M50" s="127">
        <f>Enhanced!M28</f>
        <v>-43758468.39527154</v>
      </c>
      <c r="N50" s="123">
        <f>Enhanced!N28</f>
        <v>-4.1074986102807638E-2</v>
      </c>
      <c r="O50" s="121">
        <f>Enhanced!O28</f>
        <v>311434710.39905047</v>
      </c>
      <c r="P50" s="122">
        <f>Enhanced!P28</f>
        <v>-2993211.7901890874</v>
      </c>
      <c r="Q50" s="123">
        <f>Enhanced!Q28</f>
        <v>-9.5195482937663924E-3</v>
      </c>
    </row>
    <row r="51" spans="2:17">
      <c r="B51" s="419"/>
      <c r="C51" s="309" t="s">
        <v>250</v>
      </c>
      <c r="D51" s="314">
        <f>'Enhanced - Aggs'!D20</f>
        <v>37.966676950454712</v>
      </c>
      <c r="E51" s="122">
        <f>'Enhanced - Aggs'!E20</f>
        <v>1.5183045864105225</v>
      </c>
      <c r="F51" s="123">
        <f>'Enhanced - Aggs'!F20</f>
        <v>4.1656306933154273E-2</v>
      </c>
      <c r="G51" s="124">
        <f>'Enhanced - Aggs'!G20</f>
        <v>1.5860228208150677E-5</v>
      </c>
      <c r="H51" s="125">
        <f>'Enhanced - Aggs'!H20</f>
        <v>7.4855263134575517E-7</v>
      </c>
      <c r="I51" s="182">
        <f>'Enhanced - Aggs'!I20</f>
        <v>8.7191846218676599</v>
      </c>
      <c r="J51" s="183">
        <f>'Enhanced - Aggs'!J20</f>
        <v>4.0627733563594504E-2</v>
      </c>
      <c r="K51" s="123">
        <f>'Enhanced - Aggs'!K20</f>
        <v>4.6813927806762167E-3</v>
      </c>
      <c r="L51" s="126">
        <f>'Enhanced - Aggs'!L20</f>
        <v>331.03846580982207</v>
      </c>
      <c r="M51" s="127">
        <f>'Enhanced - Aggs'!M20</f>
        <v>14.71919276237486</v>
      </c>
      <c r="N51" s="123">
        <f>'Enhanced - Aggs'!N20</f>
        <v>4.6532709248377074E-2</v>
      </c>
      <c r="O51" s="121">
        <f>'Enhanced - Aggs'!O20</f>
        <v>75.933353900909424</v>
      </c>
      <c r="P51" s="122">
        <f>'Enhanced - Aggs'!P20</f>
        <v>3.0366091728210449</v>
      </c>
      <c r="Q51" s="123">
        <f>'Enhanced - Aggs'!Q20</f>
        <v>4.1656306933154273E-2</v>
      </c>
    </row>
    <row r="52" spans="2:17" ht="15" customHeight="1">
      <c r="B52" s="419"/>
      <c r="C52" s="309" t="s">
        <v>251</v>
      </c>
      <c r="D52" s="314">
        <f>'Enhanced - Aggs'!D21</f>
        <v>511008.52108313143</v>
      </c>
      <c r="E52" s="122">
        <f>'Enhanced - Aggs'!E21</f>
        <v>73107.347624366754</v>
      </c>
      <c r="F52" s="123">
        <f>'Enhanced - Aggs'!F21</f>
        <v>0.16694942159421039</v>
      </c>
      <c r="G52" s="124">
        <f>'Enhanced - Aggs'!G21</f>
        <v>0.21346908425155112</v>
      </c>
      <c r="H52" s="125">
        <f>'Enhanced - Aggs'!H21</f>
        <v>3.1913090422344553E-2</v>
      </c>
      <c r="I52" s="182">
        <f>'Enhanced - Aggs'!I21</f>
        <v>12.722681064285132</v>
      </c>
      <c r="J52" s="183">
        <f>'Enhanced - Aggs'!J21</f>
        <v>7.0784051542272408E-2</v>
      </c>
      <c r="K52" s="123">
        <f>'Enhanced - Aggs'!K21</f>
        <v>5.5947382017874038E-3</v>
      </c>
      <c r="L52" s="126">
        <f>'Enhanced - Aggs'!L21</f>
        <v>6501398.4348727055</v>
      </c>
      <c r="M52" s="127">
        <f>'Enhanced - Aggs'!M21</f>
        <v>961117.88651316799</v>
      </c>
      <c r="N52" s="123">
        <f>'Enhanced - Aggs'!N21</f>
        <v>0.17347819810275716</v>
      </c>
      <c r="O52" s="121">
        <f>'Enhanced - Aggs'!O21</f>
        <v>1031690.3303611279</v>
      </c>
      <c r="P52" s="122">
        <f>'Enhanced - Aggs'!P21</f>
        <v>151517.71305883978</v>
      </c>
      <c r="Q52" s="123">
        <f>'Enhanced - Aggs'!Q21</f>
        <v>0.17214545201739931</v>
      </c>
    </row>
    <row r="53" spans="2:17">
      <c r="B53" s="419"/>
      <c r="C53" s="309" t="s">
        <v>252</v>
      </c>
      <c r="D53" s="314">
        <f>'Enhanced - Aggs'!D22</f>
        <v>75902.828085950037</v>
      </c>
      <c r="E53" s="122">
        <f>'Enhanced - Aggs'!E22</f>
        <v>6775.2952109893522</v>
      </c>
      <c r="F53" s="123">
        <f>'Enhanced - Aggs'!F22</f>
        <v>9.8011529259183119E-2</v>
      </c>
      <c r="G53" s="124">
        <f>'Enhanced - Aggs'!G22</f>
        <v>3.1707704539382355E-2</v>
      </c>
      <c r="H53" s="125">
        <f>'Enhanced - Aggs'!H22</f>
        <v>3.0470872751162982E-3</v>
      </c>
      <c r="I53" s="182">
        <f>'Enhanced - Aggs'!I22</f>
        <v>9.681285867077376</v>
      </c>
      <c r="J53" s="183">
        <f>'Enhanced - Aggs'!J22</f>
        <v>0.69870018292739111</v>
      </c>
      <c r="K53" s="123">
        <f>'Enhanced - Aggs'!K22</f>
        <v>7.7783859513888803E-2</v>
      </c>
      <c r="L53" s="126">
        <f>'Enhanced - Aggs'!L22</f>
        <v>734836.97681971185</v>
      </c>
      <c r="M53" s="127">
        <f>'Enhanced - Aggs'!M22</f>
        <v>113892.98963648255</v>
      </c>
      <c r="N53" s="123">
        <f>'Enhanced - Aggs'!N22</f>
        <v>0.18341910379570966</v>
      </c>
      <c r="O53" s="121">
        <f>'Enhanced - Aggs'!O22</f>
        <v>163463.79401481152</v>
      </c>
      <c r="P53" s="122">
        <f>'Enhanced - Aggs'!P22</f>
        <v>15543.763638910488</v>
      </c>
      <c r="Q53" s="123">
        <f>'Enhanced - Aggs'!Q22</f>
        <v>0.10508220961968422</v>
      </c>
    </row>
    <row r="54" spans="2:17">
      <c r="B54" s="419"/>
      <c r="C54" s="310" t="s">
        <v>416</v>
      </c>
      <c r="D54" s="314">
        <f>Enhanced!D29</f>
        <v>2111892.5969409198</v>
      </c>
      <c r="E54" s="122">
        <f>Enhanced!E29</f>
        <v>61620.739417213947</v>
      </c>
      <c r="F54" s="123">
        <f>Enhanced!F29</f>
        <v>3.0054911591889454E-2</v>
      </c>
      <c r="G54" s="124">
        <f>Enhanced!G29</f>
        <v>0.88222360314275028</v>
      </c>
      <c r="H54" s="125">
        <f>Enhanced!H29</f>
        <v>3.2170743561130477E-2</v>
      </c>
      <c r="I54" s="182">
        <f>Enhanced!I29</f>
        <v>11.757931789711675</v>
      </c>
      <c r="J54" s="183">
        <f>Enhanced!J29</f>
        <v>0.35456835685331356</v>
      </c>
      <c r="K54" s="123">
        <f>Enhanced!K29</f>
        <v>3.1093313735107153E-2</v>
      </c>
      <c r="L54" s="126">
        <f>Enhanced!L29</f>
        <v>24831489.102028385</v>
      </c>
      <c r="M54" s="127">
        <f>Enhanced!M29</f>
        <v>1451493.974523969</v>
      </c>
      <c r="N54" s="123">
        <f>Enhanced!N29</f>
        <v>6.2082732122404068E-2</v>
      </c>
      <c r="O54" s="121">
        <f>Enhanced!O29</f>
        <v>3807244.590711236</v>
      </c>
      <c r="P54" s="122">
        <f>Enhanced!P29</f>
        <v>185468.3708784217</v>
      </c>
      <c r="Q54" s="123">
        <f>Enhanced!Q29</f>
        <v>5.1209229842196918E-2</v>
      </c>
    </row>
    <row r="55" spans="2:17">
      <c r="B55" s="419"/>
      <c r="C55" s="310" t="s">
        <v>417</v>
      </c>
      <c r="D55" s="314">
        <f>Enhanced!D30</f>
        <v>27354.066823201294</v>
      </c>
      <c r="E55" s="122">
        <f>Enhanced!E30</f>
        <v>11599.8783690439</v>
      </c>
      <c r="F55" s="123">
        <f>Enhanced!F30</f>
        <v>0.73630440582820322</v>
      </c>
      <c r="G55" s="124">
        <f>Enhanced!G30</f>
        <v>1.1426908465102838E-2</v>
      </c>
      <c r="H55" s="125">
        <f>Enhanced!H30</f>
        <v>4.895143959483178E-3</v>
      </c>
      <c r="I55" s="182">
        <f>Enhanced!I30</f>
        <v>8.2792753793288689</v>
      </c>
      <c r="J55" s="183">
        <f>Enhanced!J30</f>
        <v>1.1202524518512345</v>
      </c>
      <c r="K55" s="123">
        <f>Enhanced!K30</f>
        <v>0.15648119348123629</v>
      </c>
      <c r="L55" s="126">
        <f>Enhanced!L30</f>
        <v>226471.85197384714</v>
      </c>
      <c r="M55" s="127">
        <f>Enhanced!M30</f>
        <v>113687.25562673091</v>
      </c>
      <c r="N55" s="123">
        <f>Enhanced!N30</f>
        <v>1.0080033914989293</v>
      </c>
      <c r="O55" s="121">
        <f>Enhanced!O30</f>
        <v>49638.030502915382</v>
      </c>
      <c r="P55" s="122">
        <f>Enhanced!P30</f>
        <v>25091.228091001511</v>
      </c>
      <c r="Q55" s="123">
        <f>Enhanced!Q30</f>
        <v>1.0221790875223487</v>
      </c>
    </row>
    <row r="56" spans="2:17">
      <c r="B56" s="419"/>
      <c r="C56" s="310" t="s">
        <v>418</v>
      </c>
      <c r="D56" s="314">
        <f>Enhanced!D31</f>
        <v>7003053.6242985837</v>
      </c>
      <c r="E56" s="122">
        <f>Enhanced!E31</f>
        <v>955773.26131785475</v>
      </c>
      <c r="F56" s="123">
        <f>Enhanced!F31</f>
        <v>0.15805009920968013</v>
      </c>
      <c r="G56" s="124">
        <f>Enhanced!G31</f>
        <v>2.9254608924619614</v>
      </c>
      <c r="H56" s="125">
        <f>Enhanced!H31</f>
        <v>0.41822852404220034</v>
      </c>
      <c r="I56" s="182">
        <f>Enhanced!I31</f>
        <v>11.648233562072408</v>
      </c>
      <c r="J56" s="183">
        <f>Enhanced!J31</f>
        <v>0.59295534354305168</v>
      </c>
      <c r="K56" s="123">
        <f>Enhanced!K31</f>
        <v>5.3635497164532725E-2</v>
      </c>
      <c r="L56" s="126">
        <f>Enhanced!L31</f>
        <v>81573204.26354757</v>
      </c>
      <c r="M56" s="127">
        <f>Enhanced!M31</f>
        <v>14718837.38534642</v>
      </c>
      <c r="N56" s="123">
        <f>Enhanced!N31</f>
        <v>0.22016269202222771</v>
      </c>
      <c r="O56" s="121">
        <f>Enhanced!O31</f>
        <v>17529714.474994659</v>
      </c>
      <c r="P56" s="122">
        <f>Enhanced!P31</f>
        <v>2259863.7362340391</v>
      </c>
      <c r="Q56" s="123">
        <f>Enhanced!Q31</f>
        <v>0.14799514251292945</v>
      </c>
    </row>
    <row r="57" spans="2:17">
      <c r="B57" s="419"/>
      <c r="C57" s="310" t="s">
        <v>253</v>
      </c>
      <c r="D57" s="314">
        <f>'Enhanced - Aggs'!D24</f>
        <v>24291.148876130581</v>
      </c>
      <c r="E57" s="122">
        <f>'Enhanced - Aggs'!E24</f>
        <v>5178.3199246525764</v>
      </c>
      <c r="F57" s="123">
        <f>'Enhanced - Aggs'!F24</f>
        <v>0.27093424724298254</v>
      </c>
      <c r="G57" s="124">
        <f>'Enhanced - Aggs'!G24</f>
        <v>1.014740281632627E-2</v>
      </c>
      <c r="H57" s="125">
        <f>'Enhanced - Aggs'!H24</f>
        <v>2.2231293375296196E-3</v>
      </c>
      <c r="I57" s="182">
        <f>'Enhanced - Aggs'!I24</f>
        <v>19.039859025405573</v>
      </c>
      <c r="J57" s="183">
        <f>'Enhanced - Aggs'!J24</f>
        <v>1.636279201252389</v>
      </c>
      <c r="K57" s="123">
        <f>'Enhanced - Aggs'!K24</f>
        <v>9.4019691223613325E-2</v>
      </c>
      <c r="L57" s="126">
        <f>'Enhanced - Aggs'!L24</f>
        <v>462500.05016666529</v>
      </c>
      <c r="M57" s="127">
        <f>'Enhanced - Aggs'!M24</f>
        <v>129868.40584423183</v>
      </c>
      <c r="N57" s="123">
        <f>'Enhanced - Aggs'!N24</f>
        <v>0.39042709273428322</v>
      </c>
      <c r="O57" s="121">
        <f>'Enhanced - Aggs'!O24</f>
        <v>46861.822682261467</v>
      </c>
      <c r="P57" s="122">
        <f>'Enhanced - Aggs'!P24</f>
        <v>10090.91216647625</v>
      </c>
      <c r="Q57" s="123">
        <f>'Enhanced - Aggs'!Q24</f>
        <v>0.27442649705789496</v>
      </c>
    </row>
    <row r="58" spans="2:17">
      <c r="B58" s="424"/>
      <c r="C58" s="311" t="s">
        <v>332</v>
      </c>
      <c r="D58" s="314">
        <f>'Enhanced - Aggs'!D25</f>
        <v>1056189.9367512455</v>
      </c>
      <c r="E58" s="122">
        <f>'Enhanced - Aggs'!E25</f>
        <v>357515.75261516159</v>
      </c>
      <c r="F58" s="123">
        <f>'Enhanced - Aggs'!F25</f>
        <v>0.51170597215815639</v>
      </c>
      <c r="G58" s="124">
        <f>'Enhanced - Aggs'!G25</f>
        <v>7.3003142581044136</v>
      </c>
      <c r="H58" s="125">
        <f>'Enhanced - Aggs'!H25</f>
        <v>2.4335549996145236</v>
      </c>
      <c r="I58" s="182">
        <f>'Enhanced - Aggs'!I25</f>
        <v>33.29079612794088</v>
      </c>
      <c r="J58" s="183">
        <f>'Enhanced - Aggs'!J25</f>
        <v>2.5085345563276888</v>
      </c>
      <c r="K58" s="123">
        <f>'Enhanced - Aggs'!K25</f>
        <v>8.1492860766312611E-2</v>
      </c>
      <c r="L58" s="126">
        <f>'Enhanced - Aggs'!L25</f>
        <v>35161403.856768489</v>
      </c>
      <c r="M58" s="127">
        <f>'Enhanced - Aggs'!M25</f>
        <v>13654632.367358115</v>
      </c>
      <c r="N58" s="123">
        <f>'Enhanced - Aggs'!N25</f>
        <v>0.63489921646684444</v>
      </c>
      <c r="O58" s="121">
        <f>'Enhanced - Aggs'!O25</f>
        <v>8287436.2594304085</v>
      </c>
      <c r="P58" s="122">
        <f>'Enhanced - Aggs'!P25</f>
        <v>2524555.7861494375</v>
      </c>
      <c r="Q58" s="123">
        <f>'Enhanced - Aggs'!Q25</f>
        <v>0.43807186316882546</v>
      </c>
    </row>
    <row r="59" spans="2:17" ht="15.75" thickBot="1">
      <c r="B59" s="418"/>
      <c r="C59" s="312" t="s">
        <v>419</v>
      </c>
      <c r="D59" s="315">
        <f>Enhanced!D32</f>
        <v>79532.316108017258</v>
      </c>
      <c r="E59" s="145">
        <f>Enhanced!E32</f>
        <v>9224.1466225353215</v>
      </c>
      <c r="F59" s="146">
        <f>Enhanced!F32</f>
        <v>0.13119594337383556</v>
      </c>
      <c r="G59" s="147">
        <f>Enhanced!G32</f>
        <v>3.3223889597765399E-2</v>
      </c>
      <c r="H59" s="148">
        <f>Enhanced!H32</f>
        <v>4.0737745514283913E-3</v>
      </c>
      <c r="I59" s="255">
        <f>Enhanced!I32</f>
        <v>8.6509020729073907</v>
      </c>
      <c r="J59" s="184">
        <f>Enhanced!J32</f>
        <v>4.590261157571085E-2</v>
      </c>
      <c r="K59" s="146">
        <f>Enhanced!K32</f>
        <v>5.3344119057744978E-3</v>
      </c>
      <c r="L59" s="149">
        <f>Enhanced!L32</f>
        <v>688026.27828197239</v>
      </c>
      <c r="M59" s="150">
        <f>Enhanced!M32</f>
        <v>83024.517732183915</v>
      </c>
      <c r="N59" s="146">
        <f>Enhanced!N32</f>
        <v>0.1372302084819329</v>
      </c>
      <c r="O59" s="144">
        <f>Enhanced!O32</f>
        <v>164287.84905087948</v>
      </c>
      <c r="P59" s="145">
        <f>Enhanced!P32</f>
        <v>23103.967111587524</v>
      </c>
      <c r="Q59" s="146">
        <f>Enhanced!Q32</f>
        <v>0.16364450951647627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Alternatives'!D35</f>
        <v>27397872.620150998</v>
      </c>
      <c r="E60" s="384">
        <f>'Non-Dairy Alternatives'!E35</f>
        <v>-2013033.3158520795</v>
      </c>
      <c r="F60" s="385">
        <f>'Non-Dairy Alternatives'!F35</f>
        <v>-6.8445131211951005E-2</v>
      </c>
      <c r="G60" s="386">
        <f>'Non-Dairy Alternatives'!G35</f>
        <v>99.999999999999986</v>
      </c>
      <c r="H60" s="387">
        <f>'Non-Dairy Alternatives'!H35</f>
        <v>-2.8421709430404007E-14</v>
      </c>
      <c r="I60" s="388">
        <f>'Non-Dairy Alternatives'!I35</f>
        <v>8.3509550988697931</v>
      </c>
      <c r="J60" s="389">
        <f>'Non-Dairy Alternatives'!J35</f>
        <v>0.21162293395431142</v>
      </c>
      <c r="K60" s="385">
        <f>'Non-Dairy Alternatives'!K35</f>
        <v>2.6000036571367634E-2</v>
      </c>
      <c r="L60" s="390">
        <f>'Non-Dairy Alternatives'!L35</f>
        <v>228798404.05543509</v>
      </c>
      <c r="M60" s="391">
        <f>'Non-Dairy Alternatives'!M35</f>
        <v>-10586728.628778458</v>
      </c>
      <c r="N60" s="385">
        <f>'Non-Dairy Alternatives'!N35</f>
        <v>-4.4224670555226206E-2</v>
      </c>
      <c r="O60" s="383">
        <f>'Non-Dairy Alternatives'!O35</f>
        <v>61435540.467932582</v>
      </c>
      <c r="P60" s="384">
        <f>'Non-Dairy Alternatives'!P35</f>
        <v>-2121024.9575185701</v>
      </c>
      <c r="Q60" s="385">
        <f>'Non-Dairy Alternatives'!Q35</f>
        <v>-3.3372240040353218E-2</v>
      </c>
    </row>
    <row r="61" spans="2:17" ht="15.6" customHeight="1">
      <c r="B61" s="424"/>
      <c r="C61" s="93" t="s">
        <v>456</v>
      </c>
      <c r="D61" s="137">
        <f>'Non-Dairy Alternatives'!D36</f>
        <v>203973.59378646879</v>
      </c>
      <c r="E61" s="138">
        <f>'Non-Dairy Alternatives'!E36</f>
        <v>-24095.803625700239</v>
      </c>
      <c r="F61" s="139">
        <f>'Non-Dairy Alternatives'!F36</f>
        <v>-0.10565119169475461</v>
      </c>
      <c r="G61" s="140">
        <f>'Non-Dairy Alternatives'!G36</f>
        <v>0.74448697756353244</v>
      </c>
      <c r="H61" s="141">
        <f>'Non-Dairy Alternatives'!H36</f>
        <v>-3.097161561424544E-2</v>
      </c>
      <c r="I61" s="254">
        <f>'Non-Dairy Alternatives'!I36</f>
        <v>12.638821000398778</v>
      </c>
      <c r="J61" s="177">
        <f>'Non-Dairy Alternatives'!J36</f>
        <v>1.6750216315521449</v>
      </c>
      <c r="K61" s="317">
        <f>'Non-Dairy Alternatives'!K36</f>
        <v>0.15277747933911284</v>
      </c>
      <c r="L61" s="335">
        <f>'Non-Dairy Alternatives'!L36</f>
        <v>2577985.7406752314</v>
      </c>
      <c r="M61" s="143">
        <f>'Non-Dairy Alternatives'!M36</f>
        <v>77478.625274460763</v>
      </c>
      <c r="N61" s="139">
        <f>'Non-Dairy Alternatives'!N36</f>
        <v>3.0985164888060242E-2</v>
      </c>
      <c r="O61" s="137">
        <f>'Non-Dairy Alternatives'!O36</f>
        <v>545434.29053449631</v>
      </c>
      <c r="P61" s="138">
        <f>'Non-Dairy Alternatives'!P36</f>
        <v>-40488.960967894644</v>
      </c>
      <c r="Q61" s="139">
        <f>'Non-Dairy Alternatives'!Q36</f>
        <v>-6.9102840455768158E-2</v>
      </c>
    </row>
    <row r="62" spans="2:17" ht="15.6" customHeight="1">
      <c r="B62" s="424"/>
      <c r="C62" s="332" t="s">
        <v>207</v>
      </c>
      <c r="D62" s="121">
        <f>'Non-Dairy Alternatives'!D37</f>
        <v>17859618.581847627</v>
      </c>
      <c r="E62" s="122">
        <f>'Non-Dairy Alternatives'!E37</f>
        <v>-1935486.1670348346</v>
      </c>
      <c r="F62" s="123">
        <f>'Non-Dairy Alternatives'!F37</f>
        <v>-9.7776000258048806E-2</v>
      </c>
      <c r="G62" s="124">
        <f>'Non-Dairy Alternatives'!G37</f>
        <v>65.186150871845285</v>
      </c>
      <c r="H62" s="125">
        <f>'Non-Dairy Alternatives'!H37</f>
        <v>-2.1191704669662386</v>
      </c>
      <c r="I62" s="182">
        <f>'Non-Dairy Alternatives'!I37</f>
        <v>6.842437118513284</v>
      </c>
      <c r="J62" s="183">
        <f>'Non-Dairy Alternatives'!J37</f>
        <v>-2.4425562457299321E-2</v>
      </c>
      <c r="K62" s="316">
        <f>'Non-Dairy Alternatives'!K37</f>
        <v>-3.5570192083478414E-3</v>
      </c>
      <c r="L62" s="319">
        <f>'Non-Dairy Alternatives'!L37</f>
        <v>122203317.10692377</v>
      </c>
      <c r="M62" s="127">
        <f>'Non-Dairy Alternatives'!M37</f>
        <v>-13726948.959080771</v>
      </c>
      <c r="N62" s="123">
        <f>'Non-Dairy Alternatives'!N37</f>
        <v>-0.10098522835536337</v>
      </c>
      <c r="O62" s="121">
        <f>'Non-Dairy Alternatives'!O37</f>
        <v>33947536.131264806</v>
      </c>
      <c r="P62" s="122">
        <f>'Non-Dairy Alternatives'!P37</f>
        <v>-3434202.2240437269</v>
      </c>
      <c r="Q62" s="123">
        <f>'Non-Dairy Alternatives'!Q37</f>
        <v>-9.1868446336071483E-2</v>
      </c>
    </row>
    <row r="63" spans="2:17" ht="15.6" customHeight="1">
      <c r="B63" s="424"/>
      <c r="C63" s="332" t="s">
        <v>209</v>
      </c>
      <c r="D63" s="121">
        <f>'Non-Dairy Alternatives'!D38</f>
        <v>151377.1668002521</v>
      </c>
      <c r="E63" s="122">
        <f>'Non-Dairy Alternatives'!E38</f>
        <v>-42617.868608093093</v>
      </c>
      <c r="F63" s="123">
        <f>'Non-Dairy Alternatives'!F38</f>
        <v>-0.21968535699063449</v>
      </c>
      <c r="G63" s="124">
        <f>'Non-Dairy Alternatives'!G38</f>
        <v>0.5525143097749674</v>
      </c>
      <c r="H63" s="125">
        <f>'Non-Dairy Alternatives'!H38</f>
        <v>-0.1070880697997062</v>
      </c>
      <c r="I63" s="182">
        <f>'Non-Dairy Alternatives'!I38</f>
        <v>10.793642763701405</v>
      </c>
      <c r="J63" s="183">
        <f>'Non-Dairy Alternatives'!J38</f>
        <v>0.54424849730878044</v>
      </c>
      <c r="K63" s="316">
        <f>'Non-Dairy Alternatives'!K38</f>
        <v>5.3100552399798946E-2</v>
      </c>
      <c r="L63" s="319">
        <f>'Non-Dairy Alternatives'!L38</f>
        <v>1633911.0610231615</v>
      </c>
      <c r="M63" s="127">
        <f>'Non-Dairy Alternatives'!M38</f>
        <v>-354420.54259976582</v>
      </c>
      <c r="N63" s="123">
        <f>'Non-Dairy Alternatives'!N38</f>
        <v>-0.17825021840118532</v>
      </c>
      <c r="O63" s="121">
        <f>'Non-Dairy Alternatives'!O38</f>
        <v>346143.29403483868</v>
      </c>
      <c r="P63" s="122">
        <f>'Non-Dairy Alternatives'!P38</f>
        <v>-76220.193546716473</v>
      </c>
      <c r="Q63" s="123">
        <f>'Non-Dairy Alternatives'!Q38</f>
        <v>-0.18046113309451006</v>
      </c>
    </row>
    <row r="64" spans="2:17" ht="15.6" customHeight="1">
      <c r="B64" s="424"/>
      <c r="C64" s="332" t="s">
        <v>452</v>
      </c>
      <c r="D64" s="121">
        <f>'Non-Dairy Alternatives'!D39</f>
        <v>1799708.9441072547</v>
      </c>
      <c r="E64" s="122">
        <f>'Non-Dairy Alternatives'!E39</f>
        <v>176995.08348028315</v>
      </c>
      <c r="F64" s="123">
        <f>'Non-Dairy Alternatives'!F39</f>
        <v>0.10907350197396919</v>
      </c>
      <c r="G64" s="124">
        <f>'Non-Dairy Alternatives'!G39</f>
        <v>6.5687908293419008</v>
      </c>
      <c r="H64" s="125">
        <f>'Non-Dairy Alternatives'!H39</f>
        <v>1.051402605538355</v>
      </c>
      <c r="I64" s="182">
        <f>'Non-Dairy Alternatives'!I39</f>
        <v>15.609518382432878</v>
      </c>
      <c r="J64" s="183">
        <f>'Non-Dairy Alternatives'!J39</f>
        <v>1.5184693696568505</v>
      </c>
      <c r="K64" s="316">
        <f>'Non-Dairy Alternatives'!K39</f>
        <v>0.10776127229988978</v>
      </c>
      <c r="L64" s="319">
        <f>'Non-Dairy Alternatives'!L39</f>
        <v>28092589.846071057</v>
      </c>
      <c r="M64" s="127">
        <f>'Non-Dairy Alternatives'!M39</f>
        <v>5226849.3022653945</v>
      </c>
      <c r="N64" s="123">
        <f>'Non-Dairy Alternatives'!N39</f>
        <v>0.22858867362077848</v>
      </c>
      <c r="O64" s="121">
        <f>'Non-Dairy Alternatives'!O39</f>
        <v>9652644.9142215252</v>
      </c>
      <c r="P64" s="122">
        <f>'Non-Dairy Alternatives'!P39</f>
        <v>1772448.4898751024</v>
      </c>
      <c r="Q64" s="123">
        <f>'Non-Dairy Alternatives'!Q39</f>
        <v>0.22492440472663824</v>
      </c>
    </row>
    <row r="65" spans="2:17">
      <c r="B65" s="419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9"/>
      <c r="C66" s="332" t="s">
        <v>454</v>
      </c>
      <c r="D66" s="121">
        <f>'Non-Dairy Alternatives'!D40</f>
        <v>136189.84894976643</v>
      </c>
      <c r="E66" s="122">
        <f>'Non-Dairy Alternatives'!E40</f>
        <v>7231.118239734089</v>
      </c>
      <c r="F66" s="123">
        <f>'Non-Dairy Alternatives'!F40</f>
        <v>5.607311889563709E-2</v>
      </c>
      <c r="G66" s="124">
        <f>'Non-Dairy Alternatives'!G40</f>
        <v>0.49708183857165406</v>
      </c>
      <c r="H66" s="125">
        <f>'Non-Dairy Alternatives'!H40</f>
        <v>5.8609351560743039E-2</v>
      </c>
      <c r="I66" s="182">
        <f>'Non-Dairy Alternatives'!I40</f>
        <v>23.97651801424065</v>
      </c>
      <c r="J66" s="183">
        <f>'Non-Dairy Alternatives'!J40</f>
        <v>0.74170111804183492</v>
      </c>
      <c r="K66" s="316">
        <f>'Non-Dairy Alternatives'!K40</f>
        <v>3.1921969575029283E-2</v>
      </c>
      <c r="L66" s="319">
        <f>'Non-Dairy Alternatives'!L40</f>
        <v>3265358.3667007876</v>
      </c>
      <c r="M66" s="127">
        <f>'Non-Dairy Alternatives'!M40</f>
        <v>269025.87148697535</v>
      </c>
      <c r="N66" s="123">
        <f>'Non-Dairy Alternatives'!N40</f>
        <v>8.9785052866029877E-2</v>
      </c>
      <c r="O66" s="121">
        <f>'Non-Dairy Alternatives'!O40</f>
        <v>513573.09517633915</v>
      </c>
      <c r="P66" s="122">
        <f>'Non-Dairy Alternatives'!P40</f>
        <v>27498.911527180811</v>
      </c>
      <c r="Q66" s="123">
        <f>'Non-Dairy Alternatives'!Q40</f>
        <v>5.6573487035940069E-2</v>
      </c>
    </row>
    <row r="67" spans="2:17">
      <c r="B67" s="419"/>
      <c r="C67" s="332" t="s">
        <v>455</v>
      </c>
      <c r="D67" s="121">
        <f>'Non-Dairy Alternatives'!D41</f>
        <v>100148.63005720479</v>
      </c>
      <c r="E67" s="122">
        <f>'Non-Dairy Alternatives'!E41</f>
        <v>2287.5956183222152</v>
      </c>
      <c r="F67" s="123">
        <f>'Non-Dairy Alternatives'!F41</f>
        <v>2.3375959915393024E-2</v>
      </c>
      <c r="G67" s="124">
        <f>'Non-Dairy Alternatives'!G41</f>
        <v>0.36553432978422545</v>
      </c>
      <c r="H67" s="125">
        <f>'Non-Dairy Alternatives'!H41</f>
        <v>3.2797097371785711E-2</v>
      </c>
      <c r="I67" s="182">
        <f>'Non-Dairy Alternatives'!I41</f>
        <v>7.642383798206656</v>
      </c>
      <c r="J67" s="183">
        <f>'Non-Dairy Alternatives'!J41</f>
        <v>0.17611684115377901</v>
      </c>
      <c r="K67" s="316">
        <f>'Non-Dairy Alternatives'!K41</f>
        <v>2.3588339683918394E-2</v>
      </c>
      <c r="L67" s="319">
        <f>'Non-Dairy Alternatives'!L41</f>
        <v>765374.26776177401</v>
      </c>
      <c r="M67" s="127">
        <f>'Non-Dairy Alternatives'!M41</f>
        <v>34717.659947731416</v>
      </c>
      <c r="N67" s="123">
        <f>'Non-Dairy Alternatives'!N41</f>
        <v>4.7515699682233369E-2</v>
      </c>
      <c r="O67" s="121">
        <f>'Non-Dairy Alternatives'!O41</f>
        <v>201575.8891710043</v>
      </c>
      <c r="P67" s="122">
        <f>'Non-Dairy Alternatives'!P41</f>
        <v>-2803.9851505241531</v>
      </c>
      <c r="Q67" s="123">
        <f>'Non-Dairy Alternatives'!Q41</f>
        <v>-1.371947780980113E-2</v>
      </c>
    </row>
    <row r="68" spans="2:17">
      <c r="B68" s="419"/>
      <c r="C68" s="332" t="s">
        <v>420</v>
      </c>
      <c r="D68" s="121">
        <f>'Non-Dairy Alternatives'!D42</f>
        <v>4774421.9298238866</v>
      </c>
      <c r="E68" s="122">
        <f>'Non-Dairy Alternatives'!E42</f>
        <v>-87663.339464346878</v>
      </c>
      <c r="F68" s="123">
        <f>'Non-Dairy Alternatives'!F42</f>
        <v>-1.8029988083113159E-2</v>
      </c>
      <c r="G68" s="124">
        <f>'Non-Dairy Alternatives'!G42</f>
        <v>17.426250556082671</v>
      </c>
      <c r="H68" s="125">
        <f>'Non-Dairy Alternatives'!H42</f>
        <v>0.89467794873785778</v>
      </c>
      <c r="I68" s="182">
        <f>'Non-Dairy Alternatives'!I42</f>
        <v>10.168731837574006</v>
      </c>
      <c r="J68" s="183">
        <f>'Non-Dairy Alternatives'!J42</f>
        <v>-0.10219886392379962</v>
      </c>
      <c r="K68" s="316">
        <f>'Non-Dairy Alternatives'!K42</f>
        <v>-9.9503021580017083E-3</v>
      </c>
      <c r="L68" s="319">
        <f>'Non-Dairy Alternatives'!L42</f>
        <v>48549816.283811681</v>
      </c>
      <c r="M68" s="127">
        <f>'Non-Dairy Alternatives'!M42</f>
        <v>-1388324.5818210617</v>
      </c>
      <c r="N68" s="123">
        <f>'Non-Dairy Alternatives'!N42</f>
        <v>-2.780088641178274E-2</v>
      </c>
      <c r="O68" s="121">
        <f>'Non-Dairy Alternatives'!O42</f>
        <v>11099157.636068106</v>
      </c>
      <c r="P68" s="122">
        <f>'Non-Dairy Alternatives'!P42</f>
        <v>-98768.442273389548</v>
      </c>
      <c r="Q68" s="123">
        <f>'Non-Dairy Alternatives'!Q42</f>
        <v>-8.8202441757874121E-3</v>
      </c>
    </row>
    <row r="69" spans="2:17">
      <c r="B69" s="419"/>
      <c r="C69" s="332" t="s">
        <v>421</v>
      </c>
      <c r="D69" s="121">
        <f>'Non-Dairy Alternatives'!D43</f>
        <v>349895.74243745883</v>
      </c>
      <c r="E69" s="122">
        <f>'Non-Dairy Alternatives'!E43</f>
        <v>-48666.542277682456</v>
      </c>
      <c r="F69" s="123">
        <f>'Non-Dairy Alternatives'!F43</f>
        <v>-0.12210523710858692</v>
      </c>
      <c r="G69" s="124">
        <f>'Non-Dairy Alternatives'!G43</f>
        <v>1.2770909161031436</v>
      </c>
      <c r="H69" s="125">
        <f>'Non-Dairy Alternatives'!H43</f>
        <v>-7.806041987540957E-2</v>
      </c>
      <c r="I69" s="182">
        <f>'Non-Dairy Alternatives'!I43</f>
        <v>14.299878438271476</v>
      </c>
      <c r="J69" s="183">
        <f>'Non-Dairy Alternatives'!J43</f>
        <v>0.57855271032936884</v>
      </c>
      <c r="K69" s="316">
        <f>'Non-Dairy Alternatives'!K43</f>
        <v>4.2164490647664178E-2</v>
      </c>
      <c r="L69" s="319">
        <f>'Non-Dairy Alternatives'!L43</f>
        <v>5003466.582924407</v>
      </c>
      <c r="M69" s="127">
        <f>'Non-Dairy Alternatives'!M43</f>
        <v>-465336.348524848</v>
      </c>
      <c r="N69" s="123">
        <f>'Non-Dairy Alternatives'!N43</f>
        <v>-8.5089251589018589E-2</v>
      </c>
      <c r="O69" s="121">
        <f>'Non-Dairy Alternatives'!O43</f>
        <v>940325.28456056118</v>
      </c>
      <c r="P69" s="122">
        <f>'Non-Dairy Alternatives'!P43</f>
        <v>-130503.63298807456</v>
      </c>
      <c r="Q69" s="123">
        <f>'Non-Dairy Alternatives'!Q43</f>
        <v>-0.12187159951453892</v>
      </c>
    </row>
    <row r="70" spans="2:17">
      <c r="B70" s="419"/>
      <c r="C70" s="333" t="s">
        <v>421</v>
      </c>
      <c r="D70" s="121">
        <f>'Non-Dairy Alternatives'!D44</f>
        <v>149303.57928145526</v>
      </c>
      <c r="E70" s="122">
        <f>'Non-Dairy Alternatives'!E44</f>
        <v>-24832.659685699415</v>
      </c>
      <c r="F70" s="123">
        <f>'Non-Dairy Alternatives'!F44</f>
        <v>-0.14260477791979484</v>
      </c>
      <c r="G70" s="124">
        <f>'Non-Dairy Alternatives'!G44</f>
        <v>0.54494588449047388</v>
      </c>
      <c r="H70" s="125">
        <f>'Non-Dairy Alternatives'!H44</f>
        <v>-4.7134615668439905E-2</v>
      </c>
      <c r="I70" s="182">
        <f>'Non-Dairy Alternatives'!I44</f>
        <v>10.282557459259241</v>
      </c>
      <c r="J70" s="183">
        <f>'Non-Dairy Alternatives'!J44</f>
        <v>1.5257872025465247E-2</v>
      </c>
      <c r="K70" s="316">
        <f>'Non-Dairy Alternatives'!K44</f>
        <v>1.4860647530375642E-3</v>
      </c>
      <c r="L70" s="319">
        <f>'Non-Dairy Alternatives'!L44</f>
        <v>1535222.6328346313</v>
      </c>
      <c r="M70" s="127">
        <f>'Non-Dairy Alternatives'!M44</f>
        <v>-252686.30163527792</v>
      </c>
      <c r="N70" s="123">
        <f>'Non-Dairy Alternatives'!N44</f>
        <v>-0.14133063310083854</v>
      </c>
      <c r="O70" s="121">
        <f>'Non-Dairy Alternatives'!O44</f>
        <v>334211.93361020088</v>
      </c>
      <c r="P70" s="122">
        <f>'Non-Dairy Alternatives'!P44</f>
        <v>-59122.946670266509</v>
      </c>
      <c r="Q70" s="123">
        <f>'Non-Dairy Alternatives'!Q44</f>
        <v>-0.1503119851158608</v>
      </c>
    </row>
    <row r="71" spans="2:17" ht="15.75" thickBot="1">
      <c r="B71" s="418"/>
      <c r="C71" s="334" t="s">
        <v>208</v>
      </c>
      <c r="D71" s="144">
        <f>'Non-Dairy Alternatives'!D45</f>
        <v>1873234.6030599335</v>
      </c>
      <c r="E71" s="145">
        <f>'Non-Dairy Alternatives'!E45</f>
        <v>-36184.732494126074</v>
      </c>
      <c r="F71" s="146">
        <f>'Non-Dairy Alternatives'!F45</f>
        <v>-1.8950647361924974E-2</v>
      </c>
      <c r="G71" s="147">
        <f>'Non-Dairy Alternatives'!G45</f>
        <v>6.8371534864432437</v>
      </c>
      <c r="H71" s="148">
        <f>'Non-Dairy Alternatives'!H45</f>
        <v>0.34493818471510895</v>
      </c>
      <c r="I71" s="255">
        <f>'Non-Dairy Alternatives'!I45</f>
        <v>8.099018746464635</v>
      </c>
      <c r="J71" s="184">
        <f>'Non-Dairy Alternatives'!J45</f>
        <v>0.14977195809718147</v>
      </c>
      <c r="K71" s="318">
        <f>'Non-Dairy Alternatives'!K45</f>
        <v>1.8841025078797473E-2</v>
      </c>
      <c r="L71" s="320">
        <f>'Non-Dairy Alternatives'!L45</f>
        <v>15171362.166708641</v>
      </c>
      <c r="M71" s="150">
        <f>'Non-Dairy Alternatives'!M45</f>
        <v>-7083.3540911842138</v>
      </c>
      <c r="N71" s="146">
        <f>'Non-Dairy Alternatives'!N45</f>
        <v>-4.666719053329618E-4</v>
      </c>
      <c r="O71" s="144">
        <f>'Non-Dairy Alternatives'!O45</f>
        <v>3854937.9992907047</v>
      </c>
      <c r="P71" s="145">
        <f>'Non-Dairy Alternatives'!P45</f>
        <v>-78861.973280266859</v>
      </c>
      <c r="Q71" s="146">
        <f>'Non-Dairy Alternatives'!Q45</f>
        <v>-2.0047275873238131E-2</v>
      </c>
    </row>
    <row r="72" spans="2:17">
      <c r="B72" s="295"/>
      <c r="C72" s="93" t="s">
        <v>398</v>
      </c>
      <c r="D72" s="137">
        <f>'Trad vs Value Add'!D21</f>
        <v>10174230.566287026</v>
      </c>
      <c r="E72" s="138">
        <f>'Trad vs Value Add'!E21</f>
        <v>29067.057108100504</v>
      </c>
      <c r="F72" s="139">
        <f>'Trad vs Value Add'!F21</f>
        <v>2.8651147003990454E-3</v>
      </c>
      <c r="G72" s="140">
        <f>'Trad vs Value Add'!G21</f>
        <v>4.2501907352658552</v>
      </c>
      <c r="H72" s="141">
        <f>'Trad vs Value Add'!H21</f>
        <v>4.3955732695747152E-2</v>
      </c>
      <c r="I72" s="254">
        <f>'Trad vs Value Add'!I21</f>
        <v>6.2242153725455855</v>
      </c>
      <c r="J72" s="177">
        <f>'Trad vs Value Add'!J21</f>
        <v>-0.23510684252303626</v>
      </c>
      <c r="K72" s="139">
        <f>'Trad vs Value Add'!K21</f>
        <v>-3.6398066963522512E-2</v>
      </c>
      <c r="L72" s="142">
        <f>'Trad vs Value Add'!L21</f>
        <v>63326602.294506885</v>
      </c>
      <c r="M72" s="143">
        <f>'Trad vs Value Add'!M21</f>
        <v>-2204277.7358360812</v>
      </c>
      <c r="N72" s="139">
        <f>'Trad vs Value Add'!N21</f>
        <v>-3.3637236899846726E-2</v>
      </c>
      <c r="O72" s="137">
        <f>'Trad vs Value Add'!O21</f>
        <v>23847516.846978068</v>
      </c>
      <c r="P72" s="138">
        <f>'Trad vs Value Add'!P21</f>
        <v>3367.9239808656275</v>
      </c>
      <c r="Q72" s="139">
        <f>'Trad vs Value Add'!Q21</f>
        <v>1.412473974953802E-4</v>
      </c>
    </row>
    <row r="73" spans="2:17">
      <c r="B73" s="295" t="s">
        <v>411</v>
      </c>
      <c r="C73" s="94" t="s">
        <v>399</v>
      </c>
      <c r="D73" s="121">
        <f>'Trad vs Value Add'!D22</f>
        <v>192245330.9783262</v>
      </c>
      <c r="E73" s="122">
        <f>'Trad vs Value Add'!E22</f>
        <v>-2750596.6434555352</v>
      </c>
      <c r="F73" s="123">
        <f>'Trad vs Value Add'!F22</f>
        <v>-1.4105918400463475E-2</v>
      </c>
      <c r="G73" s="124">
        <f>'Trad vs Value Add'!G22</f>
        <v>80.308709272782295</v>
      </c>
      <c r="H73" s="125">
        <f>'Trad vs Value Add'!H22</f>
        <v>-0.5375674165272244</v>
      </c>
      <c r="I73" s="256">
        <f>'Trad vs Value Add'!I22</f>
        <v>3.7339467906827259</v>
      </c>
      <c r="J73" s="183">
        <f>'Trad vs Value Add'!J22</f>
        <v>-0.17298690910592951</v>
      </c>
      <c r="K73" s="123">
        <f>'Trad vs Value Add'!K22</f>
        <v>-4.4276899071844296E-2</v>
      </c>
      <c r="L73" s="126">
        <f>'Trad vs Value Add'!L22</f>
        <v>717833836.63025951</v>
      </c>
      <c r="M73" s="127">
        <f>'Trad vs Value Add'!M22</f>
        <v>-44002324.316829085</v>
      </c>
      <c r="N73" s="123">
        <f>'Trad vs Value Add'!N22</f>
        <v>-5.7758251146974839E-2</v>
      </c>
      <c r="O73" s="121">
        <f>'Trad vs Value Add'!O22</f>
        <v>239587704.15545106</v>
      </c>
      <c r="P73" s="122">
        <f>'Trad vs Value Add'!P22</f>
        <v>-3072125.9857873917</v>
      </c>
      <c r="Q73" s="123">
        <f>'Trad vs Value Add'!Q22</f>
        <v>-1.2660216501426224E-2</v>
      </c>
    </row>
    <row r="74" spans="2:17">
      <c r="B74" s="295" t="s">
        <v>409</v>
      </c>
      <c r="C74" s="94" t="s">
        <v>400</v>
      </c>
      <c r="D74" s="121">
        <f>'Trad vs Value Add'!D23</f>
        <v>2345720.5310873929</v>
      </c>
      <c r="E74" s="122">
        <f>'Trad vs Value Add'!E23</f>
        <v>181367.90663461154</v>
      </c>
      <c r="F74" s="123">
        <f>'Trad vs Value Add'!F23</f>
        <v>8.3797762243325413E-2</v>
      </c>
      <c r="G74" s="124">
        <f>'Trad vs Value Add'!G23</f>
        <v>0.97990306036369823</v>
      </c>
      <c r="H74" s="125">
        <f>'Trad vs Value Add'!H23</f>
        <v>8.2551750191018902E-2</v>
      </c>
      <c r="I74" s="256">
        <f>'Trad vs Value Add'!I23</f>
        <v>13.359243134214585</v>
      </c>
      <c r="J74" s="183">
        <f>'Trad vs Value Add'!J23</f>
        <v>-4.8395165779835381E-2</v>
      </c>
      <c r="K74" s="123">
        <f>'Trad vs Value Add'!K23</f>
        <v>-3.6095220274442756E-3</v>
      </c>
      <c r="L74" s="126">
        <f>'Trad vs Value Add'!L23</f>
        <v>31337050.899715446</v>
      </c>
      <c r="M74" s="127">
        <f>'Trad vs Value Add'!M23</f>
        <v>2318193.7574088946</v>
      </c>
      <c r="N74" s="123">
        <f>'Trad vs Value Add'!N23</f>
        <v>7.9885770347213406E-2</v>
      </c>
      <c r="O74" s="121">
        <f>'Trad vs Value Add'!O23</f>
        <v>6550362.7074090242</v>
      </c>
      <c r="P74" s="122">
        <f>'Trad vs Value Add'!P23</f>
        <v>421511.99476928264</v>
      </c>
      <c r="Q74" s="123">
        <f>'Trad vs Value Add'!Q23</f>
        <v>6.8775046828924033E-2</v>
      </c>
    </row>
    <row r="75" spans="2:17" ht="15.75" thickBot="1">
      <c r="B75" s="295"/>
      <c r="C75" s="95" t="s">
        <v>401</v>
      </c>
      <c r="D75" s="144">
        <f>'Trad vs Value Add'!D24</f>
        <v>33084696.842616782</v>
      </c>
      <c r="E75" s="145">
        <f>'Trad vs Value Add'!E24</f>
        <v>752960.08139692992</v>
      </c>
      <c r="F75" s="146">
        <f>'Trad vs Value Add'!F24</f>
        <v>2.3288575153193266E-2</v>
      </c>
      <c r="G75" s="147">
        <f>'Trad vs Value Add'!G24</f>
        <v>13.820826163062444</v>
      </c>
      <c r="H75" s="148">
        <f>'Trad vs Value Add'!H24</f>
        <v>0.41592808173698437</v>
      </c>
      <c r="I75" s="255">
        <f>'Trad vs Value Add'!I24</f>
        <v>9.4530914739339433</v>
      </c>
      <c r="J75" s="184">
        <f>'Trad vs Value Add'!J24</f>
        <v>0.28715857147898305</v>
      </c>
      <c r="K75" s="146">
        <f>'Trad vs Value Add'!K24</f>
        <v>3.1328897400293196E-2</v>
      </c>
      <c r="L75" s="149">
        <f>'Trad vs Value Add'!L24</f>
        <v>312752665.64062995</v>
      </c>
      <c r="M75" s="150">
        <f>'Trad vs Value Add'!M24</f>
        <v>16402135.867452323</v>
      </c>
      <c r="N75" s="146">
        <f>'Trad vs Value Add'!N24</f>
        <v>5.5347077935059809E-2</v>
      </c>
      <c r="O75" s="144">
        <f>'Trad vs Value Add'!O24</f>
        <v>59904678.940056562</v>
      </c>
      <c r="P75" s="145">
        <f>'Trad vs Value Add'!P24</f>
        <v>2097138.4518417716</v>
      </c>
      <c r="Q75" s="146">
        <f>'Trad vs Value Add'!Q24</f>
        <v>3.6277939419846354E-2</v>
      </c>
    </row>
    <row r="76" spans="2:17">
      <c r="B76" s="417" t="s">
        <v>410</v>
      </c>
      <c r="C76" s="173" t="s">
        <v>407</v>
      </c>
      <c r="D76" s="137">
        <f>Filtration!D15</f>
        <v>233040298.8772552</v>
      </c>
      <c r="E76" s="138">
        <f>Filtration!E15</f>
        <v>-2717427.0285715461</v>
      </c>
      <c r="F76" s="139">
        <f>Filtration!F15</f>
        <v>-1.15263540913905E-2</v>
      </c>
      <c r="G76" s="140">
        <f>Filtration!G15</f>
        <v>97.350429870703778</v>
      </c>
      <c r="H76" s="141">
        <f>Filtration!H15</f>
        <v>-0.39589013036983545</v>
      </c>
      <c r="I76" s="254">
        <f>Filtration!I15</f>
        <v>4.5628206311612196</v>
      </c>
      <c r="J76" s="177">
        <f>Filtration!J15</f>
        <v>-0.12428809638687088</v>
      </c>
      <c r="K76" s="139">
        <f>Filtration!K15</f>
        <v>-2.6517007309085443E-2</v>
      </c>
      <c r="L76" s="142">
        <f>Filtration!L15</f>
        <v>1063321083.6091168</v>
      </c>
      <c r="M76" s="143">
        <f>Filtration!M15</f>
        <v>-41701011.07097435</v>
      </c>
      <c r="N76" s="139">
        <f>Filtration!N15</f>
        <v>-3.7737716984787513E-2</v>
      </c>
      <c r="O76" s="137">
        <f>Filtration!O15</f>
        <v>318905043.06469405</v>
      </c>
      <c r="P76" s="138">
        <f>Filtration!P15</f>
        <v>-2821138.5867180824</v>
      </c>
      <c r="Q76" s="139">
        <f>Filtration!Q15</f>
        <v>-8.7687566247709511E-3</v>
      </c>
    </row>
    <row r="77" spans="2:17" ht="15.75" thickBot="1">
      <c r="B77" s="418"/>
      <c r="C77" s="174" t="s">
        <v>408</v>
      </c>
      <c r="D77" s="144">
        <f>Filtration!D16</f>
        <v>6342618.2673005359</v>
      </c>
      <c r="E77" s="145">
        <f>Filtration!E16</f>
        <v>906889.62339264993</v>
      </c>
      <c r="F77" s="146">
        <f>Filtration!F16</f>
        <v>0.16683864902068832</v>
      </c>
      <c r="G77" s="147">
        <f>Filtration!G16</f>
        <v>2.64957012929642</v>
      </c>
      <c r="H77" s="148">
        <f>Filtration!H16</f>
        <v>0.39589013036964715</v>
      </c>
      <c r="I77" s="255">
        <f>Filtration!I16</f>
        <v>11.873191043773486</v>
      </c>
      <c r="J77" s="184">
        <f>Filtration!J16</f>
        <v>0.59289593832910192</v>
      </c>
      <c r="K77" s="146">
        <f>Filtration!K16</f>
        <v>5.2560321586174047E-2</v>
      </c>
      <c r="L77" s="149">
        <f>Filtration!L16</f>
        <v>75307118.405386835</v>
      </c>
      <c r="M77" s="150">
        <f>Filtration!M16</f>
        <v>13990495.188988864</v>
      </c>
      <c r="N77" s="146">
        <f>Filtration!N16</f>
        <v>0.22816806365239256</v>
      </c>
      <c r="O77" s="144">
        <f>Filtration!O16</f>
        <v>16035638.495104909</v>
      </c>
      <c r="P77" s="145">
        <f>Filtration!P16</f>
        <v>2182130.0269648377</v>
      </c>
      <c r="Q77" s="146">
        <f>Filtration!Q16</f>
        <v>0.15751461313812612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31" t="s">
        <v>269</v>
      </c>
      <c r="C79" s="431"/>
      <c r="D79" s="431"/>
      <c r="E79" s="431"/>
      <c r="F79" s="431"/>
      <c r="G79" s="431"/>
      <c r="H79" s="431"/>
      <c r="I79" s="431"/>
      <c r="J79" s="431"/>
      <c r="K79" s="431"/>
      <c r="L79" s="431"/>
      <c r="M79" s="431"/>
      <c r="N79" s="431"/>
      <c r="O79" s="431"/>
      <c r="P79" s="431"/>
      <c r="Q79" s="431"/>
    </row>
    <row r="80" spans="2:17">
      <c r="B80" s="420" t="s">
        <v>23</v>
      </c>
      <c r="C80" s="420"/>
      <c r="D80" s="420"/>
      <c r="E80" s="420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</row>
    <row r="81" spans="2:17" ht="15.75" thickBot="1">
      <c r="B81" s="421" t="str">
        <f>'HOME PAGE'!H6</f>
        <v>LATEST 52 WEEKS ENDING 02-25-2024</v>
      </c>
      <c r="C81" s="421"/>
      <c r="D81" s="421"/>
      <c r="E81" s="421"/>
      <c r="F81" s="421"/>
      <c r="G81" s="421"/>
      <c r="H81" s="421"/>
      <c r="I81" s="421"/>
      <c r="J81" s="421"/>
      <c r="K81" s="421"/>
      <c r="L81" s="421"/>
      <c r="M81" s="421"/>
      <c r="N81" s="421"/>
      <c r="O81" s="421"/>
      <c r="P81" s="421"/>
      <c r="Q81" s="421"/>
    </row>
    <row r="82" spans="2:17">
      <c r="D82" s="414" t="s">
        <v>198</v>
      </c>
      <c r="E82" s="415"/>
      <c r="F82" s="416"/>
      <c r="G82" s="422" t="s">
        <v>29</v>
      </c>
      <c r="H82" s="423"/>
      <c r="I82" s="414" t="s">
        <v>30</v>
      </c>
      <c r="J82" s="415"/>
      <c r="K82" s="416"/>
      <c r="L82" s="422" t="s">
        <v>31</v>
      </c>
      <c r="M82" s="415"/>
      <c r="N82" s="423"/>
      <c r="O82" s="414" t="s">
        <v>32</v>
      </c>
      <c r="P82" s="415"/>
      <c r="Q82" s="416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Data'!E39</f>
        <v>3108288115.8170772</v>
      </c>
      <c r="E84" s="384">
        <f>'Segment Data'!F39</f>
        <v>-32737222.575367451</v>
      </c>
      <c r="F84" s="385">
        <f>'Segment Data'!G39</f>
        <v>-1.0422463701652958E-2</v>
      </c>
      <c r="G84" s="386">
        <f>'Segment Data'!H39</f>
        <v>100</v>
      </c>
      <c r="H84" s="387">
        <f>'Segment Data'!I39</f>
        <v>-1.4210854715202004E-14</v>
      </c>
      <c r="I84" s="388">
        <f>'Segment Data'!J39</f>
        <v>4.7825109559996859</v>
      </c>
      <c r="J84" s="389">
        <f>'Segment Data'!K39</f>
        <v>-0.11573457149360689</v>
      </c>
      <c r="K84" s="385">
        <f>'Segment Data'!L39</f>
        <v>-2.3627760357050692E-2</v>
      </c>
      <c r="L84" s="390">
        <f>'Segment Data'!M39</f>
        <v>14865421968.298792</v>
      </c>
      <c r="M84" s="391">
        <f>'Segment Data'!N39</f>
        <v>-520091347.22510719</v>
      </c>
      <c r="N84" s="385">
        <f>'Segment Data'!O39</f>
        <v>-3.3803964584030996E-2</v>
      </c>
      <c r="O84" s="383">
        <f>'Segment Data'!P39</f>
        <v>4379718535.6380424</v>
      </c>
      <c r="P84" s="384">
        <f>'Segment Data'!Q39</f>
        <v>-34015593.122049332</v>
      </c>
      <c r="Q84" s="385">
        <f>'Segment Data'!R39</f>
        <v>-7.7067607902347778E-3</v>
      </c>
    </row>
    <row r="85" spans="2:17">
      <c r="B85" s="417" t="s">
        <v>233</v>
      </c>
      <c r="C85" s="93" t="s">
        <v>233</v>
      </c>
      <c r="D85" s="137">
        <f>'Segment Data'!E42</f>
        <v>2912246463.4738755</v>
      </c>
      <c r="E85" s="138">
        <f>'Segment Data'!F42</f>
        <v>-29528939.440999508</v>
      </c>
      <c r="F85" s="139">
        <f>'Segment Data'!G42</f>
        <v>-1.0037795343499231E-2</v>
      </c>
      <c r="G85" s="140">
        <f>'Segment Data'!H42</f>
        <v>93.692938201397467</v>
      </c>
      <c r="H85" s="141">
        <f>'Segment Data'!I42</f>
        <v>3.6406146152856422E-2</v>
      </c>
      <c r="I85" s="176">
        <f>'Segment Data'!J42</f>
        <v>4.5565991866017344</v>
      </c>
      <c r="J85" s="177">
        <f>'Segment Data'!K42</f>
        <v>-0.11954172131896978</v>
      </c>
      <c r="K85" s="139">
        <f>'Segment Data'!L42</f>
        <v>-2.5564182874917959E-2</v>
      </c>
      <c r="L85" s="142">
        <f>'Segment Data'!M42</f>
        <v>13269939866.64884</v>
      </c>
      <c r="M85" s="143">
        <f>'Segment Data'!N42</f>
        <v>-486216436.83631897</v>
      </c>
      <c r="N85" s="139">
        <f>'Segment Data'!O42</f>
        <v>-3.5345370182594885E-2</v>
      </c>
      <c r="O85" s="137">
        <f>'Segment Data'!P42</f>
        <v>3874933158.9552774</v>
      </c>
      <c r="P85" s="138">
        <f>'Segment Data'!Q42</f>
        <v>-19375624.801812172</v>
      </c>
      <c r="Q85" s="139">
        <f>'Segment Data'!R42</f>
        <v>-4.9753694115440075E-3</v>
      </c>
    </row>
    <row r="86" spans="2:17">
      <c r="B86" s="419"/>
      <c r="C86" s="118" t="s">
        <v>232</v>
      </c>
      <c r="D86" s="151">
        <f>'Segment Data'!E43</f>
        <v>2904950033.0558734</v>
      </c>
      <c r="E86" s="152">
        <f>'Segment Data'!F43</f>
        <v>-29197633.274089336</v>
      </c>
      <c r="F86" s="153">
        <f>'Segment Data'!G43</f>
        <v>-9.9509760906511535E-3</v>
      </c>
      <c r="G86" s="154">
        <f>'Segment Data'!H43</f>
        <v>93.45819707875593</v>
      </c>
      <c r="H86" s="155">
        <f>'Segment Data'!I43</f>
        <v>4.4507272877439163E-2</v>
      </c>
      <c r="I86" s="178">
        <f>'Segment Data'!J43</f>
        <v>4.5339296222231873</v>
      </c>
      <c r="J86" s="179">
        <f>'Segment Data'!K43</f>
        <v>-0.12083168253304688</v>
      </c>
      <c r="K86" s="153">
        <f>'Segment Data'!L43</f>
        <v>-2.5958727982373895E-2</v>
      </c>
      <c r="L86" s="156">
        <f>'Segment Data'!M43</f>
        <v>13170839005.950251</v>
      </c>
      <c r="M86" s="157">
        <f>'Segment Data'!N43</f>
        <v>-486918013.7232666</v>
      </c>
      <c r="N86" s="153">
        <f>'Segment Data'!O43</f>
        <v>-3.5651389391528815E-2</v>
      </c>
      <c r="O86" s="151">
        <f>'Segment Data'!P43</f>
        <v>3843783004.8794999</v>
      </c>
      <c r="P86" s="152">
        <f>'Segment Data'!Q43</f>
        <v>-18157279.548595905</v>
      </c>
      <c r="Q86" s="153">
        <f>'Segment Data'!R43</f>
        <v>-4.7015951079846302E-3</v>
      </c>
    </row>
    <row r="87" spans="2:17" ht="15.75" thickBot="1">
      <c r="B87" s="418"/>
      <c r="C87" s="114" t="s">
        <v>231</v>
      </c>
      <c r="D87" s="158">
        <f>'Segment Data'!E44</f>
        <v>7296430.4179929122</v>
      </c>
      <c r="E87" s="159">
        <f>'Segment Data'!F44</f>
        <v>-331306.16691349726</v>
      </c>
      <c r="F87" s="160">
        <f>'Segment Data'!G44</f>
        <v>-4.3434400654196466E-2</v>
      </c>
      <c r="G87" s="161">
        <f>'Segment Data'!H44</f>
        <v>0.23474112264122904</v>
      </c>
      <c r="H87" s="162">
        <f>'Segment Data'!I44</f>
        <v>-8.1011267247131924E-3</v>
      </c>
      <c r="I87" s="180">
        <f>'Segment Data'!J44</f>
        <v>13.582101797908331</v>
      </c>
      <c r="J87" s="181">
        <f>'Segment Data'!K44</f>
        <v>0.68190752450654379</v>
      </c>
      <c r="K87" s="160">
        <f>'Segment Data'!L44</f>
        <v>5.286025233841106E-2</v>
      </c>
      <c r="L87" s="163">
        <f>'Segment Data'!M44</f>
        <v>99100860.698534563</v>
      </c>
      <c r="M87" s="164">
        <f>'Segment Data'!N44</f>
        <v>701576.88690759242</v>
      </c>
      <c r="N87" s="160">
        <f>'Segment Data'!O44</f>
        <v>7.1298983054660535E-3</v>
      </c>
      <c r="O87" s="158">
        <f>'Segment Data'!P44</f>
        <v>31150154.075776767</v>
      </c>
      <c r="P87" s="159">
        <f>'Segment Data'!Q44</f>
        <v>-1218345.2532190531</v>
      </c>
      <c r="Q87" s="160">
        <f>'Segment Data'!R44</f>
        <v>-3.7639843628081177E-2</v>
      </c>
    </row>
    <row r="88" spans="2:17">
      <c r="B88" s="417" t="s">
        <v>230</v>
      </c>
      <c r="C88" s="93" t="s">
        <v>376</v>
      </c>
      <c r="D88" s="137">
        <f>Fat!E35</f>
        <v>184689875.42446715</v>
      </c>
      <c r="E88" s="138">
        <f>Fat!F35</f>
        <v>-15655710.616160542</v>
      </c>
      <c r="F88" s="139">
        <f>Fat!G35</f>
        <v>-7.8143526521147075E-2</v>
      </c>
      <c r="G88" s="140">
        <f>Fat!H35</f>
        <v>5.9418518664547184</v>
      </c>
      <c r="H88" s="141">
        <f>Fat!I35</f>
        <v>-0.43649801795478371</v>
      </c>
      <c r="I88" s="254">
        <f>Fat!J35</f>
        <v>5.2252145526526022</v>
      </c>
      <c r="J88" s="177">
        <f>Fat!K35</f>
        <v>0.12335120036674585</v>
      </c>
      <c r="K88" s="139">
        <f>Fat!L35</f>
        <v>2.4177676242833741E-2</v>
      </c>
      <c r="L88" s="142">
        <f>Fat!M35</f>
        <v>965044224.79552197</v>
      </c>
      <c r="M88" s="143">
        <f>Fat!N35</f>
        <v>-57091578.417389274</v>
      </c>
      <c r="N88" s="139">
        <f>Fat!O35</f>
        <v>-5.5855179163014877E-2</v>
      </c>
      <c r="O88" s="137">
        <f>Fat!P35</f>
        <v>281255539.90908265</v>
      </c>
      <c r="P88" s="138">
        <f>Fat!Q35</f>
        <v>-16394774.483732462</v>
      </c>
      <c r="Q88" s="139">
        <f>Fat!R35</f>
        <v>-5.5080655692155422E-2</v>
      </c>
    </row>
    <row r="89" spans="2:17">
      <c r="B89" s="419"/>
      <c r="C89" s="94" t="s">
        <v>377</v>
      </c>
      <c r="D89" s="121">
        <f>Fat!E36</f>
        <v>399803941.45114046</v>
      </c>
      <c r="E89" s="122">
        <f>Fat!F36</f>
        <v>-17557814.720852613</v>
      </c>
      <c r="F89" s="123">
        <f>Fat!G36</f>
        <v>-4.2068575908562902E-2</v>
      </c>
      <c r="G89" s="124">
        <f>Fat!H36</f>
        <v>12.862512307551768</v>
      </c>
      <c r="H89" s="125">
        <f>Fat!I36</f>
        <v>-0.42492447529176047</v>
      </c>
      <c r="I89" s="256">
        <f>Fat!J36</f>
        <v>4.6555770195791588</v>
      </c>
      <c r="J89" s="183">
        <f>Fat!K36</f>
        <v>-0.25448348055503711</v>
      </c>
      <c r="K89" s="123">
        <f>Fat!L36</f>
        <v>-5.1828990813469991E-2</v>
      </c>
      <c r="L89" s="126">
        <f>Fat!M36</f>
        <v>1861318042.1571009</v>
      </c>
      <c r="M89" s="127">
        <f>Fat!N36</f>
        <v>-187953431.08964157</v>
      </c>
      <c r="N89" s="123">
        <f>Fat!O36</f>
        <v>-9.1717194887732209E-2</v>
      </c>
      <c r="O89" s="121">
        <f>Fat!P36</f>
        <v>596081509.71527958</v>
      </c>
      <c r="P89" s="122">
        <f>Fat!Q36</f>
        <v>-37738006.065966964</v>
      </c>
      <c r="Q89" s="123">
        <f>Fat!R36</f>
        <v>-5.9540618624611234E-2</v>
      </c>
    </row>
    <row r="90" spans="2:17">
      <c r="B90" s="419"/>
      <c r="C90" s="94" t="s">
        <v>378</v>
      </c>
      <c r="D90" s="121">
        <f>Fat!E37</f>
        <v>1131753942.225193</v>
      </c>
      <c r="E90" s="122">
        <f>Fat!F37</f>
        <v>-34144674.543357849</v>
      </c>
      <c r="F90" s="123">
        <f>Fat!G37</f>
        <v>-2.9286143796957691E-2</v>
      </c>
      <c r="G90" s="124">
        <f>Fat!H37</f>
        <v>36.410844170656574</v>
      </c>
      <c r="H90" s="125">
        <f>Fat!I37</f>
        <v>-0.70756434766661158</v>
      </c>
      <c r="I90" s="256">
        <f>Fat!J37</f>
        <v>4.6686542923033807</v>
      </c>
      <c r="J90" s="183">
        <f>Fat!K37</f>
        <v>-6.7223458430842875E-2</v>
      </c>
      <c r="K90" s="123">
        <f>Fat!L37</f>
        <v>-1.4194508804713325E-2</v>
      </c>
      <c r="L90" s="126">
        <f>Fat!M37</f>
        <v>5283767900.2009201</v>
      </c>
      <c r="M90" s="127">
        <f>Fat!N37</f>
        <v>-237785418.56506729</v>
      </c>
      <c r="N90" s="123">
        <f>Fat!O37</f>
        <v>-4.3064950175688961E-2</v>
      </c>
      <c r="O90" s="121">
        <f>Fat!P37</f>
        <v>1551669099.8863158</v>
      </c>
      <c r="P90" s="122">
        <f>Fat!Q37</f>
        <v>-26802012.841294527</v>
      </c>
      <c r="Q90" s="123">
        <f>Fat!R37</f>
        <v>-1.6979729705018445E-2</v>
      </c>
    </row>
    <row r="91" spans="2:17" ht="15.75" thickBot="1">
      <c r="B91" s="418"/>
      <c r="C91" s="95" t="s">
        <v>379</v>
      </c>
      <c r="D91" s="144">
        <f>Fat!E38</f>
        <v>1392040356.7158749</v>
      </c>
      <c r="E91" s="145">
        <f>Fat!F38</f>
        <v>34620977.304930687</v>
      </c>
      <c r="F91" s="146">
        <f>Fat!G38</f>
        <v>2.5504997077583018E-2</v>
      </c>
      <c r="G91" s="147">
        <f>Fat!H38</f>
        <v>44.784791655324035</v>
      </c>
      <c r="H91" s="148">
        <f>Fat!I38</f>
        <v>1.5689868409107177</v>
      </c>
      <c r="I91" s="255">
        <f>Fat!J38</f>
        <v>4.8527988204899959</v>
      </c>
      <c r="J91" s="184">
        <f>Fat!K38</f>
        <v>-0.15122044085715824</v>
      </c>
      <c r="K91" s="146">
        <f>Fat!L38</f>
        <v>-3.0219795919899702E-2</v>
      </c>
      <c r="L91" s="149">
        <f>Fat!M38</f>
        <v>6755291801.1452713</v>
      </c>
      <c r="M91" s="150">
        <f>Fat!N38</f>
        <v>-37260919.152994156</v>
      </c>
      <c r="N91" s="146">
        <f>Fat!O38</f>
        <v>-5.4855546489388169E-3</v>
      </c>
      <c r="O91" s="144">
        <f>Fat!P38</f>
        <v>1950712386.1273656</v>
      </c>
      <c r="P91" s="145">
        <f>Fat!Q38</f>
        <v>46919200.268945932</v>
      </c>
      <c r="Q91" s="146">
        <f>Fat!R38</f>
        <v>2.4645114089842737E-2</v>
      </c>
    </row>
    <row r="92" spans="2:17" ht="15" customHeight="1">
      <c r="B92" s="428" t="s">
        <v>229</v>
      </c>
      <c r="C92" s="93" t="s">
        <v>392</v>
      </c>
      <c r="D92" s="137">
        <f>Fat!E39</f>
        <v>182479073.47381547</v>
      </c>
      <c r="E92" s="138">
        <f>Fat!F39</f>
        <v>-15080661.145120978</v>
      </c>
      <c r="F92" s="139">
        <f>Fat!G39</f>
        <v>-7.633469023538296E-2</v>
      </c>
      <c r="G92" s="140">
        <f>Fat!H39</f>
        <v>5.8707258360394023</v>
      </c>
      <c r="H92" s="141">
        <f>Fat!I39</f>
        <v>-0.41893162721577148</v>
      </c>
      <c r="I92" s="254">
        <f>Fat!J39</f>
        <v>5.1888085642304889</v>
      </c>
      <c r="J92" s="177">
        <f>Fat!K39</f>
        <v>0.12079846959488449</v>
      </c>
      <c r="K92" s="139">
        <f>Fat!L39</f>
        <v>2.3835483225013197E-2</v>
      </c>
      <c r="L92" s="142">
        <f>Fat!M39</f>
        <v>946848979.23377836</v>
      </c>
      <c r="M92" s="143">
        <f>Fat!N39</f>
        <v>-54385750.108522654</v>
      </c>
      <c r="N92" s="139">
        <f>Fat!O39</f>
        <v>-5.4318681238961809E-2</v>
      </c>
      <c r="O92" s="137">
        <f>Fat!P39</f>
        <v>275588580.58567029</v>
      </c>
      <c r="P92" s="138">
        <f>Fat!Q39</f>
        <v>-14998605.363541603</v>
      </c>
      <c r="Q92" s="139">
        <f>Fat!R39</f>
        <v>-5.1614820228731706E-2</v>
      </c>
    </row>
    <row r="93" spans="2:17">
      <c r="B93" s="429"/>
      <c r="C93" s="94" t="s">
        <v>393</v>
      </c>
      <c r="D93" s="121">
        <f>Fat!E40</f>
        <v>306947962.34472847</v>
      </c>
      <c r="E93" s="122">
        <f>Fat!F40</f>
        <v>-12536367.730370581</v>
      </c>
      <c r="F93" s="123">
        <f>Fat!G40</f>
        <v>-3.9239382186361818E-2</v>
      </c>
      <c r="G93" s="124">
        <f>Fat!H40</f>
        <v>9.8751451251500519</v>
      </c>
      <c r="H93" s="125">
        <f>Fat!I40</f>
        <v>-0.29619371029560426</v>
      </c>
      <c r="I93" s="256">
        <f>Fat!J40</f>
        <v>4.1984954221388593</v>
      </c>
      <c r="J93" s="183">
        <f>Fat!K40</f>
        <v>-0.19072059929190832</v>
      </c>
      <c r="K93" s="123">
        <f>Fat!L40</f>
        <v>-4.3452087653170116E-2</v>
      </c>
      <c r="L93" s="126">
        <f>Fat!M40</f>
        <v>1288719614.7391934</v>
      </c>
      <c r="M93" s="127">
        <f>Fat!N40</f>
        <v>-113566125.42250681</v>
      </c>
      <c r="N93" s="123">
        <f>Fat!O40</f>
        <v>-8.0986436765313807E-2</v>
      </c>
      <c r="O93" s="121">
        <f>Fat!P40</f>
        <v>393247506.24229693</v>
      </c>
      <c r="P93" s="122">
        <f>Fat!Q40</f>
        <v>-18137665.245548844</v>
      </c>
      <c r="Q93" s="123">
        <f>Fat!R40</f>
        <v>-4.4089253824951526E-2</v>
      </c>
    </row>
    <row r="94" spans="2:17">
      <c r="B94" s="429"/>
      <c r="C94" s="94" t="s">
        <v>394</v>
      </c>
      <c r="D94" s="121">
        <f>Fat!E41</f>
        <v>1105130536.7122977</v>
      </c>
      <c r="E94" s="122">
        <f>Fat!F41</f>
        <v>-36970032.599756241</v>
      </c>
      <c r="F94" s="123">
        <f>Fat!G41</f>
        <v>-3.237020766220719E-2</v>
      </c>
      <c r="G94" s="124">
        <f>Fat!H41</f>
        <v>35.554314643119618</v>
      </c>
      <c r="H94" s="125">
        <f>Fat!I41</f>
        <v>-0.80644167910009656</v>
      </c>
      <c r="I94" s="256">
        <f>Fat!J41</f>
        <v>4.5198755947583216</v>
      </c>
      <c r="J94" s="183">
        <f>Fat!K41</f>
        <v>-0.1034499797986701</v>
      </c>
      <c r="K94" s="123">
        <f>Fat!L41</f>
        <v>-2.2375664038884545E-2</v>
      </c>
      <c r="L94" s="126">
        <f>Fat!M41</f>
        <v>4995052541.9080791</v>
      </c>
      <c r="M94" s="127">
        <f>Fat!N41</f>
        <v>-285250228.90843964</v>
      </c>
      <c r="N94" s="123">
        <f>Fat!O41</f>
        <v>-5.4021566809573311E-2</v>
      </c>
      <c r="O94" s="121">
        <f>Fat!P41</f>
        <v>1479804808.9087591</v>
      </c>
      <c r="P94" s="122">
        <f>Fat!Q41</f>
        <v>-35960830.884763956</v>
      </c>
      <c r="Q94" s="123">
        <f>Fat!R41</f>
        <v>-2.3724532302805416E-2</v>
      </c>
    </row>
    <row r="95" spans="2:17" ht="15.75" thickBot="1">
      <c r="B95" s="430"/>
      <c r="C95" s="95" t="s">
        <v>395</v>
      </c>
      <c r="D95" s="144">
        <f>Fat!E42</f>
        <v>1317688890.9428596</v>
      </c>
      <c r="E95" s="145">
        <f>Fat!F42</f>
        <v>35058122.034239292</v>
      </c>
      <c r="F95" s="146">
        <f>Fat!G42</f>
        <v>2.7332980686304565E-2</v>
      </c>
      <c r="G95" s="147">
        <f>Fat!H42</f>
        <v>42.392752597082797</v>
      </c>
      <c r="H95" s="148">
        <f>Fat!I42</f>
        <v>1.5579731627640001</v>
      </c>
      <c r="I95" s="255">
        <f>Fat!J42</f>
        <v>4.5832660290901117</v>
      </c>
      <c r="J95" s="184">
        <f>Fat!K42</f>
        <v>-0.15101386685494944</v>
      </c>
      <c r="K95" s="146">
        <f>Fat!L42</f>
        <v>-3.1897959177338397E-2</v>
      </c>
      <c r="L95" s="149">
        <f>Fat!M42</f>
        <v>6039318730.7678337</v>
      </c>
      <c r="M95" s="150">
        <f>Fat!N42</f>
        <v>-33014332.396802902</v>
      </c>
      <c r="N95" s="146">
        <f>Fat!O42</f>
        <v>-5.4368447931604832E-3</v>
      </c>
      <c r="O95" s="144">
        <f>Fat!P42</f>
        <v>1726292263.2185521</v>
      </c>
      <c r="P95" s="145">
        <f>Fat!Q42</f>
        <v>49721476.692039967</v>
      </c>
      <c r="Q95" s="146">
        <f>Fat!R42</f>
        <v>2.9656652192450512E-2</v>
      </c>
    </row>
    <row r="96" spans="2:17" ht="15.75" thickBot="1">
      <c r="B96" s="417" t="s">
        <v>228</v>
      </c>
      <c r="C96" s="165" t="s">
        <v>228</v>
      </c>
      <c r="D96" s="130">
        <f>'Segment Data'!E45</f>
        <v>158130958.85550988</v>
      </c>
      <c r="E96" s="131">
        <f>'Segment Data'!F45</f>
        <v>-2978253.35956797</v>
      </c>
      <c r="F96" s="132">
        <f>'Segment Data'!G45</f>
        <v>-1.848592838745966E-2</v>
      </c>
      <c r="G96" s="133">
        <f>'Segment Data'!H45</f>
        <v>5.0873970804325488</v>
      </c>
      <c r="H96" s="134">
        <f>'Segment Data'!I45</f>
        <v>-4.1794659788574329E-2</v>
      </c>
      <c r="I96" s="185">
        <f>'Segment Data'!J45</f>
        <v>7.5363710805992703</v>
      </c>
      <c r="J96" s="186">
        <f>'Segment Data'!K45</f>
        <v>-7.589476350907276E-2</v>
      </c>
      <c r="K96" s="132">
        <f>'Segment Data'!L45</f>
        <v>-9.9700621422480866E-3</v>
      </c>
      <c r="L96" s="135">
        <f>'Segment Data'!M45</f>
        <v>1191733585.2660978</v>
      </c>
      <c r="M96" s="136">
        <f>'Segment Data'!N45</f>
        <v>-34672568.049942017</v>
      </c>
      <c r="N96" s="132">
        <f>'Segment Data'!O45</f>
        <v>-2.8271684674927623E-2</v>
      </c>
      <c r="O96" s="130">
        <f>'Segment Data'!P45</f>
        <v>387568678.97768915</v>
      </c>
      <c r="P96" s="131">
        <f>'Segment Data'!Q45</f>
        <v>-10391389.15872699</v>
      </c>
      <c r="Q96" s="132">
        <f>'Segment Data'!R45</f>
        <v>-2.6111637801722713E-2</v>
      </c>
    </row>
    <row r="97" spans="2:17">
      <c r="B97" s="419"/>
      <c r="C97" s="115" t="s">
        <v>242</v>
      </c>
      <c r="D97" s="166">
        <f>'Segment Data'!E46</f>
        <v>145735527.76763988</v>
      </c>
      <c r="E97" s="167">
        <f>'Segment Data'!F46</f>
        <v>323459.38851842284</v>
      </c>
      <c r="F97" s="168">
        <f>'Segment Data'!G46</f>
        <v>2.2244328969662449E-3</v>
      </c>
      <c r="G97" s="169">
        <f>'Segment Data'!H46</f>
        <v>4.6886106543997235</v>
      </c>
      <c r="H97" s="170">
        <f>'Segment Data'!I46</f>
        <v>5.9164766085356035E-2</v>
      </c>
      <c r="I97" s="187">
        <f>'Segment Data'!J46</f>
        <v>6.6694013856940293</v>
      </c>
      <c r="J97" s="188">
        <f>'Segment Data'!K46</f>
        <v>4.7125627503036505E-2</v>
      </c>
      <c r="K97" s="168">
        <f>'Segment Data'!L46</f>
        <v>7.1162285026786344E-3</v>
      </c>
      <c r="L97" s="171">
        <f>'Segment Data'!M46</f>
        <v>971968730.83834803</v>
      </c>
      <c r="M97" s="172">
        <f>'Segment Data'!N46</f>
        <v>9009915.462880969</v>
      </c>
      <c r="N97" s="168">
        <f>'Segment Data'!O46</f>
        <v>9.3564909724284679E-3</v>
      </c>
      <c r="O97" s="166">
        <f>'Segment Data'!P46</f>
        <v>320219243.07989931</v>
      </c>
      <c r="P97" s="167">
        <f>'Segment Data'!Q46</f>
        <v>5200050.6899823546</v>
      </c>
      <c r="Q97" s="168">
        <f>'Segment Data'!R46</f>
        <v>1.6507091680769595E-2</v>
      </c>
    </row>
    <row r="98" spans="2:17" ht="15.75" thickBot="1">
      <c r="B98" s="419"/>
      <c r="C98" s="114" t="s">
        <v>243</v>
      </c>
      <c r="D98" s="158">
        <f>'Segment Data'!E47</f>
        <v>12395431.087880913</v>
      </c>
      <c r="E98" s="159">
        <f>'Segment Data'!F47</f>
        <v>-3301712.7480875682</v>
      </c>
      <c r="F98" s="160">
        <f>'Segment Data'!G47</f>
        <v>-0.21033844007481245</v>
      </c>
      <c r="G98" s="161">
        <f>'Segment Data'!H47</f>
        <v>0.39878642603317749</v>
      </c>
      <c r="H98" s="162">
        <f>'Segment Data'!I47</f>
        <v>-0.10095942587396367</v>
      </c>
      <c r="I98" s="180">
        <f>'Segment Data'!J47</f>
        <v>17.729504756201319</v>
      </c>
      <c r="J98" s="181">
        <f>'Segment Data'!K47</f>
        <v>0.94636632710001578</v>
      </c>
      <c r="K98" s="160">
        <f>'Segment Data'!L47</f>
        <v>5.6387923575667694E-2</v>
      </c>
      <c r="L98" s="163">
        <f>'Segment Data'!M47</f>
        <v>219764854.42775032</v>
      </c>
      <c r="M98" s="164">
        <f>'Segment Data'!N47</f>
        <v>-43682483.512822956</v>
      </c>
      <c r="N98" s="160">
        <f>'Segment Data'!O47</f>
        <v>-0.16581106438310858</v>
      </c>
      <c r="O98" s="158">
        <f>'Segment Data'!P47</f>
        <v>67349435.897789791</v>
      </c>
      <c r="P98" s="159">
        <f>'Segment Data'!Q47</f>
        <v>-15591439.848709375</v>
      </c>
      <c r="Q98" s="160">
        <f>'Segment Data'!R47</f>
        <v>-0.18798258046325814</v>
      </c>
    </row>
    <row r="99" spans="2:17">
      <c r="B99" s="419"/>
      <c r="C99" s="93" t="s">
        <v>227</v>
      </c>
      <c r="D99" s="137">
        <f>Flavor!D45</f>
        <v>122468.85531720713</v>
      </c>
      <c r="E99" s="138">
        <f>Flavor!E45</f>
        <v>85390.460682064586</v>
      </c>
      <c r="F99" s="139">
        <f>Flavor!F45</f>
        <v>2.3029708141984209</v>
      </c>
      <c r="G99" s="140">
        <f>Flavor!G45</f>
        <v>3.9400741100544239E-3</v>
      </c>
      <c r="H99" s="141">
        <f>Flavor!H45</f>
        <v>2.7596189834453843E-3</v>
      </c>
      <c r="I99" s="254">
        <f>Flavor!I45</f>
        <v>8.7896607102200157</v>
      </c>
      <c r="J99" s="177">
        <f>Flavor!J45</f>
        <v>-3.8166028586232983</v>
      </c>
      <c r="K99" s="139">
        <f>Flavor!K45</f>
        <v>-0.30275448690888274</v>
      </c>
      <c r="L99" s="142">
        <f>Flavor!L45</f>
        <v>1076459.6858072751</v>
      </c>
      <c r="M99" s="143">
        <f>Flavor!M45</f>
        <v>609039.67032708228</v>
      </c>
      <c r="N99" s="139">
        <f>Flavor!N45</f>
        <v>1.3029815800707631</v>
      </c>
      <c r="O99" s="137">
        <f>Flavor!O45</f>
        <v>302316.84282847226</v>
      </c>
      <c r="P99" s="138">
        <f>Flavor!P45</f>
        <v>164276.66679402173</v>
      </c>
      <c r="Q99" s="139">
        <f>Flavor!Q45</f>
        <v>1.1900641647473948</v>
      </c>
    </row>
    <row r="100" spans="2:17">
      <c r="B100" s="419"/>
      <c r="C100" s="94" t="s">
        <v>226</v>
      </c>
      <c r="D100" s="121">
        <f>Flavor!D46</f>
        <v>150157690.65232024</v>
      </c>
      <c r="E100" s="122">
        <f>Flavor!E46</f>
        <v>-2626156.3061819375</v>
      </c>
      <c r="F100" s="123">
        <f>Flavor!F46</f>
        <v>-1.7188703900715575E-2</v>
      </c>
      <c r="G100" s="124">
        <f>Flavor!G46</f>
        <v>4.8308806988713853</v>
      </c>
      <c r="H100" s="125">
        <f>Flavor!H46</f>
        <v>-3.3258570909096896E-2</v>
      </c>
      <c r="I100" s="256">
        <f>Flavor!I46</f>
        <v>7.1809161922104883</v>
      </c>
      <c r="J100" s="183">
        <f>Flavor!J46</f>
        <v>-4.9100042675564559E-2</v>
      </c>
      <c r="K100" s="123">
        <f>Flavor!K46</f>
        <v>-6.7911386476075305E-3</v>
      </c>
      <c r="L100" s="126">
        <f>Flavor!L46</f>
        <v>1078269792.1901798</v>
      </c>
      <c r="M100" s="127">
        <f>Flavor!M46</f>
        <v>-26359901.748136997</v>
      </c>
      <c r="N100" s="123">
        <f>Flavor!N46</f>
        <v>-2.3863111676960723E-2</v>
      </c>
      <c r="O100" s="121">
        <f>Flavor!O46</f>
        <v>341469012.43005097</v>
      </c>
      <c r="P100" s="122">
        <f>Flavor!P46</f>
        <v>-8091023.3448107839</v>
      </c>
      <c r="Q100" s="123">
        <f>Flavor!Q46</f>
        <v>-2.3146305403235232E-2</v>
      </c>
    </row>
    <row r="101" spans="2:17">
      <c r="B101" s="419"/>
      <c r="C101" s="94" t="s">
        <v>225</v>
      </c>
      <c r="D101" s="121">
        <f>Flavor!D47</f>
        <v>228148.24969092937</v>
      </c>
      <c r="E101" s="122">
        <f>Flavor!E47</f>
        <v>-116971.78904418455</v>
      </c>
      <c r="F101" s="123">
        <f>Flavor!F47</f>
        <v>-0.33893073689054198</v>
      </c>
      <c r="G101" s="124">
        <f>Flavor!G47</f>
        <v>7.3399968468159816E-3</v>
      </c>
      <c r="H101" s="125">
        <f>Flavor!H47</f>
        <v>-3.6474993225636635E-3</v>
      </c>
      <c r="I101" s="256">
        <f>Flavor!I47</f>
        <v>14.116234878348923</v>
      </c>
      <c r="J101" s="183">
        <f>Flavor!J47</f>
        <v>-2.3058153147617197</v>
      </c>
      <c r="K101" s="123">
        <f>Flavor!K47</f>
        <v>-0.14040971058102431</v>
      </c>
      <c r="L101" s="126">
        <f>Flavor!L47</f>
        <v>3220594.279721356</v>
      </c>
      <c r="M101" s="127">
        <f>Flavor!M47</f>
        <v>-2446984.3190349741</v>
      </c>
      <c r="N101" s="123">
        <f>Flavor!N47</f>
        <v>-0.43175128079775199</v>
      </c>
      <c r="O101" s="121">
        <f>Flavor!O47</f>
        <v>1408310.6488594611</v>
      </c>
      <c r="P101" s="122">
        <f>Flavor!P47</f>
        <v>-954066.29375445354</v>
      </c>
      <c r="Q101" s="123">
        <f>Flavor!Q47</f>
        <v>-0.40385862075795642</v>
      </c>
    </row>
    <row r="102" spans="2:17">
      <c r="B102" s="419"/>
      <c r="C102" s="94" t="s">
        <v>224</v>
      </c>
      <c r="D102" s="121">
        <f>Flavor!D48</f>
        <v>408883.47484637797</v>
      </c>
      <c r="E102" s="122">
        <f>Flavor!E48</f>
        <v>-23371.855254680093</v>
      </c>
      <c r="F102" s="123">
        <f>Flavor!F48</f>
        <v>-5.4069559418078034E-2</v>
      </c>
      <c r="G102" s="124">
        <f>Flavor!G48</f>
        <v>1.3154619507943992E-2</v>
      </c>
      <c r="H102" s="125">
        <f>Flavor!H48</f>
        <v>-6.0698008240771782E-4</v>
      </c>
      <c r="I102" s="256">
        <f>Flavor!I48</f>
        <v>10.22826144817869</v>
      </c>
      <c r="J102" s="183">
        <f>Flavor!J48</f>
        <v>-0.65903724163578303</v>
      </c>
      <c r="K102" s="123">
        <f>Flavor!K48</f>
        <v>-6.0532668425120013E-2</v>
      </c>
      <c r="L102" s="126">
        <f>Flavor!L48</f>
        <v>4182167.0825685491</v>
      </c>
      <c r="M102" s="127">
        <f>Flavor!M48</f>
        <v>-523925.80650602328</v>
      </c>
      <c r="N102" s="123">
        <f>Flavor!N48</f>
        <v>-0.11132925313105123</v>
      </c>
      <c r="O102" s="121">
        <f>Flavor!O48</f>
        <v>1153198.611386776</v>
      </c>
      <c r="P102" s="122">
        <f>Flavor!P48</f>
        <v>-120306.55898006377</v>
      </c>
      <c r="Q102" s="123">
        <f>Flavor!Q48</f>
        <v>-9.4468842199838768E-2</v>
      </c>
    </row>
    <row r="103" spans="2:17">
      <c r="B103" s="419"/>
      <c r="C103" s="94" t="s">
        <v>184</v>
      </c>
      <c r="D103" s="121">
        <f>Flavor!D49</f>
        <v>5514880.8749846024</v>
      </c>
      <c r="E103" s="122">
        <f>Flavor!E49</f>
        <v>-429531.0809663916</v>
      </c>
      <c r="F103" s="123">
        <f>Flavor!F49</f>
        <v>-7.225795993771679E-2</v>
      </c>
      <c r="G103" s="124">
        <f>Flavor!G49</f>
        <v>0.17742502205381638</v>
      </c>
      <c r="H103" s="125">
        <f>Flavor!H49</f>
        <v>-1.1825662532934017E-2</v>
      </c>
      <c r="I103" s="256">
        <f>Flavor!I49</f>
        <v>14.274453949799486</v>
      </c>
      <c r="J103" s="183">
        <f>Flavor!J49</f>
        <v>6.6739451263641669E-2</v>
      </c>
      <c r="K103" s="123">
        <f>Flavor!K49</f>
        <v>4.6974093736553762E-3</v>
      </c>
      <c r="L103" s="126">
        <f>Flavor!L49</f>
        <v>78721913.088597611</v>
      </c>
      <c r="M103" s="127">
        <f>Flavor!M49</f>
        <v>-5734594.8432371467</v>
      </c>
      <c r="N103" s="123">
        <f>Flavor!N49</f>
        <v>-6.7899975782393998E-2</v>
      </c>
      <c r="O103" s="121">
        <f>Flavor!O49</f>
        <v>34654375.810957603</v>
      </c>
      <c r="P103" s="122">
        <f>Flavor!P49</f>
        <v>-2985603.0088347197</v>
      </c>
      <c r="Q103" s="123">
        <f>Flavor!Q49</f>
        <v>-7.9319997046990706E-2</v>
      </c>
    </row>
    <row r="104" spans="2:17">
      <c r="B104" s="419"/>
      <c r="C104" s="94" t="s">
        <v>185</v>
      </c>
      <c r="D104" s="121">
        <f>Flavor!D50</f>
        <v>2536009.2325729285</v>
      </c>
      <c r="E104" s="122">
        <f>Flavor!E50</f>
        <v>16568.01367807854</v>
      </c>
      <c r="F104" s="123">
        <f>Flavor!F50</f>
        <v>6.5760667698157608E-3</v>
      </c>
      <c r="G104" s="124">
        <f>Flavor!G50</f>
        <v>8.1588615278873108E-2</v>
      </c>
      <c r="H104" s="125">
        <f>Flavor!H50</f>
        <v>1.3778258879068167E-3</v>
      </c>
      <c r="I104" s="256">
        <f>Flavor!I50</f>
        <v>14.676618445321647</v>
      </c>
      <c r="J104" s="183">
        <f>Flavor!J50</f>
        <v>-0.57725571805647391</v>
      </c>
      <c r="K104" s="123">
        <f>Flavor!K50</f>
        <v>-3.7843220146811213E-2</v>
      </c>
      <c r="L104" s="126">
        <f>Flavor!L50</f>
        <v>37220039.880285837</v>
      </c>
      <c r="M104" s="127">
        <f>Flavor!M50</f>
        <v>-1211199.434764199</v>
      </c>
      <c r="N104" s="123">
        <f>Flavor!N50</f>
        <v>-3.1516012919465798E-2</v>
      </c>
      <c r="O104" s="121">
        <f>Flavor!O50</f>
        <v>9855592.8689543623</v>
      </c>
      <c r="P104" s="122">
        <f>Flavor!P50</f>
        <v>-164916.60927322134</v>
      </c>
      <c r="Q104" s="123">
        <f>Flavor!Q50</f>
        <v>-1.645790661957356E-2</v>
      </c>
    </row>
    <row r="105" spans="2:17">
      <c r="B105" s="419"/>
      <c r="C105" s="94" t="s">
        <v>387</v>
      </c>
      <c r="D105" s="121">
        <f>Flavor!D51</f>
        <v>2589774.0800975063</v>
      </c>
      <c r="E105" s="122">
        <f>Flavor!E51</f>
        <v>-75038.444228501525</v>
      </c>
      <c r="F105" s="123">
        <f>Flavor!F51</f>
        <v>-2.8158995630463899E-2</v>
      </c>
      <c r="G105" s="124">
        <f>Flavor!G51</f>
        <v>8.3318340629975063E-2</v>
      </c>
      <c r="H105" s="125">
        <f>Flavor!H51</f>
        <v>-1.5205968900209033E-3</v>
      </c>
      <c r="I105" s="256">
        <f>Flavor!I51</f>
        <v>13.561677518073543</v>
      </c>
      <c r="J105" s="183">
        <f>Flavor!J51</f>
        <v>-0.53228075610683767</v>
      </c>
      <c r="K105" s="123">
        <f>Flavor!K51</f>
        <v>-3.7766590886107322E-2</v>
      </c>
      <c r="L105" s="126">
        <f>Flavor!L51</f>
        <v>35121680.918947943</v>
      </c>
      <c r="M105" s="127">
        <f>Flavor!M51</f>
        <v>-2436075.6074161008</v>
      </c>
      <c r="N105" s="123">
        <f>Flavor!N51</f>
        <v>-6.4862117248831758E-2</v>
      </c>
      <c r="O105" s="121">
        <f>Flavor!O51</f>
        <v>9748781.5752162356</v>
      </c>
      <c r="P105" s="122">
        <f>Flavor!P51</f>
        <v>-1644291.4607642833</v>
      </c>
      <c r="Q105" s="123">
        <f>Flavor!Q51</f>
        <v>-0.14432378828534131</v>
      </c>
    </row>
    <row r="106" spans="2:17" ht="15.75" thickBot="1">
      <c r="B106" s="419"/>
      <c r="C106" s="94" t="s">
        <v>388</v>
      </c>
      <c r="D106" s="121">
        <f>Flavor!D52</f>
        <v>288009.77846330154</v>
      </c>
      <c r="E106" s="122">
        <f>Flavor!E52</f>
        <v>117825.56448433822</v>
      </c>
      <c r="F106" s="123">
        <f>Flavor!F52</f>
        <v>0.69234132666912795</v>
      </c>
      <c r="G106" s="124">
        <f>Flavor!G52</f>
        <v>9.2658649305292044E-3</v>
      </c>
      <c r="H106" s="125">
        <f>Flavor!H52</f>
        <v>3.8477547389679217E-3</v>
      </c>
      <c r="I106" s="256">
        <f>Flavor!I52</f>
        <v>7.4821937507095564</v>
      </c>
      <c r="J106" s="183">
        <f>Flavor!J52</f>
        <v>-5.6566053890305943</v>
      </c>
      <c r="K106" s="123">
        <f>Flavor!K52</f>
        <v>-0.43052681823267958</v>
      </c>
      <c r="L106" s="126">
        <f>Flavor!L52</f>
        <v>2154944.9645613586</v>
      </c>
      <c r="M106" s="127">
        <f>Flavor!M52</f>
        <v>-81071.239662798587</v>
      </c>
      <c r="N106" s="123">
        <f>Flavor!N52</f>
        <v>-3.6257000065403514E-2</v>
      </c>
      <c r="O106" s="121">
        <f>Flavor!O52</f>
        <v>805134.28147771547</v>
      </c>
      <c r="P106" s="122">
        <f>Flavor!P52</f>
        <v>160817.66287727212</v>
      </c>
      <c r="Q106" s="123">
        <f>Flavor!Q52</f>
        <v>0.24959415640495705</v>
      </c>
    </row>
    <row r="107" spans="2:17">
      <c r="B107" s="417" t="s">
        <v>223</v>
      </c>
      <c r="C107" s="117" t="s">
        <v>21</v>
      </c>
      <c r="D107" s="166">
        <f>'Branded vs. Private Label'!D11</f>
        <v>752817215.33293629</v>
      </c>
      <c r="E107" s="167">
        <f>'Branded vs. Private Label'!E11</f>
        <v>-15885768.473761559</v>
      </c>
      <c r="F107" s="168">
        <f>'Branded vs. Private Label'!F11</f>
        <v>-2.0665678172723575E-2</v>
      </c>
      <c r="G107" s="169">
        <f>'Branded vs. Private Label'!G11</f>
        <v>24.219672928712509</v>
      </c>
      <c r="H107" s="170">
        <f>'Branded vs. Private Label'!H11</f>
        <v>-0.25332238307046495</v>
      </c>
      <c r="I107" s="257">
        <f>'Branded vs. Private Label'!I11</f>
        <v>7.9594416880875452</v>
      </c>
      <c r="J107" s="188">
        <f>'Branded vs. Private Label'!J11</f>
        <v>0.24716110848644401</v>
      </c>
      <c r="K107" s="168">
        <f>'Branded vs. Private Label'!K11</f>
        <v>3.2047732954657078E-2</v>
      </c>
      <c r="L107" s="171">
        <f>'Branded vs. Private Label'!L11</f>
        <v>5992004727.2309532</v>
      </c>
      <c r="M107" s="172">
        <f>'Branded vs. Private Label'!M11</f>
        <v>63551633.737134933</v>
      </c>
      <c r="N107" s="168">
        <f>'Branded vs. Private Label'!N11</f>
        <v>1.0719766646527015E-2</v>
      </c>
      <c r="O107" s="166">
        <f>'Branded vs. Private Label'!O11</f>
        <v>1424691613.0397894</v>
      </c>
      <c r="P107" s="167">
        <f>'Branded vs. Private Label'!P11</f>
        <v>-17374674.991307974</v>
      </c>
      <c r="Q107" s="168">
        <f>'Branded vs. Private Label'!Q11</f>
        <v>-1.2048457921466435E-2</v>
      </c>
    </row>
    <row r="108" spans="2:17" ht="15.75" thickBot="1">
      <c r="B108" s="418"/>
      <c r="C108" s="116" t="s">
        <v>20</v>
      </c>
      <c r="D108" s="158">
        <f>'Branded vs. Private Label'!D12</f>
        <v>2355470900.4837241</v>
      </c>
      <c r="E108" s="159">
        <f>'Branded vs. Private Label'!E12</f>
        <v>-16851454.101687908</v>
      </c>
      <c r="F108" s="160">
        <f>'Branded vs. Private Label'!F12</f>
        <v>-7.1033576314433354E-3</v>
      </c>
      <c r="G108" s="161">
        <f>'Branded vs. Private Label'!G12</f>
        <v>75.780327071274115</v>
      </c>
      <c r="H108" s="162">
        <f>'Branded vs. Private Label'!H12</f>
        <v>0.25332238306772581</v>
      </c>
      <c r="I108" s="258">
        <f>'Branded vs. Private Label'!I12</f>
        <v>3.767152138982329</v>
      </c>
      <c r="J108" s="181">
        <f>'Branded vs. Private Label'!J12</f>
        <v>-0.21926235639629033</v>
      </c>
      <c r="K108" s="160">
        <f>'Branded vs. Private Label'!K12</f>
        <v>-5.5002397931895278E-2</v>
      </c>
      <c r="L108" s="163">
        <f>'Branded vs. Private Label'!L12</f>
        <v>8873417241.067894</v>
      </c>
      <c r="M108" s="164">
        <f>'Branded vs. Private Label'!M12</f>
        <v>-583642980.96212959</v>
      </c>
      <c r="N108" s="160">
        <f>'Branded vs. Private Label'!N12</f>
        <v>-6.1715053860241419E-2</v>
      </c>
      <c r="O108" s="158">
        <f>'Branded vs. Private Label'!O12</f>
        <v>2955026922.5982523</v>
      </c>
      <c r="P108" s="159">
        <f>'Branded vs. Private Label'!P12</f>
        <v>-16640918.130740643</v>
      </c>
      <c r="Q108" s="160">
        <f>'Branded vs. Private Label'!Q12</f>
        <v>-5.599858067131213E-3</v>
      </c>
    </row>
    <row r="109" spans="2:17" ht="15.75" thickBot="1">
      <c r="B109" s="417" t="s">
        <v>222</v>
      </c>
      <c r="C109" s="165" t="s">
        <v>221</v>
      </c>
      <c r="D109" s="130">
        <f>'Single Serve'!E15</f>
        <v>32058386.743983783</v>
      </c>
      <c r="E109" s="131">
        <f>'Single Serve'!F15</f>
        <v>-2854685.1015847474</v>
      </c>
      <c r="F109" s="132">
        <f>'Single Serve'!G15</f>
        <v>-8.1765509325902777E-2</v>
      </c>
      <c r="G109" s="133">
        <f>'Single Serve'!H15</f>
        <v>1.0313840142697512</v>
      </c>
      <c r="H109" s="134">
        <f>'Single Serve'!I15</f>
        <v>-8.013429851905296E-2</v>
      </c>
      <c r="I109" s="185">
        <f>'Single Serve'!J15</f>
        <v>15.350316328056639</v>
      </c>
      <c r="J109" s="186">
        <f>'Single Serve'!K15</f>
        <v>0.21109707306439063</v>
      </c>
      <c r="K109" s="132">
        <f>'Single Serve'!L15</f>
        <v>1.3943722559852623E-2</v>
      </c>
      <c r="L109" s="135">
        <f>'Single Serve'!M15</f>
        <v>492106377.48732877</v>
      </c>
      <c r="M109" s="136">
        <f>'Single Serve'!N15</f>
        <v>-36450272.048030078</v>
      </c>
      <c r="N109" s="132">
        <f>'Single Serve'!O15</f>
        <v>-6.8961902343055589E-2</v>
      </c>
      <c r="O109" s="130">
        <f>'Single Serve'!P15</f>
        <v>220899581.42399752</v>
      </c>
      <c r="P109" s="131">
        <f>'Single Serve'!Q15</f>
        <v>-11520921.997635722</v>
      </c>
      <c r="Q109" s="132">
        <f>'Single Serve'!R15</f>
        <v>-4.9569301451583454E-2</v>
      </c>
    </row>
    <row r="110" spans="2:17">
      <c r="B110" s="419"/>
      <c r="C110" s="115" t="s">
        <v>220</v>
      </c>
      <c r="D110" s="166">
        <f>'Single Serve'!E16</f>
        <v>16671934.06558927</v>
      </c>
      <c r="E110" s="167">
        <f>'Single Serve'!F16</f>
        <v>700994.6244206056</v>
      </c>
      <c r="F110" s="168">
        <f>'Single Serve'!G16</f>
        <v>4.3891884193965156E-2</v>
      </c>
      <c r="G110" s="169">
        <f>'Single Serve'!H16</f>
        <v>0.53637029272644221</v>
      </c>
      <c r="H110" s="170">
        <f>'Single Serve'!I16</f>
        <v>2.7907681936346518E-2</v>
      </c>
      <c r="I110" s="187">
        <f>'Single Serve'!J16</f>
        <v>13.183873885579018</v>
      </c>
      <c r="J110" s="188">
        <f>'Single Serve'!K16</f>
        <v>-3.4173905490998635E-2</v>
      </c>
      <c r="K110" s="168">
        <f>'Single Serve'!L16</f>
        <v>-2.5853973318273361E-3</v>
      </c>
      <c r="L110" s="171">
        <f>'Single Serve'!M16</f>
        <v>219800676.14941761</v>
      </c>
      <c r="M110" s="172">
        <f>'Single Serve'!N16</f>
        <v>8696035.3477651477</v>
      </c>
      <c r="N110" s="168">
        <f>'Single Serve'!O16</f>
        <v>4.1193008901853935E-2</v>
      </c>
      <c r="O110" s="166">
        <f>'Single Serve'!P16</f>
        <v>139126584.00291571</v>
      </c>
      <c r="P110" s="167">
        <f>'Single Serve'!Q16</f>
        <v>4954774.8258446008</v>
      </c>
      <c r="Q110" s="168">
        <f>'Single Serve'!R16</f>
        <v>3.6928583256305471E-2</v>
      </c>
    </row>
    <row r="111" spans="2:17" ht="15.75" thickBot="1">
      <c r="B111" s="419"/>
      <c r="C111" s="114" t="s">
        <v>219</v>
      </c>
      <c r="D111" s="158">
        <f>'Single Serve'!E17</f>
        <v>15386452.678398345</v>
      </c>
      <c r="E111" s="159">
        <f>'Single Serve'!F17</f>
        <v>-3555679.7260053344</v>
      </c>
      <c r="F111" s="160">
        <f>'Single Serve'!G17</f>
        <v>-0.1877127479680539</v>
      </c>
      <c r="G111" s="161">
        <f>'Single Serve'!H17</f>
        <v>0.49501372154343232</v>
      </c>
      <c r="H111" s="162">
        <f>'Single Serve'!I17</f>
        <v>-0.10804198045539753</v>
      </c>
      <c r="I111" s="180">
        <f>'Single Serve'!J17</f>
        <v>17.697757048329404</v>
      </c>
      <c r="J111" s="181">
        <f>'Single Serve'!K17</f>
        <v>0.93871419315936677</v>
      </c>
      <c r="K111" s="160">
        <f>'Single Serve'!L17</f>
        <v>5.6012398874544352E-2</v>
      </c>
      <c r="L111" s="163">
        <f>'Single Serve'!M17</f>
        <v>272305701.33791113</v>
      </c>
      <c r="M111" s="164">
        <f>'Single Serve'!N17</f>
        <v>-45146307.395795166</v>
      </c>
      <c r="N111" s="160">
        <f>'Single Serve'!O17</f>
        <v>-0.14221459040653298</v>
      </c>
      <c r="O111" s="158">
        <f>'Single Serve'!P17</f>
        <v>81772997.421081975</v>
      </c>
      <c r="P111" s="159">
        <f>'Single Serve'!Q17</f>
        <v>-16475696.823480234</v>
      </c>
      <c r="Q111" s="160">
        <f>'Single Serve'!R17</f>
        <v>-0.16769379939512141</v>
      </c>
    </row>
    <row r="112" spans="2:17">
      <c r="B112" s="419"/>
      <c r="C112" s="93" t="s">
        <v>218</v>
      </c>
      <c r="D112" s="137">
        <f>Size!D30</f>
        <v>32931814.68566741</v>
      </c>
      <c r="E112" s="138">
        <f>Size!E30</f>
        <v>-3027567.7317495123</v>
      </c>
      <c r="F112" s="139">
        <f>Size!F30</f>
        <v>-8.419409701216421E-2</v>
      </c>
      <c r="G112" s="140">
        <f>Size!G30</f>
        <v>1.0594839814909052</v>
      </c>
      <c r="H112" s="141">
        <f>Size!H30</f>
        <v>-8.5345446590712637E-2</v>
      </c>
      <c r="I112" s="176">
        <f>Size!I30</f>
        <v>15.49939200872903</v>
      </c>
      <c r="J112" s="177">
        <f>Size!J30</f>
        <v>0.23500431373404851</v>
      </c>
      <c r="K112" s="139">
        <f>Size!K30</f>
        <v>1.539559387705435E-2</v>
      </c>
      <c r="L112" s="142">
        <f>Size!L30</f>
        <v>510423105.37197876</v>
      </c>
      <c r="M112" s="143">
        <f>Size!M30</f>
        <v>-38474849.120059013</v>
      </c>
      <c r="N112" s="139">
        <f>Size!N30</f>
        <v>-7.0094721259554488E-2</v>
      </c>
      <c r="O112" s="137">
        <f>Size!O30</f>
        <v>224238080.8463904</v>
      </c>
      <c r="P112" s="138">
        <f>Size!P30</f>
        <v>-12486774.089245528</v>
      </c>
      <c r="Q112" s="139">
        <f>Size!Q30</f>
        <v>-5.2748048330795716E-2</v>
      </c>
    </row>
    <row r="113" spans="2:17">
      <c r="B113" s="419"/>
      <c r="C113" s="94" t="s">
        <v>217</v>
      </c>
      <c r="D113" s="121">
        <f>Size!D31</f>
        <v>61997767.581307314</v>
      </c>
      <c r="E113" s="122">
        <f>Size!E31</f>
        <v>-1787886.0853506401</v>
      </c>
      <c r="F113" s="123">
        <f>Size!F31</f>
        <v>-2.8029595725303419E-2</v>
      </c>
      <c r="G113" s="124">
        <f>Size!G31</f>
        <v>1.9945952650213037</v>
      </c>
      <c r="H113" s="125">
        <f>Size!H31</f>
        <v>-3.6131863697212774E-2</v>
      </c>
      <c r="I113" s="182">
        <f>Size!I31</f>
        <v>9.9335980574474156</v>
      </c>
      <c r="J113" s="183">
        <f>Size!J31</f>
        <v>0.16657996344188319</v>
      </c>
      <c r="K113" s="123">
        <f>Size!K31</f>
        <v>1.7055355261819467E-2</v>
      </c>
      <c r="L113" s="126">
        <f>Size!L31</f>
        <v>615860903.61175072</v>
      </c>
      <c r="M113" s="127">
        <f>Size!M31</f>
        <v>-7134729.8884679079</v>
      </c>
      <c r="N113" s="123">
        <f>Size!N31</f>
        <v>-1.1452295176424225E-2</v>
      </c>
      <c r="O113" s="121">
        <f>Size!O31</f>
        <v>247991070.32522926</v>
      </c>
      <c r="P113" s="122">
        <f>Size!P31</f>
        <v>-7151544.3414025605</v>
      </c>
      <c r="Q113" s="123">
        <f>Size!Q31</f>
        <v>-2.8029595725303419E-2</v>
      </c>
    </row>
    <row r="114" spans="2:17">
      <c r="B114" s="419"/>
      <c r="C114" s="94" t="s">
        <v>422</v>
      </c>
      <c r="D114" s="121">
        <f>Size!D32</f>
        <v>91896810.071903333</v>
      </c>
      <c r="E114" s="122">
        <f>Size!E32</f>
        <v>11336968.608397946</v>
      </c>
      <c r="F114" s="123">
        <f>Size!F32</f>
        <v>0.14072729541720527</v>
      </c>
      <c r="G114" s="124">
        <f>Size!G32</f>
        <v>2.9565087484737997</v>
      </c>
      <c r="H114" s="125">
        <f>Size!H32</f>
        <v>0.39174620170824692</v>
      </c>
      <c r="I114" s="182">
        <f>Size!I32</f>
        <v>11.151904776704034</v>
      </c>
      <c r="J114" s="183">
        <f>Size!J32</f>
        <v>0.54478722210859765</v>
      </c>
      <c r="K114" s="123">
        <f>Size!K32</f>
        <v>5.1360534028641318E-2</v>
      </c>
      <c r="L114" s="126">
        <f>Size!L32</f>
        <v>1024824475.2047223</v>
      </c>
      <c r="M114" s="127">
        <f>Size!M32</f>
        <v>170316766.62174892</v>
      </c>
      <c r="N114" s="123">
        <f>Size!N32</f>
        <v>0.1993156584908807</v>
      </c>
      <c r="O114" s="121">
        <f>Size!O32</f>
        <v>221853553.62092692</v>
      </c>
      <c r="P114" s="122">
        <f>Size!P32</f>
        <v>27223507.814416617</v>
      </c>
      <c r="Q114" s="123">
        <f>Size!Q32</f>
        <v>0.13987309976528814</v>
      </c>
    </row>
    <row r="115" spans="2:17">
      <c r="B115" s="419"/>
      <c r="C115" s="94" t="s">
        <v>239</v>
      </c>
      <c r="D115" s="121">
        <f>Size!D33</f>
        <v>745368567.90818012</v>
      </c>
      <c r="E115" s="122">
        <f>Size!E33</f>
        <v>-2653911.1011570692</v>
      </c>
      <c r="F115" s="123">
        <f>Size!F33</f>
        <v>-3.5479028714108228E-3</v>
      </c>
      <c r="G115" s="124">
        <f>Size!G33</f>
        <v>23.980034672951955</v>
      </c>
      <c r="H115" s="125">
        <f>Size!H33</f>
        <v>0.16543916917387946</v>
      </c>
      <c r="I115" s="182">
        <f>Size!I33</f>
        <v>6.1919630769691061</v>
      </c>
      <c r="J115" s="183">
        <f>Size!J33</f>
        <v>-5.7602163525707795E-2</v>
      </c>
      <c r="K115" s="123">
        <f>Size!K33</f>
        <v>-9.2169873117681229E-3</v>
      </c>
      <c r="L115" s="126">
        <f>Size!L33</f>
        <v>4615294651.2207909</v>
      </c>
      <c r="M115" s="127">
        <f>Size!M33</f>
        <v>-59520632.704724312</v>
      </c>
      <c r="N115" s="123">
        <f>Size!N33</f>
        <v>-1.2732189207429799E-2</v>
      </c>
      <c r="O115" s="121">
        <f>Size!O33</f>
        <v>1487920103.1044531</v>
      </c>
      <c r="P115" s="122">
        <f>Size!P33</f>
        <v>-7092683.874655962</v>
      </c>
      <c r="Q115" s="123">
        <f>Size!Q33</f>
        <v>-4.7442295721013611E-3</v>
      </c>
    </row>
    <row r="116" spans="2:17">
      <c r="B116" s="419"/>
      <c r="C116" s="94" t="s">
        <v>216</v>
      </c>
      <c r="D116" s="121">
        <f>Size!D34</f>
        <v>71592683.54023993</v>
      </c>
      <c r="E116" s="122">
        <f>Size!E34</f>
        <v>7401620.1489560008</v>
      </c>
      <c r="F116" s="123">
        <f>Size!F34</f>
        <v>0.11530608402354364</v>
      </c>
      <c r="G116" s="124">
        <f>Size!G34</f>
        <v>2.3032833789096903</v>
      </c>
      <c r="H116" s="125">
        <f>Size!H34</f>
        <v>0.25964932710237543</v>
      </c>
      <c r="I116" s="182">
        <f>Size!I34</f>
        <v>8.6856831328437298</v>
      </c>
      <c r="J116" s="183">
        <f>Size!J34</f>
        <v>0.37370829211156575</v>
      </c>
      <c r="K116" s="123">
        <f>Size!K34</f>
        <v>4.4960228979548676E-2</v>
      </c>
      <c r="L116" s="126">
        <f>Size!L34</f>
        <v>621831363.8604809</v>
      </c>
      <c r="M116" s="127">
        <f>Size!M34</f>
        <v>88276859.952285409</v>
      </c>
      <c r="N116" s="123">
        <f>Size!N34</f>
        <v>0.16545050094352592</v>
      </c>
      <c r="O116" s="121">
        <f>Size!O34</f>
        <v>95456911.386986583</v>
      </c>
      <c r="P116" s="122">
        <f>Size!P34</f>
        <v>9868826.8652746826</v>
      </c>
      <c r="Q116" s="123">
        <f>Size!Q34</f>
        <v>0.11530608402354382</v>
      </c>
    </row>
    <row r="117" spans="2:17">
      <c r="B117" s="419"/>
      <c r="C117" s="94" t="s">
        <v>240</v>
      </c>
      <c r="D117" s="121">
        <f>Size!D35</f>
        <v>2095509835.2038295</v>
      </c>
      <c r="E117" s="122">
        <f>Size!E35</f>
        <v>-44365634.051384449</v>
      </c>
      <c r="F117" s="123">
        <f>Size!F35</f>
        <v>-2.0732811179346784E-2</v>
      </c>
      <c r="G117" s="124">
        <f>Size!G35</f>
        <v>67.416846737612744</v>
      </c>
      <c r="H117" s="125">
        <f>Size!H35</f>
        <v>-0.70980741890505783</v>
      </c>
      <c r="I117" s="182">
        <f>Size!I35</f>
        <v>3.5326923926953309</v>
      </c>
      <c r="J117" s="183">
        <f>Size!J35</f>
        <v>-0.24488874705874597</v>
      </c>
      <c r="K117" s="123">
        <f>Size!K35</f>
        <v>-6.4826866187363594E-2</v>
      </c>
      <c r="L117" s="126">
        <f>Size!L35</f>
        <v>7402791653.6428146</v>
      </c>
      <c r="M117" s="127">
        <f>Size!M35</f>
        <v>-680761560.43808651</v>
      </c>
      <c r="N117" s="123">
        <f>Size!N35</f>
        <v>-8.4215634190699024E-2</v>
      </c>
      <c r="O117" s="121">
        <f>Size!O35</f>
        <v>2095509835.2038295</v>
      </c>
      <c r="P117" s="122">
        <f>Size!P35</f>
        <v>-44365634.051384449</v>
      </c>
      <c r="Q117" s="123">
        <f>Size!Q35</f>
        <v>-2.0732811179346784E-2</v>
      </c>
    </row>
    <row r="118" spans="2:17" ht="15.75" thickBot="1">
      <c r="B118" s="419"/>
      <c r="C118" s="95" t="s">
        <v>215</v>
      </c>
      <c r="D118" s="121">
        <f>Size!D36</f>
        <v>1283.8787364959717</v>
      </c>
      <c r="E118" s="122">
        <f>Size!E36</f>
        <v>-44043.288834076535</v>
      </c>
      <c r="F118" s="123">
        <f>Size!F36</f>
        <v>-0.97167529309002099</v>
      </c>
      <c r="G118" s="124">
        <f>Size!G36</f>
        <v>4.1305010625068064E-5</v>
      </c>
      <c r="H118" s="125">
        <f>Size!H36</f>
        <v>-1.4017641367817669E-3</v>
      </c>
      <c r="I118" s="182">
        <f>Size!I36</f>
        <v>0.70742739108677311</v>
      </c>
      <c r="J118" s="183">
        <f>Size!J36</f>
        <v>-0.71813245649077839</v>
      </c>
      <c r="K118" s="123">
        <f>Size!K36</f>
        <v>-0.50375468817468316</v>
      </c>
      <c r="L118" s="126">
        <f>Size!L36</f>
        <v>908.25098503112793</v>
      </c>
      <c r="M118" s="127">
        <f>Size!M36</f>
        <v>-63708.339107996355</v>
      </c>
      <c r="N118" s="123">
        <f>Size!N36</f>
        <v>-0.98594399698709678</v>
      </c>
      <c r="O118" s="121">
        <f>Size!O36</f>
        <v>256.77574729919434</v>
      </c>
      <c r="P118" s="122">
        <f>Size!P36</f>
        <v>-25174.884056558316</v>
      </c>
      <c r="Q118" s="123">
        <f>Size!Q36</f>
        <v>-0.98990330362707013</v>
      </c>
    </row>
    <row r="119" spans="2:17">
      <c r="B119" s="419"/>
      <c r="C119" s="117" t="s">
        <v>241</v>
      </c>
      <c r="D119" s="166">
        <f>'White Milk Size'!D11</f>
        <v>670358422.14396</v>
      </c>
      <c r="E119" s="167">
        <f>'White Milk Size'!E11</f>
        <v>-1120759.1759094</v>
      </c>
      <c r="F119" s="168">
        <f>'White Milk Size'!F11</f>
        <v>-1.6690899838568624E-3</v>
      </c>
      <c r="G119" s="169">
        <f>'White Milk Size'!G11</f>
        <v>21.566804529243022</v>
      </c>
      <c r="H119" s="170">
        <f>'White Milk Size'!H11</f>
        <v>0.18909792138968129</v>
      </c>
      <c r="I119" s="257">
        <f>'White Milk Size'!I11</f>
        <v>6.1529744422447452</v>
      </c>
      <c r="J119" s="188">
        <f>'White Milk Size'!J11</f>
        <v>-4.6533343269993033E-2</v>
      </c>
      <c r="K119" s="168">
        <f>'White Milk Size'!K11</f>
        <v>-7.5059738417812827E-3</v>
      </c>
      <c r="L119" s="171">
        <f>'White Milk Size'!L11</f>
        <v>4124698238.5952997</v>
      </c>
      <c r="M119" s="172">
        <f>'White Milk Size'!M11</f>
        <v>-38142173.808293343</v>
      </c>
      <c r="N119" s="168">
        <f>'White Milk Size'!N11</f>
        <v>-9.1625356798797717E-3</v>
      </c>
      <c r="O119" s="166">
        <f>'White Milk Size'!O11</f>
        <v>1338066924.3348095</v>
      </c>
      <c r="P119" s="167">
        <f>'White Milk Size'!P11</f>
        <v>-3906044.9097409248</v>
      </c>
      <c r="Q119" s="168">
        <f>'White Milk Size'!Q11</f>
        <v>-2.9106733140383534E-3</v>
      </c>
    </row>
    <row r="120" spans="2:17" ht="15.75" thickBot="1">
      <c r="B120" s="418"/>
      <c r="C120" s="116" t="s">
        <v>238</v>
      </c>
      <c r="D120" s="158">
        <f>'White Milk Size'!D12</f>
        <v>2042665775.3605881</v>
      </c>
      <c r="E120" s="159">
        <f>'White Milk Size'!E12</f>
        <v>-43298918.447660685</v>
      </c>
      <c r="F120" s="160">
        <f>'White Milk Size'!F12</f>
        <v>-2.0757263330575294E-2</v>
      </c>
      <c r="G120" s="161">
        <f>'White Milk Size'!G12</f>
        <v>65.716745013633698</v>
      </c>
      <c r="H120" s="162">
        <f>'White Milk Size'!H12</f>
        <v>-0.69356592247073934</v>
      </c>
      <c r="I120" s="258">
        <f>'White Milk Size'!I12</f>
        <v>3.5217823873288001</v>
      </c>
      <c r="J120" s="181">
        <f>'White Milk Size'!J12</f>
        <v>-0.24612265844878012</v>
      </c>
      <c r="K120" s="160">
        <f>'White Milk Size'!K12</f>
        <v>-6.5320822966224171E-2</v>
      </c>
      <c r="L120" s="163">
        <f>'White Milk Size'!L12</f>
        <v>7193824350.8642464</v>
      </c>
      <c r="M120" s="164">
        <f>'White Milk Size'!M12</f>
        <v>-665892544.24973965</v>
      </c>
      <c r="N120" s="160">
        <f>'White Milk Size'!N12</f>
        <v>-8.4722204773519702E-2</v>
      </c>
      <c r="O120" s="158">
        <f>'White Milk Size'!O12</f>
        <v>2042665775.3605881</v>
      </c>
      <c r="P120" s="159">
        <f>'White Milk Size'!P12</f>
        <v>-43298918.447660685</v>
      </c>
      <c r="Q120" s="160">
        <f>'White Milk Size'!Q12</f>
        <v>-2.0757263330575294E-2</v>
      </c>
    </row>
    <row r="121" spans="2:17">
      <c r="B121" s="417" t="s">
        <v>186</v>
      </c>
      <c r="C121" s="93" t="s">
        <v>212</v>
      </c>
      <c r="D121" s="137">
        <f>Organic!D11</f>
        <v>193976854.3727617</v>
      </c>
      <c r="E121" s="138">
        <f>Organic!E11</f>
        <v>-8985327.0554789901</v>
      </c>
      <c r="F121" s="139">
        <f>Organic!F11</f>
        <v>-4.4270942459572658E-2</v>
      </c>
      <c r="G121" s="140">
        <f>Organic!G11</f>
        <v>6.2406330155070231</v>
      </c>
      <c r="H121" s="141">
        <f>Organic!H11</f>
        <v>-0.22102073008534351</v>
      </c>
      <c r="I121" s="254">
        <f>Organic!I11</f>
        <v>9.6556175211688071</v>
      </c>
      <c r="J121" s="177">
        <f>Organic!J11</f>
        <v>0.55687000394016373</v>
      </c>
      <c r="K121" s="139">
        <f>Organic!K11</f>
        <v>6.1202929621436385E-2</v>
      </c>
      <c r="L121" s="142">
        <f>Organic!L11</f>
        <v>1872966313.7828481</v>
      </c>
      <c r="M121" s="143">
        <f>Organic!M11</f>
        <v>26264669.421333551</v>
      </c>
      <c r="N121" s="139">
        <f>Organic!N11</f>
        <v>1.422247578623584E-2</v>
      </c>
      <c r="O121" s="137">
        <f>Organic!O11</f>
        <v>326608749.14509606</v>
      </c>
      <c r="P121" s="138">
        <f>Organic!P11</f>
        <v>-11432198.791028142</v>
      </c>
      <c r="Q121" s="139">
        <f>Organic!Q11</f>
        <v>-3.3818976253694434E-2</v>
      </c>
    </row>
    <row r="122" spans="2:17" ht="15.75" thickBot="1">
      <c r="B122" s="418"/>
      <c r="C122" s="95" t="s">
        <v>214</v>
      </c>
      <c r="D122" s="144">
        <f>Organic!D12</f>
        <v>2914311261.4443197</v>
      </c>
      <c r="E122" s="145">
        <f>Organic!E12</f>
        <v>-23751895.519899368</v>
      </c>
      <c r="F122" s="146">
        <f>Organic!F12</f>
        <v>-8.0842018196917304E-3</v>
      </c>
      <c r="G122" s="147">
        <f>Organic!G12</f>
        <v>93.759366984493099</v>
      </c>
      <c r="H122" s="148">
        <f>Organic!H12</f>
        <v>0.22102073008497314</v>
      </c>
      <c r="I122" s="255">
        <f>Organic!I12</f>
        <v>4.4581564867154668</v>
      </c>
      <c r="J122" s="184">
        <f>Organic!J12</f>
        <v>-0.14991725025331171</v>
      </c>
      <c r="K122" s="146">
        <f>Organic!K12</f>
        <v>-3.2533604887999966E-2</v>
      </c>
      <c r="L122" s="149">
        <f>Organic!L12</f>
        <v>12992455654.515928</v>
      </c>
      <c r="M122" s="150">
        <f>Organic!M12</f>
        <v>-546356016.64646721</v>
      </c>
      <c r="N122" s="146">
        <f>Organic!N12</f>
        <v>-4.0354798479854986E-2</v>
      </c>
      <c r="O122" s="144">
        <f>Organic!O12</f>
        <v>4053109786.4929466</v>
      </c>
      <c r="P122" s="145">
        <f>Organic!P12</f>
        <v>-22583394.331020355</v>
      </c>
      <c r="Q122" s="146">
        <f>Organic!Q12</f>
        <v>-5.5409947042320681E-3</v>
      </c>
    </row>
    <row r="123" spans="2:17">
      <c r="B123" s="417" t="s">
        <v>248</v>
      </c>
      <c r="C123" s="173" t="s">
        <v>211</v>
      </c>
      <c r="D123" s="137">
        <f>'Form Data'!D11</f>
        <v>246276366.00831687</v>
      </c>
      <c r="E123" s="138">
        <f>'Form Data'!E11</f>
        <v>18944342.903100073</v>
      </c>
      <c r="F123" s="139">
        <f>'Form Data'!F11</f>
        <v>8.3333366959621014E-2</v>
      </c>
      <c r="G123" s="140">
        <f>'Form Data'!G11</f>
        <v>7.9232155074394734</v>
      </c>
      <c r="H123" s="141">
        <f>'Form Data'!H11</f>
        <v>0.68570550309281053</v>
      </c>
      <c r="I123" s="254">
        <f>'Form Data'!I11</f>
        <v>9.4621404497045969</v>
      </c>
      <c r="J123" s="177">
        <f>'Form Data'!J11</f>
        <v>0.42554832266966969</v>
      </c>
      <c r="K123" s="139">
        <f>'Form Data'!K11</f>
        <v>4.7091681984467296E-2</v>
      </c>
      <c r="L123" s="142">
        <f>'Form Data'!L11</f>
        <v>2330301564.6135492</v>
      </c>
      <c r="M123" s="143">
        <f>'Form Data'!M11</f>
        <v>275994794.39802504</v>
      </c>
      <c r="N123" s="139">
        <f>'Form Data'!N11</f>
        <v>0.1343493573596457</v>
      </c>
      <c r="O123" s="137">
        <f>'Form Data'!O11</f>
        <v>487722955.16065282</v>
      </c>
      <c r="P123" s="138">
        <f>'Form Data'!P11</f>
        <v>35713544.927093089</v>
      </c>
      <c r="Q123" s="139">
        <f>'Form Data'!Q11</f>
        <v>7.9010622607700559E-2</v>
      </c>
    </row>
    <row r="124" spans="2:17" ht="15.75" thickBot="1">
      <c r="B124" s="418"/>
      <c r="C124" s="174" t="s">
        <v>213</v>
      </c>
      <c r="D124" s="144">
        <f>'Form Data'!D12</f>
        <v>2862011749.8085556</v>
      </c>
      <c r="E124" s="145">
        <f>'Form Data'!E12</f>
        <v>-51681565.478471756</v>
      </c>
      <c r="F124" s="146">
        <f>'Form Data'!F12</f>
        <v>-1.7737476077979267E-2</v>
      </c>
      <c r="G124" s="147">
        <f>'Form Data'!G12</f>
        <v>92.076784492553955</v>
      </c>
      <c r="H124" s="148">
        <f>'Form Data'!H12</f>
        <v>-0.68570550309300415</v>
      </c>
      <c r="I124" s="255">
        <f>'Form Data'!I12</f>
        <v>4.379828421222852</v>
      </c>
      <c r="J124" s="184">
        <f>'Form Data'!J12</f>
        <v>-0.19553525050083032</v>
      </c>
      <c r="K124" s="146">
        <f>'Form Data'!K12</f>
        <v>-4.2736548289978027E-2</v>
      </c>
      <c r="L124" s="149">
        <f>'Form Data'!L12</f>
        <v>12535120403.685259</v>
      </c>
      <c r="M124" s="150">
        <f>'Form Data'!M12</f>
        <v>-796086141.62314415</v>
      </c>
      <c r="N124" s="146">
        <f>'Form Data'!N12</f>
        <v>-5.9715985865008404E-2</v>
      </c>
      <c r="O124" s="144">
        <f>'Form Data'!O12</f>
        <v>3891995580.4773903</v>
      </c>
      <c r="P124" s="145">
        <f>'Form Data'!P12</f>
        <v>-69729138.049141407</v>
      </c>
      <c r="Q124" s="146">
        <f>'Form Data'!Q12</f>
        <v>-1.7600702472602762E-2</v>
      </c>
    </row>
    <row r="125" spans="2:17" ht="15.75" thickBot="1">
      <c r="B125" s="306" t="s">
        <v>412</v>
      </c>
      <c r="C125" s="307" t="s">
        <v>249</v>
      </c>
      <c r="D125" s="328">
        <f>'Glass Bottle'!D7</f>
        <v>4247860.1873566033</v>
      </c>
      <c r="E125" s="329">
        <f>'Glass Bottle'!E7</f>
        <v>-182509.9602990523</v>
      </c>
      <c r="F125" s="330">
        <f>'Glass Bottle'!F7</f>
        <v>-4.1195194581118241E-2</v>
      </c>
      <c r="G125" s="133">
        <f>'Glass Bottle'!G7</f>
        <v>0.13666236941616228</v>
      </c>
      <c r="H125" s="134">
        <f>'Glass Bottle'!H7</f>
        <v>-4.3861631602444273E-3</v>
      </c>
      <c r="I125" s="185">
        <f>'Glass Bottle'!I7</f>
        <v>13.343632671462098</v>
      </c>
      <c r="J125" s="186">
        <f>'Glass Bottle'!J7</f>
        <v>0.91378215667516649</v>
      </c>
      <c r="K125" s="132">
        <f>'Glass Bottle'!K7</f>
        <v>7.3515136452212609E-2</v>
      </c>
      <c r="L125" s="135">
        <f>'Glass Bottle'!L7</f>
        <v>56681885.979814678</v>
      </c>
      <c r="M125" s="136">
        <f>'Glass Bottle'!M7</f>
        <v>1613047.3192803711</v>
      </c>
      <c r="N125" s="132">
        <f>'Glass Bottle'!N7</f>
        <v>2.929147152028792E-2</v>
      </c>
      <c r="O125" s="130">
        <f>'Glass Bottle'!O7</f>
        <v>11062476.366457241</v>
      </c>
      <c r="P125" s="131">
        <f>'Glass Bottle'!P7</f>
        <v>-612097.72406491265</v>
      </c>
      <c r="Q125" s="132">
        <f>'Glass Bottle'!Q7</f>
        <v>-5.2429983254107401E-2</v>
      </c>
    </row>
    <row r="126" spans="2:17">
      <c r="B126" s="419" t="s">
        <v>413</v>
      </c>
      <c r="C126" s="308" t="s">
        <v>414</v>
      </c>
      <c r="D126" s="313">
        <f>Enhanced!D33</f>
        <v>10224001.716081714</v>
      </c>
      <c r="E126" s="138">
        <f>Enhanced!E33</f>
        <v>-1123609.0551373474</v>
      </c>
      <c r="F126" s="139">
        <f>Enhanced!F33</f>
        <v>-9.9017236120501811E-2</v>
      </c>
      <c r="G126" s="140">
        <f>Enhanced!G33</f>
        <v>0.32892709218476446</v>
      </c>
      <c r="H126" s="141">
        <f>Enhanced!H33</f>
        <v>-3.2343816155844307E-2</v>
      </c>
      <c r="I126" s="254">
        <f>Enhanced!I33</f>
        <v>12.023048274853338</v>
      </c>
      <c r="J126" s="177">
        <f>Enhanced!J33</f>
        <v>0.83693326302357107</v>
      </c>
      <c r="K126" s="139">
        <f>Enhanced!K33</f>
        <v>7.4818939563778886E-2</v>
      </c>
      <c r="L126" s="142">
        <f>Enhanced!L33</f>
        <v>122923666.19463383</v>
      </c>
      <c r="M126" s="143">
        <f>Enhanced!M33</f>
        <v>-4012013.0017008781</v>
      </c>
      <c r="N126" s="139">
        <f>Enhanced!N33</f>
        <v>-3.1606661161795127E-2</v>
      </c>
      <c r="O126" s="137">
        <f>Enhanced!O33</f>
        <v>25109720.824019369</v>
      </c>
      <c r="P126" s="138">
        <f>Enhanced!P33</f>
        <v>-3312311.4900046103</v>
      </c>
      <c r="Q126" s="139">
        <f>Enhanced!Q33</f>
        <v>-0.11654027598759192</v>
      </c>
    </row>
    <row r="127" spans="2:17">
      <c r="B127" s="419"/>
      <c r="C127" s="308" t="s">
        <v>415</v>
      </c>
      <c r="D127" s="314">
        <f>Enhanced!D34</f>
        <v>2985795220.3442259</v>
      </c>
      <c r="E127" s="122">
        <f>Enhanced!E34</f>
        <v>-34738448.699370384</v>
      </c>
      <c r="F127" s="123">
        <f>Enhanced!F34</f>
        <v>-1.1500765263897806E-2</v>
      </c>
      <c r="G127" s="124">
        <f>Enhanced!G34</f>
        <v>96.059152468861441</v>
      </c>
      <c r="H127" s="125">
        <f>Enhanced!H34</f>
        <v>-0.10478585165797938</v>
      </c>
      <c r="I127" s="182">
        <f>Enhanced!I34</f>
        <v>4.5155252235428645</v>
      </c>
      <c r="J127" s="183">
        <f>Enhanced!J34</f>
        <v>-0.14615684256696326</v>
      </c>
      <c r="K127" s="123">
        <f>Enhanced!K34</f>
        <v>-3.1352812245501571E-2</v>
      </c>
      <c r="L127" s="126">
        <f>Enhanced!L34</f>
        <v>13482433629.798077</v>
      </c>
      <c r="M127" s="127">
        <f>Enhanced!M34</f>
        <v>-598334005.26337433</v>
      </c>
      <c r="N127" s="123">
        <f>Enhanced!N34</f>
        <v>-4.2492996175400852E-2</v>
      </c>
      <c r="O127" s="121">
        <f>Enhanced!O34</f>
        <v>4093528101.7831831</v>
      </c>
      <c r="P127" s="122">
        <f>Enhanced!P34</f>
        <v>-39851574.143102169</v>
      </c>
      <c r="Q127" s="123">
        <f>Enhanced!Q34</f>
        <v>-9.6414017747284437E-3</v>
      </c>
    </row>
    <row r="128" spans="2:17">
      <c r="B128" s="419"/>
      <c r="C128" s="309" t="s">
        <v>250</v>
      </c>
      <c r="D128" s="314">
        <f>'Enhanced - Aggs'!D26</f>
        <v>514.47878351807594</v>
      </c>
      <c r="E128" s="122">
        <f>'Enhanced - Aggs'!E26</f>
        <v>-121926.80410030484</v>
      </c>
      <c r="F128" s="123">
        <f>'Enhanced - Aggs'!F26</f>
        <v>-0.99579815915514192</v>
      </c>
      <c r="G128" s="124">
        <f>'Enhanced - Aggs'!G26</f>
        <v>1.6551837035314041E-5</v>
      </c>
      <c r="H128" s="125">
        <f>'Enhanced - Aggs'!H26</f>
        <v>-3.8815791772941512E-3</v>
      </c>
      <c r="I128" s="182">
        <f>'Enhanced - Aggs'!I26</f>
        <v>8.7242912498838141</v>
      </c>
      <c r="J128" s="183">
        <f>'Enhanced - Aggs'!J26</f>
        <v>1.7095432664598551</v>
      </c>
      <c r="K128" s="123">
        <f>'Enhanced - Aggs'!K26</f>
        <v>0.24370701135658082</v>
      </c>
      <c r="L128" s="126">
        <f>'Enhanced - Aggs'!L26</f>
        <v>4488.4627492976188</v>
      </c>
      <c r="M128" s="127">
        <f>'Enhanced - Aggs'!M26</f>
        <v>-854406.27944784169</v>
      </c>
      <c r="N128" s="123">
        <f>'Enhanced - Aggs'!N26</f>
        <v>-0.99477414108064544</v>
      </c>
      <c r="O128" s="121">
        <f>'Enhanced - Aggs'!O26</f>
        <v>1028.4025200605392</v>
      </c>
      <c r="P128" s="122">
        <f>'Enhanced - Aggs'!P26</f>
        <v>-243851.94261360168</v>
      </c>
      <c r="Q128" s="123">
        <f>'Enhanced - Aggs'!Q26</f>
        <v>-0.99580038765667689</v>
      </c>
    </row>
    <row r="129" spans="2:17" ht="15" customHeight="1">
      <c r="B129" s="419"/>
      <c r="C129" s="309" t="s">
        <v>251</v>
      </c>
      <c r="D129" s="314">
        <f>'Enhanced - Aggs'!D27</f>
        <v>5930420.2941529304</v>
      </c>
      <c r="E129" s="122">
        <f>'Enhanced - Aggs'!E27</f>
        <v>657620.57498364057</v>
      </c>
      <c r="F129" s="123">
        <f>'Enhanced - Aggs'!F27</f>
        <v>0.12471942990606255</v>
      </c>
      <c r="G129" s="124">
        <f>'Enhanced - Aggs'!G27</f>
        <v>0.19079377693383476</v>
      </c>
      <c r="H129" s="125">
        <f>'Enhanced - Aggs'!H27</f>
        <v>2.2925035006783862E-2</v>
      </c>
      <c r="I129" s="182">
        <f>'Enhanced - Aggs'!I27</f>
        <v>12.623268255248909</v>
      </c>
      <c r="J129" s="183">
        <f>'Enhanced - Aggs'!J27</f>
        <v>0.21749536944616743</v>
      </c>
      <c r="K129" s="123">
        <f>'Enhanced - Aggs'!K27</f>
        <v>1.7531787132349548E-2</v>
      </c>
      <c r="L129" s="126">
        <f>'Enhanced - Aggs'!L27</f>
        <v>74861286.239464581</v>
      </c>
      <c r="M129" s="127">
        <f>'Enhanced - Aggs'!M27</f>
        <v>9448130.45112589</v>
      </c>
      <c r="N129" s="123">
        <f>'Enhanced - Aggs'!N27</f>
        <v>0.14443777153479306</v>
      </c>
      <c r="O129" s="121">
        <f>'Enhanced - Aggs'!O27</f>
        <v>11958791.405623836</v>
      </c>
      <c r="P129" s="122">
        <f>'Enhanced - Aggs'!P27</f>
        <v>1352294.289181184</v>
      </c>
      <c r="Q129" s="123">
        <f>'Enhanced - Aggs'!Q27</f>
        <v>0.12749678563385444</v>
      </c>
    </row>
    <row r="130" spans="2:17">
      <c r="B130" s="419"/>
      <c r="C130" s="309" t="s">
        <v>252</v>
      </c>
      <c r="D130" s="314">
        <f>'Enhanced - Aggs'!D28</f>
        <v>902467.56451910967</v>
      </c>
      <c r="E130" s="122">
        <f>'Enhanced - Aggs'!E28</f>
        <v>66143.322463158052</v>
      </c>
      <c r="F130" s="123">
        <f>'Enhanced - Aggs'!F28</f>
        <v>7.9088132493393568E-2</v>
      </c>
      <c r="G130" s="124">
        <f>'Enhanced - Aggs'!G28</f>
        <v>2.9034231412678347E-2</v>
      </c>
      <c r="H130" s="125">
        <f>'Enhanced - Aggs'!H28</f>
        <v>2.4083958349247238E-3</v>
      </c>
      <c r="I130" s="182">
        <f>'Enhanced - Aggs'!I28</f>
        <v>9.573849165215643</v>
      </c>
      <c r="J130" s="183">
        <f>'Enhanced - Aggs'!J28</f>
        <v>0.76758838239611293</v>
      </c>
      <c r="K130" s="123">
        <f>'Enhanced - Aggs'!K28</f>
        <v>8.7163939534203941E-2</v>
      </c>
      <c r="L130" s="126">
        <f>'Enhanced - Aggs'!L28</f>
        <v>8640088.3392054718</v>
      </c>
      <c r="M130" s="127">
        <f>'Enhanced - Aggs'!M28</f>
        <v>1275198.9646668769</v>
      </c>
      <c r="N130" s="123">
        <f>'Enhanced - Aggs'!N28</f>
        <v>0.17314570522612463</v>
      </c>
      <c r="O130" s="121">
        <f>'Enhanced - Aggs'!O28</f>
        <v>1948111.0926332071</v>
      </c>
      <c r="P130" s="122">
        <f>'Enhanced - Aggs'!P28</f>
        <v>248526.87035674579</v>
      </c>
      <c r="Q130" s="123">
        <f>'Enhanced - Aggs'!Q28</f>
        <v>0.14622804042265308</v>
      </c>
    </row>
    <row r="131" spans="2:17">
      <c r="B131" s="419"/>
      <c r="C131" s="310" t="s">
        <v>416</v>
      </c>
      <c r="D131" s="314">
        <f>Enhanced!D35</f>
        <v>27918169.804076597</v>
      </c>
      <c r="E131" s="122">
        <f>Enhanced!E35</f>
        <v>-2445747.3823941723</v>
      </c>
      <c r="F131" s="123">
        <f>Enhanced!F35</f>
        <v>-8.0547821526924801E-2</v>
      </c>
      <c r="G131" s="124">
        <f>Enhanced!G35</f>
        <v>0.89818474876926702</v>
      </c>
      <c r="H131" s="125">
        <f>Enhanced!H35</f>
        <v>-6.8503320102244247E-2</v>
      </c>
      <c r="I131" s="182">
        <f>Enhanced!I35</f>
        <v>11.63224304138509</v>
      </c>
      <c r="J131" s="183">
        <f>Enhanced!J35</f>
        <v>0.39384808042323449</v>
      </c>
      <c r="K131" s="123">
        <f>Enhanced!K35</f>
        <v>3.5044869110875808E-2</v>
      </c>
      <c r="L131" s="126">
        <f>Enhanced!L35</f>
        <v>324750936.43167734</v>
      </c>
      <c r="M131" s="127">
        <f>Enhanced!M35</f>
        <v>-16490757.471818805</v>
      </c>
      <c r="N131" s="123">
        <f>Enhanced!N35</f>
        <v>-4.8325740278626163E-2</v>
      </c>
      <c r="O131" s="121">
        <f>Enhanced!O35</f>
        <v>50063108.55695112</v>
      </c>
      <c r="P131" s="122">
        <f>Enhanced!P35</f>
        <v>-5001159.4036567062</v>
      </c>
      <c r="Q131" s="123">
        <f>Enhanced!Q35</f>
        <v>-9.0824042321500806E-2</v>
      </c>
    </row>
    <row r="132" spans="2:17">
      <c r="B132" s="419"/>
      <c r="C132" s="310" t="s">
        <v>417</v>
      </c>
      <c r="D132" s="314">
        <f>Enhanced!D36</f>
        <v>281490.7010108119</v>
      </c>
      <c r="E132" s="122">
        <f>Enhanced!E36</f>
        <v>147613.45257710246</v>
      </c>
      <c r="F132" s="123">
        <f>Enhanced!F36</f>
        <v>1.1026029762644445</v>
      </c>
      <c r="G132" s="124">
        <f>Enhanced!G36</f>
        <v>9.0561328461926174E-3</v>
      </c>
      <c r="H132" s="125">
        <f>Enhanced!H36</f>
        <v>4.7939179956041494E-3</v>
      </c>
      <c r="I132" s="182">
        <f>Enhanced!I36</f>
        <v>7.6917975362677335</v>
      </c>
      <c r="J132" s="183">
        <f>Enhanced!J36</f>
        <v>2.4953189692182098</v>
      </c>
      <c r="K132" s="123">
        <f>Enhanced!K36</f>
        <v>0.48019421941636364</v>
      </c>
      <c r="L132" s="126">
        <f>Enhanced!L36</f>
        <v>2165169.4805172402</v>
      </c>
      <c r="M132" s="127">
        <f>Enhanced!M36</f>
        <v>1469479.2284159046</v>
      </c>
      <c r="N132" s="123">
        <f>Enhanced!N36</f>
        <v>2.112260771194272</v>
      </c>
      <c r="O132" s="121">
        <f>Enhanced!O36</f>
        <v>493797.44443082903</v>
      </c>
      <c r="P132" s="122">
        <f>Enhanced!P36</f>
        <v>308849.32930827234</v>
      </c>
      <c r="Q132" s="123">
        <f>Enhanced!Q36</f>
        <v>1.6699241790250847</v>
      </c>
    </row>
    <row r="133" spans="2:17">
      <c r="B133" s="419"/>
      <c r="C133" s="310" t="s">
        <v>418</v>
      </c>
      <c r="D133" s="314">
        <f>Enhanced!D37</f>
        <v>83128253.383666217</v>
      </c>
      <c r="E133" s="122">
        <f>Enhanced!E37</f>
        <v>8014551.56335783</v>
      </c>
      <c r="F133" s="123">
        <f>Enhanced!F37</f>
        <v>0.10669892934488481</v>
      </c>
      <c r="G133" s="124">
        <f>Enhanced!G37</f>
        <v>2.674406306180348</v>
      </c>
      <c r="H133" s="125">
        <f>Enhanced!H37</f>
        <v>0.28303107904667968</v>
      </c>
      <c r="I133" s="182">
        <f>Enhanced!I37</f>
        <v>11.12693188111945</v>
      </c>
      <c r="J133" s="183">
        <f>Enhanced!J37</f>
        <v>0.52259242803846995</v>
      </c>
      <c r="K133" s="123">
        <f>Enhanced!K37</f>
        <v>4.9280997685021879E-2</v>
      </c>
      <c r="L133" s="126">
        <f>Enhanced!L37</f>
        <v>924962412.7964915</v>
      </c>
      <c r="M133" s="127">
        <f>Enhanced!M37</f>
        <v>128431221.11643469</v>
      </c>
      <c r="N133" s="123">
        <f>Enhanced!N37</f>
        <v>0.16123815671994643</v>
      </c>
      <c r="O133" s="121">
        <f>Enhanced!O37</f>
        <v>208557703.10711849</v>
      </c>
      <c r="P133" s="122">
        <f>Enhanced!P37</f>
        <v>16808509.600782096</v>
      </c>
      <c r="Q133" s="123">
        <f>Enhanced!Q37</f>
        <v>8.7658828146396639E-2</v>
      </c>
    </row>
    <row r="134" spans="2:17">
      <c r="B134" s="419"/>
      <c r="C134" s="310" t="s">
        <v>253</v>
      </c>
      <c r="D134" s="314">
        <f>'Enhanced - Aggs'!D30</f>
        <v>269146.69771468639</v>
      </c>
      <c r="E134" s="122">
        <f>'Enhanced - Aggs'!E30</f>
        <v>55240.353324234486</v>
      </c>
      <c r="F134" s="123">
        <f>'Enhanced - Aggs'!F30</f>
        <v>0.25824551151882635</v>
      </c>
      <c r="G134" s="124">
        <f>'Enhanced - Aggs'!G30</f>
        <v>8.6590009576359896E-3</v>
      </c>
      <c r="H134" s="125">
        <f>'Enhanced - Aggs'!H30</f>
        <v>1.8489207657987686E-3</v>
      </c>
      <c r="I134" s="182">
        <f>'Enhanced - Aggs'!I30</f>
        <v>18.503380796899119</v>
      </c>
      <c r="J134" s="183">
        <f>'Enhanced - Aggs'!J30</f>
        <v>2.1302918519135297</v>
      </c>
      <c r="K134" s="123">
        <f>'Enhanced - Aggs'!K30</f>
        <v>0.13010934339093977</v>
      </c>
      <c r="L134" s="126">
        <f>'Enhanced - Aggs'!L30</f>
        <v>4980123.8380427407</v>
      </c>
      <c r="M134" s="127">
        <f>'Enhanced - Aggs'!M30</f>
        <v>1477816.235441152</v>
      </c>
      <c r="N134" s="123">
        <f>'Enhanced - Aggs'!N30</f>
        <v>0.42195500884713799</v>
      </c>
      <c r="O134" s="121">
        <f>'Enhanced - Aggs'!O30</f>
        <v>509883.51457309723</v>
      </c>
      <c r="P134" s="122">
        <f>'Enhanced - Aggs'!P30</f>
        <v>123530.41628456116</v>
      </c>
      <c r="Q134" s="123">
        <f>'Enhanced - Aggs'!Q30</f>
        <v>0.31973450408907095</v>
      </c>
    </row>
    <row r="135" spans="2:17">
      <c r="B135" s="424"/>
      <c r="C135" s="311" t="s">
        <v>332</v>
      </c>
      <c r="D135" s="314">
        <f>'Enhanced - Aggs'!D31</f>
        <v>12177579.883243363</v>
      </c>
      <c r="E135" s="122">
        <f>'Enhanced - Aggs'!E31</f>
        <v>5055092.0300963977</v>
      </c>
      <c r="F135" s="123">
        <f>'Enhanced - Aggs'!F31</f>
        <v>0.70973684116047742</v>
      </c>
      <c r="G135" s="124">
        <f>'Enhanced - Aggs'!G31</f>
        <v>6.6441532068109463</v>
      </c>
      <c r="H135" s="125">
        <f>'Enhanced - Aggs'!H31</f>
        <v>2.6348779307895924</v>
      </c>
      <c r="I135" s="182">
        <f>'Enhanced - Aggs'!I31</f>
        <v>31.531175604513486</v>
      </c>
      <c r="J135" s="183">
        <f>'Enhanced - Aggs'!J31</f>
        <v>2.2586676222938387</v>
      </c>
      <c r="K135" s="123">
        <f>'Enhanced - Aggs'!K31</f>
        <v>7.7160030963721024E-2</v>
      </c>
      <c r="L135" s="126">
        <f>'Enhanced - Aggs'!L31</f>
        <v>383973409.73653734</v>
      </c>
      <c r="M135" s="127">
        <f>'Enhanced - Aggs'!M31</f>
        <v>175480327.2020303</v>
      </c>
      <c r="N135" s="123">
        <f>'Enhanced - Aggs'!N31</f>
        <v>0.84166018876423443</v>
      </c>
      <c r="O135" s="121">
        <f>'Enhanced - Aggs'!O31</f>
        <v>97906130.431016147</v>
      </c>
      <c r="P135" s="122">
        <f>'Enhanced - Aggs'!P31</f>
        <v>40042072.066452444</v>
      </c>
      <c r="Q135" s="123">
        <f>'Enhanced - Aggs'!Q31</f>
        <v>0.69200248302968059</v>
      </c>
    </row>
    <row r="136" spans="2:17" ht="15.75" thickBot="1">
      <c r="B136" s="418"/>
      <c r="C136" s="312" t="s">
        <v>419</v>
      </c>
      <c r="D136" s="315">
        <f>Enhanced!D38</f>
        <v>940979.86779230041</v>
      </c>
      <c r="E136" s="145">
        <f>Enhanced!E38</f>
        <v>-2591582.4544000076</v>
      </c>
      <c r="F136" s="146">
        <f>Enhanced!F38</f>
        <v>-0.73362681759898063</v>
      </c>
      <c r="G136" s="147">
        <f>Enhanced!G38</f>
        <v>3.0273251150816975E-2</v>
      </c>
      <c r="H136" s="148">
        <f>Enhanced!H38</f>
        <v>-8.219200912626981E-2</v>
      </c>
      <c r="I136" s="255">
        <f>Enhanced!I38</f>
        <v>8.6996054619506982</v>
      </c>
      <c r="J136" s="184">
        <f>Enhanced!J38</f>
        <v>-2.4371903939295727</v>
      </c>
      <c r="K136" s="146">
        <f>Enhanced!K38</f>
        <v>-0.21884125609097224</v>
      </c>
      <c r="L136" s="149">
        <f>Enhanced!L38</f>
        <v>8186153.5974315433</v>
      </c>
      <c r="M136" s="150">
        <f>Enhanced!M38</f>
        <v>-31155271.83299854</v>
      </c>
      <c r="N136" s="146">
        <f>Enhanced!N38</f>
        <v>-0.79192025942456934</v>
      </c>
      <c r="O136" s="144">
        <f>Enhanced!O38</f>
        <v>1966103.9223390985</v>
      </c>
      <c r="P136" s="145">
        <f>Enhanced!P38</f>
        <v>-2967907.0153762028</v>
      </c>
      <c r="Q136" s="146">
        <f>Enhanced!Q38</f>
        <v>-0.60152015324686225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Alternatives'!D46</f>
        <v>356973832.8298983</v>
      </c>
      <c r="E137" s="384">
        <f>'Non-Dairy Alternatives'!E78</f>
        <v>-23900.467623632168</v>
      </c>
      <c r="F137" s="385">
        <f>'Non-Dairy Alternatives'!F78</f>
        <v>-1.8541066215553161E-2</v>
      </c>
      <c r="G137" s="386">
        <f>'Non-Dairy Alternatives'!G78</f>
        <v>7.1552665621501772</v>
      </c>
      <c r="H137" s="387">
        <f>'Non-Dairy Alternatives'!H78</f>
        <v>0.42481316853623596</v>
      </c>
      <c r="I137" s="388">
        <f>'Non-Dairy Alternatives'!I78</f>
        <v>8.4690192576785108</v>
      </c>
      <c r="J137" s="389">
        <f>'Non-Dairy Alternatives'!J78</f>
        <v>0.14780840062823764</v>
      </c>
      <c r="K137" s="385">
        <f>'Non-Dairy Alternatives'!K78</f>
        <v>1.7762847639295753E-2</v>
      </c>
      <c r="L137" s="390">
        <f>'Non-Dairy Alternatives'!L78</f>
        <v>10714624.271044698</v>
      </c>
      <c r="M137" s="391">
        <f>'Non-Dairy Alternatives'!M78</f>
        <v>-11880.254974173382</v>
      </c>
      <c r="N137" s="385">
        <f>'Non-Dairy Alternatives'!N78</f>
        <v>-1.1075607105143993E-3</v>
      </c>
      <c r="O137" s="383">
        <f>'Non-Dairy Alternatives'!O78</f>
        <v>2654775.4965645075</v>
      </c>
      <c r="P137" s="384">
        <f>'Non-Dairy Alternatives'!P78</f>
        <v>-51097.987747029867</v>
      </c>
      <c r="Q137" s="385">
        <f>'Non-Dairy Alternatives'!Q78</f>
        <v>-1.8884100843329289E-2</v>
      </c>
    </row>
    <row r="138" spans="2:17" ht="15.6" customHeight="1">
      <c r="B138" s="424"/>
      <c r="C138" s="93" t="s">
        <v>456</v>
      </c>
      <c r="D138" s="137">
        <f>'Non-Dairy Alternatives'!D47</f>
        <v>2467807.1138046384</v>
      </c>
      <c r="E138" s="138">
        <f>'Non-Dairy Alternatives'!E47</f>
        <v>-1030100.6971537136</v>
      </c>
      <c r="F138" s="139">
        <f>'Non-Dairy Alternatives'!F47</f>
        <v>-0.29449052199905978</v>
      </c>
      <c r="G138" s="140">
        <f>'Non-Dairy Alternatives'!G47</f>
        <v>0.69131316831857914</v>
      </c>
      <c r="H138" s="141">
        <f>'Non-Dairy Alternatives'!H47</f>
        <v>-0.22498928363048909</v>
      </c>
      <c r="I138" s="254">
        <f>'Non-Dairy Alternatives'!I47</f>
        <v>12.344226096583201</v>
      </c>
      <c r="J138" s="177">
        <f>'Non-Dairy Alternatives'!J47</f>
        <v>2.6097294476174273</v>
      </c>
      <c r="K138" s="317">
        <f>'Non-Dairy Alternatives'!K47</f>
        <v>0.26809084657650933</v>
      </c>
      <c r="L138" s="335">
        <f>'Non-Dairy Alternatives'!L47</f>
        <v>30463168.975560885</v>
      </c>
      <c r="M138" s="143">
        <f>'Non-Dairy Alternatives'!M47</f>
        <v>-3587202.8886043988</v>
      </c>
      <c r="N138" s="139">
        <f>'Non-Dairy Alternatives'!N47</f>
        <v>-0.10534988877403663</v>
      </c>
      <c r="O138" s="137">
        <f>'Non-Dairy Alternatives'!O47</f>
        <v>6675618.311336848</v>
      </c>
      <c r="P138" s="138">
        <f>'Non-Dairy Alternatives'!P47</f>
        <v>-1484065.7571103843</v>
      </c>
      <c r="Q138" s="139">
        <f>'Non-Dairy Alternatives'!Q47</f>
        <v>-0.18187784535054902</v>
      </c>
    </row>
    <row r="139" spans="2:17">
      <c r="B139" s="419"/>
      <c r="C139" s="332" t="s">
        <v>207</v>
      </c>
      <c r="D139" s="121">
        <f>'Non-Dairy Alternatives'!D48</f>
        <v>235500779.36088929</v>
      </c>
      <c r="E139" s="122">
        <f>'Non-Dairy Alternatives'!E48</f>
        <v>-24722815.403446943</v>
      </c>
      <c r="F139" s="123">
        <f>'Non-Dairy Alternatives'!F48</f>
        <v>-9.5006048263365298E-2</v>
      </c>
      <c r="G139" s="124">
        <f>'Non-Dairy Alternatives'!G48</f>
        <v>65.971440397735762</v>
      </c>
      <c r="H139" s="125">
        <f>'Non-Dairy Alternatives'!H48</f>
        <v>-2.1960273641528971</v>
      </c>
      <c r="I139" s="182">
        <f>'Non-Dairy Alternatives'!I48</f>
        <v>6.8995470150255516</v>
      </c>
      <c r="J139" s="183">
        <f>'Non-Dairy Alternatives'!J48</f>
        <v>0.22293011118909067</v>
      </c>
      <c r="K139" s="316">
        <f>'Non-Dairy Alternatives'!K48</f>
        <v>3.3389681391033904E-2</v>
      </c>
      <c r="L139" s="319">
        <f>'Non-Dairy Alternatives'!L48</f>
        <v>1624848699.2756147</v>
      </c>
      <c r="M139" s="127">
        <f>'Non-Dairy Alternatives'!M48</f>
        <v>-112564552.30504179</v>
      </c>
      <c r="N139" s="123">
        <f>'Non-Dairy Alternatives'!N48</f>
        <v>-6.4788588554066384E-2</v>
      </c>
      <c r="O139" s="121">
        <f>'Non-Dairy Alternatives'!O48</f>
        <v>447234826.84720278</v>
      </c>
      <c r="P139" s="122">
        <f>'Non-Dairy Alternatives'!P48</f>
        <v>-50271369.24067229</v>
      </c>
      <c r="Q139" s="123">
        <f>'Non-Dairy Alternatives'!Q48</f>
        <v>-0.10104671989209317</v>
      </c>
    </row>
    <row r="140" spans="2:17">
      <c r="B140" s="419"/>
      <c r="C140" s="332" t="s">
        <v>209</v>
      </c>
      <c r="D140" s="121">
        <f>'Non-Dairy Alternatives'!D49</f>
        <v>2238333.4928532471</v>
      </c>
      <c r="E140" s="122">
        <f>'Non-Dairy Alternatives'!E49</f>
        <v>-536131.94611209398</v>
      </c>
      <c r="F140" s="123">
        <f>'Non-Dairy Alternatives'!F49</f>
        <v>-0.19323792561352984</v>
      </c>
      <c r="G140" s="124">
        <f>'Non-Dairy Alternatives'!G49</f>
        <v>0.62703013134294239</v>
      </c>
      <c r="H140" s="125">
        <f>'Non-Dairy Alternatives'!H49</f>
        <v>-9.9761317135903527E-2</v>
      </c>
      <c r="I140" s="182">
        <f>'Non-Dairy Alternatives'!I49</f>
        <v>10.230690737021687</v>
      </c>
      <c r="J140" s="183">
        <f>'Non-Dairy Alternatives'!J49</f>
        <v>1.3292365954124854</v>
      </c>
      <c r="K140" s="316">
        <f>'Non-Dairy Alternatives'!K49</f>
        <v>0.14932802823743879</v>
      </c>
      <c r="L140" s="319">
        <f>'Non-Dairy Alternatives'!L49</f>
        <v>22899697.731699113</v>
      </c>
      <c r="M140" s="127">
        <f>'Non-Dairy Alternatives'!M49</f>
        <v>-1797079.1407305151</v>
      </c>
      <c r="N140" s="123">
        <f>'Non-Dairy Alternatives'!N49</f>
        <v>-7.2765735788652391E-2</v>
      </c>
      <c r="O140" s="121">
        <f>'Non-Dairy Alternatives'!O49</f>
        <v>4957268.7735634716</v>
      </c>
      <c r="P140" s="122">
        <f>'Non-Dairy Alternatives'!P49</f>
        <v>-1015705.697657235</v>
      </c>
      <c r="Q140" s="123">
        <f>'Non-Dairy Alternatives'!Q49</f>
        <v>-0.17005023251834753</v>
      </c>
    </row>
    <row r="141" spans="2:17">
      <c r="B141" s="419"/>
      <c r="C141" s="332" t="s">
        <v>452</v>
      </c>
      <c r="D141" s="121">
        <f>'Non-Dairy Alternatives'!D50</f>
        <v>22000634.451096717</v>
      </c>
      <c r="E141" s="122">
        <f>'Non-Dairy Alternatives'!E50</f>
        <v>2932053.6876225434</v>
      </c>
      <c r="F141" s="123">
        <f>'Non-Dairy Alternatives'!F50</f>
        <v>0.15376360327974098</v>
      </c>
      <c r="G141" s="124">
        <f>'Non-Dairy Alternatives'!G50</f>
        <v>6.1630944421576803</v>
      </c>
      <c r="H141" s="125">
        <f>'Non-Dairy Alternatives'!H50</f>
        <v>1.1679406951030646</v>
      </c>
      <c r="I141" s="182">
        <f>'Non-Dairy Alternatives'!I50</f>
        <v>15.532661512912053</v>
      </c>
      <c r="J141" s="183">
        <f>'Non-Dairy Alternatives'!J50</f>
        <v>1.3955843749081804</v>
      </c>
      <c r="K141" s="316">
        <f>'Non-Dairy Alternatives'!K50</f>
        <v>9.8718027869884997E-2</v>
      </c>
      <c r="L141" s="319">
        <f>'Non-Dairy Alternatives'!L50</f>
        <v>341728407.99819696</v>
      </c>
      <c r="M141" s="127">
        <f>'Non-Dairy Alternatives'!M50</f>
        <v>72154410.832705796</v>
      </c>
      <c r="N141" s="123">
        <f>'Non-Dairy Alternatives'!N50</f>
        <v>0.26766087082356943</v>
      </c>
      <c r="O141" s="121">
        <f>'Non-Dairy Alternatives'!O50</f>
        <v>119421388.52233155</v>
      </c>
      <c r="P141" s="122">
        <f>'Non-Dairy Alternatives'!P50</f>
        <v>19808572.15070191</v>
      </c>
      <c r="Q141" s="123">
        <f>'Non-Dairy Alternatives'!Q50</f>
        <v>0.19885565805911212</v>
      </c>
    </row>
    <row r="142" spans="2:17">
      <c r="B142" s="419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9"/>
      <c r="C143" s="332" t="s">
        <v>454</v>
      </c>
      <c r="D143" s="121">
        <f>'Non-Dairy Alternatives'!D51</f>
        <v>1713317.2733502439</v>
      </c>
      <c r="E143" s="122">
        <f>'Non-Dairy Alternatives'!E51</f>
        <v>22667.867449136218</v>
      </c>
      <c r="F143" s="123">
        <f>'Non-Dairy Alternatives'!F51</f>
        <v>1.3407787191132248E-2</v>
      </c>
      <c r="G143" s="124">
        <f>'Non-Dairy Alternatives'!G51</f>
        <v>0.47995598438349873</v>
      </c>
      <c r="H143" s="125">
        <f>'Non-Dairy Alternatives'!H51</f>
        <v>3.7078047131919922E-2</v>
      </c>
      <c r="I143" s="182">
        <f>'Non-Dairy Alternatives'!I51</f>
        <v>23.568853897149744</v>
      </c>
      <c r="J143" s="183">
        <f>'Non-Dairy Alternatives'!J51</f>
        <v>2.2555669408384134</v>
      </c>
      <c r="K143" s="316">
        <f>'Non-Dairy Alternatives'!K51</f>
        <v>0.105829145239866</v>
      </c>
      <c r="L143" s="319">
        <f>'Non-Dairy Alternatives'!L51</f>
        <v>40380924.495054871</v>
      </c>
      <c r="M143" s="127">
        <f>'Non-Dairy Alternatives'!M51</f>
        <v>4347628.5645672902</v>
      </c>
      <c r="N143" s="123">
        <f>'Non-Dairy Alternatives'!N51</f>
        <v>0.12065586708899378</v>
      </c>
      <c r="O143" s="121">
        <f>'Non-Dairy Alternatives'!O51</f>
        <v>6465696.6847342011</v>
      </c>
      <c r="P143" s="122">
        <f>'Non-Dairy Alternatives'!P51</f>
        <v>73585.243125392124</v>
      </c>
      <c r="Q143" s="123">
        <f>'Non-Dairy Alternatives'!Q51</f>
        <v>1.1511883639323988E-2</v>
      </c>
    </row>
    <row r="144" spans="2:17">
      <c r="B144" s="419"/>
      <c r="C144" s="332" t="s">
        <v>455</v>
      </c>
      <c r="D144" s="121">
        <f>'Non-Dairy Alternatives'!D52</f>
        <v>1343514.7609388013</v>
      </c>
      <c r="E144" s="122">
        <f>'Non-Dairy Alternatives'!E52</f>
        <v>22646.607107316144</v>
      </c>
      <c r="F144" s="123">
        <f>'Non-Dairy Alternatives'!F52</f>
        <v>1.7145244240785423E-2</v>
      </c>
      <c r="G144" s="124">
        <f>'Non-Dairy Alternatives'!G52</f>
        <v>0.37636225330247103</v>
      </c>
      <c r="H144" s="125">
        <f>'Non-Dairy Alternatives'!H52</f>
        <v>3.0351210854320132E-2</v>
      </c>
      <c r="I144" s="182">
        <f>'Non-Dairy Alternatives'!I52</f>
        <v>7.614566793517799</v>
      </c>
      <c r="J144" s="183">
        <f>'Non-Dairy Alternatives'!J52</f>
        <v>0.47562392908472795</v>
      </c>
      <c r="K144" s="316">
        <f>'Non-Dairy Alternatives'!K52</f>
        <v>6.6623859879077346E-2</v>
      </c>
      <c r="L144" s="319">
        <f>'Non-Dairy Alternatives'!L52</f>
        <v>10230282.885245601</v>
      </c>
      <c r="M144" s="127">
        <f>'Non-Dairy Alternatives'!M52</f>
        <v>800680.60359343514</v>
      </c>
      <c r="N144" s="123">
        <f>'Non-Dairy Alternatives'!N52</f>
        <v>8.4911386469753367E-2</v>
      </c>
      <c r="O144" s="121">
        <f>'Non-Dairy Alternatives'!O52</f>
        <v>2757647.7999027707</v>
      </c>
      <c r="P144" s="122">
        <f>'Non-Dairy Alternatives'!P52</f>
        <v>21349.034367118496</v>
      </c>
      <c r="Q144" s="123">
        <f>'Non-Dairy Alternatives'!Q52</f>
        <v>7.8021576576413265E-3</v>
      </c>
    </row>
    <row r="145" spans="2:17">
      <c r="B145" s="419"/>
      <c r="C145" s="332" t="s">
        <v>420</v>
      </c>
      <c r="D145" s="121">
        <f>'Non-Dairy Alternatives'!D53</f>
        <v>60967109.767964564</v>
      </c>
      <c r="E145" s="122">
        <f>'Non-Dairy Alternatives'!E53</f>
        <v>576337.94840030372</v>
      </c>
      <c r="F145" s="123">
        <f>'Non-Dairy Alternatives'!F53</f>
        <v>9.5434771080967155E-3</v>
      </c>
      <c r="G145" s="124">
        <f>'Non-Dairy Alternatives'!G53</f>
        <v>17.078873620693653</v>
      </c>
      <c r="H145" s="125">
        <f>'Non-Dairy Alternatives'!H53</f>
        <v>1.2590706744855087</v>
      </c>
      <c r="I145" s="182">
        <f>'Non-Dairy Alternatives'!I53</f>
        <v>10.30514455886429</v>
      </c>
      <c r="J145" s="183">
        <f>'Non-Dairy Alternatives'!J53</f>
        <v>0.34780674742647832</v>
      </c>
      <c r="K145" s="316">
        <f>'Non-Dairy Alternatives'!K53</f>
        <v>3.4929692455242314E-2</v>
      </c>
      <c r="L145" s="319">
        <f>'Non-Dairy Alternatives'!L53</f>
        <v>628274879.49502194</v>
      </c>
      <c r="M145" s="127">
        <f>'Non-Dairy Alternatives'!M53</f>
        <v>26943563.794161677</v>
      </c>
      <c r="N145" s="123">
        <f>'Non-Dairy Alternatives'!N53</f>
        <v>4.4806520283678507E-2</v>
      </c>
      <c r="O145" s="121">
        <f>'Non-Dairy Alternatives'!O53</f>
        <v>141890949.00960597</v>
      </c>
      <c r="P145" s="122">
        <f>'Non-Dairy Alternatives'!P53</f>
        <v>1150186.9039541483</v>
      </c>
      <c r="Q145" s="123">
        <f>'Non-Dairy Alternatives'!Q53</f>
        <v>8.1723793927641342E-3</v>
      </c>
    </row>
    <row r="146" spans="2:17">
      <c r="B146" s="419"/>
      <c r="C146" s="332" t="s">
        <v>421</v>
      </c>
      <c r="D146" s="121">
        <f>'Non-Dairy Alternatives'!D54</f>
        <v>4714157.7350564692</v>
      </c>
      <c r="E146" s="122">
        <f>'Non-Dairy Alternatives'!E54</f>
        <v>1125.6336118485779</v>
      </c>
      <c r="F146" s="123">
        <f>'Non-Dairy Alternatives'!F54</f>
        <v>2.3883427645306148E-4</v>
      </c>
      <c r="G146" s="124">
        <f>'Non-Dairy Alternatives'!G54</f>
        <v>1.32058915850642</v>
      </c>
      <c r="H146" s="125">
        <f>'Non-Dairy Alternatives'!H54</f>
        <v>8.5976040019120292E-2</v>
      </c>
      <c r="I146" s="182">
        <f>'Non-Dairy Alternatives'!I54</f>
        <v>14.181841403180613</v>
      </c>
      <c r="J146" s="183">
        <f>'Non-Dairy Alternatives'!J54</f>
        <v>1.0492344046438369</v>
      </c>
      <c r="K146" s="316">
        <f>'Non-Dairy Alternatives'!K54</f>
        <v>7.9895363103513389E-2</v>
      </c>
      <c r="L146" s="319">
        <f>'Non-Dairy Alternatives'!L54</f>
        <v>66855437.348147973</v>
      </c>
      <c r="M146" s="127">
        <f>'Non-Dairy Alternatives'!M54</f>
        <v>4961038.9883878604</v>
      </c>
      <c r="N146" s="123">
        <f>'Non-Dairy Alternatives'!N54</f>
        <v>8.015327913120518E-2</v>
      </c>
      <c r="O146" s="121">
        <f>'Non-Dairy Alternatives'!O54</f>
        <v>12672622.855623955</v>
      </c>
      <c r="P146" s="122">
        <f>'Non-Dairy Alternatives'!P54</f>
        <v>1263.605634437874</v>
      </c>
      <c r="Q146" s="123">
        <f>'Non-Dairy Alternatives'!Q54</f>
        <v>9.9721396064034667E-5</v>
      </c>
    </row>
    <row r="147" spans="2:17">
      <c r="B147" s="419"/>
      <c r="C147" s="333" t="s">
        <v>421</v>
      </c>
      <c r="D147" s="121">
        <f>'Non-Dairy Alternatives'!D55</f>
        <v>2053159.2528543945</v>
      </c>
      <c r="E147" s="122">
        <f>'Non-Dairy Alternatives'!E55</f>
        <v>-390565.47311544721</v>
      </c>
      <c r="F147" s="123">
        <f>'Non-Dairy Alternatives'!F55</f>
        <v>-0.15982384143551331</v>
      </c>
      <c r="G147" s="124">
        <f>'Non-Dairy Alternatives'!G55</f>
        <v>0.57515679414875931</v>
      </c>
      <c r="H147" s="125">
        <f>'Non-Dairy Alternatives'!H55</f>
        <v>-6.4994713355162048E-2</v>
      </c>
      <c r="I147" s="182">
        <f>'Non-Dairy Alternatives'!I55</f>
        <v>10.257430094025072</v>
      </c>
      <c r="J147" s="183">
        <f>'Non-Dairy Alternatives'!J55</f>
        <v>0.50126108307993889</v>
      </c>
      <c r="K147" s="316">
        <f>'Non-Dairy Alternatives'!K55</f>
        <v>5.1378884736169514E-2</v>
      </c>
      <c r="L147" s="319">
        <f>'Non-Dairy Alternatives'!L55</f>
        <v>21060137.508054696</v>
      </c>
      <c r="M147" s="127">
        <f>'Non-Dairy Alternatives'!M55</f>
        <v>-2781253.9347326607</v>
      </c>
      <c r="N147" s="123">
        <f>'Non-Dairy Alternatives'!N55</f>
        <v>-0.11665652742655096</v>
      </c>
      <c r="O147" s="121">
        <f>'Non-Dairy Alternatives'!O55</f>
        <v>4619893.245103322</v>
      </c>
      <c r="P147" s="122">
        <f>'Non-Dairy Alternatives'!P55</f>
        <v>-892865.00660995953</v>
      </c>
      <c r="Q147" s="123">
        <f>'Non-Dairy Alternatives'!Q55</f>
        <v>-0.16196338853285841</v>
      </c>
    </row>
    <row r="148" spans="2:17" ht="15.75" thickBot="1">
      <c r="B148" s="418"/>
      <c r="C148" s="334" t="s">
        <v>208</v>
      </c>
      <c r="D148" s="144">
        <f>'Non-Dairy Alternatives'!D56</f>
        <v>23975019.621149644</v>
      </c>
      <c r="E148" s="145">
        <f>'Non-Dairy Alternatives'!E56</f>
        <v>-1643003.9526110701</v>
      </c>
      <c r="F148" s="146">
        <f>'Non-Dairy Alternatives'!F56</f>
        <v>-6.4134688137843648E-2</v>
      </c>
      <c r="G148" s="147">
        <f>'Non-Dairy Alternatives'!G56</f>
        <v>6.7161840494269462</v>
      </c>
      <c r="H148" s="148">
        <f>'Non-Dairy Alternatives'!H56</f>
        <v>5.3560106815115915E-3</v>
      </c>
      <c r="I148" s="255">
        <f>'Non-Dairy Alternatives'!I56</f>
        <v>7.9757397597694757</v>
      </c>
      <c r="J148" s="184">
        <f>'Non-Dairy Alternatives'!J56</f>
        <v>0.64373451996078845</v>
      </c>
      <c r="K148" s="318">
        <f>'Non-Dairy Alternatives'!K56</f>
        <v>8.7797880512369267E-2</v>
      </c>
      <c r="L148" s="320">
        <f>'Non-Dairy Alternatives'!L56</f>
        <v>191218517.23365653</v>
      </c>
      <c r="M148" s="150">
        <f>'Non-Dairy Alternatives'!M56</f>
        <v>3387034.1573005021</v>
      </c>
      <c r="N148" s="146">
        <f>'Non-Dairy Alternatives'!N56</f>
        <v>1.8032302688701166E-2</v>
      </c>
      <c r="O148" s="144">
        <f>'Non-Dairy Alternatives'!O56</f>
        <v>49403883.285812639</v>
      </c>
      <c r="P148" s="145">
        <f>'Non-Dairy Alternatives'!P56</f>
        <v>-3695300.3678704798</v>
      </c>
      <c r="Q148" s="146">
        <f>'Non-Dairy Alternatives'!Q56</f>
        <v>-6.9592413924317698E-2</v>
      </c>
    </row>
    <row r="149" spans="2:17">
      <c r="B149" s="295"/>
      <c r="C149" s="93" t="s">
        <v>398</v>
      </c>
      <c r="D149" s="137">
        <f>'Trad vs Value Add'!D25</f>
        <v>129932098.45812005</v>
      </c>
      <c r="E149" s="138">
        <f>'Trad vs Value Add'!E25</f>
        <v>-3356402.6264012158</v>
      </c>
      <c r="F149" s="139">
        <f>'Trad vs Value Add'!F25</f>
        <v>-2.5181486768110963E-2</v>
      </c>
      <c r="G149" s="140">
        <f>'Trad vs Value Add'!G25</f>
        <v>4.1801819399217681</v>
      </c>
      <c r="H149" s="141">
        <f>'Trad vs Value Add'!H25</f>
        <v>-6.3289115702934495E-2</v>
      </c>
      <c r="I149" s="254">
        <f>'Trad vs Value Add'!I25</f>
        <v>6.2976354595739359</v>
      </c>
      <c r="J149" s="177">
        <f>'Trad vs Value Add'!J25</f>
        <v>-0.17876878633138471</v>
      </c>
      <c r="K149" s="139">
        <f>'Trad vs Value Add'!K25</f>
        <v>-2.760309263344865E-2</v>
      </c>
      <c r="L149" s="142">
        <f>'Trad vs Value Add'!L25</f>
        <v>818264990.58670878</v>
      </c>
      <c r="M149" s="143">
        <f>'Trad vs Value Add'!M25</f>
        <v>-44965223.767440677</v>
      </c>
      <c r="N149" s="139">
        <f>'Trad vs Value Add'!N25</f>
        <v>-5.2089492489651446E-2</v>
      </c>
      <c r="O149" s="137">
        <f>'Trad vs Value Add'!O25</f>
        <v>307855078.59724659</v>
      </c>
      <c r="P149" s="138">
        <f>'Trad vs Value Add'!P25</f>
        <v>-8676281.674974978</v>
      </c>
      <c r="Q149" s="139">
        <f>'Trad vs Value Add'!Q25</f>
        <v>-2.7410496285465207E-2</v>
      </c>
    </row>
    <row r="150" spans="2:17">
      <c r="B150" s="295" t="s">
        <v>411</v>
      </c>
      <c r="C150" s="94" t="s">
        <v>399</v>
      </c>
      <c r="D150" s="121">
        <f>'Trad vs Value Add'!D26</f>
        <v>2491417418.3894567</v>
      </c>
      <c r="E150" s="122">
        <f>'Trad vs Value Add'!E26</f>
        <v>-37308761.971477032</v>
      </c>
      <c r="F150" s="123">
        <f>'Trad vs Value Add'!F26</f>
        <v>-1.4753974653812389E-2</v>
      </c>
      <c r="G150" s="124">
        <f>'Trad vs Value Add'!G26</f>
        <v>80.154005213076502</v>
      </c>
      <c r="H150" s="125">
        <f>'Trad vs Value Add'!H26</f>
        <v>-0.35238706120928498</v>
      </c>
      <c r="I150" s="256">
        <f>'Trad vs Value Add'!I26</f>
        <v>3.7532591185338311</v>
      </c>
      <c r="J150" s="183">
        <f>'Trad vs Value Add'!J26</f>
        <v>-0.24486349447260469</v>
      </c>
      <c r="K150" s="123">
        <f>'Trad vs Value Add'!K26</f>
        <v>-6.1244618580738493E-2</v>
      </c>
      <c r="L150" s="126">
        <f>'Trad vs Value Add'!L26</f>
        <v>9350935143.6442451</v>
      </c>
      <c r="M150" s="127">
        <f>'Trad vs Value Add'!M26</f>
        <v>-759222180.1581955</v>
      </c>
      <c r="N150" s="123">
        <f>'Trad vs Value Add'!N26</f>
        <v>-7.509499168432833E-2</v>
      </c>
      <c r="O150" s="121">
        <f>'Trad vs Value Add'!O26</f>
        <v>3116370784.4600282</v>
      </c>
      <c r="P150" s="122">
        <f>'Trad vs Value Add'!P26</f>
        <v>-38197415.703567982</v>
      </c>
      <c r="Q150" s="123">
        <f>'Trad vs Value Add'!Q26</f>
        <v>-1.2108603548842932E-2</v>
      </c>
    </row>
    <row r="151" spans="2:17">
      <c r="B151" s="295" t="s">
        <v>409</v>
      </c>
      <c r="C151" s="94" t="s">
        <v>400</v>
      </c>
      <c r="D151" s="121">
        <f>'Trad vs Value Add'!D27</f>
        <v>28201656.457150389</v>
      </c>
      <c r="E151" s="122">
        <f>'Trad vs Value Add'!E27</f>
        <v>380945.32658638805</v>
      </c>
      <c r="F151" s="123">
        <f>'Trad vs Value Add'!F27</f>
        <v>1.3692868050661697E-2</v>
      </c>
      <c r="G151" s="124">
        <f>'Trad vs Value Add'!G27</f>
        <v>0.90730509548459326</v>
      </c>
      <c r="H151" s="125">
        <f>'Trad vs Value Add'!H27</f>
        <v>2.1584410887937056E-2</v>
      </c>
      <c r="I151" s="256">
        <f>'Trad vs Value Add'!I27</f>
        <v>13.246227131098198</v>
      </c>
      <c r="J151" s="183">
        <f>'Trad vs Value Add'!J27</f>
        <v>0.19206984311632525</v>
      </c>
      <c r="K151" s="123">
        <f>'Trad vs Value Add'!K27</f>
        <v>1.4713308479372441E-2</v>
      </c>
      <c r="L151" s="126">
        <f>'Trad vs Value Add'!L27</f>
        <v>373565546.90461618</v>
      </c>
      <c r="M151" s="127">
        <f>'Trad vs Value Add'!M27</f>
        <v>10389607.942725718</v>
      </c>
      <c r="N151" s="123">
        <f>'Trad vs Value Add'!N27</f>
        <v>2.8607643921630895E-2</v>
      </c>
      <c r="O151" s="121">
        <f>'Trad vs Value Add'!O27</f>
        <v>79745017.832621485</v>
      </c>
      <c r="P151" s="122">
        <f>'Trad vs Value Add'!P27</f>
        <v>-1683690.0315731019</v>
      </c>
      <c r="Q151" s="123">
        <f>'Trad vs Value Add'!Q27</f>
        <v>-2.067686047998123E-2</v>
      </c>
    </row>
    <row r="152" spans="2:17" ht="15.75" thickBot="1">
      <c r="B152" s="295"/>
      <c r="C152" s="95" t="s">
        <v>401</v>
      </c>
      <c r="D152" s="144">
        <f>'Trad vs Value Add'!D28</f>
        <v>420829045.0842576</v>
      </c>
      <c r="E152" s="145">
        <f>'Trad vs Value Add'!E28</f>
        <v>7779822.5304788351</v>
      </c>
      <c r="F152" s="146">
        <f>'Trad vs Value Add'!F28</f>
        <v>1.8835097866491946E-2</v>
      </c>
      <c r="G152" s="147">
        <f>'Trad vs Value Add'!G28</f>
        <v>13.538932988315795</v>
      </c>
      <c r="H152" s="148">
        <f>'Trad vs Value Add'!H28</f>
        <v>0.38879320736214673</v>
      </c>
      <c r="I152" s="255">
        <f>'Trad vs Value Add'!I28</f>
        <v>9.312581364767663</v>
      </c>
      <c r="J152" s="184">
        <f>'Trad vs Value Add'!J28</f>
        <v>0.48554869989449045</v>
      </c>
      <c r="K152" s="146">
        <f>'Trad vs Value Add'!K28</f>
        <v>5.500701292595328E-2</v>
      </c>
      <c r="L152" s="149">
        <f>'Trad vs Value Add'!L28</f>
        <v>3919004723.0046277</v>
      </c>
      <c r="M152" s="150">
        <f>'Trad vs Value Add'!M28</f>
        <v>273005743.32195377</v>
      </c>
      <c r="N152" s="146">
        <f>'Trad vs Value Add'!N28</f>
        <v>7.4878173264248851E-2</v>
      </c>
      <c r="O152" s="144">
        <f>'Trad vs Value Add'!O28</f>
        <v>758562374.49525058</v>
      </c>
      <c r="P152" s="145">
        <f>'Trad vs Value Add'!P28</f>
        <v>18821790.901753664</v>
      </c>
      <c r="Q152" s="146">
        <f>'Trad vs Value Add'!Q28</f>
        <v>2.5443772207713069E-2</v>
      </c>
    </row>
    <row r="153" spans="2:17">
      <c r="B153" s="417" t="s">
        <v>410</v>
      </c>
      <c r="C153" s="173" t="s">
        <v>407</v>
      </c>
      <c r="D153" s="137">
        <f>Filtration!D17</f>
        <v>3033455774.7491059</v>
      </c>
      <c r="E153" s="138">
        <f>Filtration!E17</f>
        <v>-41466818.747828007</v>
      </c>
      <c r="F153" s="139">
        <f>Filtration!F17</f>
        <v>-1.3485483776250173E-2</v>
      </c>
      <c r="G153" s="140">
        <f>Filtration!G17</f>
        <v>97.592490197830315</v>
      </c>
      <c r="H153" s="141">
        <f>Filtration!H17</f>
        <v>-0.30301404762919049</v>
      </c>
      <c r="I153" s="254">
        <f>Filtration!I17</f>
        <v>4.6207998387165086</v>
      </c>
      <c r="J153" s="177">
        <f>Filtration!J17</f>
        <v>-0.15098020303378767</v>
      </c>
      <c r="K153" s="139">
        <f>Filtration!K17</f>
        <v>-3.1640226857231231E-2</v>
      </c>
      <c r="L153" s="142">
        <f>Filtration!L17</f>
        <v>14016991954.714331</v>
      </c>
      <c r="M153" s="143">
        <f>Filtration!M17</f>
        <v>-655862306.8613987</v>
      </c>
      <c r="N153" s="139">
        <f>Filtration!N17</f>
        <v>-4.4699026867521349E-2</v>
      </c>
      <c r="O153" s="137">
        <f>Filtration!O17</f>
        <v>4190007193.6438479</v>
      </c>
      <c r="P153" s="138">
        <f>Filtration!P17</f>
        <v>-55510834.250328064</v>
      </c>
      <c r="Q153" s="139">
        <f>Filtration!Q17</f>
        <v>-1.3075161590554369E-2</v>
      </c>
    </row>
    <row r="154" spans="2:17" ht="15.75" thickBot="1">
      <c r="B154" s="418"/>
      <c r="C154" s="174" t="s">
        <v>408</v>
      </c>
      <c r="D154" s="144">
        <f>Filtration!D18</f>
        <v>74832341.067801833</v>
      </c>
      <c r="E154" s="145">
        <f>Filtration!E18</f>
        <v>8729596.1724823117</v>
      </c>
      <c r="F154" s="146">
        <f>Filtration!F18</f>
        <v>0.13206102388496155</v>
      </c>
      <c r="G154" s="147">
        <f>Filtration!G18</f>
        <v>2.4075098021642254</v>
      </c>
      <c r="H154" s="148">
        <f>Filtration!H18</f>
        <v>0.30301404762980155</v>
      </c>
      <c r="I154" s="255">
        <f>Filtration!I18</f>
        <v>11.337745171112511</v>
      </c>
      <c r="J154" s="184">
        <f>Filtration!J18</f>
        <v>0.55666406658776957</v>
      </c>
      <c r="K154" s="146">
        <f>Filtration!K18</f>
        <v>5.1633417946753198E-2</v>
      </c>
      <c r="L154" s="149">
        <f>Filtration!L18</f>
        <v>848430013.58451462</v>
      </c>
      <c r="M154" s="150">
        <f>Filtration!M18</f>
        <v>135770959.63636601</v>
      </c>
      <c r="N154" s="146">
        <f>Filtration!N18</f>
        <v>0.19051320387244303</v>
      </c>
      <c r="O154" s="144">
        <f>Filtration!O18</f>
        <v>189711341.99419472</v>
      </c>
      <c r="P154" s="145">
        <f>Filtration!P18</f>
        <v>21495241.128279239</v>
      </c>
      <c r="Q154" s="146">
        <f>Filtration!Q18</f>
        <v>0.12778349407476178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31" t="s">
        <v>269</v>
      </c>
      <c r="C156" s="431"/>
      <c r="D156" s="431"/>
      <c r="E156" s="431"/>
      <c r="F156" s="431"/>
      <c r="G156" s="431"/>
      <c r="H156" s="431"/>
      <c r="I156" s="431"/>
      <c r="J156" s="431"/>
      <c r="K156" s="431"/>
      <c r="L156" s="431"/>
      <c r="M156" s="431"/>
      <c r="N156" s="431"/>
      <c r="O156" s="431"/>
      <c r="P156" s="431"/>
      <c r="Q156" s="431"/>
    </row>
    <row r="157" spans="2:17">
      <c r="B157" s="420" t="s">
        <v>23</v>
      </c>
      <c r="C157" s="420"/>
      <c r="D157" s="420"/>
      <c r="E157" s="420"/>
      <c r="F157" s="420"/>
      <c r="G157" s="420"/>
      <c r="H157" s="420"/>
      <c r="I157" s="420"/>
      <c r="J157" s="420"/>
      <c r="K157" s="420"/>
      <c r="L157" s="420"/>
      <c r="M157" s="420"/>
      <c r="N157" s="420"/>
      <c r="O157" s="420"/>
      <c r="P157" s="420"/>
      <c r="Q157" s="420"/>
    </row>
    <row r="158" spans="2:17">
      <c r="B158" s="421" t="str">
        <f>'HOME PAGE'!H7</f>
        <v>YTD ENDING 02-25-2024</v>
      </c>
      <c r="C158" s="421"/>
      <c r="D158" s="421"/>
      <c r="E158" s="421"/>
      <c r="F158" s="421"/>
      <c r="G158" s="421"/>
      <c r="H158" s="421"/>
      <c r="I158" s="421"/>
      <c r="J158" s="421"/>
      <c r="K158" s="421"/>
      <c r="L158" s="421"/>
      <c r="M158" s="421"/>
      <c r="N158" s="421"/>
      <c r="O158" s="421"/>
      <c r="P158" s="421"/>
      <c r="Q158" s="421"/>
    </row>
    <row r="159" spans="2:17">
      <c r="D159" s="414" t="s">
        <v>198</v>
      </c>
      <c r="E159" s="415"/>
      <c r="F159" s="416"/>
      <c r="G159" s="422" t="s">
        <v>29</v>
      </c>
      <c r="H159" s="423"/>
      <c r="I159" s="414" t="s">
        <v>30</v>
      </c>
      <c r="J159" s="415"/>
      <c r="K159" s="416"/>
      <c r="L159" s="422" t="s">
        <v>31</v>
      </c>
      <c r="M159" s="415"/>
      <c r="N159" s="423"/>
      <c r="O159" s="414" t="s">
        <v>32</v>
      </c>
      <c r="P159" s="415"/>
      <c r="Q159" s="416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Data'!E48</f>
        <v>490989451.44352084</v>
      </c>
      <c r="E161" s="384">
        <f>'Segment Data'!F48</f>
        <v>4194880.5265806913</v>
      </c>
      <c r="F161" s="385">
        <f>'Segment Data'!G48</f>
        <v>8.6173527339861132E-3</v>
      </c>
      <c r="G161" s="386">
        <f>'Segment Data'!H48</f>
        <v>100</v>
      </c>
      <c r="H161" s="387">
        <f>'Segment Data'!I48</f>
        <v>1.4210854715202004E-14</v>
      </c>
      <c r="I161" s="388">
        <f>'Segment Data'!J48</f>
        <v>4.7583097584751268</v>
      </c>
      <c r="J161" s="389">
        <f>'Segment Data'!K48</f>
        <v>-8.255603640186493E-2</v>
      </c>
      <c r="K161" s="385">
        <f>'Segment Data'!L48</f>
        <v>-1.7053981642959948E-2</v>
      </c>
      <c r="L161" s="390">
        <f>'Segment Data'!M48</f>
        <v>2336279898.1120548</v>
      </c>
      <c r="M161" s="391">
        <f>'Segment Data'!N48</f>
        <v>-20227289.371582985</v>
      </c>
      <c r="N161" s="385">
        <f>'Segment Data'!O48</f>
        <v>-8.5835890843101587E-3</v>
      </c>
      <c r="O161" s="383">
        <f>'Segment Data'!P48</f>
        <v>685407053.35760915</v>
      </c>
      <c r="P161" s="384">
        <f>'Segment Data'!Q48</f>
        <v>8484030.1808232069</v>
      </c>
      <c r="Q161" s="385">
        <f>'Segment Data'!R48</f>
        <v>1.2533227398601137E-2</v>
      </c>
    </row>
    <row r="162" spans="2:17">
      <c r="B162" s="417" t="s">
        <v>233</v>
      </c>
      <c r="C162" s="93" t="s">
        <v>233</v>
      </c>
      <c r="D162" s="137">
        <f>'Segment Data'!E51</f>
        <v>462376593.42677677</v>
      </c>
      <c r="E162" s="138">
        <f>'Segment Data'!F51</f>
        <v>3374953.740786314</v>
      </c>
      <c r="F162" s="139">
        <f>'Segment Data'!G51</f>
        <v>7.352814127407405E-3</v>
      </c>
      <c r="G162" s="140">
        <f>'Segment Data'!H51</f>
        <v>94.1724088098794</v>
      </c>
      <c r="H162" s="141">
        <f>'Segment Data'!I51</f>
        <v>-0.11821543052694494</v>
      </c>
      <c r="I162" s="176">
        <f>'Segment Data'!J51</f>
        <v>4.5753161589903106</v>
      </c>
      <c r="J162" s="177">
        <f>'Segment Data'!K51</f>
        <v>-8.3723519020389325E-2</v>
      </c>
      <c r="K162" s="139">
        <f>'Segment Data'!L51</f>
        <v>-1.7970123632030818E-2</v>
      </c>
      <c r="L162" s="142">
        <f>'Segment Data'!M51</f>
        <v>2115519099.4444246</v>
      </c>
      <c r="M162" s="143">
        <f>'Segment Data'!N51</f>
        <v>-22987752.124575615</v>
      </c>
      <c r="N162" s="139">
        <f>'Segment Data'!O51</f>
        <v>-1.0749440483536323E-2</v>
      </c>
      <c r="O162" s="137">
        <f>'Segment Data'!P51</f>
        <v>613522733.09055412</v>
      </c>
      <c r="P162" s="138">
        <f>'Segment Data'!Q51</f>
        <v>6889461.1619874239</v>
      </c>
      <c r="Q162" s="139">
        <f>'Segment Data'!R51</f>
        <v>1.1356879816507466E-2</v>
      </c>
    </row>
    <row r="163" spans="2:17">
      <c r="B163" s="419"/>
      <c r="C163" s="118" t="s">
        <v>232</v>
      </c>
      <c r="D163" s="151">
        <f>'Segment Data'!E52</f>
        <v>461270811.15773976</v>
      </c>
      <c r="E163" s="152">
        <f>'Segment Data'!F52</f>
        <v>3440096.9169697165</v>
      </c>
      <c r="F163" s="153">
        <f>'Segment Data'!G52</f>
        <v>7.5139059262865297E-3</v>
      </c>
      <c r="G163" s="154">
        <f>'Segment Data'!H52</f>
        <v>93.947193733305767</v>
      </c>
      <c r="H163" s="155">
        <f>'Segment Data'!I52</f>
        <v>-0.1028926056579138</v>
      </c>
      <c r="I163" s="178">
        <f>'Segment Data'!J52</f>
        <v>4.5542471333182242</v>
      </c>
      <c r="J163" s="179">
        <f>'Segment Data'!K52</f>
        <v>-8.2567823428354004E-2</v>
      </c>
      <c r="K163" s="153">
        <f>'Segment Data'!L52</f>
        <v>-1.7807012830696984E-2</v>
      </c>
      <c r="L163" s="156">
        <f>'Segment Data'!M52</f>
        <v>2100741269.3985083</v>
      </c>
      <c r="M163" s="157">
        <f>'Segment Data'!N52</f>
        <v>-22135034.051062822</v>
      </c>
      <c r="N163" s="153">
        <f>'Segment Data'!O52</f>
        <v>-1.042690712364845E-2</v>
      </c>
      <c r="O163" s="151">
        <f>'Segment Data'!P52</f>
        <v>608788511.70690084</v>
      </c>
      <c r="P163" s="152">
        <f>'Segment Data'!Q52</f>
        <v>7078910.8788868189</v>
      </c>
      <c r="Q163" s="153">
        <f>'Segment Data'!R52</f>
        <v>1.1764663334514711E-2</v>
      </c>
    </row>
    <row r="164" spans="2:17" ht="15.75" thickBot="1">
      <c r="B164" s="418"/>
      <c r="C164" s="114" t="s">
        <v>231</v>
      </c>
      <c r="D164" s="158">
        <f>'Segment Data'!E53</f>
        <v>1105782.269037006</v>
      </c>
      <c r="E164" s="159">
        <f>'Segment Data'!F53</f>
        <v>-65143.176183116855</v>
      </c>
      <c r="F164" s="160">
        <f>'Segment Data'!G53</f>
        <v>-5.5633923106753018E-2</v>
      </c>
      <c r="G164" s="161">
        <f>'Segment Data'!H53</f>
        <v>0.22521507657363704</v>
      </c>
      <c r="H164" s="162">
        <f>'Segment Data'!I53</f>
        <v>-1.5322824868964108E-2</v>
      </c>
      <c r="I164" s="180">
        <f>'Segment Data'!J53</f>
        <v>13.364140897996529</v>
      </c>
      <c r="J164" s="181">
        <f>'Segment Data'!K53</f>
        <v>1.5256745520360937E-2</v>
      </c>
      <c r="K164" s="160">
        <f>'Segment Data'!L53</f>
        <v>1.1429229099670377E-3</v>
      </c>
      <c r="L164" s="163">
        <f>'Segment Data'!M53</f>
        <v>14777830.045916853</v>
      </c>
      <c r="M164" s="164">
        <f>'Segment Data'!N53</f>
        <v>-852718.07351314649</v>
      </c>
      <c r="N164" s="160">
        <f>'Segment Data'!O53</f>
        <v>-5.4554585482076021E-2</v>
      </c>
      <c r="O164" s="158">
        <f>'Segment Data'!P53</f>
        <v>4734221.3836532831</v>
      </c>
      <c r="P164" s="159">
        <f>'Segment Data'!Q53</f>
        <v>-189449.71689919848</v>
      </c>
      <c r="Q164" s="160">
        <f>'Segment Data'!R53</f>
        <v>-3.8477329827725587E-2</v>
      </c>
    </row>
    <row r="165" spans="2:17">
      <c r="B165" s="417" t="s">
        <v>230</v>
      </c>
      <c r="C165" s="93" t="s">
        <v>376</v>
      </c>
      <c r="D165" s="137">
        <f>Fat!E43</f>
        <v>28777142.033955373</v>
      </c>
      <c r="E165" s="138">
        <f>Fat!F43</f>
        <v>-1222561.2209297419</v>
      </c>
      <c r="F165" s="139">
        <f>Fat!G43</f>
        <v>-4.0752443800611979E-2</v>
      </c>
      <c r="G165" s="140">
        <f>Fat!H43</f>
        <v>5.861050975606477</v>
      </c>
      <c r="H165" s="141">
        <f>Fat!I43</f>
        <v>-0.30165194821143171</v>
      </c>
      <c r="I165" s="254">
        <f>Fat!J43</f>
        <v>5.3381786797025601</v>
      </c>
      <c r="J165" s="177">
        <f>Fat!K43</f>
        <v>0.10619958074967162</v>
      </c>
      <c r="K165" s="139">
        <f>Fat!L43</f>
        <v>2.0298166093768621E-2</v>
      </c>
      <c r="L165" s="142">
        <f>Fat!M43</f>
        <v>153617526.06843293</v>
      </c>
      <c r="M165" s="143">
        <f>Fat!N43</f>
        <v>-3340294.3359149396</v>
      </c>
      <c r="N165" s="139">
        <f>Fat!O43</f>
        <v>-2.1281477579835267E-2</v>
      </c>
      <c r="O165" s="137">
        <f>Fat!P43</f>
        <v>43987812.935538173</v>
      </c>
      <c r="P165" s="138">
        <f>Fat!Q43</f>
        <v>-1218011.5151763409</v>
      </c>
      <c r="Q165" s="139">
        <f>Fat!R43</f>
        <v>-2.6943685464785042E-2</v>
      </c>
    </row>
    <row r="166" spans="2:17">
      <c r="B166" s="419"/>
      <c r="C166" s="94" t="s">
        <v>377</v>
      </c>
      <c r="D166" s="121">
        <f>Fat!E44</f>
        <v>62137855.190395989</v>
      </c>
      <c r="E166" s="122">
        <f>Fat!F44</f>
        <v>-1252557.7915444002</v>
      </c>
      <c r="F166" s="123">
        <f>Fat!G44</f>
        <v>-1.9759419959943274E-2</v>
      </c>
      <c r="G166" s="124">
        <f>Fat!H44</f>
        <v>12.655639547389294</v>
      </c>
      <c r="H166" s="125">
        <f>Fat!I44</f>
        <v>-0.36636537401654401</v>
      </c>
      <c r="I166" s="256">
        <f>Fat!J44</f>
        <v>4.6197092441650067</v>
      </c>
      <c r="J166" s="183">
        <f>Fat!K44</f>
        <v>-0.21590769973719848</v>
      </c>
      <c r="K166" s="123">
        <f>Fat!L44</f>
        <v>-4.464946298309707E-2</v>
      </c>
      <c r="L166" s="126">
        <f>Fat!M44</f>
        <v>287058824.0356589</v>
      </c>
      <c r="M166" s="127">
        <f>Fat!N44</f>
        <v>-19472931.060770333</v>
      </c>
      <c r="N166" s="123">
        <f>Fat!O44</f>
        <v>-6.3526635452971283E-2</v>
      </c>
      <c r="O166" s="121">
        <f>Fat!P44</f>
        <v>91679044.207311511</v>
      </c>
      <c r="P166" s="122">
        <f>Fat!Q44</f>
        <v>-2693020.3357267529</v>
      </c>
      <c r="Q166" s="123">
        <f>Fat!R44</f>
        <v>-2.8536202410816225E-2</v>
      </c>
    </row>
    <row r="167" spans="2:17">
      <c r="B167" s="419"/>
      <c r="C167" s="94" t="s">
        <v>378</v>
      </c>
      <c r="D167" s="121">
        <f>Fat!E45</f>
        <v>177941313.87515709</v>
      </c>
      <c r="E167" s="122">
        <f>Fat!F45</f>
        <v>-3129369.3949719071</v>
      </c>
      <c r="F167" s="123">
        <f>Fat!G45</f>
        <v>-1.7282584560104518E-2</v>
      </c>
      <c r="G167" s="124">
        <f>Fat!H45</f>
        <v>36.241372060439446</v>
      </c>
      <c r="H167" s="125">
        <f>Fat!I45</f>
        <v>-0.95515684271965995</v>
      </c>
      <c r="I167" s="256">
        <f>Fat!J45</f>
        <v>4.7084486380492061</v>
      </c>
      <c r="J167" s="183">
        <f>Fat!K45</f>
        <v>-2.4034516167719566E-2</v>
      </c>
      <c r="K167" s="123">
        <f>Fat!L45</f>
        <v>-5.0786268824440243E-3</v>
      </c>
      <c r="L167" s="126">
        <f>Fat!M45</f>
        <v>837827536.96816969</v>
      </c>
      <c r="M167" s="127">
        <f>Fat!N45</f>
        <v>-19086421.33026433</v>
      </c>
      <c r="N167" s="123">
        <f>Fat!O45</f>
        <v>-2.2273439644003534E-2</v>
      </c>
      <c r="O167" s="121">
        <f>Fat!P45</f>
        <v>243679894.58970106</v>
      </c>
      <c r="P167" s="122">
        <f>Fat!Q45</f>
        <v>-1480544.3085477352</v>
      </c>
      <c r="Q167" s="123">
        <f>Fat!R45</f>
        <v>-6.0390832844047044E-3</v>
      </c>
    </row>
    <row r="168" spans="2:17" ht="15.75" thickBot="1">
      <c r="B168" s="418"/>
      <c r="C168" s="95" t="s">
        <v>379</v>
      </c>
      <c r="D168" s="144">
        <f>Fat!E46</f>
        <v>222133140.34401584</v>
      </c>
      <c r="E168" s="145">
        <f>Fat!F46</f>
        <v>9799368.9340278804</v>
      </c>
      <c r="F168" s="146">
        <f>Fat!G46</f>
        <v>4.6150778884375472E-2</v>
      </c>
      <c r="G168" s="147">
        <f>Fat!H46</f>
        <v>45.24193741656547</v>
      </c>
      <c r="H168" s="148">
        <f>Fat!I46</f>
        <v>1.6231741649478622</v>
      </c>
      <c r="I168" s="255">
        <f>Fat!J46</f>
        <v>4.7619009455393488</v>
      </c>
      <c r="J168" s="184">
        <f>Fat!K46</f>
        <v>-0.11769803112955302</v>
      </c>
      <c r="K168" s="146">
        <f>Fat!L46</f>
        <v>-2.412043114450781E-2</v>
      </c>
      <c r="L168" s="149">
        <f>Fat!M46</f>
        <v>1057776011.0397938</v>
      </c>
      <c r="M168" s="150">
        <f>Fat!N46</f>
        <v>21672357.355368018</v>
      </c>
      <c r="N168" s="146">
        <f>Fat!O46</f>
        <v>2.0917171055521572E-2</v>
      </c>
      <c r="O168" s="144">
        <f>Fat!P46</f>
        <v>306060301.62505853</v>
      </c>
      <c r="P168" s="145">
        <f>Fat!Q46</f>
        <v>13875606.340274155</v>
      </c>
      <c r="Q168" s="146">
        <f>Fat!R46</f>
        <v>4.7489162040982275E-2</v>
      </c>
    </row>
    <row r="169" spans="2:17" ht="15" customHeight="1">
      <c r="B169" s="428" t="s">
        <v>229</v>
      </c>
      <c r="C169" s="93" t="s">
        <v>392</v>
      </c>
      <c r="D169" s="137">
        <f>Fat!E47</f>
        <v>28452732.348998323</v>
      </c>
      <c r="E169" s="138">
        <f>Fat!F47</f>
        <v>-1123882.8241032958</v>
      </c>
      <c r="F169" s="139">
        <f>Fat!G47</f>
        <v>-3.7999034626700907E-2</v>
      </c>
      <c r="G169" s="140">
        <f>Fat!H47</f>
        <v>5.7949783371815009</v>
      </c>
      <c r="H169" s="141">
        <f>Fat!I47</f>
        <v>-0.28081152164750378</v>
      </c>
      <c r="I169" s="254">
        <f>Fat!J47</f>
        <v>5.2995480398347992</v>
      </c>
      <c r="J169" s="177">
        <f>Fat!K47</f>
        <v>0.10425288739847094</v>
      </c>
      <c r="K169" s="139">
        <f>Fat!L47</f>
        <v>2.0066788188074676E-2</v>
      </c>
      <c r="L169" s="142">
        <f>Fat!M47</f>
        <v>150786621.94807824</v>
      </c>
      <c r="M169" s="143">
        <f>Fat!N47</f>
        <v>-2872623.4862113595</v>
      </c>
      <c r="N169" s="139">
        <f>Fat!O47</f>
        <v>-1.8694765017831613E-2</v>
      </c>
      <c r="O169" s="137">
        <f>Fat!P47</f>
        <v>43140442.554494977</v>
      </c>
      <c r="P169" s="138">
        <f>Fat!Q47</f>
        <v>-985312.86754313856</v>
      </c>
      <c r="Q169" s="139">
        <f>Fat!R47</f>
        <v>-2.2329654373487169E-2</v>
      </c>
    </row>
    <row r="170" spans="2:17">
      <c r="B170" s="429"/>
      <c r="C170" s="94" t="s">
        <v>393</v>
      </c>
      <c r="D170" s="121">
        <f>Fat!E48</f>
        <v>47852510.927838922</v>
      </c>
      <c r="E170" s="122">
        <f>Fat!F48</f>
        <v>-1011099.2962802723</v>
      </c>
      <c r="F170" s="123">
        <f>Fat!G48</f>
        <v>-2.0692275737358254E-2</v>
      </c>
      <c r="G170" s="124">
        <f>Fat!H48</f>
        <v>9.746138290171281</v>
      </c>
      <c r="H170" s="125">
        <f>Fat!I48</f>
        <v>-0.29169145227598925</v>
      </c>
      <c r="I170" s="256">
        <f>Fat!J48</f>
        <v>4.193573617415411</v>
      </c>
      <c r="J170" s="183">
        <f>Fat!K48</f>
        <v>-0.16103365507606249</v>
      </c>
      <c r="K170" s="123">
        <f>Fat!L48</f>
        <v>-3.698006387242532E-2</v>
      </c>
      <c r="L170" s="126">
        <f>Fat!M48</f>
        <v>200673027.35406795</v>
      </c>
      <c r="M170" s="127">
        <f>Fat!N48</f>
        <v>-12108805.088070214</v>
      </c>
      <c r="N170" s="123">
        <f>Fat!O48</f>
        <v>-5.690713793135025E-2</v>
      </c>
      <c r="O170" s="121">
        <f>Fat!P48</f>
        <v>61035255.317740321</v>
      </c>
      <c r="P170" s="122">
        <f>Fat!Q48</f>
        <v>-1565917.2413829416</v>
      </c>
      <c r="Q170" s="123">
        <f>Fat!R48</f>
        <v>-2.5014183878169716E-2</v>
      </c>
    </row>
    <row r="171" spans="2:17">
      <c r="B171" s="429"/>
      <c r="C171" s="94" t="s">
        <v>394</v>
      </c>
      <c r="D171" s="121">
        <f>Fat!E49</f>
        <v>173567359.66764385</v>
      </c>
      <c r="E171" s="122">
        <f>Fat!F49</f>
        <v>-3683909.0624603331</v>
      </c>
      <c r="F171" s="123">
        <f>Fat!G49</f>
        <v>-2.0783541290582942E-2</v>
      </c>
      <c r="G171" s="124">
        <f>Fat!H49</f>
        <v>35.350527217509786</v>
      </c>
      <c r="H171" s="125">
        <f>Fat!I49</f>
        <v>-1.0613966862898394</v>
      </c>
      <c r="I171" s="256">
        <f>Fat!J49</f>
        <v>4.5490210361666783</v>
      </c>
      <c r="J171" s="183">
        <f>Fat!K49</f>
        <v>-6.0183875375078522E-2</v>
      </c>
      <c r="K171" s="123">
        <f>Fat!L49</f>
        <v>-1.3057322581683031E-2</v>
      </c>
      <c r="L171" s="126">
        <f>Fat!M49</f>
        <v>789561570.32001972</v>
      </c>
      <c r="M171" s="127">
        <f>Fat!N49</f>
        <v>-27425848.08778429</v>
      </c>
      <c r="N171" s="123">
        <f>Fat!O49</f>
        <v>-3.3569486469245131E-2</v>
      </c>
      <c r="O171" s="121">
        <f>Fat!P49</f>
        <v>232151019.21227694</v>
      </c>
      <c r="P171" s="122">
        <f>Fat!Q49</f>
        <v>-3062717.3832773566</v>
      </c>
      <c r="Q171" s="123">
        <f>Fat!R49</f>
        <v>-1.3020997105044264E-2</v>
      </c>
    </row>
    <row r="172" spans="2:17" ht="15.75" thickBot="1">
      <c r="B172" s="430"/>
      <c r="C172" s="95" t="s">
        <v>395</v>
      </c>
      <c r="D172" s="144">
        <f>Fat!E50</f>
        <v>212503990.48229802</v>
      </c>
      <c r="E172" s="145">
        <f>Fat!F50</f>
        <v>9193844.9236308932</v>
      </c>
      <c r="F172" s="146">
        <f>Fat!G50</f>
        <v>4.522078767081459E-2</v>
      </c>
      <c r="G172" s="147">
        <f>Fat!H50</f>
        <v>43.280764965017298</v>
      </c>
      <c r="H172" s="148">
        <f>Fat!I50</f>
        <v>1.5156842296865207</v>
      </c>
      <c r="I172" s="255">
        <f>Fat!J50</f>
        <v>4.5857862603452482</v>
      </c>
      <c r="J172" s="184">
        <f>Fat!K50</f>
        <v>-0.11185611583990784</v>
      </c>
      <c r="K172" s="146">
        <f>Fat!L50</f>
        <v>-2.3811117765576602E-2</v>
      </c>
      <c r="L172" s="149">
        <f>Fat!M50</f>
        <v>974497879.82225966</v>
      </c>
      <c r="M172" s="150">
        <f>Fat!N50</f>
        <v>19419524.537492633</v>
      </c>
      <c r="N172" s="146">
        <f>Fat!O50</f>
        <v>2.0332912404556053E-2</v>
      </c>
      <c r="O172" s="144">
        <f>Fat!P50</f>
        <v>277196016.00604188</v>
      </c>
      <c r="P172" s="145">
        <f>Fat!Q50</f>
        <v>12503408.654190779</v>
      </c>
      <c r="Q172" s="146">
        <f>Fat!R50</f>
        <v>4.7237468319507023E-2</v>
      </c>
    </row>
    <row r="173" spans="2:17" ht="15.75" thickBot="1">
      <c r="B173" s="417" t="s">
        <v>228</v>
      </c>
      <c r="C173" s="165" t="s">
        <v>228</v>
      </c>
      <c r="D173" s="130">
        <f>'Segment Data'!E54</f>
        <v>25051495.870818537</v>
      </c>
      <c r="E173" s="131">
        <f>'Segment Data'!F54</f>
        <v>611132.23966568708</v>
      </c>
      <c r="F173" s="132">
        <f>'Segment Data'!G54</f>
        <v>2.5005038750189005E-2</v>
      </c>
      <c r="G173" s="133">
        <f>'Segment Data'!H54</f>
        <v>5.1022472676686919</v>
      </c>
      <c r="H173" s="134">
        <f>'Segment Data'!I54</f>
        <v>8.1574258699779634E-2</v>
      </c>
      <c r="I173" s="185">
        <f>'Segment Data'!J54</f>
        <v>7.5433714325582821</v>
      </c>
      <c r="J173" s="186">
        <f>'Segment Data'!K54</f>
        <v>-0.14401137938333974</v>
      </c>
      <c r="K173" s="132">
        <f>'Segment Data'!L54</f>
        <v>-1.8733473134657962E-2</v>
      </c>
      <c r="L173" s="135">
        <f>'Segment Data'!M54</f>
        <v>188972738.29478431</v>
      </c>
      <c r="M173" s="136">
        <f>'Segment Data'!N54</f>
        <v>1090306.9990567565</v>
      </c>
      <c r="N173" s="132">
        <f>'Segment Data'!O54</f>
        <v>5.8031343938732081E-3</v>
      </c>
      <c r="O173" s="130">
        <f>'Segment Data'!P54</f>
        <v>60418637.073250771</v>
      </c>
      <c r="P173" s="131">
        <f>'Segment Data'!Q54</f>
        <v>1127904.4166277051</v>
      </c>
      <c r="Q173" s="132">
        <f>'Segment Data'!R54</f>
        <v>1.9023283506376314E-2</v>
      </c>
    </row>
    <row r="174" spans="2:17">
      <c r="B174" s="419"/>
      <c r="C174" s="115" t="s">
        <v>242</v>
      </c>
      <c r="D174" s="166">
        <f>'Segment Data'!E55</f>
        <v>23205268.85620496</v>
      </c>
      <c r="E174" s="167">
        <f>'Segment Data'!F55</f>
        <v>889572.59726917371</v>
      </c>
      <c r="F174" s="168">
        <f>'Segment Data'!G55</f>
        <v>3.986308950198969E-2</v>
      </c>
      <c r="G174" s="169">
        <f>'Segment Data'!H55</f>
        <v>4.7262255406874649</v>
      </c>
      <c r="H174" s="170">
        <f>'Segment Data'!I55</f>
        <v>0.14201330986876481</v>
      </c>
      <c r="I174" s="187">
        <f>'Segment Data'!J55</f>
        <v>6.7339659125204152</v>
      </c>
      <c r="J174" s="188">
        <f>'Segment Data'!K55</f>
        <v>-2.1263745363466313E-2</v>
      </c>
      <c r="K174" s="168">
        <f>'Segment Data'!L55</f>
        <v>-3.1477457378003217E-3</v>
      </c>
      <c r="L174" s="171">
        <f>'Segment Data'!M55</f>
        <v>156263489.46855581</v>
      </c>
      <c r="M174" s="172">
        <f>'Segment Data'!N55</f>
        <v>5515836.263864398</v>
      </c>
      <c r="N174" s="168">
        <f>'Segment Data'!O55</f>
        <v>3.6589864894113922E-2</v>
      </c>
      <c r="O174" s="166">
        <f>'Segment Data'!P55</f>
        <v>50294205.267890573</v>
      </c>
      <c r="P174" s="167">
        <f>'Segment Data'!Q55</f>
        <v>2059647.4594941661</v>
      </c>
      <c r="Q174" s="168">
        <f>'Segment Data'!R55</f>
        <v>4.2700660129937666E-2</v>
      </c>
    </row>
    <row r="175" spans="2:17" ht="15.75" thickBot="1">
      <c r="B175" s="419"/>
      <c r="C175" s="114" t="s">
        <v>243</v>
      </c>
      <c r="D175" s="158">
        <f>'Segment Data'!E56</f>
        <v>1846227.0146136407</v>
      </c>
      <c r="E175" s="159">
        <f>'Segment Data'!F56</f>
        <v>-278440.35760349291</v>
      </c>
      <c r="F175" s="160">
        <f>'Segment Data'!G56</f>
        <v>-0.13105127006912839</v>
      </c>
      <c r="G175" s="161">
        <f>'Segment Data'!H56</f>
        <v>0.37602172698123931</v>
      </c>
      <c r="H175" s="162">
        <f>'Segment Data'!I56</f>
        <v>-6.0439051168987235E-2</v>
      </c>
      <c r="I175" s="180">
        <f>'Segment Data'!J56</f>
        <v>17.716807612130818</v>
      </c>
      <c r="J175" s="181">
        <f>'Segment Data'!K56</f>
        <v>0.2388820899418036</v>
      </c>
      <c r="K175" s="160">
        <f>'Segment Data'!L56</f>
        <v>1.3667645490223196E-2</v>
      </c>
      <c r="L175" s="163">
        <f>'Segment Data'!M56</f>
        <v>32709248.826228503</v>
      </c>
      <c r="M175" s="164">
        <f>'Segment Data'!N56</f>
        <v>-4425529.2648076005</v>
      </c>
      <c r="N175" s="160">
        <f>'Segment Data'!O56</f>
        <v>-0.11917478687925352</v>
      </c>
      <c r="O175" s="158">
        <f>'Segment Data'!P56</f>
        <v>10124431.805360198</v>
      </c>
      <c r="P175" s="159">
        <f>'Segment Data'!Q56</f>
        <v>-931743.04286646657</v>
      </c>
      <c r="Q175" s="160">
        <f>'Segment Data'!R56</f>
        <v>-8.4273544481427209E-2</v>
      </c>
    </row>
    <row r="176" spans="2:17">
      <c r="B176" s="419"/>
      <c r="C176" s="93" t="s">
        <v>227</v>
      </c>
      <c r="D176" s="137">
        <f>Flavor!D54</f>
        <v>35414.658998618623</v>
      </c>
      <c r="E176" s="138">
        <f>Flavor!E54</f>
        <v>31477.533020440944</v>
      </c>
      <c r="F176" s="139">
        <f>Flavor!F54</f>
        <v>7.9950535479208868</v>
      </c>
      <c r="G176" s="140">
        <f>Flavor!G54</f>
        <v>7.2129164678586622E-3</v>
      </c>
      <c r="H176" s="141">
        <f>Flavor!H54</f>
        <v>6.4041305418444106E-3</v>
      </c>
      <c r="I176" s="254">
        <f>Flavor!I54</f>
        <v>7.8146536347505551</v>
      </c>
      <c r="J176" s="177">
        <f>Flavor!J54</f>
        <v>-8.9997269240650866</v>
      </c>
      <c r="K176" s="139">
        <f>Flavor!K54</f>
        <v>-0.5352398735466114</v>
      </c>
      <c r="L176" s="142">
        <f>Flavor!L54</f>
        <v>276753.29366700648</v>
      </c>
      <c r="M176" s="143">
        <f>Flavor!M54</f>
        <v>210552.95916192769</v>
      </c>
      <c r="N176" s="139">
        <f>Flavor!N54</f>
        <v>3.1805422243867119</v>
      </c>
      <c r="O176" s="137">
        <f>Flavor!O54</f>
        <v>80457.154305458069</v>
      </c>
      <c r="P176" s="138">
        <f>Flavor!P54</f>
        <v>62467.306451559067</v>
      </c>
      <c r="Q176" s="139">
        <f>Flavor!Q54</f>
        <v>3.4723643556563104</v>
      </c>
    </row>
    <row r="177" spans="2:17">
      <c r="B177" s="419"/>
      <c r="C177" s="94" t="s">
        <v>226</v>
      </c>
      <c r="D177" s="121">
        <f>Flavor!D55</f>
        <v>23803993.731604375</v>
      </c>
      <c r="E177" s="122">
        <f>Flavor!E55</f>
        <v>518058.0746069327</v>
      </c>
      <c r="F177" s="123">
        <f>Flavor!F55</f>
        <v>2.2247681271559978E-2</v>
      </c>
      <c r="G177" s="124">
        <f>Flavor!G55</f>
        <v>4.8481680536353808</v>
      </c>
      <c r="H177" s="125">
        <f>Flavor!H55</f>
        <v>6.4643945481218879E-2</v>
      </c>
      <c r="I177" s="256">
        <f>Flavor!I55</f>
        <v>7.2283548790158081</v>
      </c>
      <c r="J177" s="183">
        <f>Flavor!J55</f>
        <v>-8.5298579246706474E-2</v>
      </c>
      <c r="K177" s="123">
        <f>Flavor!K55</f>
        <v>-1.1662923289090407E-2</v>
      </c>
      <c r="L177" s="126">
        <f>Flavor!L55</f>
        <v>172063714.2299042</v>
      </c>
      <c r="M177" s="127">
        <f>Flavor!M55</f>
        <v>1758450.3832264543</v>
      </c>
      <c r="N177" s="123">
        <f>Flavor!N55</f>
        <v>1.032528498243924E-2</v>
      </c>
      <c r="O177" s="121">
        <f>Flavor!O55</f>
        <v>53574267.49264276</v>
      </c>
      <c r="P177" s="122">
        <f>Flavor!P55</f>
        <v>1077700.3765224665</v>
      </c>
      <c r="Q177" s="123">
        <f>Flavor!Q55</f>
        <v>2.0528968573099965E-2</v>
      </c>
    </row>
    <row r="178" spans="2:17">
      <c r="B178" s="419"/>
      <c r="C178" s="94" t="s">
        <v>225</v>
      </c>
      <c r="D178" s="121">
        <f>Flavor!D56</f>
        <v>34653.118589398306</v>
      </c>
      <c r="E178" s="122">
        <f>Flavor!E56</f>
        <v>-10904.123324829423</v>
      </c>
      <c r="F178" s="123">
        <f>Flavor!F56</f>
        <v>-0.23934994452383687</v>
      </c>
      <c r="G178" s="124">
        <f>Flavor!G56</f>
        <v>7.0578132559706323E-3</v>
      </c>
      <c r="H178" s="125">
        <f>Flavor!H56</f>
        <v>-2.3008042463599299E-3</v>
      </c>
      <c r="I178" s="256">
        <f>Flavor!I56</f>
        <v>13.94924452418446</v>
      </c>
      <c r="J178" s="183">
        <f>Flavor!J56</f>
        <v>-2.6064154412957858</v>
      </c>
      <c r="K178" s="123">
        <f>Flavor!K56</f>
        <v>-0.15743349686634972</v>
      </c>
      <c r="L178" s="126">
        <f>Flavor!L56</f>
        <v>483384.82472907903</v>
      </c>
      <c r="M178" s="127">
        <f>Flavor!M56</f>
        <v>-270845.38136799959</v>
      </c>
      <c r="N178" s="123">
        <f>Flavor!N56</f>
        <v>-0.35910174264903211</v>
      </c>
      <c r="O178" s="121">
        <f>Flavor!O56</f>
        <v>220144.98047196865</v>
      </c>
      <c r="P178" s="122">
        <f>Flavor!P56</f>
        <v>-95755.877846056945</v>
      </c>
      <c r="Q178" s="123">
        <f>Flavor!Q56</f>
        <v>-0.30312003061940723</v>
      </c>
    </row>
    <row r="179" spans="2:17">
      <c r="B179" s="419"/>
      <c r="C179" s="94" t="s">
        <v>224</v>
      </c>
      <c r="D179" s="121">
        <f>Flavor!D57</f>
        <v>10635.058836996555</v>
      </c>
      <c r="E179" s="122">
        <f>Flavor!E57</f>
        <v>1558.2134544919827</v>
      </c>
      <c r="F179" s="123">
        <f>Flavor!F57</f>
        <v>0.171669053380088</v>
      </c>
      <c r="G179" s="124">
        <f>Flavor!G57</f>
        <v>2.1660462980883245E-3</v>
      </c>
      <c r="H179" s="125">
        <f>Flavor!H57</f>
        <v>3.0143113498016421E-4</v>
      </c>
      <c r="I179" s="256">
        <f>Flavor!I57</f>
        <v>5.6868983026552975</v>
      </c>
      <c r="J179" s="183">
        <f>Flavor!J57</f>
        <v>-2.3943806774635021</v>
      </c>
      <c r="K179" s="123">
        <f>Flavor!K57</f>
        <v>-0.29628734304978832</v>
      </c>
      <c r="L179" s="126">
        <f>Flavor!L57</f>
        <v>60480.498048754933</v>
      </c>
      <c r="M179" s="127">
        <f>Flavor!M57</f>
        <v>-12872.021746667655</v>
      </c>
      <c r="N179" s="123">
        <f>Flavor!N57</f>
        <v>-0.17548165737955884</v>
      </c>
      <c r="O179" s="121">
        <f>Flavor!O57</f>
        <v>23854.511690735817</v>
      </c>
      <c r="P179" s="122">
        <f>Flavor!P57</f>
        <v>2016.3669672294091</v>
      </c>
      <c r="Q179" s="123">
        <f>Flavor!Q57</f>
        <v>9.2332338335454262E-2</v>
      </c>
    </row>
    <row r="180" spans="2:17">
      <c r="B180" s="419"/>
      <c r="C180" s="94" t="s">
        <v>184</v>
      </c>
      <c r="D180" s="121">
        <f>Flavor!D58</f>
        <v>859230.39902589284</v>
      </c>
      <c r="E180" s="122">
        <f>Flavor!E58</f>
        <v>39606.386826041038</v>
      </c>
      <c r="F180" s="123">
        <f>Flavor!F58</f>
        <v>4.832262871330284E-2</v>
      </c>
      <c r="G180" s="124">
        <f>Flavor!G58</f>
        <v>0.17499976761206065</v>
      </c>
      <c r="H180" s="125">
        <f>Flavor!H58</f>
        <v>6.6281256161393187E-3</v>
      </c>
      <c r="I180" s="256">
        <f>Flavor!I58</f>
        <v>14.041328567550414</v>
      </c>
      <c r="J180" s="183">
        <f>Flavor!J58</f>
        <v>-0.69451327231747761</v>
      </c>
      <c r="K180" s="123">
        <f>Flavor!K58</f>
        <v>-4.7130885351827585E-2</v>
      </c>
      <c r="L180" s="126">
        <f>Flavor!L58</f>
        <v>12064736.34795001</v>
      </c>
      <c r="M180" s="127">
        <f>Flavor!M58</f>
        <v>-13113.463984956965</v>
      </c>
      <c r="N180" s="123">
        <f>Flavor!N58</f>
        <v>-1.0857449123103547E-3</v>
      </c>
      <c r="O180" s="121">
        <f>Flavor!O58</f>
        <v>5347638.1799328327</v>
      </c>
      <c r="P180" s="122">
        <f>Flavor!P58</f>
        <v>123523.26087559573</v>
      </c>
      <c r="Q180" s="123">
        <f>Flavor!Q58</f>
        <v>2.3644820757099116E-2</v>
      </c>
    </row>
    <row r="181" spans="2:17">
      <c r="B181" s="419"/>
      <c r="C181" s="94" t="s">
        <v>185</v>
      </c>
      <c r="D181" s="121">
        <f>Flavor!D59</f>
        <v>197851.16760424097</v>
      </c>
      <c r="E181" s="122">
        <f>Flavor!E59</f>
        <v>5117.6602458648558</v>
      </c>
      <c r="F181" s="123">
        <f>Flavor!F59</f>
        <v>2.6553038524582448E-2</v>
      </c>
      <c r="G181" s="124">
        <f>Flavor!G59</f>
        <v>4.0296419204639479E-2</v>
      </c>
      <c r="H181" s="125">
        <f>Flavor!H59</f>
        <v>7.0404926605577983E-4</v>
      </c>
      <c r="I181" s="256">
        <f>Flavor!I59</f>
        <v>14.883836611292836</v>
      </c>
      <c r="J181" s="183">
        <f>Flavor!J59</f>
        <v>-2.4779681259196238</v>
      </c>
      <c r="K181" s="123">
        <f>Flavor!K59</f>
        <v>-0.14272526177007772</v>
      </c>
      <c r="L181" s="126">
        <f>Flavor!L59</f>
        <v>2944784.4519750369</v>
      </c>
      <c r="M181" s="127">
        <f>Flavor!M59</f>
        <v>-401417.06909919018</v>
      </c>
      <c r="N181" s="123">
        <f>Flavor!N59</f>
        <v>-0.11996201261970729</v>
      </c>
      <c r="O181" s="121">
        <f>Flavor!O59</f>
        <v>698365.53123867512</v>
      </c>
      <c r="P181" s="122">
        <f>Flavor!P59</f>
        <v>-104845.30617863929</v>
      </c>
      <c r="Q181" s="123">
        <f>Flavor!Q59</f>
        <v>-0.13053273349219777</v>
      </c>
    </row>
    <row r="182" spans="2:17">
      <c r="B182" s="419"/>
      <c r="C182" s="94" t="s">
        <v>387</v>
      </c>
      <c r="D182" s="121">
        <f>Flavor!D60</f>
        <v>149550.87305142128</v>
      </c>
      <c r="E182" s="122">
        <f>Flavor!E60</f>
        <v>-13245.203114737931</v>
      </c>
      <c r="F182" s="123">
        <f>Flavor!F60</f>
        <v>-8.1360702460783516E-2</v>
      </c>
      <c r="G182" s="124">
        <f>Flavor!G60</f>
        <v>3.0459080660844771E-2</v>
      </c>
      <c r="H182" s="125">
        <f>Flavor!H60</f>
        <v>-2.9833786212116985E-3</v>
      </c>
      <c r="I182" s="256">
        <f>Flavor!I60</f>
        <v>14.200410800848296</v>
      </c>
      <c r="J182" s="183">
        <f>Flavor!J60</f>
        <v>-1.4613497467226733</v>
      </c>
      <c r="K182" s="123">
        <f>Flavor!K60</f>
        <v>-9.3306863062040529E-2</v>
      </c>
      <c r="L182" s="126">
        <f>Flavor!L60</f>
        <v>2123683.8329556952</v>
      </c>
      <c r="M182" s="127">
        <f>Flavor!M60</f>
        <v>-425989.33004281577</v>
      </c>
      <c r="N182" s="123">
        <f>Flavor!N60</f>
        <v>-0.16707605359968428</v>
      </c>
      <c r="O182" s="121">
        <f>Flavor!O60</f>
        <v>762759.82904565334</v>
      </c>
      <c r="P182" s="122">
        <f>Flavor!P60</f>
        <v>-205635.9538187827</v>
      </c>
      <c r="Q182" s="123">
        <f>Flavor!Q60</f>
        <v>-0.21234701498857034</v>
      </c>
    </row>
    <row r="183" spans="2:17" ht="15.75" thickBot="1">
      <c r="B183" s="419"/>
      <c r="C183" s="94" t="s">
        <v>388</v>
      </c>
      <c r="D183" s="121">
        <f>Flavor!D61</f>
        <v>59698.460886566842</v>
      </c>
      <c r="E183" s="122">
        <f>Flavor!E61</f>
        <v>43640.904215401475</v>
      </c>
      <c r="F183" s="123">
        <f>Flavor!F61</f>
        <v>2.7177798658352339</v>
      </c>
      <c r="G183" s="124">
        <f>Flavor!G61</f>
        <v>1.2158807223057833E-2</v>
      </c>
      <c r="H183" s="125">
        <f>Flavor!H61</f>
        <v>8.8601762130778132E-3</v>
      </c>
      <c r="I183" s="256">
        <f>Flavor!I61</f>
        <v>5.8353906937966542</v>
      </c>
      <c r="J183" s="183">
        <f>Flavor!J61</f>
        <v>-8.5825538244602964</v>
      </c>
      <c r="K183" s="123">
        <f>Flavor!K61</f>
        <v>-0.59526888965292535</v>
      </c>
      <c r="L183" s="126">
        <f>Flavor!L61</f>
        <v>348363.8430914557</v>
      </c>
      <c r="M183" s="127">
        <f>Flavor!M61</f>
        <v>116846.88190782667</v>
      </c>
      <c r="N183" s="123">
        <f>Flavor!N61</f>
        <v>0.50470117312549245</v>
      </c>
      <c r="O183" s="121">
        <f>Flavor!O61</f>
        <v>149719.86978983879</v>
      </c>
      <c r="P183" s="122">
        <f>Flavor!P61</f>
        <v>85300.184649944305</v>
      </c>
      <c r="Q183" s="123">
        <f>Flavor!Q61</f>
        <v>1.3241322813780525</v>
      </c>
    </row>
    <row r="184" spans="2:17">
      <c r="B184" s="417" t="s">
        <v>223</v>
      </c>
      <c r="C184" s="117" t="s">
        <v>21</v>
      </c>
      <c r="D184" s="166">
        <f>'Branded vs. Private Label'!D13</f>
        <v>117478428.73490611</v>
      </c>
      <c r="E184" s="167">
        <f>'Branded vs. Private Label'!E13</f>
        <v>1901910.6993941516</v>
      </c>
      <c r="F184" s="168">
        <f>'Branded vs. Private Label'!F13</f>
        <v>1.645585739838409E-2</v>
      </c>
      <c r="G184" s="169">
        <f>'Branded vs. Private Label'!G13</f>
        <v>23.926874271843666</v>
      </c>
      <c r="H184" s="170">
        <f>'Branded vs. Private Label'!H13</f>
        <v>0.18451457013032879</v>
      </c>
      <c r="I184" s="257">
        <f>'Branded vs. Private Label'!I13</f>
        <v>7.9277643820124402</v>
      </c>
      <c r="J184" s="188">
        <f>'Branded vs. Private Label'!J13</f>
        <v>8.5088750586680639E-2</v>
      </c>
      <c r="K184" s="168">
        <f>'Branded vs. Private Label'!K13</f>
        <v>1.0849454266057913E-2</v>
      </c>
      <c r="L184" s="171">
        <f>'Branded vs. Private Label'!L13</f>
        <v>931341302.97937536</v>
      </c>
      <c r="M184" s="172">
        <f>'Branded vs. Private Label'!M13</f>
        <v>24912161.417225957</v>
      </c>
      <c r="N184" s="168">
        <f>'Branded vs. Private Label'!N13</f>
        <v>2.7483848736694495E-2</v>
      </c>
      <c r="O184" s="166">
        <f>'Branded vs. Private Label'!O13</f>
        <v>219251048.98251796</v>
      </c>
      <c r="P184" s="167">
        <f>'Branded vs. Private Label'!P13</f>
        <v>5367634.5219770968</v>
      </c>
      <c r="Q184" s="168">
        <f>'Branded vs. Private Label'!Q13</f>
        <v>2.5096076456023506E-2</v>
      </c>
    </row>
    <row r="185" spans="2:17" ht="15.75" thickBot="1">
      <c r="B185" s="418"/>
      <c r="C185" s="116" t="s">
        <v>20</v>
      </c>
      <c r="D185" s="158">
        <f>'Branded vs. Private Label'!D14</f>
        <v>373511022.70861822</v>
      </c>
      <c r="E185" s="159">
        <f>'Branded vs. Private Label'!E14</f>
        <v>2292969.8271874189</v>
      </c>
      <c r="F185" s="160">
        <f>'Branded vs. Private Label'!F14</f>
        <v>6.1768812410634751E-3</v>
      </c>
      <c r="G185" s="161">
        <f>'Branded vs. Private Label'!G14</f>
        <v>76.073125728157066</v>
      </c>
      <c r="H185" s="162">
        <f>'Branded vs. Private Label'!H14</f>
        <v>-0.18451457013013339</v>
      </c>
      <c r="I185" s="258">
        <f>'Branded vs. Private Label'!I14</f>
        <v>3.7614381094950886</v>
      </c>
      <c r="J185" s="181">
        <f>'Branded vs. Private Label'!J14</f>
        <v>-0.14483216660232268</v>
      </c>
      <c r="K185" s="160">
        <f>'Branded vs. Private Label'!K14</f>
        <v>-3.7076842196136606E-2</v>
      </c>
      <c r="L185" s="163">
        <f>'Branded vs. Private Label'!L14</f>
        <v>1404938595.1326821</v>
      </c>
      <c r="M185" s="164">
        <f>'Branded vs. Private Label'!M14</f>
        <v>-45139450.788808107</v>
      </c>
      <c r="N185" s="160">
        <f>'Branded vs. Private Label'!N14</f>
        <v>-3.1128980206112326E-2</v>
      </c>
      <c r="O185" s="158">
        <f>'Branded vs. Private Label'!O14</f>
        <v>466156004.37509131</v>
      </c>
      <c r="P185" s="159">
        <f>'Branded vs. Private Label'!P14</f>
        <v>3116395.6588463783</v>
      </c>
      <c r="Q185" s="160">
        <f>'Branded vs. Private Label'!Q14</f>
        <v>6.7303003893909542E-3</v>
      </c>
    </row>
    <row r="186" spans="2:17" ht="15.75" thickBot="1">
      <c r="B186" s="417" t="s">
        <v>222</v>
      </c>
      <c r="C186" s="165" t="s">
        <v>221</v>
      </c>
      <c r="D186" s="130">
        <f>'Single Serve'!E18</f>
        <v>4801472.0856319703</v>
      </c>
      <c r="E186" s="131">
        <f>'Single Serve'!F18</f>
        <v>-205151.44197933655</v>
      </c>
      <c r="F186" s="132">
        <f>'Single Serve'!G18</f>
        <v>-4.0976007252779334E-2</v>
      </c>
      <c r="G186" s="133">
        <f>'Single Serve'!H18</f>
        <v>0.97791756452516976</v>
      </c>
      <c r="H186" s="134">
        <f>'Single Serve'!I18</f>
        <v>-5.0570390502900575E-2</v>
      </c>
      <c r="I186" s="259">
        <f>'Single Serve'!J18</f>
        <v>15.161804449254948</v>
      </c>
      <c r="J186" s="186">
        <f>'Single Serve'!K18</f>
        <v>-0.280267656242847</v>
      </c>
      <c r="K186" s="132">
        <f>'Single Serve'!L18</f>
        <v>-1.8149614528937742E-2</v>
      </c>
      <c r="L186" s="135">
        <f>'Single Serve'!M18</f>
        <v>72798980.830908239</v>
      </c>
      <c r="M186" s="136">
        <f>'Single Serve'!N18</f>
        <v>-4513660.6875472963</v>
      </c>
      <c r="N186" s="132">
        <f>'Single Serve'!O18</f>
        <v>-5.8381923045144266E-2</v>
      </c>
      <c r="O186" s="130">
        <f>'Single Serve'!P18</f>
        <v>33065687.223352909</v>
      </c>
      <c r="P186" s="131">
        <f>'Single Serve'!Q18</f>
        <v>-150387.68605372682</v>
      </c>
      <c r="Q186" s="132">
        <f>'Single Serve'!R18</f>
        <v>-4.5275574089922868E-3</v>
      </c>
    </row>
    <row r="187" spans="2:17">
      <c r="B187" s="419"/>
      <c r="C187" s="115" t="s">
        <v>220</v>
      </c>
      <c r="D187" s="166">
        <f>'Single Serve'!E19</f>
        <v>2541995.4513623128</v>
      </c>
      <c r="E187" s="167">
        <f>'Single Serve'!F19</f>
        <v>169034.34904382844</v>
      </c>
      <c r="F187" s="168">
        <f>'Single Serve'!G19</f>
        <v>7.1233510266423938E-2</v>
      </c>
      <c r="G187" s="169">
        <f>'Single Serve'!H19</f>
        <v>0.51772913733457704</v>
      </c>
      <c r="H187" s="170">
        <f>'Single Serve'!I19</f>
        <v>3.0262504777704646E-2</v>
      </c>
      <c r="I187" s="257">
        <f>'Single Serve'!J19</f>
        <v>12.868702498033512</v>
      </c>
      <c r="J187" s="188">
        <f>'Single Serve'!K19</f>
        <v>-0.38976137913724784</v>
      </c>
      <c r="K187" s="168">
        <f>'Single Serve'!L19</f>
        <v>-2.9397174721602779E-2</v>
      </c>
      <c r="L187" s="171">
        <f>'Single Serve'!M19</f>
        <v>32712183.214936018</v>
      </c>
      <c r="M187" s="172">
        <f>'Single Serve'!N19</f>
        <v>1250364.1579150856</v>
      </c>
      <c r="N187" s="168">
        <f>'Single Serve'!O19</f>
        <v>3.9742271597485959E-2</v>
      </c>
      <c r="O187" s="166">
        <f>'Single Serve'!P19</f>
        <v>20888609.910561919</v>
      </c>
      <c r="P187" s="167">
        <f>'Single Serve'!Q19</f>
        <v>1080031.5959739201</v>
      </c>
      <c r="Q187" s="168">
        <f>'Single Serve'!R19</f>
        <v>5.4523428123992745E-2</v>
      </c>
    </row>
    <row r="188" spans="2:17" ht="15.75" thickBot="1">
      <c r="B188" s="419"/>
      <c r="C188" s="114" t="s">
        <v>219</v>
      </c>
      <c r="D188" s="158">
        <f>'Single Serve'!E20</f>
        <v>2259476.6342695691</v>
      </c>
      <c r="E188" s="159">
        <f>'Single Serve'!F20</f>
        <v>-374185.79102313519</v>
      </c>
      <c r="F188" s="160">
        <f>'Single Serve'!G20</f>
        <v>-0.1420781142752372</v>
      </c>
      <c r="G188" s="161">
        <f>'Single Serve'!H20</f>
        <v>0.46018842719057468</v>
      </c>
      <c r="H188" s="162">
        <f>'Single Serve'!I20</f>
        <v>-8.0832895280598838E-2</v>
      </c>
      <c r="I188" s="258">
        <f>'Single Serve'!J20</f>
        <v>17.741629635807801</v>
      </c>
      <c r="J188" s="181">
        <f>'Single Serve'!K20</f>
        <v>0.33210060084093129</v>
      </c>
      <c r="K188" s="160">
        <f>'Single Serve'!L20</f>
        <v>1.9075794650958707E-2</v>
      </c>
      <c r="L188" s="163">
        <f>'Single Serve'!M20</f>
        <v>40086797.615972251</v>
      </c>
      <c r="M188" s="164">
        <f>'Single Serve'!N20</f>
        <v>-5764024.8454623446</v>
      </c>
      <c r="N188" s="160">
        <f>'Single Serve'!O20</f>
        <v>-0.1257125725565883</v>
      </c>
      <c r="O188" s="158">
        <f>'Single Serve'!P20</f>
        <v>12177077.31279099</v>
      </c>
      <c r="P188" s="159">
        <f>'Single Serve'!Q20</f>
        <v>-1230419.2820276432</v>
      </c>
      <c r="Q188" s="160">
        <f>'Single Serve'!R20</f>
        <v>-9.177099343833825E-2</v>
      </c>
    </row>
    <row r="189" spans="2:17">
      <c r="B189" s="419"/>
      <c r="C189" s="93" t="s">
        <v>218</v>
      </c>
      <c r="D189" s="137">
        <f>Size!D37</f>
        <v>4926350.0574174207</v>
      </c>
      <c r="E189" s="138">
        <f>Size!E37</f>
        <v>-229925.72433782741</v>
      </c>
      <c r="F189" s="139">
        <f>Size!F37</f>
        <v>-4.4591432667621667E-2</v>
      </c>
      <c r="G189" s="140">
        <f>Size!G37</f>
        <v>1.0033515064190957</v>
      </c>
      <c r="H189" s="141">
        <f>Size!H37</f>
        <v>-5.5878832169672821E-2</v>
      </c>
      <c r="I189" s="176">
        <f>Size!I37</f>
        <v>15.324004606728712</v>
      </c>
      <c r="J189" s="177">
        <f>Size!J37</f>
        <v>-0.27275163192279628</v>
      </c>
      <c r="K189" s="139">
        <f>Size!K37</f>
        <v>-1.7487715249845971E-2</v>
      </c>
      <c r="L189" s="142">
        <f>Size!L37</f>
        <v>75491410.974222809</v>
      </c>
      <c r="M189" s="143">
        <f>Size!M37</f>
        <v>-4929765.4930760413</v>
      </c>
      <c r="N189" s="139">
        <f>Size!N37</f>
        <v>-6.1299345640393611E-2</v>
      </c>
      <c r="O189" s="137">
        <f>Size!O37</f>
        <v>33522950.634348989</v>
      </c>
      <c r="P189" s="138">
        <f>Size!P37</f>
        <v>-287651.43843108416</v>
      </c>
      <c r="Q189" s="139">
        <f>Size!Q37</f>
        <v>-8.5077289606346265E-3</v>
      </c>
    </row>
    <row r="190" spans="2:17">
      <c r="B190" s="419"/>
      <c r="C190" s="94" t="s">
        <v>217</v>
      </c>
      <c r="D190" s="121">
        <f>Size!D38</f>
        <v>8715421.2926212549</v>
      </c>
      <c r="E190" s="122">
        <f>Size!E38</f>
        <v>83806.110959356651</v>
      </c>
      <c r="F190" s="123">
        <f>Size!F38</f>
        <v>9.7092038043360661E-3</v>
      </c>
      <c r="G190" s="124">
        <f>Size!G38</f>
        <v>1.7750730218333013</v>
      </c>
      <c r="H190" s="125">
        <f>Size!H38</f>
        <v>1.9194787682788039E-3</v>
      </c>
      <c r="I190" s="182">
        <f>Size!I38</f>
        <v>9.2435353423993707</v>
      </c>
      <c r="J190" s="183">
        <f>Size!J38</f>
        <v>-0.11165597774223812</v>
      </c>
      <c r="K190" s="123">
        <f>Size!K38</f>
        <v>-1.193518912882564E-2</v>
      </c>
      <c r="L190" s="126">
        <f>Size!L38</f>
        <v>80561304.742244571</v>
      </c>
      <c r="M190" s="127">
        <f>Size!M38</f>
        <v>-189106.68404135108</v>
      </c>
      <c r="N190" s="123">
        <f>Size!N38</f>
        <v>-2.3418665081846625E-3</v>
      </c>
      <c r="O190" s="121">
        <f>Size!O38</f>
        <v>34861685.17048502</v>
      </c>
      <c r="P190" s="122">
        <f>Size!P38</f>
        <v>335224.4438374266</v>
      </c>
      <c r="Q190" s="123">
        <f>Size!Q38</f>
        <v>9.7092038043360661E-3</v>
      </c>
    </row>
    <row r="191" spans="2:17">
      <c r="B191" s="419"/>
      <c r="C191" s="94" t="s">
        <v>422</v>
      </c>
      <c r="D191" s="121">
        <f>Size!D39</f>
        <v>15289862.856636651</v>
      </c>
      <c r="E191" s="122">
        <f>Size!E39</f>
        <v>2075707.2967832349</v>
      </c>
      <c r="F191" s="123">
        <f>Size!F39</f>
        <v>0.15708209937300455</v>
      </c>
      <c r="G191" s="124">
        <f>Size!G39</f>
        <v>3.1140919243140734</v>
      </c>
      <c r="H191" s="125">
        <f>Size!H39</f>
        <v>0.39956790343954829</v>
      </c>
      <c r="I191" s="182">
        <f>Size!I39</f>
        <v>11.521548907223558</v>
      </c>
      <c r="J191" s="183">
        <f>Size!J39</f>
        <v>0.50317889396648852</v>
      </c>
      <c r="K191" s="123">
        <f>Size!K39</f>
        <v>4.5667271416831558E-2</v>
      </c>
      <c r="L191" s="126">
        <f>Size!L39</f>
        <v>176162902.68748006</v>
      </c>
      <c r="M191" s="127">
        <f>Size!M39</f>
        <v>30564447.316276997</v>
      </c>
      <c r="N191" s="123">
        <f>Size!N39</f>
        <v>0.2099228816566287</v>
      </c>
      <c r="O191" s="121">
        <f>Size!O39</f>
        <v>36965279.281642675</v>
      </c>
      <c r="P191" s="122">
        <f>Size!P39</f>
        <v>5061359.0218105279</v>
      </c>
      <c r="Q191" s="123">
        <f>Size!Q39</f>
        <v>0.15864379614134469</v>
      </c>
    </row>
    <row r="192" spans="2:17">
      <c r="B192" s="419"/>
      <c r="C192" s="94" t="s">
        <v>239</v>
      </c>
      <c r="D192" s="121">
        <f>Size!D40</f>
        <v>114986637.55848932</v>
      </c>
      <c r="E192" s="122">
        <f>Size!E40</f>
        <v>669119.17284026742</v>
      </c>
      <c r="F192" s="123">
        <f>Size!F40</f>
        <v>5.8531639095156024E-3</v>
      </c>
      <c r="G192" s="124">
        <f>Size!G40</f>
        <v>23.419370257431364</v>
      </c>
      <c r="H192" s="125">
        <f>Size!H40</f>
        <v>-6.4358858593351442E-2</v>
      </c>
      <c r="I192" s="182">
        <f>Size!I40</f>
        <v>6.2138111303080956</v>
      </c>
      <c r="J192" s="183">
        <f>Size!J40</f>
        <v>3.123593004659142E-4</v>
      </c>
      <c r="K192" s="123">
        <f>Size!K40</f>
        <v>5.0271081073258113E-5</v>
      </c>
      <c r="L192" s="126">
        <f>Size!L40</f>
        <v>714505248.2976439</v>
      </c>
      <c r="M192" s="127">
        <f>Size!M40</f>
        <v>4193488.3037713766</v>
      </c>
      <c r="N192" s="123">
        <f>Size!N40</f>
        <v>5.9037292354663417E-3</v>
      </c>
      <c r="O192" s="121">
        <f>Size!O40</f>
        <v>229479082.57452989</v>
      </c>
      <c r="P192" s="122">
        <f>Size!P40</f>
        <v>1520107.2834493518</v>
      </c>
      <c r="Q192" s="123">
        <f>Size!Q40</f>
        <v>6.6683370615626281E-3</v>
      </c>
    </row>
    <row r="193" spans="2:17">
      <c r="B193" s="419"/>
      <c r="C193" s="94" t="s">
        <v>216</v>
      </c>
      <c r="D193" s="121">
        <f>Size!D41</f>
        <v>11725064.30401656</v>
      </c>
      <c r="E193" s="122">
        <f>Size!E41</f>
        <v>957416.65954134613</v>
      </c>
      <c r="F193" s="123">
        <f>Size!F41</f>
        <v>8.8916046582615302E-2</v>
      </c>
      <c r="G193" s="124">
        <f>Size!G41</f>
        <v>2.3880481076619038</v>
      </c>
      <c r="H193" s="125">
        <f>Size!H41</f>
        <v>0.17609910745161672</v>
      </c>
      <c r="I193" s="182">
        <f>Size!I41</f>
        <v>8.7193567151331504</v>
      </c>
      <c r="J193" s="183">
        <f>Size!J41</f>
        <v>0.14066689734980642</v>
      </c>
      <c r="K193" s="123">
        <f>Size!K41</f>
        <v>1.6397247171497976E-2</v>
      </c>
      <c r="L193" s="126">
        <f>Size!L41</f>
        <v>102235018.17459479</v>
      </c>
      <c r="M193" s="127">
        <f>Size!M41</f>
        <v>9862708.9654564708</v>
      </c>
      <c r="N193" s="123">
        <f>Size!N41</f>
        <v>0.10677127214744092</v>
      </c>
      <c r="O193" s="121">
        <f>Size!O41</f>
        <v>15633419.07202208</v>
      </c>
      <c r="P193" s="122">
        <f>Size!P41</f>
        <v>1276555.5460551307</v>
      </c>
      <c r="Q193" s="123">
        <f>Size!Q41</f>
        <v>8.8916046582615496E-2</v>
      </c>
    </row>
    <row r="194" spans="2:17">
      <c r="B194" s="419"/>
      <c r="C194" s="94" t="s">
        <v>240</v>
      </c>
      <c r="D194" s="121">
        <f>Size!D42</f>
        <v>333891490.33404386</v>
      </c>
      <c r="E194" s="122">
        <f>Size!E42</f>
        <v>619156.89465129375</v>
      </c>
      <c r="F194" s="123">
        <f>Size!F42</f>
        <v>1.8578106627140439E-3</v>
      </c>
      <c r="G194" s="124">
        <f>Size!G42</f>
        <v>68.003801171775649</v>
      </c>
      <c r="H194" s="125">
        <f>Size!H42</f>
        <v>-0.45882215034383478</v>
      </c>
      <c r="I194" s="182">
        <f>Size!I42</f>
        <v>3.5193425407124495</v>
      </c>
      <c r="J194" s="183">
        <f>Size!J42</f>
        <v>-0.18812272117331919</v>
      </c>
      <c r="K194" s="123">
        <f>Size!K42</f>
        <v>-5.0741600496516118E-2</v>
      </c>
      <c r="L194" s="126">
        <f>Size!L42</f>
        <v>1175078525.9144802</v>
      </c>
      <c r="M194" s="127">
        <f>Size!M42</f>
        <v>-60517073.059678555</v>
      </c>
      <c r="N194" s="123">
        <f>Size!N42</f>
        <v>-4.897805812024765E-2</v>
      </c>
      <c r="O194" s="121">
        <f>Size!O42</f>
        <v>333891490.33404386</v>
      </c>
      <c r="P194" s="122">
        <f>Size!P42</f>
        <v>619156.89465129375</v>
      </c>
      <c r="Q194" s="123">
        <f>Size!Q42</f>
        <v>1.8578106627140439E-3</v>
      </c>
    </row>
    <row r="195" spans="2:17" ht="15.75" thickBot="1">
      <c r="B195" s="419"/>
      <c r="C195" s="95" t="s">
        <v>215</v>
      </c>
      <c r="D195" s="121">
        <f>Size!D43</f>
        <v>0</v>
      </c>
      <c r="E195" s="122">
        <f>Size!E43</f>
        <v>-344.94612121582031</v>
      </c>
      <c r="F195" s="123">
        <f>Size!F43</f>
        <v>-1</v>
      </c>
      <c r="G195" s="124">
        <f>Size!G43</f>
        <v>0</v>
      </c>
      <c r="H195" s="125">
        <f>Size!H43</f>
        <v>-7.086071657826215E-5</v>
      </c>
      <c r="I195" s="182">
        <f>Size!I43</f>
        <v>0</v>
      </c>
      <c r="J195" s="183">
        <f>Size!J43</f>
        <v>-5.6644444444444444</v>
      </c>
      <c r="K195" s="123">
        <f>Size!K43</f>
        <v>-1</v>
      </c>
      <c r="L195" s="126">
        <f>Size!L43</f>
        <v>0</v>
      </c>
      <c r="M195" s="127">
        <f>Size!M43</f>
        <v>-1953.9281399536133</v>
      </c>
      <c r="N195" s="123">
        <f>Size!N43</f>
        <v>-1</v>
      </c>
      <c r="O195" s="121">
        <f>Size!O43</f>
        <v>0</v>
      </c>
      <c r="P195" s="122">
        <f>Size!P43</f>
        <v>-76.654693603515625</v>
      </c>
      <c r="Q195" s="123">
        <f>Size!Q43</f>
        <v>-1</v>
      </c>
    </row>
    <row r="196" spans="2:17">
      <c r="B196" s="419"/>
      <c r="C196" s="117" t="s">
        <v>241</v>
      </c>
      <c r="D196" s="166">
        <f>'White Milk Size'!D13</f>
        <v>104619684.81174365</v>
      </c>
      <c r="E196" s="167">
        <f>'White Milk Size'!E13</f>
        <v>492324.29141654074</v>
      </c>
      <c r="F196" s="168">
        <f>'White Milk Size'!F13</f>
        <v>4.7280972931262599E-3</v>
      </c>
      <c r="G196" s="169">
        <f>'White Milk Size'!G13</f>
        <v>21.307929224173602</v>
      </c>
      <c r="H196" s="170">
        <f>'White Milk Size'!H13</f>
        <v>-8.2481996762950871E-2</v>
      </c>
      <c r="I196" s="257">
        <f>'White Milk Size'!I13</f>
        <v>6.2296457759331689</v>
      </c>
      <c r="J196" s="188">
        <f>'White Milk Size'!J13</f>
        <v>1.4835238417626684E-2</v>
      </c>
      <c r="K196" s="168">
        <f>'White Milk Size'!K13</f>
        <v>2.3870781463206565E-3</v>
      </c>
      <c r="L196" s="171">
        <f>'White Milk Size'!L13</f>
        <v>651743577.56693828</v>
      </c>
      <c r="M196" s="172">
        <f>'White Milk Size'!M13</f>
        <v>4611760.161529541</v>
      </c>
      <c r="N196" s="168">
        <f>'White Milk Size'!N13</f>
        <v>7.1264617771689799E-3</v>
      </c>
      <c r="O196" s="166">
        <f>'White Milk Size'!O13</f>
        <v>208773992.52128196</v>
      </c>
      <c r="P196" s="167">
        <f>'White Milk Size'!P13</f>
        <v>1169047.2307755351</v>
      </c>
      <c r="Q196" s="168">
        <f>'White Milk Size'!Q13</f>
        <v>5.6311145629968501E-3</v>
      </c>
    </row>
    <row r="197" spans="2:17" ht="15.75" thickBot="1">
      <c r="B197" s="418"/>
      <c r="C197" s="116" t="s">
        <v>238</v>
      </c>
      <c r="D197" s="158">
        <f>'White Milk Size'!D14</f>
        <v>325391481.49679816</v>
      </c>
      <c r="E197" s="159">
        <f>'White Milk Size'!E14</f>
        <v>426456.40087836981</v>
      </c>
      <c r="F197" s="160">
        <f>'White Milk Size'!F14</f>
        <v>1.3123147660351845E-3</v>
      </c>
      <c r="G197" s="161">
        <f>'White Milk Size'!G14</f>
        <v>66.272601283009109</v>
      </c>
      <c r="H197" s="162">
        <f>'White Milk Size'!H14</f>
        <v>-0.48348937835680772</v>
      </c>
      <c r="I197" s="258">
        <f>'White Milk Size'!I14</f>
        <v>3.5082848014475192</v>
      </c>
      <c r="J197" s="181">
        <f>'White Milk Size'!J14</f>
        <v>-0.1882551007942217</v>
      </c>
      <c r="K197" s="160">
        <f>'White Milk Size'!K14</f>
        <v>-5.0927382301501928E-2</v>
      </c>
      <c r="L197" s="163">
        <f>'White Milk Size'!L14</f>
        <v>1141565989.0557086</v>
      </c>
      <c r="M197" s="164">
        <f>'White Milk Size'!M14</f>
        <v>-59680193.044347525</v>
      </c>
      <c r="N197" s="160">
        <f>'White Milk Size'!N14</f>
        <v>-4.9681900291256485E-2</v>
      </c>
      <c r="O197" s="158">
        <f>'White Milk Size'!O14</f>
        <v>325391481.49679816</v>
      </c>
      <c r="P197" s="159">
        <f>'White Milk Size'!P14</f>
        <v>426456.40087836981</v>
      </c>
      <c r="Q197" s="160">
        <f>'White Milk Size'!Q14</f>
        <v>1.3123147660351845E-3</v>
      </c>
    </row>
    <row r="198" spans="2:17">
      <c r="B198" s="417" t="s">
        <v>186</v>
      </c>
      <c r="C198" s="93" t="s">
        <v>212</v>
      </c>
      <c r="D198" s="137">
        <f>Organic!D13</f>
        <v>30373013.340741992</v>
      </c>
      <c r="E198" s="138">
        <f>Organic!E13</f>
        <v>-244288.61876135319</v>
      </c>
      <c r="F198" s="139">
        <f>Organic!F13</f>
        <v>-7.978776806802472E-3</v>
      </c>
      <c r="G198" s="140">
        <f>Organic!G13</f>
        <v>6.1860826645958689</v>
      </c>
      <c r="H198" s="141">
        <f>Organic!H13</f>
        <v>-0.10349075891863802</v>
      </c>
      <c r="I198" s="254">
        <f>Organic!I13</f>
        <v>9.7038919977542459</v>
      </c>
      <c r="J198" s="177">
        <f>Organic!J13</f>
        <v>0.34244809085987882</v>
      </c>
      <c r="K198" s="139">
        <f>Organic!K13</f>
        <v>3.6580691425996591E-2</v>
      </c>
      <c r="L198" s="142">
        <f>Organic!L13</f>
        <v>294736441.10490918</v>
      </c>
      <c r="M198" s="143">
        <f>Organic!M13</f>
        <v>8114286.2305716276</v>
      </c>
      <c r="N198" s="139">
        <f>Organic!N13</f>
        <v>2.8310045446867625E-2</v>
      </c>
      <c r="O198" s="137">
        <f>Organic!O13</f>
        <v>51285964.875335574</v>
      </c>
      <c r="P198" s="138">
        <f>Organic!P13</f>
        <v>782323.88331706077</v>
      </c>
      <c r="Q198" s="139">
        <f>Organic!Q13</f>
        <v>1.5490445202568613E-2</v>
      </c>
    </row>
    <row r="199" spans="2:17" ht="15.75" thickBot="1">
      <c r="B199" s="418"/>
      <c r="C199" s="95" t="s">
        <v>214</v>
      </c>
      <c r="D199" s="144">
        <f>Organic!D14</f>
        <v>460616438.10277939</v>
      </c>
      <c r="E199" s="145">
        <f>Organic!E14</f>
        <v>4439169.145342648</v>
      </c>
      <c r="F199" s="146">
        <f>Organic!F14</f>
        <v>9.731237059417884E-3</v>
      </c>
      <c r="G199" s="147">
        <f>Organic!G14</f>
        <v>93.813917335404241</v>
      </c>
      <c r="H199" s="148">
        <f>Organic!H14</f>
        <v>0.10349075891875259</v>
      </c>
      <c r="I199" s="255">
        <f>Organic!I14</f>
        <v>4.4321984369815448</v>
      </c>
      <c r="J199" s="184">
        <f>Organic!J14</f>
        <v>-0.10525919947606432</v>
      </c>
      <c r="K199" s="146">
        <f>Organic!K14</f>
        <v>-2.3197836301616721E-2</v>
      </c>
      <c r="L199" s="149">
        <f>Organic!L14</f>
        <v>2041543457.0071454</v>
      </c>
      <c r="M199" s="150">
        <f>Organic!M14</f>
        <v>-28341575.602152586</v>
      </c>
      <c r="N199" s="146">
        <f>Organic!N14</f>
        <v>-1.3692342886515385E-2</v>
      </c>
      <c r="O199" s="144">
        <f>Organic!O14</f>
        <v>634121088.48227382</v>
      </c>
      <c r="P199" s="145">
        <f>Organic!P14</f>
        <v>7701706.29750669</v>
      </c>
      <c r="Q199" s="146">
        <f>Organic!Q14</f>
        <v>1.229480842474158E-2</v>
      </c>
    </row>
    <row r="200" spans="2:17">
      <c r="B200" s="417" t="s">
        <v>248</v>
      </c>
      <c r="C200" s="173" t="s">
        <v>211</v>
      </c>
      <c r="D200" s="137">
        <f>'Form Data'!D13</f>
        <v>40397608.705076411</v>
      </c>
      <c r="E200" s="138">
        <f>'Form Data'!E13</f>
        <v>3543014.9142397791</v>
      </c>
      <c r="F200" s="139">
        <f>'Form Data'!F13</f>
        <v>9.6134960389136048E-2</v>
      </c>
      <c r="G200" s="140">
        <f>'Form Data'!G13</f>
        <v>8.2277956453659993</v>
      </c>
      <c r="H200" s="141">
        <f>'Form Data'!H13</f>
        <v>0.65692366102643174</v>
      </c>
      <c r="I200" s="254">
        <f>'Form Data'!I13</f>
        <v>9.6382387869845356</v>
      </c>
      <c r="J200" s="177">
        <f>'Form Data'!J13</f>
        <v>0.27329450668516131</v>
      </c>
      <c r="K200" s="139">
        <f>'Form Data'!K13</f>
        <v>2.9182715722087003E-2</v>
      </c>
      <c r="L200" s="142">
        <f>'Form Data'!L13</f>
        <v>389361799.12269157</v>
      </c>
      <c r="M200" s="143">
        <f>'Form Data'!M13</f>
        <v>44220581.798439205</v>
      </c>
      <c r="N200" s="139">
        <f>'Form Data'!N13</f>
        <v>0.12812315533121321</v>
      </c>
      <c r="O200" s="137">
        <f>'Form Data'!O13</f>
        <v>79979753.282100677</v>
      </c>
      <c r="P200" s="138">
        <f>'Form Data'!P13</f>
        <v>7183767.4217974693</v>
      </c>
      <c r="Q200" s="139">
        <f>'Form Data'!Q13</f>
        <v>9.8683565266678944E-2</v>
      </c>
    </row>
    <row r="201" spans="2:17" ht="15.75" thickBot="1">
      <c r="B201" s="418"/>
      <c r="C201" s="174" t="s">
        <v>213</v>
      </c>
      <c r="D201" s="144">
        <f>'Form Data'!D14</f>
        <v>450591842.73844779</v>
      </c>
      <c r="E201" s="145">
        <f>'Form Data'!E14</f>
        <v>651865.6123419404</v>
      </c>
      <c r="F201" s="146">
        <f>'Form Data'!F14</f>
        <v>1.4487834944242803E-3</v>
      </c>
      <c r="G201" s="147">
        <f>'Form Data'!G14</f>
        <v>91.772204354634681</v>
      </c>
      <c r="H201" s="148">
        <f>'Form Data'!H14</f>
        <v>-0.65692366102624078</v>
      </c>
      <c r="I201" s="255">
        <f>'Form Data'!I14</f>
        <v>4.3208019194423759</v>
      </c>
      <c r="J201" s="184">
        <f>'Form Data'!J14</f>
        <v>-0.14949650348627053</v>
      </c>
      <c r="K201" s="146">
        <f>'Form Data'!K14</f>
        <v>-3.3442175296281497E-2</v>
      </c>
      <c r="L201" s="149">
        <f>'Form Data'!L14</f>
        <v>1946918098.9893622</v>
      </c>
      <c r="M201" s="150">
        <f>'Form Data'!M14</f>
        <v>-64447871.170019865</v>
      </c>
      <c r="N201" s="146">
        <f>'Form Data'!N14</f>
        <v>-3.2041842273444136E-2</v>
      </c>
      <c r="O201" s="144">
        <f>'Form Data'!O14</f>
        <v>605427300.07550859</v>
      </c>
      <c r="P201" s="145">
        <f>'Form Data'!P14</f>
        <v>1300262.759026289</v>
      </c>
      <c r="Q201" s="146">
        <f>'Form Data'!Q14</f>
        <v>2.1523002261279759E-3</v>
      </c>
    </row>
    <row r="202" spans="2:17" ht="15.75" thickBot="1">
      <c r="B202" s="306" t="s">
        <v>412</v>
      </c>
      <c r="C202" s="307" t="s">
        <v>249</v>
      </c>
      <c r="D202" s="328">
        <f>'Glass Bottle'!D8</f>
        <v>643733.93941600528</v>
      </c>
      <c r="E202" s="329">
        <f>'Glass Bottle'!E8</f>
        <v>-9544.6067212654743</v>
      </c>
      <c r="F202" s="330">
        <f>'Glass Bottle'!F8</f>
        <v>-1.461031711159225E-2</v>
      </c>
      <c r="G202" s="133">
        <f>'Glass Bottle'!G8</f>
        <v>0.13110952537237042</v>
      </c>
      <c r="H202" s="134">
        <f>'Glass Bottle'!H8</f>
        <v>-3.0905222795039045E-3</v>
      </c>
      <c r="I202" s="185">
        <f>'Glass Bottle'!I8</f>
        <v>12.656385939271729</v>
      </c>
      <c r="J202" s="186">
        <f>'Glass Bottle'!J8</f>
        <v>0.29328435279139597</v>
      </c>
      <c r="K202" s="132">
        <f>'Glass Bottle'!K8</f>
        <v>2.3722554630798878E-2</v>
      </c>
      <c r="L202" s="135">
        <f>'Glass Bottle'!L8</f>
        <v>8147345.1794567285</v>
      </c>
      <c r="M202" s="136">
        <f>'Glass Bottle'!M8</f>
        <v>70796.149293471128</v>
      </c>
      <c r="N202" s="132">
        <f>'Glass Bottle'!N8</f>
        <v>8.7656434733536272E-3</v>
      </c>
      <c r="O202" s="130">
        <f>'Glass Bottle'!O8</f>
        <v>1631163.8639733791</v>
      </c>
      <c r="P202" s="131">
        <f>'Glass Bottle'!P8</f>
        <v>-57416.906523688696</v>
      </c>
      <c r="Q202" s="132">
        <f>'Glass Bottle'!Q8</f>
        <v>-3.4003056014185733E-2</v>
      </c>
    </row>
    <row r="203" spans="2:17">
      <c r="B203" s="419" t="s">
        <v>413</v>
      </c>
      <c r="C203" s="308" t="s">
        <v>414</v>
      </c>
      <c r="D203" s="313">
        <f>Enhanced!D39</f>
        <v>1657373.6115745124</v>
      </c>
      <c r="E203" s="138">
        <f>Enhanced!E39</f>
        <v>-102103.72188539198</v>
      </c>
      <c r="F203" s="139">
        <f>Enhanced!F39</f>
        <v>-5.8030711702668693E-2</v>
      </c>
      <c r="G203" s="140">
        <f>Enhanced!G39</f>
        <v>0.33755788575534446</v>
      </c>
      <c r="H203" s="141">
        <f>Enhanced!H39</f>
        <v>-2.3883559687587042E-2</v>
      </c>
      <c r="I203" s="254">
        <f>Enhanced!I39</f>
        <v>11.877720621440641</v>
      </c>
      <c r="J203" s="177">
        <f>Enhanced!J39</f>
        <v>0.35806093364764457</v>
      </c>
      <c r="K203" s="139">
        <f>Enhanced!K39</f>
        <v>3.1082596478702398E-2</v>
      </c>
      <c r="L203" s="142">
        <f>Enhanced!L39</f>
        <v>19685820.723630138</v>
      </c>
      <c r="M203" s="143">
        <f>Enhanced!M39</f>
        <v>-582759.38621344045</v>
      </c>
      <c r="N203" s="139">
        <f>Enhanced!N39</f>
        <v>-2.8751860419192327E-2</v>
      </c>
      <c r="O203" s="137">
        <f>Enhanced!O39</f>
        <v>3989375.7650202513</v>
      </c>
      <c r="P203" s="138">
        <f>Enhanced!P39</f>
        <v>-320710.71223662049</v>
      </c>
      <c r="Q203" s="139">
        <f>Enhanced!Q39</f>
        <v>-7.4409345132382329E-2</v>
      </c>
    </row>
    <row r="204" spans="2:17">
      <c r="B204" s="419"/>
      <c r="C204" s="308" t="s">
        <v>415</v>
      </c>
      <c r="D204" s="314">
        <f>Enhanced!D40</f>
        <v>470698928.15755749</v>
      </c>
      <c r="E204" s="122">
        <f>Enhanced!E40</f>
        <v>1875606.5340235233</v>
      </c>
      <c r="F204" s="123">
        <f>Enhanced!F40</f>
        <v>4.0006681568832856E-3</v>
      </c>
      <c r="G204" s="124">
        <f>Enhanced!G40</f>
        <v>95.867421748815843</v>
      </c>
      <c r="H204" s="125">
        <f>Enhanced!H40</f>
        <v>-0.44082604869862507</v>
      </c>
      <c r="I204" s="182">
        <f>Enhanced!I40</f>
        <v>4.4640013531235683</v>
      </c>
      <c r="J204" s="183">
        <f>Enhanced!J40</f>
        <v>-0.13663180624360738</v>
      </c>
      <c r="K204" s="123">
        <f>Enhanced!K40</f>
        <v>-2.9698478776864986E-2</v>
      </c>
      <c r="L204" s="126">
        <f>Enhanced!L40</f>
        <v>2101200652.2091498</v>
      </c>
      <c r="M204" s="127">
        <f>Enhanced!M40</f>
        <v>-55683467.136742592</v>
      </c>
      <c r="N204" s="123">
        <f>Enhanced!N40</f>
        <v>-2.5816624378332129E-2</v>
      </c>
      <c r="O204" s="121">
        <f>Enhanced!O40</f>
        <v>638020942.16132772</v>
      </c>
      <c r="P204" s="122">
        <f>Enhanced!P40</f>
        <v>3094294.4140224457</v>
      </c>
      <c r="Q204" s="123">
        <f>Enhanced!Q40</f>
        <v>4.8734675493631906E-3</v>
      </c>
    </row>
    <row r="205" spans="2:17">
      <c r="B205" s="419"/>
      <c r="C205" s="309" t="s">
        <v>250</v>
      </c>
      <c r="D205" s="314">
        <f>'Enhanced - Aggs'!D32</f>
        <v>87.005414426326752</v>
      </c>
      <c r="E205" s="122">
        <f>'Enhanced - Aggs'!E32</f>
        <v>7.0291244387626648</v>
      </c>
      <c r="F205" s="123">
        <f>'Enhanced - Aggs'!F32</f>
        <v>8.7890103927747321E-2</v>
      </c>
      <c r="G205" s="124">
        <f>'Enhanced - Aggs'!G32</f>
        <v>1.7720424373788226E-5</v>
      </c>
      <c r="H205" s="125">
        <f>'Enhanced - Aggs'!H32</f>
        <v>1.2912579932103846E-6</v>
      </c>
      <c r="I205" s="182">
        <f>'Enhanced - Aggs'!I32</f>
        <v>8.6655571698404241</v>
      </c>
      <c r="J205" s="183">
        <f>'Enhanced - Aggs'!J32</f>
        <v>-3.7427296969417156E-2</v>
      </c>
      <c r="K205" s="123">
        <f>'Enhanced - Aggs'!K32</f>
        <v>-4.3005129001610727E-3</v>
      </c>
      <c r="L205" s="126">
        <f>'Enhanced - Aggs'!L32</f>
        <v>753.95039279699324</v>
      </c>
      <c r="M205" s="127">
        <f>'Enhanced - Aggs'!M32</f>
        <v>57.917983322143527</v>
      </c>
      <c r="N205" s="123">
        <f>'Enhanced - Aggs'!N32</f>
        <v>8.3211618501848397E-2</v>
      </c>
      <c r="O205" s="121">
        <f>'Enhanced - Aggs'!O32</f>
        <v>174.0108288526535</v>
      </c>
      <c r="P205" s="122">
        <f>'Enhanced - Aggs'!P32</f>
        <v>14.05824887752533</v>
      </c>
      <c r="Q205" s="123">
        <f>'Enhanced - Aggs'!Q32</f>
        <v>8.7890103927747321E-2</v>
      </c>
    </row>
    <row r="206" spans="2:17" ht="15" customHeight="1">
      <c r="B206" s="419"/>
      <c r="C206" s="309" t="s">
        <v>251</v>
      </c>
      <c r="D206" s="314">
        <f>'Enhanced - Aggs'!D33</f>
        <v>1004882.7870009542</v>
      </c>
      <c r="E206" s="122">
        <f>'Enhanced - Aggs'!E33</f>
        <v>141009.04118526587</v>
      </c>
      <c r="F206" s="123">
        <f>'Enhanced - Aggs'!F33</f>
        <v>0.16322876099460817</v>
      </c>
      <c r="G206" s="124">
        <f>'Enhanced - Aggs'!G33</f>
        <v>0.20466484240070223</v>
      </c>
      <c r="H206" s="125">
        <f>'Enhanced - Aggs'!H33</f>
        <v>2.7203178399710815E-2</v>
      </c>
      <c r="I206" s="182">
        <f>'Enhanced - Aggs'!I33</f>
        <v>12.779085790923881</v>
      </c>
      <c r="J206" s="183">
        <f>'Enhanced - Aggs'!J33</f>
        <v>-8.4652696761207125E-2</v>
      </c>
      <c r="K206" s="123">
        <f>'Enhanced - Aggs'!K33</f>
        <v>-6.5807227690650076E-3</v>
      </c>
      <c r="L206" s="126">
        <f>'Enhanced - Aggs'!L33</f>
        <v>12841483.344907882</v>
      </c>
      <c r="M206" s="127">
        <f>'Enhanced - Aggs'!M33</f>
        <v>1728837.3923579268</v>
      </c>
      <c r="N206" s="123">
        <f>'Enhanced - Aggs'!N33</f>
        <v>0.15557387500149958</v>
      </c>
      <c r="O206" s="121">
        <f>'Enhanced - Aggs'!O33</f>
        <v>2027224.5517379045</v>
      </c>
      <c r="P206" s="122">
        <f>'Enhanced - Aggs'!P33</f>
        <v>291549.97460047621</v>
      </c>
      <c r="Q206" s="123">
        <f>'Enhanced - Aggs'!Q33</f>
        <v>0.1679750216087838</v>
      </c>
    </row>
    <row r="207" spans="2:17">
      <c r="B207" s="419"/>
      <c r="C207" s="309" t="s">
        <v>252</v>
      </c>
      <c r="D207" s="314">
        <f>'Enhanced - Aggs'!D34</f>
        <v>153478.53856127232</v>
      </c>
      <c r="E207" s="122">
        <f>'Enhanced - Aggs'!E34</f>
        <v>15475.144517113251</v>
      </c>
      <c r="F207" s="123">
        <f>'Enhanced - Aggs'!F34</f>
        <v>0.1121359704541863</v>
      </c>
      <c r="G207" s="124">
        <f>'Enhanced - Aggs'!G34</f>
        <v>3.1259029722541236E-2</v>
      </c>
      <c r="H207" s="125">
        <f>'Enhanced - Aggs'!H34</f>
        <v>2.9096186384751296E-3</v>
      </c>
      <c r="I207" s="182">
        <f>'Enhanced - Aggs'!I34</f>
        <v>9.6470772116232517</v>
      </c>
      <c r="J207" s="183">
        <f>'Enhanced - Aggs'!J34</f>
        <v>0.6660015016625902</v>
      </c>
      <c r="K207" s="123">
        <f>'Enhanced - Aggs'!K34</f>
        <v>7.4156094789841989E-2</v>
      </c>
      <c r="L207" s="126">
        <f>'Enhanced - Aggs'!L34</f>
        <v>1480619.3118276906</v>
      </c>
      <c r="M207" s="127">
        <f>'Enhanced - Aggs'!M34</f>
        <v>241200.38168556383</v>
      </c>
      <c r="N207" s="123">
        <f>'Enhanced - Aggs'!N34</f>
        <v>0.19460763089837985</v>
      </c>
      <c r="O207" s="121">
        <f>'Enhanced - Aggs'!O34</f>
        <v>327199.41111028194</v>
      </c>
      <c r="P207" s="122">
        <f>'Enhanced - Aggs'!P34</f>
        <v>41188.48939233704</v>
      </c>
      <c r="Q207" s="123">
        <f>'Enhanced - Aggs'!Q34</f>
        <v>0.14401019773977669</v>
      </c>
    </row>
    <row r="208" spans="2:17">
      <c r="B208" s="419"/>
      <c r="C208" s="310" t="s">
        <v>416</v>
      </c>
      <c r="D208" s="314">
        <f>Enhanced!D41</f>
        <v>4394788.8523681983</v>
      </c>
      <c r="E208" s="122">
        <f>Enhanced!E41</f>
        <v>356436.02139793336</v>
      </c>
      <c r="F208" s="123">
        <f>Enhanced!F41</f>
        <v>8.8262724015696056E-2</v>
      </c>
      <c r="G208" s="124">
        <f>Enhanced!G41</f>
        <v>0.89508824261853559</v>
      </c>
      <c r="H208" s="125">
        <f>Enhanced!H41</f>
        <v>6.5507743525559214E-2</v>
      </c>
      <c r="I208" s="182">
        <f>Enhanced!I41</f>
        <v>11.674654915315241</v>
      </c>
      <c r="J208" s="183">
        <f>Enhanced!J41</f>
        <v>0.31666639467687752</v>
      </c>
      <c r="K208" s="123">
        <f>Enhanced!K41</f>
        <v>2.7880499623808355E-2</v>
      </c>
      <c r="L208" s="126">
        <f>Enhanced!L41</f>
        <v>51307643.277073011</v>
      </c>
      <c r="M208" s="127">
        <f>Enhanced!M41</f>
        <v>5440078.1806253046</v>
      </c>
      <c r="N208" s="123">
        <f>Enhanced!N41</f>
        <v>0.11860403248322028</v>
      </c>
      <c r="O208" s="121">
        <f>Enhanced!O41</f>
        <v>7886647.3985904455</v>
      </c>
      <c r="P208" s="122">
        <f>Enhanced!P41</f>
        <v>771564.63822380267</v>
      </c>
      <c r="Q208" s="123">
        <f>Enhanced!Q41</f>
        <v>0.10844071168387136</v>
      </c>
    </row>
    <row r="209" spans="2:17">
      <c r="B209" s="419"/>
      <c r="C209" s="310" t="s">
        <v>417</v>
      </c>
      <c r="D209" s="314">
        <f>Enhanced!D42</f>
        <v>50438.468427736909</v>
      </c>
      <c r="E209" s="122">
        <f>Enhanced!E42</f>
        <v>23426.900105614535</v>
      </c>
      <c r="F209" s="123">
        <f>Enhanced!F42</f>
        <v>0.86729137035808435</v>
      </c>
      <c r="G209" s="124">
        <f>Enhanced!G42</f>
        <v>1.0272821193906833E-2</v>
      </c>
      <c r="H209" s="125">
        <f>Enhanced!H42</f>
        <v>4.7239572714430685E-3</v>
      </c>
      <c r="I209" s="182">
        <f>Enhanced!I42</f>
        <v>7.8546604514419034</v>
      </c>
      <c r="J209" s="183">
        <f>Enhanced!J42</f>
        <v>1.602552730561885</v>
      </c>
      <c r="K209" s="123">
        <f>Enhanced!K42</f>
        <v>0.25632199605420697</v>
      </c>
      <c r="L209" s="126">
        <f>Enhanced!L42</f>
        <v>396177.04319064616</v>
      </c>
      <c r="M209" s="127">
        <f>Enhanced!M42</f>
        <v>227297.80833082675</v>
      </c>
      <c r="N209" s="123">
        <f>Enhanced!N42</f>
        <v>1.345919221623064</v>
      </c>
      <c r="O209" s="121">
        <f>Enhanced!O42</f>
        <v>89506.959972262383</v>
      </c>
      <c r="P209" s="122">
        <f>Enhanced!P42</f>
        <v>50078.372613310814</v>
      </c>
      <c r="Q209" s="123">
        <f>Enhanced!Q42</f>
        <v>1.270103140074619</v>
      </c>
    </row>
    <row r="210" spans="2:17">
      <c r="B210" s="419"/>
      <c r="C210" s="310" t="s">
        <v>418</v>
      </c>
      <c r="D210" s="314">
        <f>Enhanced!D43</f>
        <v>14031313.474627761</v>
      </c>
      <c r="E210" s="122">
        <f>Enhanced!E43</f>
        <v>2066649.4863067344</v>
      </c>
      <c r="F210" s="123">
        <f>Enhanced!F43</f>
        <v>0.17272942126281496</v>
      </c>
      <c r="G210" s="124">
        <f>Enhanced!G43</f>
        <v>2.8577627143262165</v>
      </c>
      <c r="H210" s="125">
        <f>Enhanced!H43</f>
        <v>0.3999160777493036</v>
      </c>
      <c r="I210" s="182">
        <f>Enhanced!I43</f>
        <v>11.56904980256463</v>
      </c>
      <c r="J210" s="183">
        <f>Enhanced!J43</f>
        <v>0.56979926365392153</v>
      </c>
      <c r="K210" s="123">
        <f>Enhanced!K43</f>
        <v>5.1803462575764785E-2</v>
      </c>
      <c r="L210" s="126">
        <f>Enhanced!L43</f>
        <v>162328964.38336474</v>
      </c>
      <c r="M210" s="127">
        <f>Enhanced!M43</f>
        <v>30726627.56193915</v>
      </c>
      <c r="N210" s="123">
        <f>Enhanced!N43</f>
        <v>0.23348086594870165</v>
      </c>
      <c r="O210" s="121">
        <f>Enhanced!O43</f>
        <v>35096095.847540617</v>
      </c>
      <c r="P210" s="122">
        <f>Enhanced!P43</f>
        <v>4888365.8758076951</v>
      </c>
      <c r="Q210" s="123">
        <f>Enhanced!Q43</f>
        <v>0.16182499911055928</v>
      </c>
    </row>
    <row r="211" spans="2:17">
      <c r="B211" s="419"/>
      <c r="C211" s="310" t="s">
        <v>253</v>
      </c>
      <c r="D211" s="314">
        <f>'Enhanced - Aggs'!D36</f>
        <v>48344.032104313374</v>
      </c>
      <c r="E211" s="122">
        <f>'Enhanced - Aggs'!E36</f>
        <v>10541.353399991989</v>
      </c>
      <c r="F211" s="123">
        <f>'Enhanced - Aggs'!F36</f>
        <v>0.27885202216601024</v>
      </c>
      <c r="G211" s="124">
        <f>'Enhanced - Aggs'!G36</f>
        <v>9.8462465868015617E-3</v>
      </c>
      <c r="H211" s="125">
        <f>'Enhanced - Aggs'!H36</f>
        <v>2.0806138203729677E-3</v>
      </c>
      <c r="I211" s="182">
        <f>'Enhanced - Aggs'!I36</f>
        <v>18.940505595081646</v>
      </c>
      <c r="J211" s="183">
        <f>'Enhanced - Aggs'!J36</f>
        <v>1.7264794228537248</v>
      </c>
      <c r="K211" s="123">
        <f>'Enhanced - Aggs'!K36</f>
        <v>0.10029492261601898</v>
      </c>
      <c r="L211" s="126">
        <f>'Enhanced - Aggs'!L36</f>
        <v>915660.41056055424</v>
      </c>
      <c r="M211" s="127">
        <f>'Enhanced - Aggs'!M36</f>
        <v>264924.1099640429</v>
      </c>
      <c r="N211" s="123">
        <f>'Enhanced - Aggs'!N36</f>
        <v>0.40711438676648981</v>
      </c>
      <c r="O211" s="121">
        <f>'Enhanced - Aggs'!O36</f>
        <v>93088.331820130348</v>
      </c>
      <c r="P211" s="122">
        <f>'Enhanced - Aggs'!P36</f>
        <v>20631.954919099808</v>
      </c>
      <c r="Q211" s="123">
        <f>'Enhanced - Aggs'!Q36</f>
        <v>0.28475002203438027</v>
      </c>
    </row>
    <row r="212" spans="2:17">
      <c r="B212" s="424"/>
      <c r="C212" s="311" t="s">
        <v>332</v>
      </c>
      <c r="D212" s="314">
        <f>'Enhanced - Aggs'!D37</f>
        <v>2021703.2813720664</v>
      </c>
      <c r="E212" s="122">
        <f>'Enhanced - Aggs'!E37</f>
        <v>661843.42514824425</v>
      </c>
      <c r="F212" s="123">
        <f>'Enhanced - Aggs'!F37</f>
        <v>0.48669973021051521</v>
      </c>
      <c r="G212" s="124">
        <f>'Enhanced - Aggs'!G37</f>
        <v>6.7044016594952005</v>
      </c>
      <c r="H212" s="125">
        <f>'Enhanced - Aggs'!H37</f>
        <v>2.028544082490976</v>
      </c>
      <c r="I212" s="182">
        <f>'Enhanced - Aggs'!I37</f>
        <v>32.860174738958925</v>
      </c>
      <c r="J212" s="183">
        <f>'Enhanced - Aggs'!J37</f>
        <v>2.692767605567731</v>
      </c>
      <c r="K212" s="123">
        <f>'Enhanced - Aggs'!K37</f>
        <v>8.9260823565682101E-2</v>
      </c>
      <c r="L212" s="126">
        <f>'Enhanced - Aggs'!L37</f>
        <v>66433523.096212737</v>
      </c>
      <c r="M212" s="127">
        <f>'Enhanced - Aggs'!M37</f>
        <v>25410077.169153884</v>
      </c>
      <c r="N212" s="123">
        <f>'Enhanced - Aggs'!N37</f>
        <v>0.61940377252398315</v>
      </c>
      <c r="O212" s="121">
        <f>'Enhanced - Aggs'!O37</f>
        <v>15896286.548788667</v>
      </c>
      <c r="P212" s="122">
        <f>'Enhanced - Aggs'!P37</f>
        <v>4672190.6086279303</v>
      </c>
      <c r="Q212" s="123">
        <f>'Enhanced - Aggs'!Q37</f>
        <v>0.41626431505369166</v>
      </c>
    </row>
    <row r="213" spans="2:17" ht="15.75" thickBot="1">
      <c r="B213" s="418"/>
      <c r="C213" s="312" t="s">
        <v>419</v>
      </c>
      <c r="D213" s="315">
        <f>Enhanced!D44</f>
        <v>156608.87896951856</v>
      </c>
      <c r="E213" s="145">
        <f>Enhanced!E44</f>
        <v>-25134.69336688178</v>
      </c>
      <c r="F213" s="146">
        <f>Enhanced!F44</f>
        <v>-0.13829756422063957</v>
      </c>
      <c r="G213" s="147">
        <f>Enhanced!G44</f>
        <v>3.1896587291047634E-2</v>
      </c>
      <c r="H213" s="148">
        <f>Enhanced!H44</f>
        <v>-5.4381701599368684E-3</v>
      </c>
      <c r="I213" s="255">
        <f>Enhanced!I44</f>
        <v>8.6881438945027085</v>
      </c>
      <c r="J213" s="184">
        <f>Enhanced!J44</f>
        <v>-0.75211775058135544</v>
      </c>
      <c r="K213" s="146">
        <f>Enhanced!K44</f>
        <v>-7.9671282307415103E-2</v>
      </c>
      <c r="L213" s="149">
        <f>Enhanced!L44</f>
        <v>1360640.4756439363</v>
      </c>
      <c r="M213" s="150">
        <f>Enhanced!M44</f>
        <v>-355066.39952394483</v>
      </c>
      <c r="N213" s="146">
        <f>Enhanced!N44</f>
        <v>-0.20695050224660419</v>
      </c>
      <c r="O213" s="144">
        <f>Enhanced!O44</f>
        <v>324485.22515797615</v>
      </c>
      <c r="P213" s="145">
        <f>Enhanced!P44</f>
        <v>437.59239304065704</v>
      </c>
      <c r="Q213" s="146">
        <f>Enhanced!Q44</f>
        <v>1.350395277715505E-3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Alternatives'!D57</f>
        <v>55729044.720592193</v>
      </c>
      <c r="E214" s="384">
        <f>'Non-Dairy Alternatives'!E158</f>
        <v>-5734.7760625434894</v>
      </c>
      <c r="F214" s="385">
        <f>'Non-Dairy Alternatives'!F158</f>
        <v>-6.8035343128526396E-2</v>
      </c>
      <c r="G214" s="386">
        <f>'Non-Dairy Alternatives'!G158</f>
        <v>22.989380013092326</v>
      </c>
      <c r="H214" s="387">
        <f>'Non-Dairy Alternatives'!H158</f>
        <v>-24.21904121595826</v>
      </c>
      <c r="I214" s="388">
        <f>'Non-Dairy Alternatives'!I158</f>
        <v>17.068663120339078</v>
      </c>
      <c r="J214" s="389">
        <f>'Non-Dairy Alternatives'!J158</f>
        <v>-2.6292950923965606</v>
      </c>
      <c r="K214" s="385">
        <f>'Non-Dairy Alternatives'!K158</f>
        <v>-0.13348059042467661</v>
      </c>
      <c r="L214" s="390">
        <f>'Non-Dairy Alternatives'!L158</f>
        <v>1340851.9689931285</v>
      </c>
      <c r="M214" s="391">
        <f>'Non-Dairy Alternatives'!M158</f>
        <v>-319511.21938644326</v>
      </c>
      <c r="N214" s="385">
        <f>'Non-Dairy Alternatives'!N158</f>
        <v>-0.19243453578266187</v>
      </c>
      <c r="O214" s="383">
        <f>'Non-Dairy Alternatives'!O158</f>
        <v>332042.56449663639</v>
      </c>
      <c r="P214" s="384">
        <f>'Non-Dairy Alternatives'!P158</f>
        <v>-79308.668726879114</v>
      </c>
      <c r="Q214" s="385">
        <f>'Non-Dairy Alternatives'!Q158</f>
        <v>-0.19280036698901845</v>
      </c>
    </row>
    <row r="215" spans="2:17" ht="15.6" customHeight="1">
      <c r="B215" s="424"/>
      <c r="C215" s="93" t="s">
        <v>456</v>
      </c>
      <c r="D215" s="137">
        <f>'Non-Dairy Alternatives'!D58</f>
        <v>403047.64891714096</v>
      </c>
      <c r="E215" s="138">
        <f>'Non-Dairy Alternatives'!E58</f>
        <v>-51630.393384657742</v>
      </c>
      <c r="F215" s="139">
        <f>'Non-Dairy Alternatives'!F58</f>
        <v>-0.11355374260714216</v>
      </c>
      <c r="G215" s="140">
        <f>'Non-Dairy Alternatives'!G58</f>
        <v>0.72322727033613177</v>
      </c>
      <c r="H215" s="141">
        <f>'Non-Dairy Alternatives'!H58</f>
        <v>-4.4713458046764631E-2</v>
      </c>
      <c r="I215" s="254">
        <f>'Non-Dairy Alternatives'!I58</f>
        <v>12.694124868509151</v>
      </c>
      <c r="J215" s="177">
        <f>'Non-Dairy Alternatives'!J58</f>
        <v>1.6737846461654566</v>
      </c>
      <c r="K215" s="317">
        <f>'Non-Dairy Alternatives'!K58</f>
        <v>0.15188139498378328</v>
      </c>
      <c r="L215" s="335">
        <f>'Non-Dairy Alternatives'!L58</f>
        <v>5116337.1833132245</v>
      </c>
      <c r="M215" s="143">
        <f>'Non-Dairy Alternatives'!M58</f>
        <v>105630.46551822405</v>
      </c>
      <c r="N215" s="139">
        <f>'Non-Dairy Alternatives'!N58</f>
        <v>2.1080951543838818E-2</v>
      </c>
      <c r="O215" s="137">
        <f>'Non-Dairy Alternatives'!O58</f>
        <v>1085848.777487278</v>
      </c>
      <c r="P215" s="138">
        <f>'Non-Dairy Alternatives'!P58</f>
        <v>-82278.075303452322</v>
      </c>
      <c r="Q215" s="139">
        <f>'Non-Dairy Alternatives'!Q58</f>
        <v>-7.0435907801352823E-2</v>
      </c>
    </row>
    <row r="216" spans="2:17">
      <c r="B216" s="419"/>
      <c r="C216" s="332" t="s">
        <v>207</v>
      </c>
      <c r="D216" s="121">
        <f>'Non-Dairy Alternatives'!D59</f>
        <v>36392428.502295174</v>
      </c>
      <c r="E216" s="122">
        <f>'Non-Dairy Alternatives'!E59</f>
        <v>-3595779.5703241006</v>
      </c>
      <c r="F216" s="123">
        <f>'Non-Dairy Alternatives'!F59</f>
        <v>-8.9920997805005495E-2</v>
      </c>
      <c r="G216" s="124">
        <f>'Non-Dairy Alternatives'!G59</f>
        <v>65.302444505832298</v>
      </c>
      <c r="H216" s="125">
        <f>'Non-Dairy Alternatives'!H59</f>
        <v>-2.2367167841048854</v>
      </c>
      <c r="I216" s="182">
        <f>'Non-Dairy Alternatives'!I59</f>
        <v>6.8222756711016528</v>
      </c>
      <c r="J216" s="183">
        <f>'Non-Dairy Alternatives'!J59</f>
        <v>-2.098685890841967E-2</v>
      </c>
      <c r="K216" s="316">
        <f>'Non-Dairy Alternatives'!K59</f>
        <v>-3.066791434112755E-3</v>
      </c>
      <c r="L216" s="319">
        <f>'Non-Dairy Alternatives'!L59</f>
        <v>248279179.58351472</v>
      </c>
      <c r="M216" s="127">
        <f>'Non-Dairy Alternatives'!M59</f>
        <v>-25370626.362087041</v>
      </c>
      <c r="N216" s="123">
        <f>'Non-Dairy Alternatives'!N59</f>
        <v>-9.2712020293302944E-2</v>
      </c>
      <c r="O216" s="121">
        <f>'Non-Dairy Alternatives'!O59</f>
        <v>69428186.302131295</v>
      </c>
      <c r="P216" s="122">
        <f>'Non-Dairy Alternatives'!P59</f>
        <v>-6354138.4729424566</v>
      </c>
      <c r="Q216" s="123">
        <f>'Non-Dairy Alternatives'!Q59</f>
        <v>-8.3847236038243761E-2</v>
      </c>
    </row>
    <row r="217" spans="2:17">
      <c r="B217" s="419"/>
      <c r="C217" s="332" t="s">
        <v>209</v>
      </c>
      <c r="D217" s="121">
        <f>'Non-Dairy Alternatives'!D60</f>
        <v>326386.21958210523</v>
      </c>
      <c r="E217" s="122">
        <f>'Non-Dairy Alternatives'!E60</f>
        <v>-66945.050759741978</v>
      </c>
      <c r="F217" s="123">
        <f>'Non-Dairy Alternatives'!F60</f>
        <v>-0.17020017427437062</v>
      </c>
      <c r="G217" s="124">
        <f>'Non-Dairy Alternatives'!G60</f>
        <v>0.58566627369714053</v>
      </c>
      <c r="H217" s="125">
        <f>'Non-Dairy Alternatives'!H60</f>
        <v>-7.8661171527484974E-2</v>
      </c>
      <c r="I217" s="182">
        <f>'Non-Dairy Alternatives'!I60</f>
        <v>10.428695474504943</v>
      </c>
      <c r="J217" s="183">
        <f>'Non-Dairy Alternatives'!J60</f>
        <v>0.22603578389843193</v>
      </c>
      <c r="K217" s="316">
        <f>'Non-Dairy Alternatives'!K60</f>
        <v>2.2154594071832158E-2</v>
      </c>
      <c r="L217" s="319">
        <f>'Non-Dairy Alternatives'!L60</f>
        <v>3403782.4910966777</v>
      </c>
      <c r="M217" s="127">
        <f>'Non-Dairy Alternatives'!M60</f>
        <v>-609242.60587513912</v>
      </c>
      <c r="N217" s="123">
        <f>'Non-Dairy Alternatives'!N60</f>
        <v>-0.15181629597454216</v>
      </c>
      <c r="O217" s="121">
        <f>'Non-Dairy Alternatives'!O60</f>
        <v>733882.03937780857</v>
      </c>
      <c r="P217" s="122">
        <f>'Non-Dairy Alternatives'!P60</f>
        <v>-124657.5463179698</v>
      </c>
      <c r="Q217" s="123">
        <f>'Non-Dairy Alternatives'!Q60</f>
        <v>-0.14519720277888495</v>
      </c>
    </row>
    <row r="218" spans="2:17">
      <c r="B218" s="419"/>
      <c r="C218" s="332" t="s">
        <v>452</v>
      </c>
      <c r="D218" s="121">
        <f>'Non-Dairy Alternatives'!D61</f>
        <v>3628340.5293170344</v>
      </c>
      <c r="E218" s="122">
        <f>'Non-Dairy Alternatives'!E61</f>
        <v>421793.0823418526</v>
      </c>
      <c r="F218" s="123">
        <f>'Non-Dairy Alternatives'!F61</f>
        <v>0.13154119479496265</v>
      </c>
      <c r="G218" s="124">
        <f>'Non-Dairy Alternatives'!G61</f>
        <v>6.5106813646427772</v>
      </c>
      <c r="H218" s="125">
        <f>'Non-Dairy Alternatives'!H61</f>
        <v>1.0948966710200283</v>
      </c>
      <c r="I218" s="182">
        <f>'Non-Dairy Alternatives'!I61</f>
        <v>15.719779717545885</v>
      </c>
      <c r="J218" s="183">
        <f>'Non-Dairy Alternatives'!J61</f>
        <v>1.3393377128429478</v>
      </c>
      <c r="K218" s="316">
        <f>'Non-Dairy Alternatives'!K61</f>
        <v>9.3136060241050644E-2</v>
      </c>
      <c r="L218" s="319">
        <f>'Non-Dairy Alternatives'!L61</f>
        <v>57036713.861107618</v>
      </c>
      <c r="M218" s="127">
        <f>'Non-Dairy Alternatives'!M61</f>
        <v>10925144.26455275</v>
      </c>
      <c r="N218" s="123">
        <f>'Non-Dairy Alternatives'!N61</f>
        <v>0.23692848367861674</v>
      </c>
      <c r="O218" s="121">
        <f>'Non-Dairy Alternatives'!O61</f>
        <v>19766494.713637948</v>
      </c>
      <c r="P218" s="122">
        <f>'Non-Dairy Alternatives'!P61</f>
        <v>3722014.3397283852</v>
      </c>
      <c r="Q218" s="123">
        <f>'Non-Dairy Alternatives'!Q61</f>
        <v>0.2319809836771573</v>
      </c>
    </row>
    <row r="219" spans="2:17">
      <c r="B219" s="419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9"/>
      <c r="C220" s="332" t="s">
        <v>454</v>
      </c>
      <c r="D220" s="121">
        <f>'Non-Dairy Alternatives'!D62</f>
        <v>272277.1769036061</v>
      </c>
      <c r="E220" s="122">
        <f>'Non-Dairy Alternatives'!E62</f>
        <v>11722.88579743274</v>
      </c>
      <c r="F220" s="123">
        <f>'Non-Dairy Alternatives'!F62</f>
        <v>4.4992104131786406E-2</v>
      </c>
      <c r="G220" s="124">
        <f>'Non-Dairy Alternatives'!G62</f>
        <v>0.48857319961021733</v>
      </c>
      <c r="H220" s="125">
        <f>'Non-Dairy Alternatives'!H62</f>
        <v>4.8503010422256965E-2</v>
      </c>
      <c r="I220" s="182">
        <f>'Non-Dairy Alternatives'!I62</f>
        <v>23.932320601977345</v>
      </c>
      <c r="J220" s="183">
        <f>'Non-Dairy Alternatives'!J62</f>
        <v>0.8619358793356362</v>
      </c>
      <c r="K220" s="316">
        <f>'Non-Dairy Alternatives'!K62</f>
        <v>3.7361140253968812E-2</v>
      </c>
      <c r="L220" s="319">
        <f>'Non-Dairy Alternatives'!L62</f>
        <v>6516224.6902584024</v>
      </c>
      <c r="M220" s="127">
        <f>'Non-Dairy Alternatives'!M62</f>
        <v>505136.95330379996</v>
      </c>
      <c r="N220" s="123">
        <f>'Non-Dairy Alternatives'!N62</f>
        <v>8.4034200698544045E-2</v>
      </c>
      <c r="O220" s="121">
        <f>'Non-Dairy Alternatives'!O62</f>
        <v>1026051.7300183773</v>
      </c>
      <c r="P220" s="122">
        <f>'Non-Dairy Alternatives'!P62</f>
        <v>43384.926692152745</v>
      </c>
      <c r="Q220" s="123">
        <f>'Non-Dairy Alternatives'!Q62</f>
        <v>4.4150190629518873E-2</v>
      </c>
    </row>
    <row r="221" spans="2:17">
      <c r="B221" s="419"/>
      <c r="C221" s="332" t="s">
        <v>455</v>
      </c>
      <c r="D221" s="121">
        <f>'Non-Dairy Alternatives'!D63</f>
        <v>178773.28529862026</v>
      </c>
      <c r="E221" s="122">
        <f>'Non-Dairy Alternatives'!E63</f>
        <v>-15107.886944899918</v>
      </c>
      <c r="F221" s="123">
        <f>'Non-Dairy Alternatives'!F63</f>
        <v>-7.7923435112740025E-2</v>
      </c>
      <c r="G221" s="124">
        <f>'Non-Dairy Alternatives'!G63</f>
        <v>0.32079014846734416</v>
      </c>
      <c r="H221" s="125">
        <f>'Non-Dairy Alternatives'!H63</f>
        <v>-6.6706804714578571E-3</v>
      </c>
      <c r="I221" s="182">
        <f>'Non-Dairy Alternatives'!I63</f>
        <v>7.6306262843902379</v>
      </c>
      <c r="J221" s="183">
        <f>'Non-Dairy Alternatives'!J63</f>
        <v>0.13114814771793082</v>
      </c>
      <c r="K221" s="316">
        <f>'Non-Dairy Alternatives'!K63</f>
        <v>1.7487636516548912E-2</v>
      </c>
      <c r="L221" s="319">
        <f>'Non-Dairy Alternatives'!L63</f>
        <v>1364152.1297464466</v>
      </c>
      <c r="M221" s="127">
        <f>'Non-Dairy Alternatives'!M63</f>
        <v>-89855.482606230769</v>
      </c>
      <c r="N221" s="123">
        <f>'Non-Dairy Alternatives'!N63</f>
        <v>-6.1798495305563667E-2</v>
      </c>
      <c r="O221" s="121">
        <f>'Non-Dairy Alternatives'!O63</f>
        <v>358076.38262653351</v>
      </c>
      <c r="P221" s="122">
        <f>'Non-Dairy Alternatives'!P63</f>
        <v>-45197.786411536566</v>
      </c>
      <c r="Q221" s="123">
        <f>'Non-Dairy Alternatives'!Q63</f>
        <v>-0.11207706786513714</v>
      </c>
    </row>
    <row r="222" spans="2:17">
      <c r="B222" s="419"/>
      <c r="C222" s="332" t="s">
        <v>420</v>
      </c>
      <c r="D222" s="121">
        <f>'Non-Dairy Alternatives'!D64</f>
        <v>9701830.8577729836</v>
      </c>
      <c r="E222" s="122">
        <f>'Non-Dairy Alternatives'!E64</f>
        <v>-50079.651064414531</v>
      </c>
      <c r="F222" s="123">
        <f>'Non-Dairy Alternatives'!F64</f>
        <v>-5.135368194676442E-3</v>
      </c>
      <c r="G222" s="124">
        <f>'Non-Dairy Alternatives'!G64</f>
        <v>17.408930848204733</v>
      </c>
      <c r="H222" s="125">
        <f>'Non-Dairy Alternatives'!H64</f>
        <v>0.93817888189235532</v>
      </c>
      <c r="I222" s="182">
        <f>'Non-Dairy Alternatives'!I64</f>
        <v>10.196792714219093</v>
      </c>
      <c r="J222" s="183">
        <f>'Non-Dairy Alternatives'!J64</f>
        <v>-5.3495527217634731E-2</v>
      </c>
      <c r="K222" s="316">
        <f>'Non-Dairy Alternatives'!K64</f>
        <v>-5.2189290640022581E-3</v>
      </c>
      <c r="L222" s="319">
        <f>'Non-Dairy Alternatives'!L64</f>
        <v>98927558.205125526</v>
      </c>
      <c r="M222" s="127">
        <f>'Non-Dairy Alternatives'!M64</f>
        <v>-1032335.415153712</v>
      </c>
      <c r="N222" s="123">
        <f>'Non-Dairy Alternatives'!N64</f>
        <v>-1.0327496136353214E-2</v>
      </c>
      <c r="O222" s="121">
        <f>'Non-Dairy Alternatives'!O64</f>
        <v>22596548.299327374</v>
      </c>
      <c r="P222" s="122">
        <f>'Non-Dairy Alternatives'!P64</f>
        <v>98366.926229786128</v>
      </c>
      <c r="Q222" s="123">
        <f>'Non-Dairy Alternatives'!Q64</f>
        <v>4.3722167849268613E-3</v>
      </c>
    </row>
    <row r="223" spans="2:17">
      <c r="B223" s="419"/>
      <c r="C223" s="332" t="s">
        <v>421</v>
      </c>
      <c r="D223" s="121">
        <f>'Non-Dairy Alternatives'!D65</f>
        <v>725704.39337950456</v>
      </c>
      <c r="E223" s="122">
        <f>'Non-Dairy Alternatives'!E65</f>
        <v>-42964.460606323089</v>
      </c>
      <c r="F223" s="123">
        <f>'Non-Dairy Alternatives'!F65</f>
        <v>-5.5894629245788655E-2</v>
      </c>
      <c r="G223" s="124">
        <f>'Non-Dairy Alternatives'!G65</f>
        <v>1.3022013871186149</v>
      </c>
      <c r="H223" s="125">
        <f>'Non-Dairy Alternatives'!H65</f>
        <v>3.937418560158612E-3</v>
      </c>
      <c r="I223" s="182">
        <f>'Non-Dairy Alternatives'!I65</f>
        <v>14.022946491281918</v>
      </c>
      <c r="J223" s="183">
        <f>'Non-Dairy Alternatives'!J65</f>
        <v>0.10127710522109545</v>
      </c>
      <c r="K223" s="316">
        <f>'Non-Dairy Alternatives'!K65</f>
        <v>7.2747816668092928E-3</v>
      </c>
      <c r="L223" s="319">
        <f>'Non-Dairy Alternatives'!L65</f>
        <v>10176513.876848996</v>
      </c>
      <c r="M223" s="127">
        <f>'Non-Dairy Alternatives'!M65</f>
        <v>-524639.7757039573</v>
      </c>
      <c r="N223" s="123">
        <f>'Non-Dairy Alternatives'!N65</f>
        <v>-4.9026468803089751E-2</v>
      </c>
      <c r="O223" s="121">
        <f>'Non-Dairy Alternatives'!O65</f>
        <v>1950762.5356488228</v>
      </c>
      <c r="P223" s="122">
        <f>'Non-Dairy Alternatives'!P65</f>
        <v>-113631.92343132477</v>
      </c>
      <c r="Q223" s="123">
        <f>'Non-Dairy Alternatives'!Q65</f>
        <v>-5.5043706851430355E-2</v>
      </c>
    </row>
    <row r="224" spans="2:17">
      <c r="B224" s="419"/>
      <c r="C224" s="333" t="s">
        <v>421</v>
      </c>
      <c r="D224" s="121">
        <f>'Non-Dairy Alternatives'!D66</f>
        <v>304497.65993620106</v>
      </c>
      <c r="E224" s="122">
        <f>'Non-Dairy Alternatives'!E66</f>
        <v>-46946.261307374691</v>
      </c>
      <c r="F224" s="123">
        <f>'Non-Dairy Alternatives'!F66</f>
        <v>-0.13358108781980491</v>
      </c>
      <c r="G224" s="124">
        <f>'Non-Dairy Alternatives'!G66</f>
        <v>0.54638951997626395</v>
      </c>
      <c r="H224" s="125">
        <f>'Non-Dairy Alternatives'!H66</f>
        <v>-4.7191158561080027E-2</v>
      </c>
      <c r="I224" s="182">
        <f>'Non-Dairy Alternatives'!I66</f>
        <v>10.246329353830834</v>
      </c>
      <c r="J224" s="183">
        <f>'Non-Dairy Alternatives'!J66</f>
        <v>-7.218637785603832E-3</v>
      </c>
      <c r="K224" s="316">
        <f>'Non-Dairy Alternatives'!K66</f>
        <v>-7.0401365376218791E-4</v>
      </c>
      <c r="L224" s="319">
        <f>'Non-Dairy Alternatives'!L66</f>
        <v>3119983.3111770963</v>
      </c>
      <c r="M224" s="127">
        <f>'Non-Dairy Alternatives'!M66</f>
        <v>-483563.8016557754</v>
      </c>
      <c r="N224" s="123">
        <f>'Non-Dairy Alternatives'!N66</f>
        <v>-0.13419105856385746</v>
      </c>
      <c r="O224" s="121">
        <f>'Non-Dairy Alternatives'!O66</f>
        <v>682864.86061573029</v>
      </c>
      <c r="P224" s="122">
        <f>'Non-Dairy Alternatives'!P66</f>
        <v>-110499.99625518441</v>
      </c>
      <c r="Q224" s="123">
        <f>'Non-Dairy Alternatives'!Q66</f>
        <v>-0.1392801751907741</v>
      </c>
    </row>
    <row r="225" spans="1:17" ht="15.75" thickBot="1">
      <c r="B225" s="418"/>
      <c r="C225" s="334" t="s">
        <v>208</v>
      </c>
      <c r="D225" s="144">
        <f>'Non-Dairy Alternatives'!D67</f>
        <v>3795758.4471913925</v>
      </c>
      <c r="E225" s="145">
        <f>'Non-Dairy Alternatives'!E67</f>
        <v>-42457.492510751355</v>
      </c>
      <c r="F225" s="146">
        <f>'Non-Dairy Alternatives'!F67</f>
        <v>-1.1061777966053201E-2</v>
      </c>
      <c r="G225" s="147">
        <f>'Non-Dairy Alternatives'!G67</f>
        <v>6.8110954821173166</v>
      </c>
      <c r="H225" s="148">
        <f>'Non-Dairy Alternatives'!H67</f>
        <v>0.32843727081700091</v>
      </c>
      <c r="I225" s="255">
        <f>'Non-Dairy Alternatives'!I67</f>
        <v>8.0284605083701166</v>
      </c>
      <c r="J225" s="184">
        <f>'Non-Dairy Alternatives'!J67</f>
        <v>0.1020518351552715</v>
      </c>
      <c r="K225" s="318">
        <f>'Non-Dairy Alternatives'!K67</f>
        <v>1.2874914650834001E-2</v>
      </c>
      <c r="L225" s="320">
        <f>'Non-Dairy Alternatives'!L67</f>
        <v>30474096.792588372</v>
      </c>
      <c r="M225" s="150">
        <f>'Non-Dairy Alternatives'!M67</f>
        <v>50828.678461831063</v>
      </c>
      <c r="N225" s="146">
        <f>'Non-Dairy Alternatives'!N67</f>
        <v>1.6707172375813764E-3</v>
      </c>
      <c r="O225" s="144">
        <f>'Non-Dairy Alternatives'!O67</f>
        <v>7818149.9340182543</v>
      </c>
      <c r="P225" s="145">
        <f>'Non-Dairy Alternatives'!P67</f>
        <v>-101995.39287363831</v>
      </c>
      <c r="Q225" s="146">
        <f>'Non-Dairy Alternatives'!Q67</f>
        <v>-1.2877969868472656E-2</v>
      </c>
    </row>
    <row r="226" spans="1:17">
      <c r="B226" s="295"/>
      <c r="C226" s="93" t="s">
        <v>398</v>
      </c>
      <c r="D226" s="137">
        <f>'Trad vs Value Add'!D29</f>
        <v>20382978.45652853</v>
      </c>
      <c r="E226" s="138">
        <f>'Trad vs Value Add'!E29</f>
        <v>248192.01754081994</v>
      </c>
      <c r="F226" s="139">
        <f>'Trad vs Value Add'!F29</f>
        <v>1.2326528433409993E-2</v>
      </c>
      <c r="G226" s="140">
        <f>'Trad vs Value Add'!G29</f>
        <v>4.1514086293711774</v>
      </c>
      <c r="H226" s="141">
        <f>'Trad vs Value Add'!H29</f>
        <v>1.5210807554624672E-2</v>
      </c>
      <c r="I226" s="254">
        <f>'Trad vs Value Add'!I29</f>
        <v>6.2215060340234212</v>
      </c>
      <c r="J226" s="177">
        <f>'Trad vs Value Add'!J29</f>
        <v>-0.24866842293458635</v>
      </c>
      <c r="K226" s="139">
        <f>'Trad vs Value Add'!K29</f>
        <v>-3.8433032152196303E-2</v>
      </c>
      <c r="L226" s="142">
        <f>'Trad vs Value Add'!L29</f>
        <v>126812823.45866165</v>
      </c>
      <c r="M226" s="143">
        <f>'Trad vs Value Add'!M29</f>
        <v>-3462757.4551811069</v>
      </c>
      <c r="N226" s="139">
        <f>'Trad vs Value Add'!N29</f>
        <v>-2.6580249582392482E-2</v>
      </c>
      <c r="O226" s="137">
        <f>'Trad vs Value Add'!O29</f>
        <v>47451726.624759078</v>
      </c>
      <c r="P226" s="138">
        <f>'Trad vs Value Add'!P29</f>
        <v>350959.98164433241</v>
      </c>
      <c r="Q226" s="139">
        <f>'Trad vs Value Add'!Q29</f>
        <v>7.4512583691806258E-3</v>
      </c>
    </row>
    <row r="227" spans="1:17">
      <c r="B227" s="295" t="s">
        <v>411</v>
      </c>
      <c r="C227" s="94" t="s">
        <v>399</v>
      </c>
      <c r="D227" s="121">
        <f>'Trad vs Value Add'!D30</f>
        <v>394863948.55748749</v>
      </c>
      <c r="E227" s="122">
        <f>'Trad vs Value Add'!E30</f>
        <v>786999.96325826645</v>
      </c>
      <c r="F227" s="123">
        <f>'Trad vs Value Add'!F30</f>
        <v>1.9970718055590201E-3</v>
      </c>
      <c r="G227" s="124">
        <f>'Trad vs Value Add'!G30</f>
        <v>80.422083895403048</v>
      </c>
      <c r="H227" s="125">
        <f>'Trad vs Value Add'!H30</f>
        <v>-0.53135563288392973</v>
      </c>
      <c r="I227" s="256">
        <f>'Trad vs Value Add'!I30</f>
        <v>3.7443876939080138</v>
      </c>
      <c r="J227" s="183">
        <f>'Trad vs Value Add'!J30</f>
        <v>-0.1777228870480263</v>
      </c>
      <c r="K227" s="123">
        <f>'Trad vs Value Add'!K30</f>
        <v>-4.5313074014528471E-2</v>
      </c>
      <c r="L227" s="126">
        <f>'Trad vs Value Add'!L30</f>
        <v>1478523709.7465832</v>
      </c>
      <c r="M227" s="127">
        <f>'Trad vs Value Add'!M30</f>
        <v>-67089660.045712709</v>
      </c>
      <c r="N227" s="123">
        <f>'Trad vs Value Add'!N30</f>
        <v>-4.3406495671507041E-2</v>
      </c>
      <c r="O227" s="121">
        <f>'Trad vs Value Add'!O30</f>
        <v>491318885.53097177</v>
      </c>
      <c r="P227" s="122">
        <f>'Trad vs Value Add'!P30</f>
        <v>587179.92216390371</v>
      </c>
      <c r="Q227" s="123">
        <f>'Trad vs Value Add'!Q30</f>
        <v>1.1965396069843113E-3</v>
      </c>
    </row>
    <row r="228" spans="1:17">
      <c r="B228" s="295" t="s">
        <v>409</v>
      </c>
      <c r="C228" s="94" t="s">
        <v>400</v>
      </c>
      <c r="D228" s="121">
        <f>'Trad vs Value Add'!D31</f>
        <v>4670634.9465614753</v>
      </c>
      <c r="E228" s="122">
        <f>'Trad vs Value Add'!E31</f>
        <v>365057.75439615268</v>
      </c>
      <c r="F228" s="123">
        <f>'Trad vs Value Add'!F31</f>
        <v>8.4787181393573177E-2</v>
      </c>
      <c r="G228" s="124">
        <f>'Trad vs Value Add'!G31</f>
        <v>0.9512699168647506</v>
      </c>
      <c r="H228" s="125">
        <f>'Trad vs Value Add'!H31</f>
        <v>6.6794729712352008E-2</v>
      </c>
      <c r="I228" s="256">
        <f>'Trad vs Value Add'!I31</f>
        <v>13.323798028447134</v>
      </c>
      <c r="J228" s="183">
        <f>'Trad vs Value Add'!J31</f>
        <v>-5.5790307980680964E-2</v>
      </c>
      <c r="K228" s="123">
        <f>'Trad vs Value Add'!K31</f>
        <v>-4.1698075140909965E-3</v>
      </c>
      <c r="L228" s="126">
        <f>'Trad vs Value Add'!L31</f>
        <v>62230596.69259207</v>
      </c>
      <c r="M228" s="127">
        <f>'Trad vs Value Add'!M31</f>
        <v>4623746.3107072935</v>
      </c>
      <c r="N228" s="123">
        <f>'Trad vs Value Add'!N31</f>
        <v>8.0263827653408573E-2</v>
      </c>
      <c r="O228" s="121">
        <f>'Trad vs Value Add'!O31</f>
        <v>12990457.060823441</v>
      </c>
      <c r="P228" s="122">
        <f>'Trad vs Value Add'!P31</f>
        <v>800491.04731512628</v>
      </c>
      <c r="Q228" s="123">
        <f>'Trad vs Value Add'!Q31</f>
        <v>6.5668029461941238E-2</v>
      </c>
    </row>
    <row r="229" spans="1:17" ht="15.75" thickBot="1">
      <c r="B229" s="295"/>
      <c r="C229" s="95" t="s">
        <v>401</v>
      </c>
      <c r="D229" s="144">
        <f>'Trad vs Value Add'!D32</f>
        <v>67512644.869292721</v>
      </c>
      <c r="E229" s="145">
        <f>'Trad vs Value Add'!E32</f>
        <v>2587953.7775289416</v>
      </c>
      <c r="F229" s="146">
        <f>'Trad vs Value Add'!F32</f>
        <v>3.9860856232202306E-2</v>
      </c>
      <c r="G229" s="147">
        <f>'Trad vs Value Add'!G32</f>
        <v>13.750324914477066</v>
      </c>
      <c r="H229" s="148">
        <f>'Trad vs Value Add'!H32</f>
        <v>0.4131402023571713</v>
      </c>
      <c r="I229" s="255">
        <f>'Trad vs Value Add'!I32</f>
        <v>9.4352012268381973</v>
      </c>
      <c r="J229" s="184">
        <f>'Trad vs Value Add'!J32</f>
        <v>0.30318270188731766</v>
      </c>
      <c r="K229" s="146">
        <f>'Trad vs Value Add'!K32</f>
        <v>3.3199965709547051E-2</v>
      </c>
      <c r="L229" s="149">
        <f>'Trad vs Value Add'!L32</f>
        <v>636995389.69784224</v>
      </c>
      <c r="M229" s="150">
        <f>'Trad vs Value Add'!M32</f>
        <v>44101907.921142101</v>
      </c>
      <c r="N229" s="146">
        <f>'Trad vs Value Add'!N32</f>
        <v>7.4384201001811798E-2</v>
      </c>
      <c r="O229" s="144">
        <f>'Trad vs Value Add'!O32</f>
        <v>122203847.55958235</v>
      </c>
      <c r="P229" s="145">
        <f>'Trad vs Value Add'!P32</f>
        <v>6302281.23982355</v>
      </c>
      <c r="Q229" s="146">
        <f>'Trad vs Value Add'!Q32</f>
        <v>5.4376152453680361E-2</v>
      </c>
    </row>
    <row r="230" spans="1:17">
      <c r="B230" s="417" t="s">
        <v>410</v>
      </c>
      <c r="C230" s="173" t="s">
        <v>407</v>
      </c>
      <c r="D230" s="137">
        <f>Filtration!D19</f>
        <v>478302114.98994279</v>
      </c>
      <c r="E230" s="138">
        <f>Filtration!E19</f>
        <v>2230436.5956106782</v>
      </c>
      <c r="F230" s="139">
        <f>Filtration!F19</f>
        <v>4.6850856642709137E-3</v>
      </c>
      <c r="G230" s="140">
        <f>Filtration!G19</f>
        <v>97.415965573949293</v>
      </c>
      <c r="H230" s="141">
        <f>Filtration!H19</f>
        <v>-0.38127926746089713</v>
      </c>
      <c r="I230" s="254">
        <f>Filtration!I19</f>
        <v>4.5717858332015071</v>
      </c>
      <c r="J230" s="177">
        <f>Filtration!J19</f>
        <v>-0.12547658582171373</v>
      </c>
      <c r="K230" s="139">
        <f>Filtration!K19</f>
        <v>-2.6712705109587242E-2</v>
      </c>
      <c r="L230" s="142">
        <f>Filtration!L19</f>
        <v>2186694833.3013387</v>
      </c>
      <c r="M230" s="143">
        <f>Filtration!M19</f>
        <v>-49538770.38166666</v>
      </c>
      <c r="N230" s="139">
        <f>Filtration!N19</f>
        <v>-2.2152770757079176E-2</v>
      </c>
      <c r="O230" s="137">
        <f>Filtration!O19</f>
        <v>653339545.76650929</v>
      </c>
      <c r="P230" s="138">
        <f>Filtration!P19</f>
        <v>3699306.262092948</v>
      </c>
      <c r="Q230" s="139">
        <f>Filtration!Q19</f>
        <v>5.6943921221921162E-3</v>
      </c>
    </row>
    <row r="231" spans="1:17" ht="15.75" thickBot="1">
      <c r="B231" s="418"/>
      <c r="C231" s="174" t="s">
        <v>408</v>
      </c>
      <c r="D231" s="144">
        <f>Filtration!D20</f>
        <v>12687336.45358083</v>
      </c>
      <c r="E231" s="145">
        <f>Filtration!E20</f>
        <v>1964443.9309704732</v>
      </c>
      <c r="F231" s="146">
        <f>Filtration!F20</f>
        <v>0.18320093452659669</v>
      </c>
      <c r="G231" s="147">
        <f>Filtration!G20</f>
        <v>2.5840344260512635</v>
      </c>
      <c r="H231" s="148">
        <f>Filtration!H20</f>
        <v>0.38127926746097573</v>
      </c>
      <c r="I231" s="255">
        <f>Filtration!I20</f>
        <v>11.790107825862592</v>
      </c>
      <c r="J231" s="184">
        <f>Filtration!J20</f>
        <v>0.5735835953880617</v>
      </c>
      <c r="K231" s="146">
        <f>Filtration!K20</f>
        <v>5.1137374074374506E-2</v>
      </c>
      <c r="L231" s="149">
        <f>Filtration!L20</f>
        <v>149585064.81071508</v>
      </c>
      <c r="M231" s="150">
        <f>Filtration!M20</f>
        <v>29311481.010081857</v>
      </c>
      <c r="N231" s="146">
        <f>Filtration!N20</f>
        <v>0.24370672332063276</v>
      </c>
      <c r="O231" s="144">
        <f>Filtration!O20</f>
        <v>32067507.591100097</v>
      </c>
      <c r="P231" s="145">
        <f>Filtration!P20</f>
        <v>4784723.9187304862</v>
      </c>
      <c r="Q231" s="146">
        <f>Filtration!Q20</f>
        <v>0.1753752101027789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5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5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5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5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5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5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5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5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5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5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5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5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5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6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6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6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6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6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6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6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6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6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6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6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6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6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6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6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6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6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6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5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5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5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5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5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5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5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5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5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5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5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5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5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5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5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5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5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5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5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5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5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5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5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5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5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5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5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5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5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5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5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5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5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5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5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5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5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5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5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5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5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5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5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5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5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5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5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5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5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5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5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5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5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5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5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5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5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5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5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5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5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5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5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5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5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5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5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5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5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5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5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5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5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5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5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5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5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290:Q322 D325:Q350 D289">
    <cfRule type="cellIs" dxfId="720" priority="118" operator="lessThan">
      <formula>0</formula>
    </cfRule>
  </conditionalFormatting>
  <conditionalFormatting sqref="D232:Q288">
    <cfRule type="cellIs" dxfId="719" priority="113" operator="lessThan">
      <formula>0</formula>
    </cfRule>
  </conditionalFormatting>
  <conditionalFormatting sqref="D8:Q18 D30:Q34 D42:Q47">
    <cfRule type="cellIs" dxfId="718" priority="112" operator="lessThan">
      <formula>0</formula>
    </cfRule>
  </conditionalFormatting>
  <conditionalFormatting sqref="D8:Q8">
    <cfRule type="cellIs" dxfId="717" priority="111" operator="lessThan">
      <formula>0</formula>
    </cfRule>
  </conditionalFormatting>
  <conditionalFormatting sqref="D9:Q9">
    <cfRule type="cellIs" dxfId="716" priority="110" operator="lessThan">
      <formula>0</formula>
    </cfRule>
  </conditionalFormatting>
  <conditionalFormatting sqref="D10:Q10">
    <cfRule type="cellIs" dxfId="715" priority="109" operator="lessThan">
      <formula>0</formula>
    </cfRule>
  </conditionalFormatting>
  <conditionalFormatting sqref="D88:Q95 D107:Q111">
    <cfRule type="cellIs" dxfId="714" priority="108" operator="lessThan">
      <formula>0</formula>
    </cfRule>
  </conditionalFormatting>
  <conditionalFormatting sqref="D85:Q95 D107:Q111">
    <cfRule type="cellIs" dxfId="713" priority="107" operator="lessThan">
      <formula>0</formula>
    </cfRule>
  </conditionalFormatting>
  <conditionalFormatting sqref="D85:Q85">
    <cfRule type="cellIs" dxfId="712" priority="106" operator="lessThan">
      <formula>0</formula>
    </cfRule>
  </conditionalFormatting>
  <conditionalFormatting sqref="D86:Q86">
    <cfRule type="cellIs" dxfId="711" priority="105" operator="lessThan">
      <formula>0</formula>
    </cfRule>
  </conditionalFormatting>
  <conditionalFormatting sqref="D87:Q87">
    <cfRule type="cellIs" dxfId="710" priority="104" operator="lessThan">
      <formula>0</formula>
    </cfRule>
  </conditionalFormatting>
  <conditionalFormatting sqref="D165:Q172 D184:Q188">
    <cfRule type="cellIs" dxfId="709" priority="103" operator="lessThan">
      <formula>0</formula>
    </cfRule>
  </conditionalFormatting>
  <conditionalFormatting sqref="D162:Q172 D184:Q188">
    <cfRule type="cellIs" dxfId="708" priority="102" operator="lessThan">
      <formula>0</formula>
    </cfRule>
  </conditionalFormatting>
  <conditionalFormatting sqref="D162:Q162">
    <cfRule type="cellIs" dxfId="707" priority="101" operator="lessThan">
      <formula>0</formula>
    </cfRule>
  </conditionalFormatting>
  <conditionalFormatting sqref="D163:Q163">
    <cfRule type="cellIs" dxfId="706" priority="100" operator="lessThan">
      <formula>0</formula>
    </cfRule>
  </conditionalFormatting>
  <conditionalFormatting sqref="D164:Q164">
    <cfRule type="cellIs" dxfId="705" priority="99" operator="lessThan">
      <formula>0</formula>
    </cfRule>
  </conditionalFormatting>
  <conditionalFormatting sqref="D78:Q78">
    <cfRule type="cellIs" dxfId="704" priority="120" operator="lessThan">
      <formula>0</formula>
    </cfRule>
  </conditionalFormatting>
  <conditionalFormatting sqref="D155:Q155">
    <cfRule type="cellIs" dxfId="703" priority="121" operator="lessThan">
      <formula>0</formula>
    </cfRule>
  </conditionalFormatting>
  <conditionalFormatting sqref="D11:Q18 D30:Q34 D42:Q47">
    <cfRule type="cellIs" dxfId="702" priority="119" operator="lessThan">
      <formula>0</formula>
    </cfRule>
  </conditionalFormatting>
  <conditionalFormatting sqref="D289:Q289">
    <cfRule type="cellIs" dxfId="701" priority="117" operator="lessThan">
      <formula>0</formula>
    </cfRule>
  </conditionalFormatting>
  <conditionalFormatting sqref="D351:Q360">
    <cfRule type="cellIs" dxfId="700" priority="115" operator="lessThan">
      <formula>0</formula>
    </cfRule>
  </conditionalFormatting>
  <conditionalFormatting sqref="D323:Q324">
    <cfRule type="cellIs" dxfId="699" priority="116" operator="lessThan">
      <formula>0</formula>
    </cfRule>
  </conditionalFormatting>
  <conditionalFormatting sqref="D289:D360">
    <cfRule type="dataBar" priority="1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{1DBEC041-9BF7-4BD4-8211-A5332D45585A}</x14:id>
        </ext>
      </extLst>
    </cfRule>
  </conditionalFormatting>
  <conditionalFormatting sqref="D155 D78">
    <cfRule type="dataBar" priority="12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{443DD885-8F48-421D-8045-B3273978E43B}</x14:id>
        </ext>
      </extLst>
    </cfRule>
  </conditionalFormatting>
  <conditionalFormatting sqref="D19:Q29">
    <cfRule type="cellIs" dxfId="698" priority="86" operator="lessThan">
      <formula>0</formula>
    </cfRule>
  </conditionalFormatting>
  <conditionalFormatting sqref="D96:Q106">
    <cfRule type="cellIs" dxfId="697" priority="85" operator="lessThan">
      <formula>0</formula>
    </cfRule>
  </conditionalFormatting>
  <conditionalFormatting sqref="D173:Q183">
    <cfRule type="cellIs" dxfId="696" priority="84" operator="lessThan">
      <formula>0</formula>
    </cfRule>
  </conditionalFormatting>
  <conditionalFormatting sqref="D72:Q75">
    <cfRule type="cellIs" dxfId="695" priority="83" operator="lessThan">
      <formula>0</formula>
    </cfRule>
  </conditionalFormatting>
  <conditionalFormatting sqref="D76:Q77">
    <cfRule type="cellIs" dxfId="694" priority="82" operator="lessThan">
      <formula>0</formula>
    </cfRule>
  </conditionalFormatting>
  <conditionalFormatting sqref="D149:Q152">
    <cfRule type="cellIs" dxfId="693" priority="81" operator="lessThan">
      <formula>0</formula>
    </cfRule>
  </conditionalFormatting>
  <conditionalFormatting sqref="D153:Q154">
    <cfRule type="cellIs" dxfId="692" priority="80" operator="lessThan">
      <formula>0</formula>
    </cfRule>
  </conditionalFormatting>
  <conditionalFormatting sqref="D226:Q229">
    <cfRule type="cellIs" dxfId="691" priority="79" operator="lessThan">
      <formula>0</formula>
    </cfRule>
  </conditionalFormatting>
  <conditionalFormatting sqref="D230:Q231">
    <cfRule type="cellIs" dxfId="690" priority="78" operator="lessThan">
      <formula>0</formula>
    </cfRule>
  </conditionalFormatting>
  <conditionalFormatting sqref="D35:Q41">
    <cfRule type="cellIs" dxfId="689" priority="65" operator="lessThan">
      <formula>0</formula>
    </cfRule>
  </conditionalFormatting>
  <conditionalFormatting sqref="D50:E55 D48:Q49 D61:Q61">
    <cfRule type="cellIs" dxfId="688" priority="63" operator="lessThan">
      <formula>0</formula>
    </cfRule>
  </conditionalFormatting>
  <conditionalFormatting sqref="D56:E59">
    <cfRule type="cellIs" dxfId="687" priority="62" operator="lessThan">
      <formula>0</formula>
    </cfRule>
  </conditionalFormatting>
  <conditionalFormatting sqref="F50:F58">
    <cfRule type="cellIs" dxfId="686" priority="61" operator="lessThan">
      <formula>0</formula>
    </cfRule>
  </conditionalFormatting>
  <conditionalFormatting sqref="F59">
    <cfRule type="cellIs" dxfId="685" priority="60" operator="lessThan">
      <formula>0</formula>
    </cfRule>
  </conditionalFormatting>
  <conditionalFormatting sqref="G59:K59">
    <cfRule type="cellIs" dxfId="684" priority="59" operator="lessThan">
      <formula>0</formula>
    </cfRule>
  </conditionalFormatting>
  <conditionalFormatting sqref="G50:K58">
    <cfRule type="cellIs" dxfId="683" priority="58" operator="lessThan">
      <formula>0</formula>
    </cfRule>
  </conditionalFormatting>
  <conditionalFormatting sqref="L59:Q59">
    <cfRule type="cellIs" dxfId="682" priority="57" operator="lessThan">
      <formula>0</formula>
    </cfRule>
  </conditionalFormatting>
  <conditionalFormatting sqref="L50:Q58">
    <cfRule type="cellIs" dxfId="681" priority="56" operator="lessThan">
      <formula>0</formula>
    </cfRule>
  </conditionalFormatting>
  <conditionalFormatting sqref="D62:E67">
    <cfRule type="cellIs" dxfId="680" priority="55" operator="lessThan">
      <formula>0</formula>
    </cfRule>
  </conditionalFormatting>
  <conditionalFormatting sqref="D68:E70">
    <cfRule type="cellIs" dxfId="679" priority="54" operator="lessThan">
      <formula>0</formula>
    </cfRule>
  </conditionalFormatting>
  <conditionalFormatting sqref="F62:F70">
    <cfRule type="cellIs" dxfId="678" priority="53" operator="lessThan">
      <formula>0</formula>
    </cfRule>
  </conditionalFormatting>
  <conditionalFormatting sqref="G62:K70">
    <cfRule type="cellIs" dxfId="677" priority="52" operator="lessThan">
      <formula>0</formula>
    </cfRule>
  </conditionalFormatting>
  <conditionalFormatting sqref="D71:E71">
    <cfRule type="cellIs" dxfId="676" priority="51" operator="lessThan">
      <formula>0</formula>
    </cfRule>
  </conditionalFormatting>
  <conditionalFormatting sqref="F71">
    <cfRule type="cellIs" dxfId="675" priority="50" operator="lessThan">
      <formula>0</formula>
    </cfRule>
  </conditionalFormatting>
  <conditionalFormatting sqref="G71:K71">
    <cfRule type="cellIs" dxfId="674" priority="49" operator="lessThan">
      <formula>0</formula>
    </cfRule>
  </conditionalFormatting>
  <conditionalFormatting sqref="L62:Q70">
    <cfRule type="cellIs" dxfId="673" priority="48" operator="lessThan">
      <formula>0</formula>
    </cfRule>
  </conditionalFormatting>
  <conditionalFormatting sqref="L71:Q71">
    <cfRule type="cellIs" dxfId="672" priority="47" operator="lessThan">
      <formula>0</formula>
    </cfRule>
  </conditionalFormatting>
  <conditionalFormatting sqref="D119:Q124">
    <cfRule type="cellIs" dxfId="671" priority="45" operator="lessThan">
      <formula>0</formula>
    </cfRule>
  </conditionalFormatting>
  <conditionalFormatting sqref="D119:Q124">
    <cfRule type="cellIs" dxfId="670" priority="46" operator="lessThan">
      <formula>0</formula>
    </cfRule>
  </conditionalFormatting>
  <conditionalFormatting sqref="D112:Q118">
    <cfRule type="cellIs" dxfId="669" priority="44" operator="lessThan">
      <formula>0</formula>
    </cfRule>
  </conditionalFormatting>
  <conditionalFormatting sqref="D127:E132 D125:Q126 D138:Q138">
    <cfRule type="cellIs" dxfId="668" priority="43" operator="lessThan">
      <formula>0</formula>
    </cfRule>
  </conditionalFormatting>
  <conditionalFormatting sqref="D133:E136">
    <cfRule type="cellIs" dxfId="667" priority="42" operator="lessThan">
      <formula>0</formula>
    </cfRule>
  </conditionalFormatting>
  <conditionalFormatting sqref="F127:F135">
    <cfRule type="cellIs" dxfId="666" priority="41" operator="lessThan">
      <formula>0</formula>
    </cfRule>
  </conditionalFormatting>
  <conditionalFormatting sqref="F136">
    <cfRule type="cellIs" dxfId="665" priority="40" operator="lessThan">
      <formula>0</formula>
    </cfRule>
  </conditionalFormatting>
  <conditionalFormatting sqref="G136:K136">
    <cfRule type="cellIs" dxfId="664" priority="39" operator="lessThan">
      <formula>0</formula>
    </cfRule>
  </conditionalFormatting>
  <conditionalFormatting sqref="G127:K135">
    <cfRule type="cellIs" dxfId="663" priority="38" operator="lessThan">
      <formula>0</formula>
    </cfRule>
  </conditionalFormatting>
  <conditionalFormatting sqref="L136:Q136">
    <cfRule type="cellIs" dxfId="662" priority="37" operator="lessThan">
      <formula>0</formula>
    </cfRule>
  </conditionalFormatting>
  <conditionalFormatting sqref="L127:Q135">
    <cfRule type="cellIs" dxfId="661" priority="36" operator="lessThan">
      <formula>0</formula>
    </cfRule>
  </conditionalFormatting>
  <conditionalFormatting sqref="D139:E144">
    <cfRule type="cellIs" dxfId="660" priority="35" operator="lessThan">
      <formula>0</formula>
    </cfRule>
  </conditionalFormatting>
  <conditionalFormatting sqref="D145:E147">
    <cfRule type="cellIs" dxfId="659" priority="34" operator="lessThan">
      <formula>0</formula>
    </cfRule>
  </conditionalFormatting>
  <conditionalFormatting sqref="F139:F147">
    <cfRule type="cellIs" dxfId="658" priority="33" operator="lessThan">
      <formula>0</formula>
    </cfRule>
  </conditionalFormatting>
  <conditionalFormatting sqref="G139:K147">
    <cfRule type="cellIs" dxfId="657" priority="32" operator="lessThan">
      <formula>0</formula>
    </cfRule>
  </conditionalFormatting>
  <conditionalFormatting sqref="D148:E148">
    <cfRule type="cellIs" dxfId="656" priority="31" operator="lessThan">
      <formula>0</formula>
    </cfRule>
  </conditionalFormatting>
  <conditionalFormatting sqref="F148">
    <cfRule type="cellIs" dxfId="655" priority="30" operator="lessThan">
      <formula>0</formula>
    </cfRule>
  </conditionalFormatting>
  <conditionalFormatting sqref="G148:K148">
    <cfRule type="cellIs" dxfId="654" priority="29" operator="lessThan">
      <formula>0</formula>
    </cfRule>
  </conditionalFormatting>
  <conditionalFormatting sqref="L139:Q147">
    <cfRule type="cellIs" dxfId="653" priority="28" operator="lessThan">
      <formula>0</formula>
    </cfRule>
  </conditionalFormatting>
  <conditionalFormatting sqref="L148:Q148">
    <cfRule type="cellIs" dxfId="652" priority="27" operator="lessThan">
      <formula>0</formula>
    </cfRule>
  </conditionalFormatting>
  <conditionalFormatting sqref="D196:Q201">
    <cfRule type="cellIs" dxfId="651" priority="25" operator="lessThan">
      <formula>0</formula>
    </cfRule>
  </conditionalFormatting>
  <conditionalFormatting sqref="D196:Q201">
    <cfRule type="cellIs" dxfId="650" priority="26" operator="lessThan">
      <formula>0</formula>
    </cfRule>
  </conditionalFormatting>
  <conditionalFormatting sqref="D189:Q195">
    <cfRule type="cellIs" dxfId="649" priority="24" operator="lessThan">
      <formula>0</formula>
    </cfRule>
  </conditionalFormatting>
  <conditionalFormatting sqref="D204:E209 D202:Q203 D215:Q215">
    <cfRule type="cellIs" dxfId="648" priority="23" operator="lessThan">
      <formula>0</formula>
    </cfRule>
  </conditionalFormatting>
  <conditionalFormatting sqref="D210:E213">
    <cfRule type="cellIs" dxfId="647" priority="22" operator="lessThan">
      <formula>0</formula>
    </cfRule>
  </conditionalFormatting>
  <conditionalFormatting sqref="F204:F212">
    <cfRule type="cellIs" dxfId="646" priority="21" operator="lessThan">
      <formula>0</formula>
    </cfRule>
  </conditionalFormatting>
  <conditionalFormatting sqref="F213">
    <cfRule type="cellIs" dxfId="645" priority="20" operator="lessThan">
      <formula>0</formula>
    </cfRule>
  </conditionalFormatting>
  <conditionalFormatting sqref="G213:K213">
    <cfRule type="cellIs" dxfId="644" priority="19" operator="lessThan">
      <formula>0</formula>
    </cfRule>
  </conditionalFormatting>
  <conditionalFormatting sqref="G204:K212">
    <cfRule type="cellIs" dxfId="643" priority="18" operator="lessThan">
      <formula>0</formula>
    </cfRule>
  </conditionalFormatting>
  <conditionalFormatting sqref="L213:Q213">
    <cfRule type="cellIs" dxfId="642" priority="17" operator="lessThan">
      <formula>0</formula>
    </cfRule>
  </conditionalFormatting>
  <conditionalFormatting sqref="L204:Q212">
    <cfRule type="cellIs" dxfId="641" priority="16" operator="lessThan">
      <formula>0</formula>
    </cfRule>
  </conditionalFormatting>
  <conditionalFormatting sqref="D216:E221">
    <cfRule type="cellIs" dxfId="640" priority="15" operator="lessThan">
      <formula>0</formula>
    </cfRule>
  </conditionalFormatting>
  <conditionalFormatting sqref="D222:E224">
    <cfRule type="cellIs" dxfId="639" priority="14" operator="lessThan">
      <formula>0</formula>
    </cfRule>
  </conditionalFormatting>
  <conditionalFormatting sqref="F216:F224">
    <cfRule type="cellIs" dxfId="638" priority="13" operator="lessThan">
      <formula>0</formula>
    </cfRule>
  </conditionalFormatting>
  <conditionalFormatting sqref="G216:K224">
    <cfRule type="cellIs" dxfId="637" priority="12" operator="lessThan">
      <formula>0</formula>
    </cfRule>
  </conditionalFormatting>
  <conditionalFormatting sqref="D225:E225">
    <cfRule type="cellIs" dxfId="636" priority="11" operator="lessThan">
      <formula>0</formula>
    </cfRule>
  </conditionalFormatting>
  <conditionalFormatting sqref="F225">
    <cfRule type="cellIs" dxfId="635" priority="10" operator="lessThan">
      <formula>0</formula>
    </cfRule>
  </conditionalFormatting>
  <conditionalFormatting sqref="G225:K225">
    <cfRule type="cellIs" dxfId="634" priority="9" operator="lessThan">
      <formula>0</formula>
    </cfRule>
  </conditionalFormatting>
  <conditionalFormatting sqref="L216:Q224">
    <cfRule type="cellIs" dxfId="633" priority="8" operator="lessThan">
      <formula>0</formula>
    </cfRule>
  </conditionalFormatting>
  <conditionalFormatting sqref="L225:Q225">
    <cfRule type="cellIs" dxfId="632" priority="7" operator="lessThan">
      <formula>0</formula>
    </cfRule>
  </conditionalFormatting>
  <conditionalFormatting sqref="D60:Q60">
    <cfRule type="cellIs" dxfId="631" priority="6" operator="lessThan">
      <formula>0</formula>
    </cfRule>
  </conditionalFormatting>
  <conditionalFormatting sqref="D84:Q84">
    <cfRule type="cellIs" dxfId="630" priority="5" operator="lessThan">
      <formula>0</formula>
    </cfRule>
  </conditionalFormatting>
  <conditionalFormatting sqref="D137:Q137">
    <cfRule type="cellIs" dxfId="629" priority="4" operator="lessThan">
      <formula>0</formula>
    </cfRule>
  </conditionalFormatting>
  <conditionalFormatting sqref="D161:Q161">
    <cfRule type="cellIs" dxfId="628" priority="3" operator="lessThan">
      <formula>0</formula>
    </cfRule>
  </conditionalFormatting>
  <conditionalFormatting sqref="D214:Q214">
    <cfRule type="cellIs" dxfId="627" priority="2" operator="lessThan">
      <formula>0</formula>
    </cfRule>
  </conditionalFormatting>
  <conditionalFormatting sqref="D7:Q7">
    <cfRule type="cellIs" dxfId="62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DBEC041-9BF7-4BD4-8211-A5332D45585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443DD885-8F48-421D-8045-B3273978E43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2:Q366"/>
  <sheetViews>
    <sheetView showGridLines="0" zoomScale="70" zoomScaleNormal="70" workbookViewId="0">
      <selection activeCell="C214" sqref="C214:Q214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20" style="1" bestFit="1" customWidth="1"/>
    <col min="5" max="5" width="18.570312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20.140625" style="1" bestFit="1" customWidth="1"/>
    <col min="13" max="13" width="19.140625" style="1" bestFit="1" customWidth="1"/>
    <col min="14" max="14" width="17.42578125" style="88" bestFit="1" customWidth="1"/>
    <col min="15" max="15" width="20.28515625" style="1" bestFit="1" customWidth="1"/>
    <col min="16" max="16" width="18.5703125" style="1" bestFit="1" customWidth="1"/>
    <col min="17" max="17" width="11.5703125" style="88" bestFit="1" customWidth="1"/>
    <col min="18" max="16384" width="9.140625" style="1"/>
  </cols>
  <sheetData>
    <row r="2" spans="2:17" ht="23.25">
      <c r="B2" s="431" t="s">
        <v>269</v>
      </c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</row>
    <row r="3" spans="2:17">
      <c r="B3" s="420" t="s">
        <v>24</v>
      </c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</row>
    <row r="4" spans="2:17" ht="15.75" thickBot="1">
      <c r="B4" s="421" t="str">
        <f>'HOME PAGE'!H5</f>
        <v>4 WEEKS ENDING 02-25-2024</v>
      </c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  <c r="N4" s="421"/>
      <c r="O4" s="421"/>
      <c r="P4" s="421"/>
      <c r="Q4" s="421"/>
    </row>
    <row r="5" spans="2:17">
      <c r="D5" s="414" t="s">
        <v>198</v>
      </c>
      <c r="E5" s="415"/>
      <c r="F5" s="416"/>
      <c r="G5" s="422" t="s">
        <v>29</v>
      </c>
      <c r="H5" s="423"/>
      <c r="I5" s="414" t="s">
        <v>30</v>
      </c>
      <c r="J5" s="415"/>
      <c r="K5" s="416"/>
      <c r="L5" s="422" t="s">
        <v>31</v>
      </c>
      <c r="M5" s="415"/>
      <c r="N5" s="423"/>
      <c r="O5" s="414" t="s">
        <v>32</v>
      </c>
      <c r="P5" s="415"/>
      <c r="Q5" s="416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Data'!E57</f>
        <v>137876025.57437059</v>
      </c>
      <c r="E7" s="384">
        <f>'Segment Data'!F57</f>
        <v>-4144345.4143658876</v>
      </c>
      <c r="F7" s="385">
        <f>'Segment Data'!G57</f>
        <v>-2.9181344799434246E-2</v>
      </c>
      <c r="G7" s="386">
        <f>'Segment Data'!H57</f>
        <v>100.00000000000004</v>
      </c>
      <c r="H7" s="387">
        <f>'Segment Data'!I57</f>
        <v>2.8421709430404007E-14</v>
      </c>
      <c r="I7" s="388">
        <f>'Segment Data'!J57</f>
        <v>5.1493540475076705</v>
      </c>
      <c r="J7" s="389">
        <f>'Segment Data'!K57</f>
        <v>-2.3526151963414677E-2</v>
      </c>
      <c r="K7" s="385">
        <f>'Segment Data'!L57</f>
        <v>-4.5479792796709597E-3</v>
      </c>
      <c r="L7" s="390">
        <f>'Segment Data'!M57</f>
        <v>709972470.34565628</v>
      </c>
      <c r="M7" s="391">
        <f>'Segment Data'!N57</f>
        <v>-24681894.663516402</v>
      </c>
      <c r="N7" s="385">
        <f>'Segment Data'!O57</f>
        <v>-3.3596607927604473E-2</v>
      </c>
      <c r="O7" s="383">
        <f>'Segment Data'!P57</f>
        <v>203086260.10536361</v>
      </c>
      <c r="P7" s="384">
        <f>'Segment Data'!Q57</f>
        <v>-4857529.9665586054</v>
      </c>
      <c r="Q7" s="385">
        <f>'Segment Data'!R57</f>
        <v>-2.3359822213870948E-2</v>
      </c>
    </row>
    <row r="8" spans="2:17">
      <c r="B8" s="417" t="s">
        <v>233</v>
      </c>
      <c r="C8" s="93" t="s">
        <v>233</v>
      </c>
      <c r="D8" s="137">
        <f>'Segment Data'!E60</f>
        <v>129606610.50499693</v>
      </c>
      <c r="E8" s="138">
        <f>'Segment Data'!F60</f>
        <v>-4028975.232827276</v>
      </c>
      <c r="F8" s="139">
        <f>'Segment Data'!G60</f>
        <v>-3.0148969756690455E-2</v>
      </c>
      <c r="G8" s="140">
        <f>'Segment Data'!H60</f>
        <v>94.002282097322947</v>
      </c>
      <c r="H8" s="141">
        <f>'Segment Data'!I60</f>
        <v>-9.3786521187254834E-2</v>
      </c>
      <c r="I8" s="176">
        <f>'Segment Data'!J60</f>
        <v>4.9490028389796494</v>
      </c>
      <c r="J8" s="177">
        <f>'Segment Data'!K60</f>
        <v>-3.0278888267813109E-2</v>
      </c>
      <c r="K8" s="139">
        <f>'Segment Data'!L60</f>
        <v>-6.0809751137642937E-3</v>
      </c>
      <c r="L8" s="142">
        <f>'Segment Data'!M60</f>
        <v>641423483.33975947</v>
      </c>
      <c r="M8" s="143">
        <f>'Segment Data'!N60</f>
        <v>-23985746.83460021</v>
      </c>
      <c r="N8" s="139">
        <f>'Segment Data'!O60</f>
        <v>-3.6046609735658666E-2</v>
      </c>
      <c r="O8" s="137">
        <f>'Segment Data'!P60</f>
        <v>181193761.13319576</v>
      </c>
      <c r="P8" s="138">
        <f>'Segment Data'!Q60</f>
        <v>-4209606.1652926207</v>
      </c>
      <c r="Q8" s="139">
        <f>'Segment Data'!R60</f>
        <v>-2.2705122493894114E-2</v>
      </c>
    </row>
    <row r="9" spans="2:17">
      <c r="B9" s="419"/>
      <c r="C9" s="118" t="s">
        <v>232</v>
      </c>
      <c r="D9" s="151">
        <f>'Segment Data'!E61</f>
        <v>129223790.42643513</v>
      </c>
      <c r="E9" s="152">
        <f>'Segment Data'!F61</f>
        <v>-4010961.3939419836</v>
      </c>
      <c r="F9" s="153">
        <f>'Segment Data'!G61</f>
        <v>-3.0104468534976784E-2</v>
      </c>
      <c r="G9" s="154">
        <f>'Segment Data'!H61</f>
        <v>93.724626807386187</v>
      </c>
      <c r="H9" s="155">
        <f>'Segment Data'!I61</f>
        <v>-8.9204893520928863E-2</v>
      </c>
      <c r="I9" s="178">
        <f>'Segment Data'!J61</f>
        <v>4.926424989655267</v>
      </c>
      <c r="J9" s="179">
        <f>'Segment Data'!K61</f>
        <v>-3.1217663246541072E-2</v>
      </c>
      <c r="K9" s="153">
        <f>'Segment Data'!L61</f>
        <v>-6.2968764455559835E-3</v>
      </c>
      <c r="L9" s="156">
        <f>'Segment Data'!M61</f>
        <v>636611310.41476512</v>
      </c>
      <c r="M9" s="157">
        <f>'Segment Data'!N61</f>
        <v>-23918978.058723211</v>
      </c>
      <c r="N9" s="153">
        <f>'Segment Data'!O61</f>
        <v>-3.6211780861708731E-2</v>
      </c>
      <c r="O9" s="151">
        <f>'Segment Data'!P61</f>
        <v>179422308.51503181</v>
      </c>
      <c r="P9" s="152">
        <f>'Segment Data'!Q61</f>
        <v>-4132657.8791979551</v>
      </c>
      <c r="Q9" s="153">
        <f>'Segment Data'!R61</f>
        <v>-2.251455223675097E-2</v>
      </c>
    </row>
    <row r="10" spans="2:17" ht="15.75" thickBot="1">
      <c r="B10" s="418"/>
      <c r="C10" s="114" t="s">
        <v>231</v>
      </c>
      <c r="D10" s="158">
        <f>'Segment Data'!E62</f>
        <v>382820.07856178604</v>
      </c>
      <c r="E10" s="159">
        <f>'Segment Data'!F62</f>
        <v>-18013.838885269826</v>
      </c>
      <c r="F10" s="160">
        <f>'Segment Data'!G62</f>
        <v>-4.4940904701881133E-2</v>
      </c>
      <c r="G10" s="161">
        <f>'Segment Data'!H62</f>
        <v>0.27765528993674998</v>
      </c>
      <c r="H10" s="162">
        <f>'Segment Data'!I62</f>
        <v>-4.5816276663210309E-3</v>
      </c>
      <c r="I10" s="180">
        <f>'Segment Data'!J62</f>
        <v>12.570325315937543</v>
      </c>
      <c r="J10" s="181">
        <f>'Segment Data'!K62</f>
        <v>0.39834712620331914</v>
      </c>
      <c r="K10" s="160">
        <f>'Segment Data'!L62</f>
        <v>3.2726572459625569E-2</v>
      </c>
      <c r="L10" s="163">
        <f>'Segment Data'!M62</f>
        <v>4812172.9249944184</v>
      </c>
      <c r="M10" s="164">
        <f>'Segment Data'!N62</f>
        <v>-66768.775876874104</v>
      </c>
      <c r="N10" s="160">
        <f>'Segment Data'!O62</f>
        <v>-1.368509401638277E-2</v>
      </c>
      <c r="O10" s="158">
        <f>'Segment Data'!P62</f>
        <v>1771452.6181639433</v>
      </c>
      <c r="P10" s="159">
        <f>'Segment Data'!Q62</f>
        <v>-76948.28609464597</v>
      </c>
      <c r="Q10" s="160">
        <f>'Segment Data'!R62</f>
        <v>-4.1629651834384183E-2</v>
      </c>
    </row>
    <row r="11" spans="2:17">
      <c r="B11" s="417" t="s">
        <v>230</v>
      </c>
      <c r="C11" s="93" t="s">
        <v>376</v>
      </c>
      <c r="D11" s="137">
        <f>Fat!E51</f>
        <v>10425778.849647362</v>
      </c>
      <c r="E11" s="138">
        <f>Fat!F51</f>
        <v>-452348.66855379939</v>
      </c>
      <c r="F11" s="139">
        <f>Fat!G51</f>
        <v>-4.1583321007860469E-2</v>
      </c>
      <c r="G11" s="140">
        <f>Fat!H51</f>
        <v>7.5617053843952569</v>
      </c>
      <c r="H11" s="141">
        <f>Fat!I51</f>
        <v>-9.7848975636583901E-2</v>
      </c>
      <c r="I11" s="254">
        <f>Fat!J51</f>
        <v>5.5164394066782503</v>
      </c>
      <c r="J11" s="177">
        <f>Fat!K51</f>
        <v>0.15928563546557584</v>
      </c>
      <c r="K11" s="139">
        <f>Fat!L51</f>
        <v>2.9733258044881371E-2</v>
      </c>
      <c r="L11" s="142">
        <f>Fat!M51</f>
        <v>57513177.291507341</v>
      </c>
      <c r="M11" s="143">
        <f>Fat!N51</f>
        <v>-762624.56635638326</v>
      </c>
      <c r="N11" s="139">
        <f>Fat!O51</f>
        <v>-1.3086470576869031E-2</v>
      </c>
      <c r="O11" s="137">
        <f>Fat!P51</f>
        <v>16186250.224898934</v>
      </c>
      <c r="P11" s="138">
        <f>Fat!Q51</f>
        <v>-553343.83036299422</v>
      </c>
      <c r="Q11" s="139">
        <f>Fat!R51</f>
        <v>-3.3055988606190599E-2</v>
      </c>
    </row>
    <row r="12" spans="2:17">
      <c r="B12" s="419"/>
      <c r="C12" s="94" t="s">
        <v>377</v>
      </c>
      <c r="D12" s="121">
        <f>Fat!E52</f>
        <v>19080124.176877264</v>
      </c>
      <c r="E12" s="122">
        <f>Fat!F52</f>
        <v>-1223809.7384198532</v>
      </c>
      <c r="F12" s="123">
        <f>Fat!G52</f>
        <v>-6.0274513477303372E-2</v>
      </c>
      <c r="G12" s="124">
        <f>Fat!H52</f>
        <v>13.838609067379455</v>
      </c>
      <c r="H12" s="125">
        <f>Fat!I52</f>
        <v>-0.45788500170546875</v>
      </c>
      <c r="I12" s="256">
        <f>Fat!J52</f>
        <v>4.9241979240716125</v>
      </c>
      <c r="J12" s="183">
        <f>Fat!K52</f>
        <v>-0.14084937146123977</v>
      </c>
      <c r="K12" s="123">
        <f>Fat!L52</f>
        <v>-2.7808105876022657E-2</v>
      </c>
      <c r="L12" s="126">
        <f>Fat!M52</f>
        <v>93954307.862807602</v>
      </c>
      <c r="M12" s="127">
        <f>Fat!N52</f>
        <v>-8886077.7035458088</v>
      </c>
      <c r="N12" s="123">
        <f>Fat!O52</f>
        <v>-8.6406499300923395E-2</v>
      </c>
      <c r="O12" s="121">
        <f>Fat!P52</f>
        <v>29242661.55502367</v>
      </c>
      <c r="P12" s="122">
        <f>Fat!Q52</f>
        <v>-2028385.8295995295</v>
      </c>
      <c r="Q12" s="123">
        <f>Fat!R52</f>
        <v>-6.4864659141444056E-2</v>
      </c>
    </row>
    <row r="13" spans="2:17">
      <c r="B13" s="419"/>
      <c r="C13" s="94" t="s">
        <v>378</v>
      </c>
      <c r="D13" s="121">
        <f>Fat!E53</f>
        <v>49128007.320565283</v>
      </c>
      <c r="E13" s="122">
        <f>Fat!F53</f>
        <v>-2754239.7747417912</v>
      </c>
      <c r="F13" s="123">
        <f>Fat!G53</f>
        <v>-5.3086362463874881E-2</v>
      </c>
      <c r="G13" s="124">
        <f>Fat!H53</f>
        <v>35.632015875062734</v>
      </c>
      <c r="H13" s="125">
        <f>Fat!I53</f>
        <v>-0.89953712265602803</v>
      </c>
      <c r="I13" s="256">
        <f>Fat!J53</f>
        <v>5.0940470011790939</v>
      </c>
      <c r="J13" s="183">
        <f>Fat!K53</f>
        <v>2.4624755137581111E-2</v>
      </c>
      <c r="K13" s="123">
        <f>Fat!L53</f>
        <v>4.8575072153063384E-3</v>
      </c>
      <c r="L13" s="126">
        <f>Fat!M53</f>
        <v>250260378.36523017</v>
      </c>
      <c r="M13" s="127">
        <f>Fat!N53</f>
        <v>-12752639.234342158</v>
      </c>
      <c r="N13" s="123">
        <f>Fat!O53</f>
        <v>-4.8486722637271072E-2</v>
      </c>
      <c r="O13" s="121">
        <f>Fat!P53</f>
        <v>71089580.809865832</v>
      </c>
      <c r="P13" s="122">
        <f>Fat!Q53</f>
        <v>-2879269.098838836</v>
      </c>
      <c r="Q13" s="123">
        <f>Fat!R53</f>
        <v>-3.8925427425092397E-2</v>
      </c>
    </row>
    <row r="14" spans="2:17" ht="15.75" thickBot="1">
      <c r="B14" s="418"/>
      <c r="C14" s="95" t="s">
        <v>379</v>
      </c>
      <c r="D14" s="144">
        <f>Fat!E54</f>
        <v>59242115.227280729</v>
      </c>
      <c r="E14" s="145">
        <f>Fat!F54</f>
        <v>286052.76734978706</v>
      </c>
      <c r="F14" s="146">
        <f>Fat!G54</f>
        <v>4.8519652672564546E-3</v>
      </c>
      <c r="G14" s="147">
        <f>Fat!H54</f>
        <v>42.96766967316259</v>
      </c>
      <c r="H14" s="148">
        <f>Fat!I54</f>
        <v>1.4552710999982494</v>
      </c>
      <c r="I14" s="255">
        <f>Fat!J54</f>
        <v>5.2031330354012333</v>
      </c>
      <c r="J14" s="184">
        <f>Fat!K54</f>
        <v>-6.3927670975301609E-2</v>
      </c>
      <c r="K14" s="146">
        <f>Fat!L54</f>
        <v>-1.2137257293789677E-2</v>
      </c>
      <c r="L14" s="149">
        <f>Fat!M54</f>
        <v>308244606.82611078</v>
      </c>
      <c r="M14" s="150">
        <f>Fat!N54</f>
        <v>-2280553.1592721939</v>
      </c>
      <c r="N14" s="146">
        <f>Fat!O54</f>
        <v>-7.3441815773625041E-3</v>
      </c>
      <c r="O14" s="144">
        <f>Fat!P54</f>
        <v>86567767.515575171</v>
      </c>
      <c r="P14" s="145">
        <f>Fat!Q54</f>
        <v>603468.79224278033</v>
      </c>
      <c r="Q14" s="146">
        <f>Fat!R54</f>
        <v>7.0199931972339475E-3</v>
      </c>
    </row>
    <row r="15" spans="2:17" ht="15" customHeight="1">
      <c r="B15" s="428" t="s">
        <v>229</v>
      </c>
      <c r="C15" s="93" t="s">
        <v>392</v>
      </c>
      <c r="D15" s="137">
        <f>Fat!E55</f>
        <v>10285919.347274417</v>
      </c>
      <c r="E15" s="138">
        <f>Fat!F55</f>
        <v>-400845.16802480072</v>
      </c>
      <c r="F15" s="139">
        <f>Fat!G55</f>
        <v>-3.7508561871177105E-2</v>
      </c>
      <c r="G15" s="140">
        <f>Fat!H55</f>
        <v>7.4602667899838551</v>
      </c>
      <c r="H15" s="141">
        <f>Fat!I55</f>
        <v>-6.4544221914414557E-2</v>
      </c>
      <c r="I15" s="254">
        <f>Fat!J55</f>
        <v>5.4698446358106567</v>
      </c>
      <c r="J15" s="177">
        <f>Fat!K55</f>
        <v>0.15603365795088564</v>
      </c>
      <c r="K15" s="139">
        <f>Fat!L55</f>
        <v>2.9363795325239604E-2</v>
      </c>
      <c r="L15" s="142">
        <f>Fat!M55</f>
        <v>56262380.766070023</v>
      </c>
      <c r="M15" s="143">
        <f>Fat!N55</f>
        <v>-525065.83312921226</v>
      </c>
      <c r="N15" s="139">
        <f>Fat!O55</f>
        <v>-9.2461602796667427E-3</v>
      </c>
      <c r="O15" s="137">
        <f>Fat!P55</f>
        <v>15817240.813602924</v>
      </c>
      <c r="P15" s="138">
        <f>Fat!Q55</f>
        <v>-433160.36814729124</v>
      </c>
      <c r="Q15" s="139">
        <f>Fat!R55</f>
        <v>-2.6655364584706125E-2</v>
      </c>
    </row>
    <row r="16" spans="2:17">
      <c r="B16" s="429"/>
      <c r="C16" s="94" t="s">
        <v>393</v>
      </c>
      <c r="D16" s="121">
        <f>Fat!E56</f>
        <v>15458967.6469259</v>
      </c>
      <c r="E16" s="122">
        <f>Fat!F56</f>
        <v>-994093.29538075067</v>
      </c>
      <c r="F16" s="123">
        <f>Fat!G56</f>
        <v>-6.0419960690997289E-2</v>
      </c>
      <c r="G16" s="124">
        <f>Fat!H56</f>
        <v>11.212223142149758</v>
      </c>
      <c r="H16" s="125">
        <f>Fat!I56</f>
        <v>-0.3727775361061294</v>
      </c>
      <c r="I16" s="256">
        <f>Fat!J56</f>
        <v>4.4983655038112271</v>
      </c>
      <c r="J16" s="183">
        <f>Fat!K56</f>
        <v>-0.12738637055064572</v>
      </c>
      <c r="K16" s="123">
        <f>Fat!L56</f>
        <v>-2.7538522171213258E-2</v>
      </c>
      <c r="L16" s="126">
        <f>Fat!M56</f>
        <v>69540086.787465289</v>
      </c>
      <c r="M16" s="127">
        <f>Fat!N56</f>
        <v>-6567690.7053998262</v>
      </c>
      <c r="N16" s="123">
        <f>Fat!O56</f>
        <v>-8.62946064351377E-2</v>
      </c>
      <c r="O16" s="121">
        <f>Fat!P56</f>
        <v>20420919.857485056</v>
      </c>
      <c r="P16" s="122">
        <f>Fat!Q56</f>
        <v>-1292340.9250684828</v>
      </c>
      <c r="Q16" s="123">
        <f>Fat!R56</f>
        <v>-5.951850981805875E-2</v>
      </c>
    </row>
    <row r="17" spans="2:17">
      <c r="B17" s="429"/>
      <c r="C17" s="94" t="s">
        <v>394</v>
      </c>
      <c r="D17" s="121">
        <f>Fat!E57</f>
        <v>47802846.048687518</v>
      </c>
      <c r="E17" s="122">
        <f>Fat!F57</f>
        <v>-2900719.3711530492</v>
      </c>
      <c r="F17" s="123">
        <f>Fat!G57</f>
        <v>-5.7209376641153969E-2</v>
      </c>
      <c r="G17" s="124">
        <f>Fat!H57</f>
        <v>34.67089064218969</v>
      </c>
      <c r="H17" s="125">
        <f>Fat!I57</f>
        <v>-1.0307238986298231</v>
      </c>
      <c r="I17" s="256">
        <f>Fat!J57</f>
        <v>4.9169224656527897</v>
      </c>
      <c r="J17" s="183">
        <f>Fat!K57</f>
        <v>-1.691631251527248E-2</v>
      </c>
      <c r="K17" s="123">
        <f>Fat!L57</f>
        <v>-3.4286309861048031E-3</v>
      </c>
      <c r="L17" s="126">
        <f>Fat!M57</f>
        <v>235042887.65893334</v>
      </c>
      <c r="M17" s="127">
        <f>Fat!N57</f>
        <v>-15120329.600857228</v>
      </c>
      <c r="N17" s="123">
        <f>Fat!O57</f>
        <v>-6.0441857785811105E-2</v>
      </c>
      <c r="O17" s="121">
        <f>Fat!P57</f>
        <v>67535462.28115952</v>
      </c>
      <c r="P17" s="122">
        <f>Fat!Q57</f>
        <v>-3233751.6084960103</v>
      </c>
      <c r="Q17" s="123">
        <f>Fat!R57</f>
        <v>-4.5694327105824953E-2</v>
      </c>
    </row>
    <row r="18" spans="2:17" ht="15.75" thickBot="1">
      <c r="B18" s="430"/>
      <c r="C18" s="95" t="s">
        <v>395</v>
      </c>
      <c r="D18" s="144">
        <f>Fat!E58</f>
        <v>56058877.462109059</v>
      </c>
      <c r="E18" s="145">
        <f>Fat!F58</f>
        <v>266682.60173137486</v>
      </c>
      <c r="F18" s="146">
        <f>Fat!G58</f>
        <v>4.7799266976099311E-3</v>
      </c>
      <c r="G18" s="147">
        <f>Fat!H58</f>
        <v>40.658901522999585</v>
      </c>
      <c r="H18" s="148">
        <f>Fat!I58</f>
        <v>1.3742591354631415</v>
      </c>
      <c r="I18" s="255">
        <f>Fat!J58</f>
        <v>5.0050614787450449</v>
      </c>
      <c r="J18" s="184">
        <f>Fat!K58</f>
        <v>-5.5696384054572334E-2</v>
      </c>
      <c r="K18" s="146">
        <f>Fat!L58</f>
        <v>-1.100554216671434E-2</v>
      </c>
      <c r="L18" s="149">
        <f>Fat!M58</f>
        <v>280578128.12729084</v>
      </c>
      <c r="M18" s="150">
        <f>Fat!N58</f>
        <v>-1772660.6952139139</v>
      </c>
      <c r="N18" s="146">
        <f>Fat!O58</f>
        <v>-6.2782211539287331E-3</v>
      </c>
      <c r="O18" s="144">
        <f>Fat!P58</f>
        <v>77420138.180948257</v>
      </c>
      <c r="P18" s="145">
        <f>Fat!Q58</f>
        <v>749646.736419186</v>
      </c>
      <c r="Q18" s="146">
        <f>Fat!R58</f>
        <v>9.777513125262198E-3</v>
      </c>
    </row>
    <row r="19" spans="2:17" ht="15.75" thickBot="1">
      <c r="B19" s="417" t="s">
        <v>228</v>
      </c>
      <c r="C19" s="165" t="s">
        <v>228</v>
      </c>
      <c r="D19" s="130">
        <f>'Segment Data'!E63</f>
        <v>7170533.8588613961</v>
      </c>
      <c r="E19" s="131">
        <f>'Segment Data'!F63</f>
        <v>-70921.44518883992</v>
      </c>
      <c r="F19" s="132">
        <f>'Segment Data'!G63</f>
        <v>-9.7938110795453889E-3</v>
      </c>
      <c r="G19" s="133">
        <f>'Segment Data'!H63</f>
        <v>5.2007111671445738</v>
      </c>
      <c r="H19" s="134">
        <f>'Segment Data'!I63</f>
        <v>0.10182622997978452</v>
      </c>
      <c r="I19" s="185">
        <f>'Segment Data'!J63</f>
        <v>8.1700660728693588</v>
      </c>
      <c r="J19" s="186">
        <f>'Segment Data'!K63</f>
        <v>-1.754012421254636E-2</v>
      </c>
      <c r="K19" s="132">
        <f>'Segment Data'!L63</f>
        <v>-2.1422774606328441E-3</v>
      </c>
      <c r="L19" s="135">
        <f>'Segment Data'!M63</f>
        <v>58583735.404644497</v>
      </c>
      <c r="M19" s="136">
        <f>'Segment Data'!N63</f>
        <v>-706448.91868884116</v>
      </c>
      <c r="N19" s="132">
        <f>'Segment Data'!O63</f>
        <v>-1.1915107479448701E-2</v>
      </c>
      <c r="O19" s="130">
        <f>'Segment Data'!P63</f>
        <v>18249313.175029159</v>
      </c>
      <c r="P19" s="131">
        <f>'Segment Data'!Q63</f>
        <v>-535537.2095593363</v>
      </c>
      <c r="Q19" s="132">
        <f>'Segment Data'!R63</f>
        <v>-2.8508995205982733E-2</v>
      </c>
    </row>
    <row r="20" spans="2:17">
      <c r="B20" s="419"/>
      <c r="C20" s="115" t="s">
        <v>242</v>
      </c>
      <c r="D20" s="166">
        <f>'Segment Data'!E64</f>
        <v>6787308.3134336639</v>
      </c>
      <c r="E20" s="167">
        <f>'Segment Data'!F64</f>
        <v>-7222.9242000803351</v>
      </c>
      <c r="F20" s="168">
        <f>'Segment Data'!G64</f>
        <v>-1.0630496714878277E-3</v>
      </c>
      <c r="G20" s="169">
        <f>'Segment Data'!H64</f>
        <v>4.9227617964463155</v>
      </c>
      <c r="H20" s="170">
        <f>'Segment Data'!I64</f>
        <v>0.13856697261177242</v>
      </c>
      <c r="I20" s="187">
        <f>'Segment Data'!J64</f>
        <v>7.5399501263120063</v>
      </c>
      <c r="J20" s="188">
        <f>'Segment Data'!K64</f>
        <v>6.6909062306951483E-2</v>
      </c>
      <c r="K20" s="168">
        <f>'Segment Data'!L64</f>
        <v>8.9533914953616837E-3</v>
      </c>
      <c r="L20" s="171">
        <f>'Segment Data'!M64</f>
        <v>51175966.175192684</v>
      </c>
      <c r="M20" s="172">
        <f>'Segment Data'!N64</f>
        <v>400155.22569062561</v>
      </c>
      <c r="N20" s="168">
        <f>'Segment Data'!O64</f>
        <v>7.8808239239859905E-3</v>
      </c>
      <c r="O20" s="166">
        <f>'Segment Data'!P64</f>
        <v>15627924.515936732</v>
      </c>
      <c r="P20" s="167">
        <f>'Segment Data'!Q64</f>
        <v>-38586.84640841186</v>
      </c>
      <c r="Q20" s="168">
        <f>'Segment Data'!R64</f>
        <v>-2.4630146122484116E-3</v>
      </c>
    </row>
    <row r="21" spans="2:17" ht="15.75" thickBot="1">
      <c r="B21" s="419"/>
      <c r="C21" s="114" t="s">
        <v>243</v>
      </c>
      <c r="D21" s="158">
        <f>'Segment Data'!E65</f>
        <v>383225.54542774538</v>
      </c>
      <c r="E21" s="159">
        <f>'Segment Data'!F65</f>
        <v>-63698.520988748292</v>
      </c>
      <c r="F21" s="160">
        <f>'Segment Data'!G65</f>
        <v>-0.1425264956069448</v>
      </c>
      <c r="G21" s="161">
        <f>'Segment Data'!H65</f>
        <v>0.27794937069826758</v>
      </c>
      <c r="H21" s="162">
        <f>'Segment Data'!I65</f>
        <v>-3.6740742631980627E-2</v>
      </c>
      <c r="I21" s="180">
        <f>'Segment Data'!J65</f>
        <v>19.330050717739827</v>
      </c>
      <c r="J21" s="181">
        <f>'Segment Data'!K65</f>
        <v>0.27899928947186581</v>
      </c>
      <c r="K21" s="160">
        <f>'Segment Data'!L65</f>
        <v>1.4644823700275488E-2</v>
      </c>
      <c r="L21" s="163">
        <f>'Segment Data'!M65</f>
        <v>7407769.2294518268</v>
      </c>
      <c r="M21" s="164">
        <f>'Segment Data'!N65</f>
        <v>-1106604.1443794398</v>
      </c>
      <c r="N21" s="160">
        <f>'Segment Data'!O65</f>
        <v>-0.12996894730745101</v>
      </c>
      <c r="O21" s="158">
        <f>'Segment Data'!P65</f>
        <v>2621388.6590924263</v>
      </c>
      <c r="P21" s="159">
        <f>'Segment Data'!Q65</f>
        <v>-496950.36315092538</v>
      </c>
      <c r="Q21" s="160">
        <f>'Segment Data'!R65</f>
        <v>-0.15936380220564225</v>
      </c>
    </row>
    <row r="22" spans="2:17">
      <c r="B22" s="419"/>
      <c r="C22" s="93" t="s">
        <v>227</v>
      </c>
      <c r="D22" s="137">
        <f>Flavor!D63</f>
        <v>22445.137823896846</v>
      </c>
      <c r="E22" s="138">
        <f>Flavor!E63</f>
        <v>20582.567312412437</v>
      </c>
      <c r="F22" s="139">
        <f>Flavor!F63</f>
        <v>11.050624492067577</v>
      </c>
      <c r="G22" s="140">
        <f>Flavor!G63</f>
        <v>1.6279217311634717E-2</v>
      </c>
      <c r="H22" s="141">
        <f>Flavor!H63</f>
        <v>1.4967736079388023E-2</v>
      </c>
      <c r="I22" s="254">
        <f>Flavor!I63</f>
        <v>7.7250157445409426</v>
      </c>
      <c r="J22" s="177">
        <f>Flavor!J63</f>
        <v>-9.2284515201003821</v>
      </c>
      <c r="K22" s="139">
        <f>Flavor!K63</f>
        <v>-0.5443400677894088</v>
      </c>
      <c r="L22" s="142">
        <f>Flavor!L63</f>
        <v>173389.04307799457</v>
      </c>
      <c r="M22" s="143">
        <f>Flavor!M63</f>
        <v>141812.01488345742</v>
      </c>
      <c r="N22" s="139">
        <f>Flavor!N63</f>
        <v>4.4909867391508032</v>
      </c>
      <c r="O22" s="137">
        <f>Flavor!O63</f>
        <v>49757.946821570396</v>
      </c>
      <c r="P22" s="138">
        <f>Flavor!P63</f>
        <v>41269.59841299057</v>
      </c>
      <c r="Q22" s="139">
        <f>Flavor!Q63</f>
        <v>4.8619114610418457</v>
      </c>
    </row>
    <row r="23" spans="2:17">
      <c r="B23" s="419"/>
      <c r="C23" s="94" t="s">
        <v>226</v>
      </c>
      <c r="D23" s="121">
        <f>Flavor!D64</f>
        <v>6776134.8031816529</v>
      </c>
      <c r="E23" s="122">
        <f>Flavor!E64</f>
        <v>-73829.306040283293</v>
      </c>
      <c r="F23" s="123">
        <f>Flavor!F64</f>
        <v>-1.0778057353744194E-2</v>
      </c>
      <c r="G23" s="124">
        <f>Flavor!G64</f>
        <v>4.9146577695094589</v>
      </c>
      <c r="H23" s="125">
        <f>Flavor!H64</f>
        <v>9.1431311549282412E-2</v>
      </c>
      <c r="I23" s="256">
        <f>Flavor!I64</f>
        <v>7.8552621606625506</v>
      </c>
      <c r="J23" s="183">
        <f>Flavor!J64</f>
        <v>5.0171774283783499E-2</v>
      </c>
      <c r="K23" s="123">
        <f>Flavor!K64</f>
        <v>6.4280836992409371E-3</v>
      </c>
      <c r="L23" s="126">
        <f>Flavor!L64</f>
        <v>53228315.314981416</v>
      </c>
      <c r="M23" s="127">
        <f>Flavor!M64</f>
        <v>-236273.70094631612</v>
      </c>
      <c r="N23" s="123">
        <f>Flavor!N64</f>
        <v>-4.419255909288434E-3</v>
      </c>
      <c r="O23" s="121">
        <f>Flavor!O64</f>
        <v>16238014.828920245</v>
      </c>
      <c r="P23" s="122">
        <f>Flavor!P64</f>
        <v>-343453.61678127386</v>
      </c>
      <c r="Q23" s="123">
        <f>Flavor!Q64</f>
        <v>-2.0713100163954945E-2</v>
      </c>
    </row>
    <row r="24" spans="2:17">
      <c r="B24" s="419"/>
      <c r="C24" s="94" t="s">
        <v>225</v>
      </c>
      <c r="D24" s="121">
        <f>Flavor!D65</f>
        <v>16338.768638234164</v>
      </c>
      <c r="E24" s="122">
        <f>Flavor!E65</f>
        <v>-2126.5349610967023</v>
      </c>
      <c r="F24" s="123">
        <f>Flavor!F65</f>
        <v>-0.11516382331096697</v>
      </c>
      <c r="G24" s="124">
        <f>Flavor!G65</f>
        <v>1.1850333348505902E-2</v>
      </c>
      <c r="H24" s="125">
        <f>Flavor!H65</f>
        <v>-1.1515363627028763E-3</v>
      </c>
      <c r="I24" s="256">
        <f>Flavor!I65</f>
        <v>14.319918112625981</v>
      </c>
      <c r="J24" s="183">
        <f>Flavor!J65</f>
        <v>-1.8404608320444531</v>
      </c>
      <c r="K24" s="123">
        <f>Flavor!K65</f>
        <v>-0.11388723236910374</v>
      </c>
      <c r="L24" s="126">
        <f>Flavor!L65</f>
        <v>233969.82896065473</v>
      </c>
      <c r="M24" s="127">
        <f>Flavor!M65</f>
        <v>-64436.474532918946</v>
      </c>
      <c r="N24" s="123">
        <f>Flavor!N65</f>
        <v>-0.21593536657414014</v>
      </c>
      <c r="O24" s="121">
        <f>Flavor!O65</f>
        <v>103042.24224197865</v>
      </c>
      <c r="P24" s="122">
        <f>Flavor!P65</f>
        <v>-15499.375760316849</v>
      </c>
      <c r="Q24" s="123">
        <f>Flavor!Q65</f>
        <v>-0.13075049945763953</v>
      </c>
    </row>
    <row r="25" spans="2:17">
      <c r="B25" s="419"/>
      <c r="C25" s="94" t="s">
        <v>224</v>
      </c>
      <c r="D25" s="121">
        <f>Flavor!D66</f>
        <v>87.326276361942291</v>
      </c>
      <c r="E25" s="122">
        <f>Flavor!E66</f>
        <v>19.929033756256104</v>
      </c>
      <c r="F25" s="123">
        <f>Flavor!F66</f>
        <v>0.29569509056702453</v>
      </c>
      <c r="G25" s="124">
        <f>Flavor!G66</f>
        <v>6.3336810006057458E-5</v>
      </c>
      <c r="H25" s="125">
        <f>Flavor!H66</f>
        <v>1.5880771033288259E-5</v>
      </c>
      <c r="I25" s="256">
        <f>Flavor!I66</f>
        <v>14.980906681505617</v>
      </c>
      <c r="J25" s="183">
        <f>Flavor!J66</f>
        <v>-1.5788582005473497</v>
      </c>
      <c r="K25" s="123">
        <f>Flavor!K66</f>
        <v>-9.5343032452017126E-2</v>
      </c>
      <c r="L25" s="126">
        <f>Flavor!L66</f>
        <v>1308.2267970216274</v>
      </c>
      <c r="M25" s="127">
        <f>Flavor!M66</f>
        <v>192.14430577278131</v>
      </c>
      <c r="N25" s="123">
        <f>Flavor!N66</f>
        <v>0.17215959149917359</v>
      </c>
      <c r="O25" s="121">
        <f>Flavor!O66</f>
        <v>313.9879766702652</v>
      </c>
      <c r="P25" s="122">
        <f>Flavor!P66</f>
        <v>44.399006247520447</v>
      </c>
      <c r="Q25" s="123">
        <f>Flavor!Q66</f>
        <v>0.16469147894996591</v>
      </c>
    </row>
    <row r="26" spans="2:17">
      <c r="B26" s="419"/>
      <c r="C26" s="94" t="s">
        <v>184</v>
      </c>
      <c r="D26" s="121">
        <f>Flavor!D67</f>
        <v>251430.42620426766</v>
      </c>
      <c r="E26" s="122">
        <f>Flavor!E67</f>
        <v>-20451.837766187498</v>
      </c>
      <c r="F26" s="123">
        <f>Flavor!F67</f>
        <v>-7.5223140588567244E-2</v>
      </c>
      <c r="G26" s="124">
        <f>Flavor!G67</f>
        <v>0.18235978674091211</v>
      </c>
      <c r="H26" s="125">
        <f>Flavor!H67</f>
        <v>-9.0791329560501732E-3</v>
      </c>
      <c r="I26" s="256">
        <f>Flavor!I67</f>
        <v>14.263069789240408</v>
      </c>
      <c r="J26" s="183">
        <f>Flavor!J67</f>
        <v>-0.44032088668218172</v>
      </c>
      <c r="K26" s="123">
        <f>Flavor!K67</f>
        <v>-2.9946894317596104E-2</v>
      </c>
      <c r="L26" s="126">
        <f>Flavor!L67</f>
        <v>3586169.7160899299</v>
      </c>
      <c r="M26" s="127">
        <f>Flavor!M67</f>
        <v>-411421.42892198451</v>
      </c>
      <c r="N26" s="123">
        <f>Flavor!N67</f>
        <v>-0.10291733546471979</v>
      </c>
      <c r="O26" s="121">
        <f>Flavor!O67</f>
        <v>1518568.1947767735</v>
      </c>
      <c r="P26" s="122">
        <f>Flavor!P67</f>
        <v>-197211.66165466025</v>
      </c>
      <c r="Q26" s="123">
        <f>Flavor!Q67</f>
        <v>-0.11493995626270558</v>
      </c>
    </row>
    <row r="27" spans="2:17">
      <c r="B27" s="419"/>
      <c r="C27" s="94" t="s">
        <v>185</v>
      </c>
      <c r="D27" s="121">
        <f>Flavor!D68</f>
        <v>63816.892874250072</v>
      </c>
      <c r="E27" s="122">
        <f>Flavor!E68</f>
        <v>-3866.9064709755621</v>
      </c>
      <c r="F27" s="123">
        <f>Flavor!F68</f>
        <v>-5.7131935683045115E-2</v>
      </c>
      <c r="G27" s="124">
        <f>Flavor!G68</f>
        <v>4.6285706748797402E-2</v>
      </c>
      <c r="H27" s="125">
        <f>Flavor!H68</f>
        <v>-1.3721037990947621E-3</v>
      </c>
      <c r="I27" s="256">
        <f>Flavor!I68</f>
        <v>15.306624295689867</v>
      </c>
      <c r="J27" s="183">
        <f>Flavor!J68</f>
        <v>-1.3273888123396897</v>
      </c>
      <c r="K27" s="123">
        <f>Flavor!K68</f>
        <v>-7.9799673339137497E-2</v>
      </c>
      <c r="L27" s="126">
        <f>Flavor!L68</f>
        <v>976821.20294443367</v>
      </c>
      <c r="M27" s="127">
        <f>Flavor!M68</f>
        <v>-149032.00256529183</v>
      </c>
      <c r="N27" s="123">
        <f>Flavor!N68</f>
        <v>-0.13237249921744298</v>
      </c>
      <c r="O27" s="121">
        <f>Flavor!O68</f>
        <v>238206.25407290459</v>
      </c>
      <c r="P27" s="122">
        <f>Flavor!P68</f>
        <v>-54193.348620217817</v>
      </c>
      <c r="Q27" s="123">
        <f>Flavor!Q68</f>
        <v>-0.1853400213990527</v>
      </c>
    </row>
    <row r="28" spans="2:17">
      <c r="B28" s="419"/>
      <c r="C28" s="94" t="s">
        <v>387</v>
      </c>
      <c r="D28" s="121">
        <f>Flavor!D69</f>
        <v>31029.415741521432</v>
      </c>
      <c r="E28" s="122">
        <f>Flavor!E69</f>
        <v>1558.4814879400838</v>
      </c>
      <c r="F28" s="123">
        <f>Flavor!F69</f>
        <v>5.2881984484448266E-2</v>
      </c>
      <c r="G28" s="124">
        <f>Flavor!G69</f>
        <v>2.2505301855241036E-2</v>
      </c>
      <c r="H28" s="125">
        <f>Flavor!H69</f>
        <v>1.7540997224718829E-3</v>
      </c>
      <c r="I28" s="256">
        <f>Flavor!I69</f>
        <v>16.167283065931205</v>
      </c>
      <c r="J28" s="183">
        <f>Flavor!J69</f>
        <v>-0.46290320992312317</v>
      </c>
      <c r="K28" s="123">
        <f>Flavor!K69</f>
        <v>-2.7835118756019038E-2</v>
      </c>
      <c r="L28" s="126">
        <f>Flavor!L69</f>
        <v>501661.34766363859</v>
      </c>
      <c r="M28" s="127">
        <f>Flavor!M69</f>
        <v>11554.221303124854</v>
      </c>
      <c r="N28" s="123">
        <f>Flavor!N69</f>
        <v>2.3574889410250655E-2</v>
      </c>
      <c r="O28" s="121">
        <f>Flavor!O69</f>
        <v>161638.23574233055</v>
      </c>
      <c r="P28" s="122">
        <f>Flavor!P69</f>
        <v>2419.2403568165028</v>
      </c>
      <c r="Q28" s="123">
        <f>Flavor!Q69</f>
        <v>1.519442043305725E-2</v>
      </c>
    </row>
    <row r="29" spans="2:17" ht="15.75" thickBot="1">
      <c r="B29" s="419"/>
      <c r="C29" s="94" t="s">
        <v>388</v>
      </c>
      <c r="D29" s="121">
        <f>Flavor!D70</f>
        <v>13369.923160790742</v>
      </c>
      <c r="E29" s="122">
        <f>Flavor!E70</f>
        <v>7259.2538287260404</v>
      </c>
      <c r="F29" s="123">
        <f>Flavor!F70</f>
        <v>1.1879637784742068</v>
      </c>
      <c r="G29" s="124">
        <f>Flavor!G70</f>
        <v>9.697061621187348E-3</v>
      </c>
      <c r="H29" s="125">
        <f>Flavor!H70</f>
        <v>5.3943906103157213E-3</v>
      </c>
      <c r="I29" s="256">
        <f>Flavor!I70</f>
        <v>7.3394147666918688</v>
      </c>
      <c r="J29" s="183">
        <f>Flavor!J70</f>
        <v>-8.6326677341004299</v>
      </c>
      <c r="K29" s="123">
        <f>Flavor!K70</f>
        <v>-0.54048479487081313</v>
      </c>
      <c r="L29" s="126">
        <f>Flavor!L70</f>
        <v>98127.411475843197</v>
      </c>
      <c r="M29" s="127">
        <f>Flavor!M70</f>
        <v>527.29676904440566</v>
      </c>
      <c r="N29" s="123">
        <f>Flavor!N70</f>
        <v>5.4026244808058031E-3</v>
      </c>
      <c r="O29" s="121">
        <f>Flavor!O70</f>
        <v>35402.068478822708</v>
      </c>
      <c r="P29" s="122">
        <f>Flavor!P70</f>
        <v>9773.1996976137161</v>
      </c>
      <c r="Q29" s="123">
        <f>Flavor!Q70</f>
        <v>0.38133558609420154</v>
      </c>
    </row>
    <row r="30" spans="2:17">
      <c r="B30" s="417" t="s">
        <v>223</v>
      </c>
      <c r="C30" s="117" t="s">
        <v>21</v>
      </c>
      <c r="D30" s="166">
        <f>'Branded vs. Private Label'!D15</f>
        <v>36555119.677482061</v>
      </c>
      <c r="E30" s="167">
        <f>'Branded vs. Private Label'!E15</f>
        <v>-639923.21845549345</v>
      </c>
      <c r="F30" s="168">
        <f>'Branded vs. Private Label'!F15</f>
        <v>-1.720452965320779E-2</v>
      </c>
      <c r="G30" s="169">
        <f>'Branded vs. Private Label'!G15</f>
        <v>26.513035551466604</v>
      </c>
      <c r="H30" s="170">
        <f>'Branded vs. Private Label'!H15</f>
        <v>0.32310051821178831</v>
      </c>
      <c r="I30" s="257">
        <f>'Branded vs. Private Label'!I15</f>
        <v>8.173172393552214</v>
      </c>
      <c r="J30" s="188">
        <f>'Branded vs. Private Label'!J15</f>
        <v>0.19717464350098624</v>
      </c>
      <c r="K30" s="168">
        <f>'Branded vs. Private Label'!K15</f>
        <v>2.4721000391420601E-2</v>
      </c>
      <c r="L30" s="171">
        <f>'Branded vs. Private Label'!L15</f>
        <v>298771294.99099368</v>
      </c>
      <c r="M30" s="172">
        <f>'Branded vs. Private Label'!M15</f>
        <v>2103716.5399368405</v>
      </c>
      <c r="N30" s="168">
        <f>'Branded vs. Private Label'!N15</f>
        <v>7.0911575539216003E-3</v>
      </c>
      <c r="O30" s="166">
        <f>'Branded vs. Private Label'!O15</f>
        <v>69189849.485868931</v>
      </c>
      <c r="P30" s="167">
        <f>'Branded vs. Private Label'!P15</f>
        <v>-1045946.1538453698</v>
      </c>
      <c r="Q30" s="168">
        <f>'Branded vs. Private Label'!Q15</f>
        <v>-1.489192432888092E-2</v>
      </c>
    </row>
    <row r="31" spans="2:17" ht="15.75" thickBot="1">
      <c r="B31" s="418"/>
      <c r="C31" s="116" t="s">
        <v>20</v>
      </c>
      <c r="D31" s="158">
        <f>'Branded vs. Private Label'!D16</f>
        <v>101320905.89688863</v>
      </c>
      <c r="E31" s="159">
        <f>'Branded vs. Private Label'!E16</f>
        <v>-3504422.1959101707</v>
      </c>
      <c r="F31" s="160">
        <f>'Branded vs. Private Label'!F16</f>
        <v>-3.3431063462141593E-2</v>
      </c>
      <c r="G31" s="161">
        <f>'Branded vs. Private Label'!G16</f>
        <v>73.48696444853347</v>
      </c>
      <c r="H31" s="162">
        <f>'Branded vs. Private Label'!H16</f>
        <v>-0.32310051821163199</v>
      </c>
      <c r="I31" s="258">
        <f>'Branded vs. Private Label'!I16</f>
        <v>4.058404055063721</v>
      </c>
      <c r="J31" s="181">
        <f>'Branded vs. Private Label'!J16</f>
        <v>-0.11984937401573426</v>
      </c>
      <c r="K31" s="160">
        <f>'Branded vs. Private Label'!K16</f>
        <v>-2.8684084402735531E-2</v>
      </c>
      <c r="L31" s="163">
        <f>'Branded vs. Private Label'!L16</f>
        <v>411201175.35466248</v>
      </c>
      <c r="M31" s="164">
        <f>'Branded vs. Private Label'!M16</f>
        <v>-26785611.203453064</v>
      </c>
      <c r="N31" s="160">
        <f>'Branded vs. Private Label'!N16</f>
        <v>-6.1156208418855891E-2</v>
      </c>
      <c r="O31" s="158">
        <f>'Branded vs. Private Label'!O16</f>
        <v>133896410.61949468</v>
      </c>
      <c r="P31" s="159">
        <f>'Branded vs. Private Label'!P16</f>
        <v>-3811583.8127132058</v>
      </c>
      <c r="Q31" s="160">
        <f>'Branded vs. Private Label'!Q16</f>
        <v>-2.7678740282501217E-2</v>
      </c>
    </row>
    <row r="32" spans="2:17" ht="15.75" thickBot="1">
      <c r="B32" s="417" t="s">
        <v>222</v>
      </c>
      <c r="C32" s="165" t="s">
        <v>221</v>
      </c>
      <c r="D32" s="130">
        <f>'Single Serve'!E21</f>
        <v>1331974.9676879903</v>
      </c>
      <c r="E32" s="131">
        <f>'Single Serve'!F21</f>
        <v>-56042.589092634385</v>
      </c>
      <c r="F32" s="132">
        <f>'Single Serve'!G21</f>
        <v>-4.0375994394926722E-2</v>
      </c>
      <c r="G32" s="133">
        <f>'Single Serve'!H21</f>
        <v>0.96606713323740268</v>
      </c>
      <c r="H32" s="134">
        <f>'Single Serve'!I21</f>
        <v>-1.1269812946681834E-2</v>
      </c>
      <c r="I32" s="259">
        <f>'Single Serve'!J21</f>
        <v>15.329243035713349</v>
      </c>
      <c r="J32" s="186">
        <f>'Single Serve'!K21</f>
        <v>-8.05650310971604E-2</v>
      </c>
      <c r="K32" s="132">
        <f>'Single Serve'!L21</f>
        <v>-5.2281657725952186E-3</v>
      </c>
      <c r="L32" s="135">
        <f>'Single Serve'!M21</f>
        <v>20418167.997175638</v>
      </c>
      <c r="M32" s="136">
        <f>'Single Serve'!N21</f>
        <v>-970916.146177046</v>
      </c>
      <c r="N32" s="132">
        <f>'Single Serve'!O21</f>
        <v>-4.5393067775591885E-2</v>
      </c>
      <c r="O32" s="130">
        <f>'Single Serve'!P21</f>
        <v>10239586.638628721</v>
      </c>
      <c r="P32" s="131">
        <f>'Single Serve'!Q21</f>
        <v>-481362.16745284759</v>
      </c>
      <c r="Q32" s="132">
        <f>'Single Serve'!R21</f>
        <v>-4.4899213321472994E-2</v>
      </c>
    </row>
    <row r="33" spans="2:17">
      <c r="B33" s="419"/>
      <c r="C33" s="115" t="s">
        <v>220</v>
      </c>
      <c r="D33" s="166">
        <f>'Single Serve'!E22</f>
        <v>810384.39353011886</v>
      </c>
      <c r="E33" s="167">
        <f>'Single Serve'!F22</f>
        <v>23879.975771832629</v>
      </c>
      <c r="F33" s="168">
        <f>'Single Serve'!G22</f>
        <v>3.0362163558973906E-2</v>
      </c>
      <c r="G33" s="169">
        <f>'Single Serve'!H22</f>
        <v>0.58776309380414804</v>
      </c>
      <c r="H33" s="170">
        <f>'Single Serve'!I22</f>
        <v>3.3966189682088421E-2</v>
      </c>
      <c r="I33" s="257">
        <f>'Single Serve'!J22</f>
        <v>13.189731398010496</v>
      </c>
      <c r="J33" s="188">
        <f>'Single Serve'!K22</f>
        <v>-3.7401826095159407E-2</v>
      </c>
      <c r="K33" s="168">
        <f>'Single Serve'!L22</f>
        <v>-2.8276592865184745E-3</v>
      </c>
      <c r="L33" s="171">
        <f>'Single Serve'!M22</f>
        <v>10688752.479801903</v>
      </c>
      <c r="M33" s="172">
        <f>'Single Serve'!N22</f>
        <v>285553.76476540044</v>
      </c>
      <c r="N33" s="168">
        <f>'Single Serve'!O22</f>
        <v>2.7448650418709079E-2</v>
      </c>
      <c r="O33" s="166">
        <f>'Single Serve'!P22</f>
        <v>6780813.2693724632</v>
      </c>
      <c r="P33" s="167">
        <f>'Single Serve'!Q22</f>
        <v>78259.914480457082</v>
      </c>
      <c r="Q33" s="168">
        <f>'Single Serve'!R22</f>
        <v>1.167613450228447E-2</v>
      </c>
    </row>
    <row r="34" spans="2:17" ht="15.75" thickBot="1">
      <c r="B34" s="419"/>
      <c r="C34" s="114" t="s">
        <v>219</v>
      </c>
      <c r="D34" s="158">
        <f>'Single Serve'!E23</f>
        <v>521590.57415786741</v>
      </c>
      <c r="E34" s="159">
        <f>'Single Serve'!F23</f>
        <v>-79922.564864473359</v>
      </c>
      <c r="F34" s="160">
        <f>'Single Serve'!G23</f>
        <v>-0.13286919217487778</v>
      </c>
      <c r="G34" s="161">
        <f>'Single Serve'!H23</f>
        <v>0.37830403943325192</v>
      </c>
      <c r="H34" s="162">
        <f>'Single Serve'!I23</f>
        <v>-4.5236002628774752E-2</v>
      </c>
      <c r="I34" s="258">
        <f>'Single Serve'!J23</f>
        <v>18.653357632243129</v>
      </c>
      <c r="J34" s="181">
        <f>'Single Serve'!K23</f>
        <v>0.38960790572524218</v>
      </c>
      <c r="K34" s="160">
        <f>'Single Serve'!L23</f>
        <v>2.1332306429908778E-2</v>
      </c>
      <c r="L34" s="163">
        <f>'Single Serve'!M23</f>
        <v>9729415.5173737314</v>
      </c>
      <c r="M34" s="164">
        <f>'Single Serve'!N23</f>
        <v>-1256469.9109424595</v>
      </c>
      <c r="N34" s="160">
        <f>'Single Serve'!O23</f>
        <v>-0.11437129206753788</v>
      </c>
      <c r="O34" s="158">
        <f>'Single Serve'!P23</f>
        <v>3458773.369256258</v>
      </c>
      <c r="P34" s="159">
        <f>'Single Serve'!Q23</f>
        <v>-559622.08193330467</v>
      </c>
      <c r="Q34" s="160">
        <f>'Single Serve'!R23</f>
        <v>-0.13926505958183885</v>
      </c>
    </row>
    <row r="35" spans="2:17">
      <c r="B35" s="419"/>
      <c r="C35" s="93" t="s">
        <v>218</v>
      </c>
      <c r="D35" s="137">
        <f>Size!D44</f>
        <v>1364750.8483327471</v>
      </c>
      <c r="E35" s="138">
        <f>Size!E44</f>
        <v>-77098.076768741477</v>
      </c>
      <c r="F35" s="139">
        <f>Size!F44</f>
        <v>-5.3471674754908674E-2</v>
      </c>
      <c r="G35" s="140">
        <f>Size!G44</f>
        <v>0.98983912732282664</v>
      </c>
      <c r="H35" s="141">
        <f>Size!H44</f>
        <v>-2.5401795555652917E-2</v>
      </c>
      <c r="I35" s="176">
        <f>Size!I44</f>
        <v>15.442502370389654</v>
      </c>
      <c r="J35" s="177">
        <f>Size!J44</f>
        <v>-0.1222576650701459</v>
      </c>
      <c r="K35" s="139">
        <f>Size!K44</f>
        <v>-7.8547735263259574E-3</v>
      </c>
      <c r="L35" s="142">
        <f>Size!L44</f>
        <v>21075168.21036974</v>
      </c>
      <c r="M35" s="143">
        <f>Size!M44</f>
        <v>-1366864.3162205815</v>
      </c>
      <c r="N35" s="139">
        <f>Size!N44</f>
        <v>-6.0906440385961463E-2</v>
      </c>
      <c r="O35" s="137">
        <f>Size!O44</f>
        <v>10389414.69754827</v>
      </c>
      <c r="P35" s="138">
        <f>Size!P44</f>
        <v>-577578.37130969204</v>
      </c>
      <c r="Q35" s="139">
        <f>Size!Q44</f>
        <v>-5.2665153308958698E-2</v>
      </c>
    </row>
    <row r="36" spans="2:17">
      <c r="B36" s="419"/>
      <c r="C36" s="94" t="s">
        <v>217</v>
      </c>
      <c r="D36" s="121">
        <f>Size!D45</f>
        <v>3460462.8751943111</v>
      </c>
      <c r="E36" s="122">
        <f>Size!E45</f>
        <v>-63249.091260049492</v>
      </c>
      <c r="F36" s="123">
        <f>Size!F45</f>
        <v>-1.7949563375831815E-2</v>
      </c>
      <c r="G36" s="124">
        <f>Size!G45</f>
        <v>2.5098365439376047</v>
      </c>
      <c r="H36" s="125">
        <f>Size!H45</f>
        <v>2.8705180934882168E-2</v>
      </c>
      <c r="I36" s="182">
        <f>Size!I45</f>
        <v>9.167869468771741</v>
      </c>
      <c r="J36" s="183">
        <f>Size!J45</f>
        <v>-1.6366276438095184E-2</v>
      </c>
      <c r="K36" s="123">
        <f>Size!K45</f>
        <v>-1.7819965528031267E-3</v>
      </c>
      <c r="L36" s="126">
        <f>Size!L45</f>
        <v>31725071.941312</v>
      </c>
      <c r="M36" s="127">
        <f>Size!M45</f>
        <v>-637529.45682178438</v>
      </c>
      <c r="N36" s="123">
        <f>Size!N45</f>
        <v>-1.9699573868574977E-2</v>
      </c>
      <c r="O36" s="121">
        <f>Size!O45</f>
        <v>13841851.500777245</v>
      </c>
      <c r="P36" s="122">
        <f>Size!P45</f>
        <v>-252996.36504019797</v>
      </c>
      <c r="Q36" s="123">
        <f>Size!Q45</f>
        <v>-1.7949563375831815E-2</v>
      </c>
    </row>
    <row r="37" spans="2:17">
      <c r="B37" s="419"/>
      <c r="C37" s="94" t="s">
        <v>422</v>
      </c>
      <c r="D37" s="121">
        <f>Size!D46</f>
        <v>4859769.3920618584</v>
      </c>
      <c r="E37" s="122">
        <f>Size!E46</f>
        <v>459453.17581972107</v>
      </c>
      <c r="F37" s="123">
        <f>Size!F46</f>
        <v>0.10441367239104768</v>
      </c>
      <c r="G37" s="124">
        <f>Size!G46</f>
        <v>3.5247385263803452</v>
      </c>
      <c r="H37" s="125">
        <f>Size!H46</f>
        <v>0.42636877448670818</v>
      </c>
      <c r="I37" s="182">
        <f>Size!I46</f>
        <v>12.021151806583054</v>
      </c>
      <c r="J37" s="183">
        <f>Size!J46</f>
        <v>0.46100980151639703</v>
      </c>
      <c r="K37" s="123">
        <f>Size!K46</f>
        <v>3.9879250731897804E-2</v>
      </c>
      <c r="L37" s="126">
        <f>Size!L46</f>
        <v>58420025.606961444</v>
      </c>
      <c r="M37" s="127">
        <f>Size!M46</f>
        <v>7551745.2800047323</v>
      </c>
      <c r="N37" s="123">
        <f>Size!N46</f>
        <v>0.14845686214406631</v>
      </c>
      <c r="O37" s="121">
        <f>Size!O46</f>
        <v>11701918.74788928</v>
      </c>
      <c r="P37" s="122">
        <f>Size!P46</f>
        <v>1137325.3533534408</v>
      </c>
      <c r="Q37" s="123">
        <f>Size!Q46</f>
        <v>0.10765443693665314</v>
      </c>
    </row>
    <row r="38" spans="2:17">
      <c r="B38" s="419"/>
      <c r="C38" s="94" t="s">
        <v>239</v>
      </c>
      <c r="D38" s="121">
        <f>Size!D47</f>
        <v>37918222.494158387</v>
      </c>
      <c r="E38" s="122">
        <f>Size!E47</f>
        <v>-818990.4242252782</v>
      </c>
      <c r="F38" s="123">
        <f>Size!F47</f>
        <v>-2.1142213456368898E-2</v>
      </c>
      <c r="G38" s="124">
        <f>Size!G47</f>
        <v>27.501679379135588</v>
      </c>
      <c r="H38" s="125">
        <f>Size!H47</f>
        <v>0.22586489653866337</v>
      </c>
      <c r="I38" s="182">
        <f>Size!I47</f>
        <v>6.521535057335603</v>
      </c>
      <c r="J38" s="183">
        <f>Size!J47</f>
        <v>1.3291105292263516E-2</v>
      </c>
      <c r="K38" s="123">
        <f>Size!K47</f>
        <v>2.0421953126220195E-3</v>
      </c>
      <c r="L38" s="126">
        <f>Size!L47</f>
        <v>247285017.30750537</v>
      </c>
      <c r="M38" s="127">
        <f>Size!M47</f>
        <v>-4826214.3875802457</v>
      </c>
      <c r="N38" s="123">
        <f>Size!N47</f>
        <v>-1.9143194672965942E-2</v>
      </c>
      <c r="O38" s="121">
        <f>Size!O47</f>
        <v>75763006.569418669</v>
      </c>
      <c r="P38" s="122">
        <f>Size!P47</f>
        <v>-1643725.4399035126</v>
      </c>
      <c r="Q38" s="123">
        <f>Size!Q47</f>
        <v>-2.1234915843050407E-2</v>
      </c>
    </row>
    <row r="39" spans="2:17">
      <c r="B39" s="419"/>
      <c r="C39" s="94" t="s">
        <v>216</v>
      </c>
      <c r="D39" s="121">
        <f>Size!D48</f>
        <v>3321838.5401480198</v>
      </c>
      <c r="E39" s="122">
        <f>Size!E48</f>
        <v>371201.33866588306</v>
      </c>
      <c r="F39" s="123">
        <f>Size!F48</f>
        <v>0.12580378857808228</v>
      </c>
      <c r="G39" s="124">
        <f>Size!G48</f>
        <v>2.4092938031175071</v>
      </c>
      <c r="H39" s="125">
        <f>Size!H48</f>
        <v>0.33167833081589659</v>
      </c>
      <c r="I39" s="182">
        <f>Size!I48</f>
        <v>8.9811624803884254</v>
      </c>
      <c r="J39" s="183">
        <f>Size!J48</f>
        <v>0.20637927457328331</v>
      </c>
      <c r="K39" s="123">
        <f>Size!K48</f>
        <v>2.3519586721699695E-2</v>
      </c>
      <c r="L39" s="126">
        <f>Size!L48</f>
        <v>29833971.662685655</v>
      </c>
      <c r="M39" s="127">
        <f>Size!M48</f>
        <v>3942769.9006668106</v>
      </c>
      <c r="N39" s="123">
        <f>Size!N48</f>
        <v>0.15228222841516245</v>
      </c>
      <c r="O39" s="121">
        <f>Size!O48</f>
        <v>4429118.0535306931</v>
      </c>
      <c r="P39" s="122">
        <f>Size!P48</f>
        <v>494935.11822117725</v>
      </c>
      <c r="Q39" s="123">
        <f>Size!Q48</f>
        <v>0.12580378857808222</v>
      </c>
    </row>
    <row r="40" spans="2:17">
      <c r="B40" s="419"/>
      <c r="C40" s="94" t="s">
        <v>240</v>
      </c>
      <c r="D40" s="121">
        <f>Size!D49</f>
        <v>86929728.038344264</v>
      </c>
      <c r="E40" s="122">
        <f>Size!E49</f>
        <v>-4012412.8997017145</v>
      </c>
      <c r="F40" s="123">
        <f>Size!F49</f>
        <v>-4.4120501874209857E-2</v>
      </c>
      <c r="G40" s="124">
        <f>Size!G49</f>
        <v>63.049197767493091</v>
      </c>
      <c r="H40" s="125">
        <f>Size!H49</f>
        <v>-0.98537720573981602</v>
      </c>
      <c r="I40" s="182">
        <f>Size!I49</f>
        <v>3.6982248484706139</v>
      </c>
      <c r="J40" s="183">
        <f>Size!J49</f>
        <v>-0.15946997203324154</v>
      </c>
      <c r="K40" s="123">
        <f>Size!K49</f>
        <v>-4.1338151267344955E-2</v>
      </c>
      <c r="L40" s="126">
        <f>Size!L49</f>
        <v>321485680.3021974</v>
      </c>
      <c r="M40" s="127">
        <f>Size!M49</f>
        <v>-29341345.760034204</v>
      </c>
      <c r="N40" s="123">
        <f>Size!N49</f>
        <v>-8.3634793161087531E-2</v>
      </c>
      <c r="O40" s="121">
        <f>Size!O49</f>
        <v>86929728.038344264</v>
      </c>
      <c r="P40" s="122">
        <f>Size!P49</f>
        <v>-4012412.8997017145</v>
      </c>
      <c r="Q40" s="123">
        <f>Size!Q49</f>
        <v>-4.4120501874209857E-2</v>
      </c>
    </row>
    <row r="41" spans="2:17" ht="15.75" thickBot="1">
      <c r="B41" s="419"/>
      <c r="C41" s="95" t="s">
        <v>215</v>
      </c>
      <c r="D41" s="121">
        <f>Size!D50</f>
        <v>0</v>
      </c>
      <c r="E41" s="122">
        <f>Size!E50</f>
        <v>0</v>
      </c>
      <c r="F41" s="123">
        <f>Size!F50</f>
        <v>0</v>
      </c>
      <c r="G41" s="124">
        <f>Size!G50</f>
        <v>0</v>
      </c>
      <c r="H41" s="125">
        <f>Size!H50</f>
        <v>0</v>
      </c>
      <c r="I41" s="182">
        <f>Size!I50</f>
        <v>0</v>
      </c>
      <c r="J41" s="183">
        <f>Size!J50</f>
        <v>0</v>
      </c>
      <c r="K41" s="123">
        <f>Size!K50</f>
        <v>0</v>
      </c>
      <c r="L41" s="126">
        <f>Size!L50</f>
        <v>0</v>
      </c>
      <c r="M41" s="127">
        <f>Size!M50</f>
        <v>0</v>
      </c>
      <c r="N41" s="123">
        <f>Size!N50</f>
        <v>0</v>
      </c>
      <c r="O41" s="121">
        <f>Size!O50</f>
        <v>0</v>
      </c>
      <c r="P41" s="122">
        <f>Size!P50</f>
        <v>0</v>
      </c>
      <c r="Q41" s="123">
        <f>Size!Q50</f>
        <v>0</v>
      </c>
    </row>
    <row r="42" spans="2:17">
      <c r="B42" s="419"/>
      <c r="C42" s="117" t="s">
        <v>241</v>
      </c>
      <c r="D42" s="166">
        <f>'White Milk Size'!D15</f>
        <v>34578604.770938508</v>
      </c>
      <c r="E42" s="167">
        <f>'White Milk Size'!E15</f>
        <v>-675473.53740664572</v>
      </c>
      <c r="F42" s="168">
        <f>'White Milk Size'!F15</f>
        <v>-1.9160153089203054E-2</v>
      </c>
      <c r="G42" s="169">
        <f>'White Milk Size'!G15</f>
        <v>25.079490525556771</v>
      </c>
      <c r="H42" s="170">
        <f>'White Milk Size'!H15</f>
        <v>0.25623590165417198</v>
      </c>
      <c r="I42" s="257">
        <f>'White Milk Size'!I15</f>
        <v>6.5443314824804872</v>
      </c>
      <c r="J42" s="188">
        <f>'White Milk Size'!J15</f>
        <v>1.8020144504160562E-2</v>
      </c>
      <c r="K42" s="168">
        <f>'White Milk Size'!K15</f>
        <v>2.7611530573636769E-3</v>
      </c>
      <c r="L42" s="171">
        <f>'White Milk Size'!L15</f>
        <v>226293851.82270285</v>
      </c>
      <c r="M42" s="172">
        <f>'White Milk Size'!M15</f>
        <v>-3785239.1509554088</v>
      </c>
      <c r="N42" s="168">
        <f>'White Milk Size'!N15</f>
        <v>-1.6451904147121221E-2</v>
      </c>
      <c r="O42" s="166">
        <f>'White Milk Size'!O15</f>
        <v>69097622.647263885</v>
      </c>
      <c r="P42" s="167">
        <f>'White Milk Size'!P15</f>
        <v>-1356653.146437943</v>
      </c>
      <c r="Q42" s="168">
        <f>'White Milk Size'!Q15</f>
        <v>-1.9255795778958518E-2</v>
      </c>
    </row>
    <row r="43" spans="2:17" ht="15.75" thickBot="1">
      <c r="B43" s="418"/>
      <c r="C43" s="116" t="s">
        <v>238</v>
      </c>
      <c r="D43" s="158">
        <f>'White Milk Size'!D16</f>
        <v>84941234.790913224</v>
      </c>
      <c r="E43" s="159">
        <f>'White Milk Size'!E16</f>
        <v>-3980618.7158569694</v>
      </c>
      <c r="F43" s="160">
        <f>'White Milk Size'!F16</f>
        <v>-4.4765359232574915E-2</v>
      </c>
      <c r="G43" s="161">
        <f>'White Milk Size'!G16</f>
        <v>61.606964979633645</v>
      </c>
      <c r="H43" s="162">
        <f>'White Milk Size'!H16</f>
        <v>-1.0050764392854106</v>
      </c>
      <c r="I43" s="258">
        <f>'White Milk Size'!I16</f>
        <v>3.6768631704655426</v>
      </c>
      <c r="J43" s="181">
        <f>'White Milk Size'!J16</f>
        <v>-0.16117806988216987</v>
      </c>
      <c r="K43" s="160">
        <f>'White Milk Size'!K16</f>
        <v>-4.1994877018978499E-2</v>
      </c>
      <c r="L43" s="163">
        <f>'White Milk Size'!L16</f>
        <v>312317297.85657525</v>
      </c>
      <c r="M43" s="164">
        <f>'White Milk Size'!M16</f>
        <v>-28968443.070566595</v>
      </c>
      <c r="N43" s="160">
        <f>'White Milk Size'!N16</f>
        <v>-8.4880320495870992E-2</v>
      </c>
      <c r="O43" s="158">
        <f>'White Milk Size'!O16</f>
        <v>84941234.790913224</v>
      </c>
      <c r="P43" s="159">
        <f>'White Milk Size'!P16</f>
        <v>-3980618.7158569694</v>
      </c>
      <c r="Q43" s="160">
        <f>'White Milk Size'!Q16</f>
        <v>-4.4765359232574915E-2</v>
      </c>
    </row>
    <row r="44" spans="2:17">
      <c r="B44" s="417" t="s">
        <v>186</v>
      </c>
      <c r="C44" s="93" t="s">
        <v>212</v>
      </c>
      <c r="D44" s="137">
        <f>Organic!D15</f>
        <v>10321935.570644965</v>
      </c>
      <c r="E44" s="138">
        <f>Organic!E15</f>
        <v>-302607.88771583512</v>
      </c>
      <c r="F44" s="139">
        <f>Organic!F15</f>
        <v>-2.848196620417634E-2</v>
      </c>
      <c r="G44" s="140">
        <f>Organic!G15</f>
        <v>7.4863889698338406</v>
      </c>
      <c r="H44" s="141">
        <f>Organic!H15</f>
        <v>5.3893185912556874E-3</v>
      </c>
      <c r="I44" s="254">
        <f>Organic!I15</f>
        <v>9.901494977897686</v>
      </c>
      <c r="J44" s="177">
        <f>Organic!J15</f>
        <v>0.3503787574324484</v>
      </c>
      <c r="K44" s="139">
        <f>Organic!K15</f>
        <v>3.6684587365997036E-2</v>
      </c>
      <c r="L44" s="142">
        <f>Organic!L15</f>
        <v>102202593.21492462</v>
      </c>
      <c r="M44" s="143">
        <f>Organic!M15</f>
        <v>726343.85473695397</v>
      </c>
      <c r="N44" s="139">
        <f>Organic!N15</f>
        <v>7.157771984248381E-3</v>
      </c>
      <c r="O44" s="137">
        <f>Organic!O15</f>
        <v>18334850.571815729</v>
      </c>
      <c r="P44" s="138">
        <f>Organic!P15</f>
        <v>-98388.823373708874</v>
      </c>
      <c r="Q44" s="139">
        <f>Organic!Q15</f>
        <v>-5.3375763892799886E-3</v>
      </c>
    </row>
    <row r="45" spans="2:17" ht="15.75" thickBot="1">
      <c r="B45" s="418"/>
      <c r="C45" s="95" t="s">
        <v>214</v>
      </c>
      <c r="D45" s="144">
        <f>Organic!D16</f>
        <v>127554090.00372566</v>
      </c>
      <c r="E45" s="145">
        <f>Organic!E16</f>
        <v>-3841737.526650086</v>
      </c>
      <c r="F45" s="146">
        <f>Organic!F16</f>
        <v>-2.9237895897127806E-2</v>
      </c>
      <c r="G45" s="147">
        <f>Organic!G16</f>
        <v>92.513611030166189</v>
      </c>
      <c r="H45" s="148">
        <f>Organic!H16</f>
        <v>-5.3893185912698982E-3</v>
      </c>
      <c r="I45" s="255">
        <f>Organic!I16</f>
        <v>4.7648011687667511</v>
      </c>
      <c r="J45" s="184">
        <f>Organic!J16</f>
        <v>-5.4058969715258698E-2</v>
      </c>
      <c r="K45" s="146">
        <f>Organic!K16</f>
        <v>-1.1218206829361897E-2</v>
      </c>
      <c r="L45" s="149">
        <f>Organic!L16</f>
        <v>607769877.13073134</v>
      </c>
      <c r="M45" s="150">
        <f>Organic!M16</f>
        <v>-25408238.518253446</v>
      </c>
      <c r="N45" s="146">
        <f>Organic!N16</f>
        <v>-4.0128105963060511E-2</v>
      </c>
      <c r="O45" s="144">
        <f>Organic!O16</f>
        <v>184751409.53354788</v>
      </c>
      <c r="P45" s="145">
        <f>Organic!P16</f>
        <v>-4759141.1431848705</v>
      </c>
      <c r="Q45" s="146">
        <f>Organic!Q16</f>
        <v>-2.5112803092968778E-2</v>
      </c>
    </row>
    <row r="46" spans="2:17">
      <c r="B46" s="417" t="s">
        <v>248</v>
      </c>
      <c r="C46" s="173" t="s">
        <v>211</v>
      </c>
      <c r="D46" s="137">
        <f>'Form Data'!D15</f>
        <v>12053719.911846491</v>
      </c>
      <c r="E46" s="138">
        <f>'Form Data'!E15</f>
        <v>856476.42822151631</v>
      </c>
      <c r="F46" s="139">
        <f>'Form Data'!F15</f>
        <v>7.6489935176817486E-2</v>
      </c>
      <c r="G46" s="140">
        <f>'Form Data'!G15</f>
        <v>8.7424335461023936</v>
      </c>
      <c r="H46" s="141">
        <f>'Form Data'!H15</f>
        <v>0.85818186750832925</v>
      </c>
      <c r="I46" s="254">
        <f>'Form Data'!I15</f>
        <v>10.056106731287507</v>
      </c>
      <c r="J46" s="177">
        <f>'Form Data'!J15</f>
        <v>0.24535508120120042</v>
      </c>
      <c r="K46" s="139">
        <f>'Form Data'!K15</f>
        <v>2.500879544729297E-2</v>
      </c>
      <c r="L46" s="142">
        <f>'Form Data'!L15</f>
        <v>121213493.94257376</v>
      </c>
      <c r="M46" s="143">
        <f>'Form Data'!M15</f>
        <v>11360118.959181905</v>
      </c>
      <c r="N46" s="139">
        <f>'Form Data'!N15</f>
        <v>0.10341165176672433</v>
      </c>
      <c r="O46" s="137">
        <f>'Form Data'!O15</f>
        <v>24049931.209532022</v>
      </c>
      <c r="P46" s="138">
        <f>'Form Data'!P15</f>
        <v>1663370.925085865</v>
      </c>
      <c r="Q46" s="139">
        <f>'Form Data'!Q15</f>
        <v>7.430221096724493E-2</v>
      </c>
    </row>
    <row r="47" spans="2:17" ht="15.75" thickBot="1">
      <c r="B47" s="418"/>
      <c r="C47" s="174" t="s">
        <v>213</v>
      </c>
      <c r="D47" s="144">
        <f>'Form Data'!D16</f>
        <v>125822305.66252404</v>
      </c>
      <c r="E47" s="145">
        <f>'Form Data'!E16</f>
        <v>-5000821.8425873965</v>
      </c>
      <c r="F47" s="146">
        <f>'Form Data'!F16</f>
        <v>-3.8225823965200703E-2</v>
      </c>
      <c r="G47" s="147">
        <f>'Form Data'!G16</f>
        <v>91.257566453897567</v>
      </c>
      <c r="H47" s="148">
        <f>'Form Data'!H16</f>
        <v>-0.85818186750832126</v>
      </c>
      <c r="I47" s="255">
        <f>'Form Data'!I16</f>
        <v>4.6792893621122333</v>
      </c>
      <c r="J47" s="184">
        <f>'Form Data'!J16</f>
        <v>-9.6632158349572173E-2</v>
      </c>
      <c r="K47" s="146">
        <f>'Form Data'!K16</f>
        <v>-2.02331964492223E-2</v>
      </c>
      <c r="L47" s="149">
        <f>'Form Data'!L16</f>
        <v>588758976.40308261</v>
      </c>
      <c r="M47" s="150">
        <f>'Form Data'!M16</f>
        <v>-36042013.62269783</v>
      </c>
      <c r="N47" s="146">
        <f>'Form Data'!N16</f>
        <v>-5.7685589808701601E-2</v>
      </c>
      <c r="O47" s="144">
        <f>'Form Data'!O16</f>
        <v>179036328.89583158</v>
      </c>
      <c r="P47" s="145">
        <f>'Form Data'!P16</f>
        <v>-6520900.891644448</v>
      </c>
      <c r="Q47" s="146">
        <f>'Form Data'!Q16</f>
        <v>-3.5142262573724672E-2</v>
      </c>
    </row>
    <row r="48" spans="2:17" ht="15.75" thickBot="1">
      <c r="B48" s="306" t="s">
        <v>412</v>
      </c>
      <c r="C48" s="307" t="s">
        <v>249</v>
      </c>
      <c r="D48" s="328">
        <f>'Glass Bottle'!D9</f>
        <v>299792.30212063412</v>
      </c>
      <c r="E48" s="329">
        <f>'Glass Bottle'!E9</f>
        <v>-10722.778820242151</v>
      </c>
      <c r="F48" s="330">
        <f>'Glass Bottle'!F9</f>
        <v>-3.4532232018334157E-2</v>
      </c>
      <c r="G48" s="133">
        <f>'Glass Bottle'!G9</f>
        <v>0.21743613573987566</v>
      </c>
      <c r="H48" s="134">
        <f>'Glass Bottle'!H9</f>
        <v>-1.205090711717649E-3</v>
      </c>
      <c r="I48" s="185">
        <f>'Glass Bottle'!I9</f>
        <v>12.832363502123496</v>
      </c>
      <c r="J48" s="186">
        <f>'Glass Bottle'!J9</f>
        <v>0.26464267455225254</v>
      </c>
      <c r="K48" s="132">
        <f>'Glass Bottle'!K9</f>
        <v>2.1057332366237459E-2</v>
      </c>
      <c r="L48" s="135">
        <f>'Glass Bottle'!L9</f>
        <v>3847043.7959504058</v>
      </c>
      <c r="M48" s="136">
        <f>'Glass Bottle'!M9</f>
        <v>-55423.054065215401</v>
      </c>
      <c r="N48" s="132">
        <f>'Glass Bottle'!N9</f>
        <v>-1.4202056339054758E-2</v>
      </c>
      <c r="O48" s="130">
        <f>'Glass Bottle'!O9</f>
        <v>768707.41632401943</v>
      </c>
      <c r="P48" s="131">
        <f>'Glass Bottle'!P9</f>
        <v>-44781.98279287247</v>
      </c>
      <c r="Q48" s="132">
        <f>'Glass Bottle'!Q9</f>
        <v>-5.5049251829817215E-2</v>
      </c>
    </row>
    <row r="49" spans="2:17">
      <c r="B49" s="419" t="s">
        <v>413</v>
      </c>
      <c r="C49" s="308" t="s">
        <v>414</v>
      </c>
      <c r="D49" s="313">
        <f>Enhanced!D45</f>
        <v>662718.15796585963</v>
      </c>
      <c r="E49" s="138">
        <f>Enhanced!E45</f>
        <v>-34327.081400649389</v>
      </c>
      <c r="F49" s="139">
        <f>Enhanced!F45</f>
        <v>-4.9246561717926143E-2</v>
      </c>
      <c r="G49" s="140">
        <f>Enhanced!G45</f>
        <v>0.48066235968514204</v>
      </c>
      <c r="H49" s="141">
        <f>Enhanced!H45</f>
        <v>-1.0144159487935678E-2</v>
      </c>
      <c r="I49" s="254">
        <f>Enhanced!I45</f>
        <v>12.334818818697793</v>
      </c>
      <c r="J49" s="177">
        <f>Enhanced!J45</f>
        <v>0.27312274000289705</v>
      </c>
      <c r="K49" s="139">
        <f>Enhanced!K45</f>
        <v>2.2643808816019313E-2</v>
      </c>
      <c r="L49" s="142">
        <f>Enhanced!L45</f>
        <v>8174508.4063700214</v>
      </c>
      <c r="M49" s="143">
        <f>Enhanced!M45</f>
        <v>-233039.42396994494</v>
      </c>
      <c r="N49" s="139">
        <f>Enhanced!N45</f>
        <v>-2.7717882630293855E-2</v>
      </c>
      <c r="O49" s="137">
        <f>Enhanced!O45</f>
        <v>1640958.2130228281</v>
      </c>
      <c r="P49" s="138">
        <f>Enhanced!P45</f>
        <v>-124280.2318154769</v>
      </c>
      <c r="Q49" s="139">
        <f>Enhanced!Q45</f>
        <v>-7.0404217729838139E-2</v>
      </c>
    </row>
    <row r="50" spans="2:17">
      <c r="B50" s="419"/>
      <c r="C50" s="308" t="s">
        <v>415</v>
      </c>
      <c r="D50" s="314">
        <f>Enhanced!D46</f>
        <v>131617923.33153307</v>
      </c>
      <c r="E50" s="122">
        <f>Enhanced!E46</f>
        <v>-4798838.6529468</v>
      </c>
      <c r="F50" s="123">
        <f>Enhanced!F46</f>
        <v>-3.5177778618530497E-2</v>
      </c>
      <c r="G50" s="124">
        <f>Enhanced!G46</f>
        <v>95.461065680732219</v>
      </c>
      <c r="H50" s="125">
        <f>Enhanced!H46</f>
        <v>-0.59329682709348219</v>
      </c>
      <c r="I50" s="182">
        <f>Enhanced!I46</f>
        <v>4.822727704236665</v>
      </c>
      <c r="J50" s="183">
        <f>Enhanced!J46</f>
        <v>-8.6700687762726325E-2</v>
      </c>
      <c r="K50" s="123">
        <f>Enhanced!K46</f>
        <v>-1.7660037144857307E-2</v>
      </c>
      <c r="L50" s="126">
        <f>Enhanced!L46</f>
        <v>634757405.22508192</v>
      </c>
      <c r="M50" s="127">
        <f>Enhanced!M46</f>
        <v>-34970919.206146836</v>
      </c>
      <c r="N50" s="123">
        <f>Enhanced!N46</f>
        <v>-5.2216574886310985E-2</v>
      </c>
      <c r="O50" s="121">
        <f>Enhanced!O46</f>
        <v>188110238.35339868</v>
      </c>
      <c r="P50" s="122">
        <f>Enhanced!P46</f>
        <v>-6315226.3396130204</v>
      </c>
      <c r="Q50" s="123">
        <f>Enhanced!Q46</f>
        <v>-3.2481477411328057E-2</v>
      </c>
    </row>
    <row r="51" spans="2:17">
      <c r="B51" s="419"/>
      <c r="C51" s="309" t="s">
        <v>250</v>
      </c>
      <c r="D51" s="314">
        <f>'Enhanced - Aggs'!D38</f>
        <v>37.966676950454712</v>
      </c>
      <c r="E51" s="122">
        <f>'Enhanced - Aggs'!E38</f>
        <v>2.0183045864105225</v>
      </c>
      <c r="F51" s="123">
        <f>'Enhanced - Aggs'!F38</f>
        <v>5.6144533220348097E-2</v>
      </c>
      <c r="G51" s="124">
        <f>'Enhanced - Aggs'!G38</f>
        <v>2.7536822875689445E-5</v>
      </c>
      <c r="H51" s="125">
        <f>'Enhanced - Aggs'!H38</f>
        <v>2.2246989079980594E-6</v>
      </c>
      <c r="I51" s="182">
        <f>'Enhanced - Aggs'!I38</f>
        <v>8.7191846218676599</v>
      </c>
      <c r="J51" s="183">
        <f>'Enhanced - Aggs'!J38</f>
        <v>2.5348086446625118E-2</v>
      </c>
      <c r="K51" s="123">
        <f>'Enhanced - Aggs'!K38</f>
        <v>2.9156387221395499E-3</v>
      </c>
      <c r="L51" s="126">
        <f>'Enhanced - Aggs'!L38</f>
        <v>331.03846580982207</v>
      </c>
      <c r="M51" s="127">
        <f>'Enhanced - Aggs'!M38</f>
        <v>18.50919276237488</v>
      </c>
      <c r="N51" s="123">
        <f>'Enhanced - Aggs'!N38</f>
        <v>5.9223869117581422E-2</v>
      </c>
      <c r="O51" s="121">
        <f>'Enhanced - Aggs'!O38</f>
        <v>75.933353900909424</v>
      </c>
      <c r="P51" s="122">
        <f>'Enhanced - Aggs'!P38</f>
        <v>4.0366091728210449</v>
      </c>
      <c r="Q51" s="123">
        <f>'Enhanced - Aggs'!Q38</f>
        <v>5.6144533220348097E-2</v>
      </c>
    </row>
    <row r="52" spans="2:17" ht="15" customHeight="1">
      <c r="B52" s="419"/>
      <c r="C52" s="309" t="s">
        <v>251</v>
      </c>
      <c r="D52" s="314">
        <f>'Enhanced - Aggs'!D39</f>
        <v>371593.51599980891</v>
      </c>
      <c r="E52" s="122">
        <f>'Enhanced - Aggs'!E39</f>
        <v>38968.103606939316</v>
      </c>
      <c r="F52" s="123">
        <f>'Enhanced - Aggs'!F39</f>
        <v>0.11715311625352731</v>
      </c>
      <c r="G52" s="124">
        <f>'Enhanced - Aggs'!G39</f>
        <v>0.26951278472947471</v>
      </c>
      <c r="H52" s="125">
        <f>'Enhanced - Aggs'!H39</f>
        <v>3.5303135735352709E-2</v>
      </c>
      <c r="I52" s="182">
        <f>'Enhanced - Aggs'!I39</f>
        <v>13.400259527201701</v>
      </c>
      <c r="J52" s="183">
        <f>'Enhanced - Aggs'!J39</f>
        <v>0.14033045749233786</v>
      </c>
      <c r="K52" s="123">
        <f>'Enhanced - Aggs'!K39</f>
        <v>1.0583047371867554E-2</v>
      </c>
      <c r="L52" s="126">
        <f>'Enhanced - Aggs'!L39</f>
        <v>4979449.5530228168</v>
      </c>
      <c r="M52" s="127">
        <f>'Enhanced - Aggs'!M39</f>
        <v>568860.17791054025</v>
      </c>
      <c r="N52" s="123">
        <f>'Enhanced - Aggs'!N39</f>
        <v>0.12897600060446782</v>
      </c>
      <c r="O52" s="121">
        <f>'Enhanced - Aggs'!O39</f>
        <v>752860.3201944828</v>
      </c>
      <c r="P52" s="122">
        <f>'Enhanced - Aggs'!P39</f>
        <v>83239.225023984909</v>
      </c>
      <c r="Q52" s="123">
        <f>'Enhanced - Aggs'!Q39</f>
        <v>0.12430794911380542</v>
      </c>
    </row>
    <row r="53" spans="2:17">
      <c r="B53" s="419"/>
      <c r="C53" s="309" t="s">
        <v>252</v>
      </c>
      <c r="D53" s="314">
        <f>'Enhanced - Aggs'!D40</f>
        <v>73325.112321611974</v>
      </c>
      <c r="E53" s="122">
        <f>'Enhanced - Aggs'!E40</f>
        <v>6234.5011532729841</v>
      </c>
      <c r="F53" s="123">
        <f>'Enhanced - Aggs'!F40</f>
        <v>9.2926581599172164E-2</v>
      </c>
      <c r="G53" s="124">
        <f>'Enhanced - Aggs'!G40</f>
        <v>5.3181916157033604E-2</v>
      </c>
      <c r="H53" s="125">
        <f>'Enhanced - Aggs'!H40</f>
        <v>5.9417838427335001E-3</v>
      </c>
      <c r="I53" s="182">
        <f>'Enhanced - Aggs'!I40</f>
        <v>9.5840621486551392</v>
      </c>
      <c r="J53" s="183">
        <f>'Enhanced - Aggs'!J40</f>
        <v>0.74710372847011719</v>
      </c>
      <c r="K53" s="123">
        <f>'Enhanced - Aggs'!K40</f>
        <v>8.4543085182296793E-2</v>
      </c>
      <c r="L53" s="126">
        <f>'Enhanced - Aggs'!L40</f>
        <v>702752.4335474479</v>
      </c>
      <c r="M53" s="127">
        <f>'Enhanced - Aggs'!M40</f>
        <v>109875.49226803542</v>
      </c>
      <c r="N53" s="123">
        <f>'Enhanced - Aggs'!N40</f>
        <v>0.18532596668530751</v>
      </c>
      <c r="O53" s="121">
        <f>'Enhanced - Aggs'!O40</f>
        <v>139901.49269545078</v>
      </c>
      <c r="P53" s="122">
        <f>'Enhanced - Aggs'!P40</f>
        <v>10600.490716457367</v>
      </c>
      <c r="Q53" s="123">
        <f>'Enhanced - Aggs'!Q40</f>
        <v>8.1983051594445883E-2</v>
      </c>
    </row>
    <row r="54" spans="2:17">
      <c r="B54" s="419"/>
      <c r="C54" s="310" t="s">
        <v>416</v>
      </c>
      <c r="D54" s="314">
        <f>Enhanced!D47</f>
        <v>1199773.7910643369</v>
      </c>
      <c r="E54" s="122">
        <f>Enhanced!E47</f>
        <v>116246.79322718875</v>
      </c>
      <c r="F54" s="123">
        <f>Enhanced!F47</f>
        <v>0.10728555306811137</v>
      </c>
      <c r="G54" s="124">
        <f>Enhanced!G47</f>
        <v>0.87018304021040749</v>
      </c>
      <c r="H54" s="125">
        <f>Enhanced!H47</f>
        <v>0.10724530790221498</v>
      </c>
      <c r="I54" s="182">
        <f>Enhanced!I47</f>
        <v>12.096355183706589</v>
      </c>
      <c r="J54" s="183">
        <f>Enhanced!J47</f>
        <v>0.31806672563673111</v>
      </c>
      <c r="K54" s="123">
        <f>Enhanced!K47</f>
        <v>2.7004494478890834E-2</v>
      </c>
      <c r="L54" s="126">
        <f>Enhanced!L47</f>
        <v>14512889.916816397</v>
      </c>
      <c r="M54" s="127">
        <f>Enhanced!M47</f>
        <v>1750796.3841840308</v>
      </c>
      <c r="N54" s="123">
        <f>Enhanced!N47</f>
        <v>0.13718723967249469</v>
      </c>
      <c r="O54" s="121">
        <f>Enhanced!O47</f>
        <v>2403518.9353336096</v>
      </c>
      <c r="P54" s="122">
        <f>Enhanced!P47</f>
        <v>230848.9869176764</v>
      </c>
      <c r="Q54" s="123">
        <f>Enhanced!Q47</f>
        <v>0.106251290991522</v>
      </c>
    </row>
    <row r="55" spans="2:17">
      <c r="B55" s="419"/>
      <c r="C55" s="310" t="s">
        <v>417</v>
      </c>
      <c r="D55" s="314">
        <f>Enhanced!D48</f>
        <v>23080.341023201294</v>
      </c>
      <c r="E55" s="122">
        <f>Enhanced!E48</f>
        <v>7566.6525690438993</v>
      </c>
      <c r="F55" s="123">
        <f>Enhanced!F48</f>
        <v>0.48774039722424423</v>
      </c>
      <c r="G55" s="124">
        <f>Enhanced!G48</f>
        <v>1.6739923367425264E-2</v>
      </c>
      <c r="H55" s="125">
        <f>Enhanced!H48</f>
        <v>5.8163577224743922E-3</v>
      </c>
      <c r="I55" s="182">
        <f>Enhanced!I48</f>
        <v>8.1848514189607524</v>
      </c>
      <c r="J55" s="183">
        <f>Enhanced!J48</f>
        <v>1.0008212203106446</v>
      </c>
      <c r="K55" s="123">
        <f>Enhanced!K48</f>
        <v>0.13931194505539532</v>
      </c>
      <c r="L55" s="126">
        <f>Enhanced!L48</f>
        <v>188909.16197384716</v>
      </c>
      <c r="M55" s="127">
        <f>Enhanced!M48</f>
        <v>77458.355626730932</v>
      </c>
      <c r="N55" s="123">
        <f>Enhanced!N48</f>
        <v>0.69500040569904009</v>
      </c>
      <c r="O55" s="121">
        <f>Enhanced!O48</f>
        <v>40421.030502915382</v>
      </c>
      <c r="P55" s="122">
        <f>Enhanced!P48</f>
        <v>16355.228091001511</v>
      </c>
      <c r="Q55" s="123">
        <f>Enhanced!Q48</f>
        <v>0.67960451976888125</v>
      </c>
    </row>
    <row r="56" spans="2:17">
      <c r="B56" s="419"/>
      <c r="C56" s="310" t="s">
        <v>418</v>
      </c>
      <c r="D56" s="314">
        <f>Enhanced!D49</f>
        <v>4300216.0337380059</v>
      </c>
      <c r="E56" s="122">
        <f>Enhanced!E49</f>
        <v>549332.50252223061</v>
      </c>
      <c r="F56" s="123">
        <f>Enhanced!F49</f>
        <v>0.14645416151969273</v>
      </c>
      <c r="G56" s="124">
        <f>Enhanced!G49</f>
        <v>3.1189004874661554</v>
      </c>
      <c r="H56" s="125">
        <f>Enhanced!H49</f>
        <v>0.47781209634143806</v>
      </c>
      <c r="I56" s="182">
        <f>Enhanced!I49</f>
        <v>12.024061665153264</v>
      </c>
      <c r="J56" s="183">
        <f>Enhanced!J49</f>
        <v>0.52120695718981835</v>
      </c>
      <c r="K56" s="123">
        <f>Enhanced!K49</f>
        <v>4.5311096281950423E-2</v>
      </c>
      <c r="L56" s="126">
        <f>Enhanced!L49</f>
        <v>51706062.763146572</v>
      </c>
      <c r="M56" s="127">
        <f>Enhanced!M49</f>
        <v>8560194.477078639</v>
      </c>
      <c r="N56" s="123">
        <f>Enhanced!N49</f>
        <v>0.19840125641515433</v>
      </c>
      <c r="O56" s="121">
        <f>Enhanced!O49</f>
        <v>10740750.109176755</v>
      </c>
      <c r="P56" s="122">
        <f>Enhanced!P49</f>
        <v>1303149.2646087278</v>
      </c>
      <c r="Q56" s="123">
        <f>Enhanced!Q49</f>
        <v>0.13808056582079095</v>
      </c>
    </row>
    <row r="57" spans="2:17">
      <c r="B57" s="419"/>
      <c r="C57" s="310" t="s">
        <v>253</v>
      </c>
      <c r="D57" s="314">
        <f>'Enhanced - Aggs'!D42</f>
        <v>24291.148876130581</v>
      </c>
      <c r="E57" s="122">
        <f>'Enhanced - Aggs'!E42</f>
        <v>5178.3199246525764</v>
      </c>
      <c r="F57" s="123">
        <f>'Enhanced - Aggs'!F42</f>
        <v>0.27093424724298254</v>
      </c>
      <c r="G57" s="124">
        <f>'Enhanced - Aggs'!G42</f>
        <v>1.761810929415563E-2</v>
      </c>
      <c r="H57" s="125">
        <f>'Enhanced - Aggs'!H42</f>
        <v>4.1603012216828248E-3</v>
      </c>
      <c r="I57" s="182">
        <f>'Enhanced - Aggs'!I42</f>
        <v>19.039859025405573</v>
      </c>
      <c r="J57" s="183">
        <f>'Enhanced - Aggs'!J42</f>
        <v>1.636279201252389</v>
      </c>
      <c r="K57" s="123">
        <f>'Enhanced - Aggs'!K42</f>
        <v>9.4019691223613325E-2</v>
      </c>
      <c r="L57" s="126">
        <f>'Enhanced - Aggs'!L42</f>
        <v>462500.05016666529</v>
      </c>
      <c r="M57" s="127">
        <f>'Enhanced - Aggs'!M42</f>
        <v>129868.40584423183</v>
      </c>
      <c r="N57" s="123">
        <f>'Enhanced - Aggs'!N42</f>
        <v>0.39042709273428322</v>
      </c>
      <c r="O57" s="121">
        <f>'Enhanced - Aggs'!O42</f>
        <v>46861.822682261467</v>
      </c>
      <c r="P57" s="122">
        <f>'Enhanced - Aggs'!P42</f>
        <v>10090.91216647625</v>
      </c>
      <c r="Q57" s="123">
        <f>'Enhanced - Aggs'!Q42</f>
        <v>0.27442649705789496</v>
      </c>
    </row>
    <row r="58" spans="2:17">
      <c r="B58" s="424"/>
      <c r="C58" s="311" t="s">
        <v>332</v>
      </c>
      <c r="D58" s="314">
        <f>'Enhanced - Aggs'!D43</f>
        <v>641353.88330452982</v>
      </c>
      <c r="E58" s="122">
        <f>'Enhanced - Aggs'!E43</f>
        <v>228789.55021036777</v>
      </c>
      <c r="F58" s="123">
        <f>'Enhanced - Aggs'!F43</f>
        <v>0.55455484601512983</v>
      </c>
      <c r="G58" s="124">
        <f>'Enhanced - Aggs'!G43</f>
        <v>14.478702847300426</v>
      </c>
      <c r="H58" s="125">
        <f>'Enhanced - Aggs'!H43</f>
        <v>4.7711811260685941</v>
      </c>
      <c r="I58" s="182">
        <f>'Enhanced - Aggs'!I43</f>
        <v>34.328850550738082</v>
      </c>
      <c r="J58" s="183">
        <f>'Enhanced - Aggs'!J43</f>
        <v>3.4070807379616603</v>
      </c>
      <c r="K58" s="123">
        <f>'Enhanced - Aggs'!K43</f>
        <v>0.11018388528828335</v>
      </c>
      <c r="L58" s="126">
        <f>'Enhanced - Aggs'!L43</f>
        <v>22016941.610096715</v>
      </c>
      <c r="M58" s="127">
        <f>'Enhanced - Aggs'!M43</f>
        <v>9259722.2691974193</v>
      </c>
      <c r="N58" s="123">
        <f>'Enhanced - Aggs'!N43</f>
        <v>0.72584173884280589</v>
      </c>
      <c r="O58" s="121">
        <f>'Enhanced - Aggs'!O43</f>
        <v>5258774.2767159939</v>
      </c>
      <c r="P58" s="122">
        <f>'Enhanced - Aggs'!P43</f>
        <v>1675217.629060457</v>
      </c>
      <c r="Q58" s="123">
        <f>'Enhanced - Aggs'!Q43</f>
        <v>0.46747346108130627</v>
      </c>
    </row>
    <row r="59" spans="2:17" ht="15.75" thickBot="1">
      <c r="B59" s="418"/>
      <c r="C59" s="312" t="s">
        <v>419</v>
      </c>
      <c r="D59" s="315">
        <f>Enhanced!D50</f>
        <v>72313.919046138966</v>
      </c>
      <c r="E59" s="145">
        <f>Enhanced!E50</f>
        <v>15674.371663261889</v>
      </c>
      <c r="F59" s="146">
        <f>Enhanced!F50</f>
        <v>0.27673899929504858</v>
      </c>
      <c r="G59" s="147">
        <f>Enhanced!G50</f>
        <v>5.2448508538660114E-2</v>
      </c>
      <c r="H59" s="148">
        <f>Enhanced!H50</f>
        <v>1.2567224615405811E-2</v>
      </c>
      <c r="I59" s="255">
        <f>Enhanced!I50</f>
        <v>8.7492820277554291</v>
      </c>
      <c r="J59" s="184">
        <f>Enhanced!J50</f>
        <v>-6.2231227858175586E-2</v>
      </c>
      <c r="K59" s="146">
        <f>Enhanced!K50</f>
        <v>-7.062490409184774E-3</v>
      </c>
      <c r="L59" s="149">
        <f>Enhanced!L50</f>
        <v>632694.87226694461</v>
      </c>
      <c r="M59" s="150">
        <f>Enhanced!M50</f>
        <v>133614.7497107684</v>
      </c>
      <c r="N59" s="146">
        <f>Enhanced!N50</f>
        <v>0.26772204235749503</v>
      </c>
      <c r="O59" s="144">
        <f>Enhanced!O50</f>
        <v>150373.4639288187</v>
      </c>
      <c r="P59" s="145">
        <f>Enhanced!P50</f>
        <v>31623.125252485275</v>
      </c>
      <c r="Q59" s="146">
        <f>Enhanced!Q50</f>
        <v>0.26629924263776156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Alternatives'!D68</f>
        <v>17681455.333768483</v>
      </c>
      <c r="E60" s="384">
        <f>'Non-Dairy Alternatives'!E68</f>
        <v>-1471128.5032339767</v>
      </c>
      <c r="F60" s="385">
        <f>'Non-Dairy Alternatives'!F68</f>
        <v>-7.6810967948448911E-2</v>
      </c>
      <c r="G60" s="386">
        <f>'Non-Dairy Alternatives'!G68</f>
        <v>100</v>
      </c>
      <c r="H60" s="387">
        <f>'Non-Dairy Alternatives'!H68</f>
        <v>1.4210854715202004E-14</v>
      </c>
      <c r="I60" s="388">
        <f>'Non-Dairy Alternatives'!I68</f>
        <v>8.7797808383511917</v>
      </c>
      <c r="J60" s="389">
        <f>'Non-Dairy Alternatives'!J68</f>
        <v>0.17542183764159702</v>
      </c>
      <c r="K60" s="385">
        <f>'Non-Dairy Alternatives'!K68</f>
        <v>2.0387554450846383E-2</v>
      </c>
      <c r="L60" s="390">
        <f>'Non-Dairy Alternatives'!L68</f>
        <v>155239302.733583</v>
      </c>
      <c r="M60" s="391">
        <f>'Non-Dairy Alternatives'!M68</f>
        <v>-9556404.391174227</v>
      </c>
      <c r="N60" s="385">
        <f>'Non-Dairy Alternatives'!N68</f>
        <v>-5.7989401289073809E-2</v>
      </c>
      <c r="O60" s="383">
        <f>'Non-Dairy Alternatives'!O68</f>
        <v>40745759.805851102</v>
      </c>
      <c r="P60" s="384">
        <f>'Non-Dairy Alternatives'!P68</f>
        <v>-2089553.0317900926</v>
      </c>
      <c r="Q60" s="385">
        <f>'Non-Dairy Alternatives'!Q68</f>
        <v>-4.8781084889239198E-2</v>
      </c>
    </row>
    <row r="61" spans="2:17" ht="15.6" customHeight="1">
      <c r="B61" s="424"/>
      <c r="C61" s="93" t="s">
        <v>456</v>
      </c>
      <c r="D61" s="137">
        <f>'Non-Dairy Alternatives'!D69</f>
        <v>172333.53353093279</v>
      </c>
      <c r="E61" s="138">
        <f>'Non-Dairy Alternatives'!E69</f>
        <v>-36016.903971866821</v>
      </c>
      <c r="F61" s="139">
        <f>'Non-Dairy Alternatives'!F69</f>
        <v>-0.17286694668631478</v>
      </c>
      <c r="G61" s="140">
        <f>'Non-Dairy Alternatives'!G69</f>
        <v>0.97465695146601372</v>
      </c>
      <c r="H61" s="141">
        <f>'Non-Dairy Alternatives'!H69</f>
        <v>-0.1131881104638035</v>
      </c>
      <c r="I61" s="254">
        <f>'Non-Dairy Alternatives'!I69</f>
        <v>12.94415364135587</v>
      </c>
      <c r="J61" s="177">
        <f>'Non-Dairy Alternatives'!J69</f>
        <v>2.0754464523967275</v>
      </c>
      <c r="K61" s="317">
        <f>'Non-Dairy Alternatives'!K69</f>
        <v>0.19095614743444805</v>
      </c>
      <c r="L61" s="335">
        <f>'Non-Dairy Alternatives'!L69</f>
        <v>2230711.7355821477</v>
      </c>
      <c r="M61" s="143">
        <f>'Non-Dairy Alternatives'!M69</f>
        <v>-33788.162327312864</v>
      </c>
      <c r="N61" s="139">
        <f>'Non-Dairy Alternatives'!N69</f>
        <v>-1.4920805409841439E-2</v>
      </c>
      <c r="O61" s="137">
        <f>'Non-Dairy Alternatives'!O69</f>
        <v>472132.84326815605</v>
      </c>
      <c r="P61" s="138">
        <f>'Non-Dairy Alternatives'!P69</f>
        <v>-50847.504118916346</v>
      </c>
      <c r="Q61" s="139">
        <f>'Non-Dairy Alternatives'!Q69</f>
        <v>-9.7226414669235525E-2</v>
      </c>
    </row>
    <row r="62" spans="2:17" ht="15.6" customHeight="1">
      <c r="B62" s="424"/>
      <c r="C62" s="332" t="s">
        <v>207</v>
      </c>
      <c r="D62" s="121">
        <f>'Non-Dairy Alternatives'!D70</f>
        <v>11023846.372874018</v>
      </c>
      <c r="E62" s="122">
        <f>'Non-Dairy Alternatives'!E70</f>
        <v>-1228126.8872322924</v>
      </c>
      <c r="F62" s="123">
        <f>'Non-Dairy Alternatives'!F70</f>
        <v>-0.1002391093385096</v>
      </c>
      <c r="G62" s="124">
        <f>'Non-Dairy Alternatives'!G70</f>
        <v>62.34694014027454</v>
      </c>
      <c r="H62" s="125">
        <f>'Non-Dairy Alternatives'!H70</f>
        <v>-1.623401221373534</v>
      </c>
      <c r="I62" s="182">
        <f>'Non-Dairy Alternatives'!I70</f>
        <v>7.2597812712881336</v>
      </c>
      <c r="J62" s="183">
        <f>'Non-Dairy Alternatives'!J70</f>
        <v>-9.3069081472476611E-3</v>
      </c>
      <c r="K62" s="316">
        <f>'Non-Dairy Alternatives'!K70</f>
        <v>-1.2803405210542603E-3</v>
      </c>
      <c r="L62" s="319">
        <f>'Non-Dairy Alternatives'!L70</f>
        <v>80030713.435348421</v>
      </c>
      <c r="M62" s="127">
        <f>'Non-Dairy Alternatives'!M70</f>
        <v>-9029960.5644487292</v>
      </c>
      <c r="N62" s="123">
        <f>'Non-Dairy Alternatives'!N70</f>
        <v>-0.10139110966608333</v>
      </c>
      <c r="O62" s="121">
        <f>'Non-Dairy Alternatives'!O70</f>
        <v>22053713.004971743</v>
      </c>
      <c r="P62" s="122">
        <f>'Non-Dairy Alternatives'!P70</f>
        <v>-2249058.8945884481</v>
      </c>
      <c r="Q62" s="123">
        <f>'Non-Dairy Alternatives'!Q70</f>
        <v>-9.254330756522261E-2</v>
      </c>
    </row>
    <row r="63" spans="2:17" ht="15.6" customHeight="1">
      <c r="B63" s="424"/>
      <c r="C63" s="332" t="s">
        <v>209</v>
      </c>
      <c r="D63" s="121">
        <f>'Non-Dairy Alternatives'!D71</f>
        <v>119667.87210213818</v>
      </c>
      <c r="E63" s="122">
        <f>'Non-Dairy Alternatives'!E71</f>
        <v>-21757.629522506148</v>
      </c>
      <c r="F63" s="123">
        <f>'Non-Dairy Alternatives'!F71</f>
        <v>-0.15384516422117989</v>
      </c>
      <c r="G63" s="124">
        <f>'Non-Dairy Alternatives'!G71</f>
        <v>0.67679876935013095</v>
      </c>
      <c r="H63" s="125">
        <f>'Non-Dairy Alternatives'!H71</f>
        <v>-6.1615967941934469E-2</v>
      </c>
      <c r="I63" s="182">
        <f>'Non-Dairy Alternatives'!I71</f>
        <v>11.532179253720873</v>
      </c>
      <c r="J63" s="183">
        <f>'Non-Dairy Alternatives'!J71</f>
        <v>0.42986702543399247</v>
      </c>
      <c r="K63" s="316">
        <f>'Non-Dairy Alternatives'!K71</f>
        <v>3.8718693601388854E-2</v>
      </c>
      <c r="L63" s="319">
        <f>'Non-Dairy Alternatives'!L71</f>
        <v>1380031.3519932008</v>
      </c>
      <c r="M63" s="127">
        <f>'Non-Dairy Alternatives'!M71</f>
        <v>-190118.72408569395</v>
      </c>
      <c r="N63" s="123">
        <f>'Non-Dairy Alternatives'!N71</f>
        <v>-0.12108315439532617</v>
      </c>
      <c r="O63" s="121">
        <f>'Non-Dairy Alternatives'!O71</f>
        <v>282692.26863861084</v>
      </c>
      <c r="P63" s="122">
        <f>'Non-Dairy Alternatives'!P71</f>
        <v>-34510.21617554262</v>
      </c>
      <c r="Q63" s="123">
        <f>'Non-Dairy Alternatives'!Q71</f>
        <v>-0.10879554173657213</v>
      </c>
    </row>
    <row r="64" spans="2:17" ht="15.6" customHeight="1">
      <c r="B64" s="424"/>
      <c r="C64" s="332" t="s">
        <v>452</v>
      </c>
      <c r="D64" s="121">
        <f>'Non-Dairy Alternatives'!D72</f>
        <v>1136729.4543731813</v>
      </c>
      <c r="E64" s="122">
        <f>'Non-Dairy Alternatives'!E72</f>
        <v>33651.547269926406</v>
      </c>
      <c r="F64" s="123">
        <f>'Non-Dairy Alternatives'!F72</f>
        <v>3.0506954271523102E-2</v>
      </c>
      <c r="G64" s="124">
        <f>'Non-Dairy Alternatives'!G72</f>
        <v>6.4289360401359446</v>
      </c>
      <c r="H64" s="125">
        <f>'Non-Dairy Alternatives'!H72</f>
        <v>0.66951518866770865</v>
      </c>
      <c r="I64" s="182">
        <f>'Non-Dairy Alternatives'!I72</f>
        <v>15.666044285220776</v>
      </c>
      <c r="J64" s="183">
        <f>'Non-Dairy Alternatives'!J72</f>
        <v>1.3257802543894606</v>
      </c>
      <c r="K64" s="316">
        <f>'Non-Dairy Alternatives'!K72</f>
        <v>9.2451593048709313E-2</v>
      </c>
      <c r="L64" s="319">
        <f>'Non-Dairy Alternatives'!L72</f>
        <v>17808053.972525109</v>
      </c>
      <c r="M64" s="127">
        <f>'Non-Dairy Alternatives'!M72</f>
        <v>1989625.5380876139</v>
      </c>
      <c r="N64" s="123">
        <f>'Non-Dairy Alternatives'!N72</f>
        <v>0.12577896384169882</v>
      </c>
      <c r="O64" s="121">
        <f>'Non-Dairy Alternatives'!O72</f>
        <v>5835007.9342086315</v>
      </c>
      <c r="P64" s="122">
        <f>'Non-Dairy Alternatives'!P72</f>
        <v>686971.22206076793</v>
      </c>
      <c r="Q64" s="123">
        <f>'Non-Dairy Alternatives'!Q72</f>
        <v>0.13344334169950972</v>
      </c>
    </row>
    <row r="65" spans="2:17">
      <c r="B65" s="419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9"/>
      <c r="C66" s="332" t="s">
        <v>454</v>
      </c>
      <c r="D66" s="121">
        <f>'Non-Dairy Alternatives'!D73</f>
        <v>80310.348949766441</v>
      </c>
      <c r="E66" s="122">
        <f>'Non-Dairy Alternatives'!E73</f>
        <v>-1154.3793242266547</v>
      </c>
      <c r="F66" s="123">
        <f>'Non-Dairy Alternatives'!F73</f>
        <v>-1.4170296135329776E-2</v>
      </c>
      <c r="G66" s="124">
        <f>'Non-Dairy Alternatives'!G73</f>
        <v>0.45420666700657686</v>
      </c>
      <c r="H66" s="125">
        <f>'Non-Dairy Alternatives'!H73</f>
        <v>2.8860776513177033E-2</v>
      </c>
      <c r="I66" s="182">
        <f>'Non-Dairy Alternatives'!I73</f>
        <v>26.546828454628297</v>
      </c>
      <c r="J66" s="183">
        <f>'Non-Dairy Alternatives'!J73</f>
        <v>1.4458946892527784</v>
      </c>
      <c r="K66" s="316">
        <f>'Non-Dairy Alternatives'!K73</f>
        <v>5.7603223161652263E-2</v>
      </c>
      <c r="L66" s="319">
        <f>'Non-Dairy Alternatives'!L73</f>
        <v>2131985.0567007875</v>
      </c>
      <c r="M66" s="127">
        <f>'Non-Dairy Alternatives'!M73</f>
        <v>87144.308080972405</v>
      </c>
      <c r="N66" s="123">
        <f>'Non-Dairy Alternatives'!N73</f>
        <v>4.2616672295772318E-2</v>
      </c>
      <c r="O66" s="121">
        <f>'Non-Dairy Alternatives'!O73</f>
        <v>290076.09517633915</v>
      </c>
      <c r="P66" s="122">
        <f>'Non-Dairy Alternatives'!P73</f>
        <v>-6035.0787286622799</v>
      </c>
      <c r="Q66" s="123">
        <f>'Non-Dairy Alternatives'!Q73</f>
        <v>-2.0381124592746568E-2</v>
      </c>
    </row>
    <row r="67" spans="2:17">
      <c r="B67" s="419"/>
      <c r="C67" s="332" t="s">
        <v>455</v>
      </c>
      <c r="D67" s="121">
        <f>'Non-Dairy Alternatives'!D74</f>
        <v>69273.860857204796</v>
      </c>
      <c r="E67" s="122">
        <f>'Non-Dairy Alternatives'!E74</f>
        <v>728.28512578003574</v>
      </c>
      <c r="F67" s="123">
        <f>'Non-Dairy Alternatives'!F74</f>
        <v>1.0624830530763971E-2</v>
      </c>
      <c r="G67" s="124">
        <f>'Non-Dairy Alternatives'!G74</f>
        <v>0.39178822981219114</v>
      </c>
      <c r="H67" s="125">
        <f>'Non-Dairy Alternatives'!H74</f>
        <v>3.3896175587132038E-2</v>
      </c>
      <c r="I67" s="182">
        <f>'Non-Dairy Alternatives'!I74</f>
        <v>7.7659948659526989</v>
      </c>
      <c r="J67" s="183">
        <f>'Non-Dairy Alternatives'!J74</f>
        <v>0.19974762903033305</v>
      </c>
      <c r="K67" s="316">
        <f>'Non-Dairy Alternatives'!K74</f>
        <v>2.6399828445413324E-2</v>
      </c>
      <c r="L67" s="319">
        <f>'Non-Dairy Alternatives'!L74</f>
        <v>537980.44776177406</v>
      </c>
      <c r="M67" s="127">
        <f>'Non-Dairy Alternatives'!M74</f>
        <v>19347.674780628702</v>
      </c>
      <c r="N67" s="123">
        <f>'Non-Dairy Alternatives'!N74</f>
        <v>3.7305152679451045E-2</v>
      </c>
      <c r="O67" s="121">
        <f>'Non-Dairy Alternatives'!O74</f>
        <v>134587.8891710043</v>
      </c>
      <c r="P67" s="122">
        <f>'Non-Dairy Alternatives'!P74</f>
        <v>-6093.6194908618927</v>
      </c>
      <c r="Q67" s="123">
        <f>'Non-Dairy Alternatives'!Q74</f>
        <v>-4.331499959606034E-2</v>
      </c>
    </row>
    <row r="68" spans="2:17">
      <c r="B68" s="419"/>
      <c r="C68" s="332" t="s">
        <v>420</v>
      </c>
      <c r="D68" s="121">
        <f>'Non-Dairy Alternatives'!D75</f>
        <v>3506339.1838225871</v>
      </c>
      <c r="E68" s="122">
        <f>'Non-Dairy Alternatives'!E75</f>
        <v>-150377.51845415216</v>
      </c>
      <c r="F68" s="123">
        <f>'Non-Dairy Alternatives'!F75</f>
        <v>-4.1123644705788762E-2</v>
      </c>
      <c r="G68" s="124">
        <f>'Non-Dairy Alternatives'!G75</f>
        <v>19.830602841419356</v>
      </c>
      <c r="H68" s="125">
        <f>'Non-Dairy Alternatives'!H75</f>
        <v>0.73805254430474321</v>
      </c>
      <c r="I68" s="182">
        <f>'Non-Dairy Alternatives'!I75</f>
        <v>10.309219824241806</v>
      </c>
      <c r="J68" s="183">
        <f>'Non-Dairy Alternatives'!J75</f>
        <v>-0.11804697163828592</v>
      </c>
      <c r="K68" s="316">
        <f>'Non-Dairy Alternatives'!K75</f>
        <v>-1.1320988898541213E-2</v>
      </c>
      <c r="L68" s="319">
        <f>'Non-Dairy Alternatives'!L75</f>
        <v>36147621.424379647</v>
      </c>
      <c r="M68" s="127">
        <f>'Non-Dairy Alternatives'!M75</f>
        <v>-1981939.2272107452</v>
      </c>
      <c r="N68" s="123">
        <f>'Non-Dairy Alternatives'!N75</f>
        <v>-5.1979073279148261E-2</v>
      </c>
      <c r="O68" s="121">
        <f>'Non-Dairy Alternatives'!O75</f>
        <v>8220519.0574382544</v>
      </c>
      <c r="P68" s="122">
        <f>'Non-Dairy Alternatives'!P75</f>
        <v>-265881.66298608854</v>
      </c>
      <c r="Q68" s="123">
        <f>'Non-Dairy Alternatives'!Q75</f>
        <v>-3.1330321504402604E-2</v>
      </c>
    </row>
    <row r="69" spans="2:17">
      <c r="B69" s="419"/>
      <c r="C69" s="332" t="s">
        <v>421</v>
      </c>
      <c r="D69" s="121">
        <f>'Non-Dairy Alternatives'!D76</f>
        <v>219468.61677861895</v>
      </c>
      <c r="E69" s="122">
        <f>'Non-Dairy Alternatives'!E76</f>
        <v>-25507.297334153031</v>
      </c>
      <c r="F69" s="123">
        <f>'Non-Dairy Alternatives'!F76</f>
        <v>-0.10412165386353463</v>
      </c>
      <c r="G69" s="124">
        <f>'Non-Dairy Alternatives'!G76</f>
        <v>1.2412361575207689</v>
      </c>
      <c r="H69" s="125">
        <f>'Non-Dairy Alternatives'!H76</f>
        <v>-3.7838855008259786E-2</v>
      </c>
      <c r="I69" s="182">
        <f>'Non-Dairy Alternatives'!I76</f>
        <v>14.75433701155953</v>
      </c>
      <c r="J69" s="183">
        <f>'Non-Dairy Alternatives'!J76</f>
        <v>0.62122602982815067</v>
      </c>
      <c r="K69" s="316">
        <f>'Non-Dairy Alternatives'!K76</f>
        <v>4.3955363446247224E-2</v>
      </c>
      <c r="L69" s="319">
        <f>'Non-Dairy Alternatives'!L76</f>
        <v>3238113.9354125522</v>
      </c>
      <c r="M69" s="127">
        <f>'Non-Dairy Alternatives'!M76</f>
        <v>-224157.84659434855</v>
      </c>
      <c r="N69" s="123">
        <f>'Non-Dairy Alternatives'!N76</f>
        <v>-6.4742995555483449E-2</v>
      </c>
      <c r="O69" s="121">
        <f>'Non-Dairy Alternatives'!O76</f>
        <v>590364.28280365467</v>
      </c>
      <c r="P69" s="122">
        <f>'Non-Dairy Alternatives'!P76</f>
        <v>-67549.639104941627</v>
      </c>
      <c r="Q69" s="123">
        <f>'Non-Dairy Alternatives'!Q76</f>
        <v>-0.10267245737707048</v>
      </c>
    </row>
    <row r="70" spans="2:17">
      <c r="B70" s="419"/>
      <c r="C70" s="333" t="s">
        <v>421</v>
      </c>
      <c r="D70" s="121">
        <f>'Non-Dairy Alternatives'!D77</f>
        <v>88330.829281455182</v>
      </c>
      <c r="E70" s="122">
        <f>'Non-Dairy Alternatives'!E77</f>
        <v>-18667.252166786697</v>
      </c>
      <c r="F70" s="123">
        <f>'Non-Dairy Alternatives'!F77</f>
        <v>-0.17446342882154009</v>
      </c>
      <c r="G70" s="124">
        <f>'Non-Dairy Alternatives'!G77</f>
        <v>0.49956764086471306</v>
      </c>
      <c r="H70" s="125">
        <f>'Non-Dairy Alternatives'!H77</f>
        <v>-5.9093698821076068E-2</v>
      </c>
      <c r="I70" s="182">
        <f>'Non-Dairy Alternatives'!I77</f>
        <v>11.541464187845744</v>
      </c>
      <c r="J70" s="183">
        <f>'Non-Dairy Alternatives'!J77</f>
        <v>0.32496180693465249</v>
      </c>
      <c r="K70" s="316">
        <f>'Non-Dairy Alternatives'!K77</f>
        <v>2.8971759279228768E-2</v>
      </c>
      <c r="L70" s="319">
        <f>'Non-Dairy Alternatives'!L77</f>
        <v>1019467.1028346312</v>
      </c>
      <c r="M70" s="127">
        <f>'Non-Dairy Alternatives'!M77</f>
        <v>-180677.1324824926</v>
      </c>
      <c r="N70" s="123">
        <f>'Non-Dairy Alternatives'!N77</f>
        <v>-0.15054618200515776</v>
      </c>
      <c r="O70" s="121">
        <f>'Non-Dairy Alternatives'!O77</f>
        <v>211890.93361020088</v>
      </c>
      <c r="P70" s="122">
        <f>'Non-Dairy Alternatives'!P77</f>
        <v>-45449.65091037107</v>
      </c>
      <c r="Q70" s="123">
        <f>'Non-Dairy Alternatives'!Q77</f>
        <v>-0.17661283778866135</v>
      </c>
    </row>
    <row r="71" spans="2:17" ht="15.75" thickBot="1">
      <c r="B71" s="418"/>
      <c r="C71" s="334" t="s">
        <v>208</v>
      </c>
      <c r="D71" s="144">
        <f>'Non-Dairy Alternatives'!D78</f>
        <v>1265155.2611986552</v>
      </c>
      <c r="E71" s="145">
        <f>'Non-Dairy Alternatives'!E78</f>
        <v>-23900.467623632168</v>
      </c>
      <c r="F71" s="146">
        <f>'Non-Dairy Alternatives'!F78</f>
        <v>-1.8541066215553161E-2</v>
      </c>
      <c r="G71" s="147">
        <f>'Non-Dairy Alternatives'!G78</f>
        <v>7.1552665621501772</v>
      </c>
      <c r="H71" s="148">
        <f>'Non-Dairy Alternatives'!H78</f>
        <v>0.42481316853623596</v>
      </c>
      <c r="I71" s="255">
        <f>'Non-Dairy Alternatives'!I78</f>
        <v>8.4690192576785108</v>
      </c>
      <c r="J71" s="184">
        <f>'Non-Dairy Alternatives'!J78</f>
        <v>0.14780840062823764</v>
      </c>
      <c r="K71" s="318">
        <f>'Non-Dairy Alternatives'!K78</f>
        <v>1.7762847639295753E-2</v>
      </c>
      <c r="L71" s="320">
        <f>'Non-Dairy Alternatives'!L78</f>
        <v>10714624.271044698</v>
      </c>
      <c r="M71" s="150">
        <f>'Non-Dairy Alternatives'!M78</f>
        <v>-11880.254974173382</v>
      </c>
      <c r="N71" s="146">
        <f>'Non-Dairy Alternatives'!N78</f>
        <v>-1.1075607105143993E-3</v>
      </c>
      <c r="O71" s="144">
        <f>'Non-Dairy Alternatives'!O78</f>
        <v>2654775.4965645075</v>
      </c>
      <c r="P71" s="145">
        <f>'Non-Dairy Alternatives'!P78</f>
        <v>-51097.987747029867</v>
      </c>
      <c r="Q71" s="146">
        <f>'Non-Dairy Alternatives'!Q78</f>
        <v>-1.8884100843329289E-2</v>
      </c>
    </row>
    <row r="72" spans="2:17">
      <c r="B72" s="295"/>
      <c r="C72" s="93" t="s">
        <v>398</v>
      </c>
      <c r="D72" s="137">
        <f>'Trad vs Value Add'!D33</f>
        <v>5709815.9692301769</v>
      </c>
      <c r="E72" s="138">
        <f>'Trad vs Value Add'!E33</f>
        <v>-193581.65882387292</v>
      </c>
      <c r="F72" s="139">
        <f>'Trad vs Value Add'!F33</f>
        <v>-3.2791566995917176E-2</v>
      </c>
      <c r="G72" s="140">
        <f>'Trad vs Value Add'!G33</f>
        <v>4.1412681758441696</v>
      </c>
      <c r="H72" s="141">
        <f>'Trad vs Value Add'!H33</f>
        <v>-1.5457783224226418E-2</v>
      </c>
      <c r="I72" s="254">
        <f>'Trad vs Value Add'!I33</f>
        <v>6.7902817690232515</v>
      </c>
      <c r="J72" s="177">
        <f>'Trad vs Value Add'!J33</f>
        <v>-0.16457063468750288</v>
      </c>
      <c r="K72" s="139">
        <f>'Trad vs Value Add'!K33</f>
        <v>-2.3662707004349422E-2</v>
      </c>
      <c r="L72" s="142">
        <f>'Trad vs Value Add'!L33</f>
        <v>38771259.280341499</v>
      </c>
      <c r="M72" s="143">
        <f>'Trad vs Value Add'!M33</f>
        <v>-2285999.9031905755</v>
      </c>
      <c r="N72" s="139">
        <f>'Trad vs Value Add'!N33</f>
        <v>-5.5678336758228669E-2</v>
      </c>
      <c r="O72" s="137">
        <f>'Trad vs Value Add'!O33</f>
        <v>14192042.857596159</v>
      </c>
      <c r="P72" s="138">
        <f>'Trad vs Value Add'!P33</f>
        <v>-744259.68714330532</v>
      </c>
      <c r="Q72" s="139">
        <f>'Trad vs Value Add'!Q33</f>
        <v>-4.9828910797299834E-2</v>
      </c>
    </row>
    <row r="73" spans="2:17">
      <c r="B73" s="295" t="s">
        <v>411</v>
      </c>
      <c r="C73" s="94" t="s">
        <v>399</v>
      </c>
      <c r="D73" s="121">
        <f>'Trad vs Value Add'!D34</f>
        <v>108050778.22694755</v>
      </c>
      <c r="E73" s="122">
        <f>'Trad vs Value Add'!E34</f>
        <v>-4364261.3054406792</v>
      </c>
      <c r="F73" s="123">
        <f>'Trad vs Value Add'!F34</f>
        <v>-3.8822752930521176E-2</v>
      </c>
      <c r="G73" s="124">
        <f>'Trad vs Value Add'!G34</f>
        <v>78.368068543334061</v>
      </c>
      <c r="H73" s="125">
        <f>'Trad vs Value Add'!H34</f>
        <v>-0.78609698219028701</v>
      </c>
      <c r="I73" s="256">
        <f>'Trad vs Value Add'!I34</f>
        <v>3.9875587015171261</v>
      </c>
      <c r="J73" s="183">
        <f>'Trad vs Value Add'!J34</f>
        <v>-0.14261154160105516</v>
      </c>
      <c r="K73" s="123">
        <f>'Trad vs Value Add'!K34</f>
        <v>-3.4529216280776556E-2</v>
      </c>
      <c r="L73" s="126">
        <f>'Trad vs Value Add'!L34</f>
        <v>430858820.92456192</v>
      </c>
      <c r="M73" s="127">
        <f>'Trad vs Value Add'!M34</f>
        <v>-33434430.231061935</v>
      </c>
      <c r="N73" s="123">
        <f>'Trad vs Value Add'!N34</f>
        <v>-7.201144997874466E-2</v>
      </c>
      <c r="O73" s="121">
        <f>'Trad vs Value Add'!O34</f>
        <v>141103967.99975574</v>
      </c>
      <c r="P73" s="122">
        <f>'Trad vs Value Add'!P34</f>
        <v>-5281199.30484128</v>
      </c>
      <c r="Q73" s="123">
        <f>'Trad vs Value Add'!Q34</f>
        <v>-3.6077420971567464E-2</v>
      </c>
    </row>
    <row r="74" spans="2:17">
      <c r="B74" s="295" t="s">
        <v>409</v>
      </c>
      <c r="C74" s="94" t="s">
        <v>400</v>
      </c>
      <c r="D74" s="121">
        <f>'Trad vs Value Add'!D35</f>
        <v>1461835.1212068459</v>
      </c>
      <c r="E74" s="122">
        <f>'Trad vs Value Add'!E35</f>
        <v>123777.44521066081</v>
      </c>
      <c r="F74" s="123">
        <f>'Trad vs Value Add'!F35</f>
        <v>9.2505313807574402E-2</v>
      </c>
      <c r="G74" s="124">
        <f>'Trad vs Value Add'!G35</f>
        <v>1.0602533073585947</v>
      </c>
      <c r="H74" s="125">
        <f>'Trad vs Value Add'!H35</f>
        <v>0.1180943292622022</v>
      </c>
      <c r="I74" s="256">
        <f>'Trad vs Value Add'!I35</f>
        <v>13.579178886753924</v>
      </c>
      <c r="J74" s="183">
        <f>'Trad vs Value Add'!J35</f>
        <v>-4.7233088519725186E-2</v>
      </c>
      <c r="K74" s="123">
        <f>'Trad vs Value Add'!K35</f>
        <v>-3.4662894829125875E-3</v>
      </c>
      <c r="L74" s="126">
        <f>'Trad vs Value Add'!L35</f>
        <v>19850520.613807365</v>
      </c>
      <c r="M74" s="127">
        <f>'Trad vs Value Add'!M35</f>
        <v>1617595.4740061201</v>
      </c>
      <c r="N74" s="123">
        <f>'Trad vs Value Add'!N35</f>
        <v>8.871837412829707E-2</v>
      </c>
      <c r="O74" s="121">
        <f>'Trad vs Value Add'!O35</f>
        <v>4069651.6964827776</v>
      </c>
      <c r="P74" s="122">
        <f>'Trad vs Value Add'!P35</f>
        <v>221103.8566337456</v>
      </c>
      <c r="Q74" s="123">
        <f>'Trad vs Value Add'!Q35</f>
        <v>5.7451242867340553E-2</v>
      </c>
    </row>
    <row r="75" spans="2:17" ht="15.75" thickBot="1">
      <c r="B75" s="295"/>
      <c r="C75" s="95" t="s">
        <v>401</v>
      </c>
      <c r="D75" s="144">
        <f>'Trad vs Value Add'!D36</f>
        <v>21555832.27804932</v>
      </c>
      <c r="E75" s="145">
        <f>'Trad vs Value Add'!E36</f>
        <v>335286.07261342183</v>
      </c>
      <c r="F75" s="146">
        <f>'Trad vs Value Add'!F36</f>
        <v>1.5800067979755125E-2</v>
      </c>
      <c r="G75" s="147">
        <f>'Trad vs Value Add'!G36</f>
        <v>15.634213553988808</v>
      </c>
      <c r="H75" s="148">
        <f>'Trad vs Value Add'!H36</f>
        <v>0.69231046100302507</v>
      </c>
      <c r="I75" s="255">
        <f>'Trad vs Value Add'!I36</f>
        <v>9.7683383178676557</v>
      </c>
      <c r="J75" s="184">
        <f>'Trad vs Value Add'!J36</f>
        <v>0.29092067405518662</v>
      </c>
      <c r="K75" s="146">
        <f>'Trad vs Value Add'!K36</f>
        <v>3.0696196473426522E-2</v>
      </c>
      <c r="L75" s="149">
        <f>'Trad vs Value Add'!L36</f>
        <v>210564662.41519761</v>
      </c>
      <c r="M75" s="150">
        <f>'Trad vs Value Add'!M36</f>
        <v>9448683.3964616954</v>
      </c>
      <c r="N75" s="146">
        <f>'Trad vs Value Add'!N36</f>
        <v>4.6981266444181734E-2</v>
      </c>
      <c r="O75" s="144">
        <f>'Trad vs Value Add'!O36</f>
        <v>40089793.133440018</v>
      </c>
      <c r="P75" s="145">
        <f>'Trad vs Value Add'!P36</f>
        <v>1071593.1395486742</v>
      </c>
      <c r="Q75" s="146">
        <f>'Trad vs Value Add'!Q36</f>
        <v>2.746393067123655E-2</v>
      </c>
    </row>
    <row r="76" spans="2:17">
      <c r="B76" s="417" t="s">
        <v>410</v>
      </c>
      <c r="C76" s="173" t="s">
        <v>407</v>
      </c>
      <c r="D76" s="137">
        <f>Filtration!D21</f>
        <v>134104304.49459243</v>
      </c>
      <c r="E76" s="138">
        <f>Filtration!E21</f>
        <v>-4661390.3964669704</v>
      </c>
      <c r="F76" s="139">
        <f>Filtration!F21</f>
        <v>-3.3591806679067776E-2</v>
      </c>
      <c r="G76" s="140">
        <f>Filtration!G21</f>
        <v>97.264411224456367</v>
      </c>
      <c r="H76" s="141">
        <f>Filtration!H21</f>
        <v>-0.44389211610088353</v>
      </c>
      <c r="I76" s="254">
        <f>Filtration!I21</f>
        <v>4.947090302869392</v>
      </c>
      <c r="J76" s="177">
        <f>Filtration!J21</f>
        <v>-6.9857779260448005E-2</v>
      </c>
      <c r="K76" s="139">
        <f>Filtration!K21</f>
        <v>-1.3924357620777162E-2</v>
      </c>
      <c r="L76" s="142">
        <f>Filtration!L21</f>
        <v>663426104.33824241</v>
      </c>
      <c r="M76" s="143">
        <f>Filtration!M21</f>
        <v>-32754182.510872602</v>
      </c>
      <c r="N76" s="139">
        <f>Filtration!N21</f>
        <v>-4.704841997051764E-2</v>
      </c>
      <c r="O76" s="137">
        <f>Filtration!O21</f>
        <v>193656467.48528934</v>
      </c>
      <c r="P76" s="138">
        <f>Filtration!P21</f>
        <v>-6110406.9134804308</v>
      </c>
      <c r="Q76" s="139">
        <f>Filtration!Q21</f>
        <v>-3.0587688433683882E-2</v>
      </c>
    </row>
    <row r="77" spans="2:17" ht="15.75" thickBot="1">
      <c r="B77" s="418"/>
      <c r="C77" s="174" t="s">
        <v>408</v>
      </c>
      <c r="D77" s="144">
        <f>Filtration!D22</f>
        <v>3771721.0797782005</v>
      </c>
      <c r="E77" s="145">
        <f>Filtration!E22</f>
        <v>517044.98210115777</v>
      </c>
      <c r="F77" s="146">
        <f>Filtration!F22</f>
        <v>0.15886219291381648</v>
      </c>
      <c r="G77" s="147">
        <f>Filtration!G22</f>
        <v>2.7355887755436692</v>
      </c>
      <c r="H77" s="148">
        <f>Filtration!H22</f>
        <v>0.4438921161009417</v>
      </c>
      <c r="I77" s="255">
        <f>Filtration!I22</f>
        <v>12.340882324774395</v>
      </c>
      <c r="J77" s="184">
        <f>Filtration!J22</f>
        <v>0.51971271975049049</v>
      </c>
      <c r="K77" s="146">
        <f>Filtration!K22</f>
        <v>4.3964576866371723E-2</v>
      </c>
      <c r="L77" s="149">
        <f>Filtration!L22</f>
        <v>46546366.00741379</v>
      </c>
      <c r="M77" s="150">
        <f>Filtration!M22</f>
        <v>8072287.8473561183</v>
      </c>
      <c r="N77" s="146">
        <f>Filtration!N22</f>
        <v>0.209811078871708</v>
      </c>
      <c r="O77" s="144">
        <f>Filtration!O22</f>
        <v>9429792.6200742722</v>
      </c>
      <c r="P77" s="145">
        <f>Filtration!P22</f>
        <v>1252876.9469218384</v>
      </c>
      <c r="Q77" s="146">
        <f>Filtration!Q22</f>
        <v>0.15322121408631559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31" t="s">
        <v>269</v>
      </c>
      <c r="C79" s="431"/>
      <c r="D79" s="431"/>
      <c r="E79" s="431"/>
      <c r="F79" s="431"/>
      <c r="G79" s="431"/>
      <c r="H79" s="431"/>
      <c r="I79" s="431"/>
      <c r="J79" s="431"/>
      <c r="K79" s="431"/>
      <c r="L79" s="431"/>
      <c r="M79" s="431"/>
      <c r="N79" s="431"/>
      <c r="O79" s="431"/>
      <c r="P79" s="431"/>
      <c r="Q79" s="431"/>
    </row>
    <row r="80" spans="2:17">
      <c r="B80" s="420" t="s">
        <v>24</v>
      </c>
      <c r="C80" s="420"/>
      <c r="D80" s="420"/>
      <c r="E80" s="420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</row>
    <row r="81" spans="2:17" ht="15.75" thickBot="1">
      <c r="B81" s="421" t="str">
        <f>'HOME PAGE'!H6</f>
        <v>LATEST 52 WEEKS ENDING 02-25-2024</v>
      </c>
      <c r="C81" s="421"/>
      <c r="D81" s="421"/>
      <c r="E81" s="421"/>
      <c r="F81" s="421"/>
      <c r="G81" s="421"/>
      <c r="H81" s="421"/>
      <c r="I81" s="421"/>
      <c r="J81" s="421"/>
      <c r="K81" s="421"/>
      <c r="L81" s="421"/>
      <c r="M81" s="421"/>
      <c r="N81" s="421"/>
      <c r="O81" s="421"/>
      <c r="P81" s="421"/>
      <c r="Q81" s="421"/>
    </row>
    <row r="82" spans="2:17">
      <c r="D82" s="414" t="s">
        <v>198</v>
      </c>
      <c r="E82" s="415"/>
      <c r="F82" s="416"/>
      <c r="G82" s="422" t="s">
        <v>29</v>
      </c>
      <c r="H82" s="423"/>
      <c r="I82" s="414" t="s">
        <v>30</v>
      </c>
      <c r="J82" s="415"/>
      <c r="K82" s="416"/>
      <c r="L82" s="422" t="s">
        <v>31</v>
      </c>
      <c r="M82" s="415"/>
      <c r="N82" s="423"/>
      <c r="O82" s="414" t="s">
        <v>32</v>
      </c>
      <c r="P82" s="415"/>
      <c r="Q82" s="416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Data'!E66</f>
        <v>1811537165.3158345</v>
      </c>
      <c r="E84" s="384">
        <f>'Segment Data'!F66</f>
        <v>-73650252.683775902</v>
      </c>
      <c r="F84" s="385">
        <f>'Segment Data'!G66</f>
        <v>-3.9067867725282646E-2</v>
      </c>
      <c r="G84" s="386">
        <f>'Segment Data'!H66</f>
        <v>100</v>
      </c>
      <c r="H84" s="387">
        <f>'Segment Data'!I66</f>
        <v>2.8421709430404007E-14</v>
      </c>
      <c r="I84" s="388">
        <f>'Segment Data'!J66</f>
        <v>5.1627145966240366</v>
      </c>
      <c r="J84" s="389">
        <f>'Segment Data'!K66</f>
        <v>6.3831984383995177E-3</v>
      </c>
      <c r="K84" s="385">
        <f>'Segment Data'!L66</f>
        <v>1.2379340941207888E-3</v>
      </c>
      <c r="L84" s="390">
        <f>'Segment Data'!M66</f>
        <v>9352449365.7029896</v>
      </c>
      <c r="M84" s="391">
        <f>'Segment Data'!N66</f>
        <v>-368201709.19291306</v>
      </c>
      <c r="N84" s="385">
        <f>'Segment Data'!O66</f>
        <v>-3.7878297076603597E-2</v>
      </c>
      <c r="O84" s="383">
        <f>'Segment Data'!P66</f>
        <v>2686852008.9165397</v>
      </c>
      <c r="P84" s="384">
        <f>'Segment Data'!Q66</f>
        <v>-86737987.8479352</v>
      </c>
      <c r="Q84" s="385">
        <f>'Segment Data'!R66</f>
        <v>-3.1272822568987918E-2</v>
      </c>
    </row>
    <row r="85" spans="2:17">
      <c r="B85" s="417" t="s">
        <v>233</v>
      </c>
      <c r="C85" s="93" t="s">
        <v>233</v>
      </c>
      <c r="D85" s="137">
        <f>'Segment Data'!E69</f>
        <v>1692486399.0775764</v>
      </c>
      <c r="E85" s="138">
        <f>'Segment Data'!F69</f>
        <v>-69404433.716210365</v>
      </c>
      <c r="F85" s="139">
        <f>'Segment Data'!G69</f>
        <v>-3.9392017044641452E-2</v>
      </c>
      <c r="G85" s="140">
        <f>'Segment Data'!H69</f>
        <v>93.428190791906701</v>
      </c>
      <c r="H85" s="141">
        <f>'Segment Data'!I69</f>
        <v>-3.1526580032092966E-2</v>
      </c>
      <c r="I85" s="176">
        <f>'Segment Data'!J69</f>
        <v>4.9130263869281876</v>
      </c>
      <c r="J85" s="177">
        <f>'Segment Data'!K69</f>
        <v>-1.0496868800377257E-2</v>
      </c>
      <c r="K85" s="139">
        <f>'Segment Data'!L69</f>
        <v>-2.1319831866669975E-3</v>
      </c>
      <c r="L85" s="142">
        <f>'Segment Data'!M69</f>
        <v>8315230338.1852036</v>
      </c>
      <c r="M85" s="143">
        <f>'Segment Data'!N69</f>
        <v>-359480151.12997437</v>
      </c>
      <c r="N85" s="139">
        <f>'Segment Data'!O69</f>
        <v>-4.1440017113280443E-2</v>
      </c>
      <c r="O85" s="137">
        <f>'Segment Data'!P69</f>
        <v>2367994577.7521701</v>
      </c>
      <c r="P85" s="138">
        <f>'Segment Data'!Q69</f>
        <v>-74300537.166128159</v>
      </c>
      <c r="Q85" s="139">
        <f>'Segment Data'!R69</f>
        <v>-3.0422423855445382E-2</v>
      </c>
    </row>
    <row r="86" spans="2:17">
      <c r="B86" s="419"/>
      <c r="C86" s="118" t="s">
        <v>232</v>
      </c>
      <c r="D86" s="151">
        <f>'Segment Data'!E70</f>
        <v>1687448413.2940464</v>
      </c>
      <c r="E86" s="152">
        <f>'Segment Data'!F70</f>
        <v>-69109390.773712158</v>
      </c>
      <c r="F86" s="153">
        <f>'Segment Data'!G70</f>
        <v>-3.9343647338944215E-2</v>
      </c>
      <c r="G86" s="154">
        <f>'Segment Data'!H70</f>
        <v>93.150085220572663</v>
      </c>
      <c r="H86" s="155">
        <f>'Segment Data'!I70</f>
        <v>-2.674098229142885E-2</v>
      </c>
      <c r="I86" s="178">
        <f>'Segment Data'!J70</f>
        <v>4.8899115661920147</v>
      </c>
      <c r="J86" s="179">
        <f>'Segment Data'!K70</f>
        <v>-1.2249552171430089E-2</v>
      </c>
      <c r="K86" s="153">
        <f>'Segment Data'!L70</f>
        <v>-2.4988065213816398E-3</v>
      </c>
      <c r="L86" s="156">
        <f>'Segment Data'!M70</f>
        <v>8251473513.5189209</v>
      </c>
      <c r="M86" s="157">
        <f>'Segment Data'!N70</f>
        <v>-359455855.73991966</v>
      </c>
      <c r="N86" s="153">
        <f>'Segment Data'!O70</f>
        <v>-4.1744141697780381E-2</v>
      </c>
      <c r="O86" s="151">
        <f>'Segment Data'!P70</f>
        <v>2344620763.7524724</v>
      </c>
      <c r="P86" s="152">
        <f>'Segment Data'!Q70</f>
        <v>-72990396.387237072</v>
      </c>
      <c r="Q86" s="153">
        <f>'Segment Data'!R70</f>
        <v>-3.0191123200729718E-2</v>
      </c>
    </row>
    <row r="87" spans="2:17" ht="15.75" thickBot="1">
      <c r="B87" s="418"/>
      <c r="C87" s="114" t="s">
        <v>231</v>
      </c>
      <c r="D87" s="158">
        <f>'Segment Data'!E71</f>
        <v>5037985.7835286604</v>
      </c>
      <c r="E87" s="159">
        <f>'Segment Data'!F71</f>
        <v>-295042.9424990816</v>
      </c>
      <c r="F87" s="160">
        <f>'Segment Data'!G71</f>
        <v>-5.5323711469831449E-2</v>
      </c>
      <c r="G87" s="161">
        <f>'Segment Data'!H71</f>
        <v>0.27810557133396191</v>
      </c>
      <c r="H87" s="162">
        <f>'Segment Data'!I71</f>
        <v>-4.7855977407111339E-3</v>
      </c>
      <c r="I87" s="180">
        <f>'Segment Data'!J71</f>
        <v>12.655221234394226</v>
      </c>
      <c r="J87" s="181">
        <f>'Segment Data'!K71</f>
        <v>0.69557816233370673</v>
      </c>
      <c r="K87" s="160">
        <f>'Segment Data'!L71</f>
        <v>5.8160444934906075E-2</v>
      </c>
      <c r="L87" s="163">
        <f>'Segment Data'!M71</f>
        <v>63756824.666288137</v>
      </c>
      <c r="M87" s="164">
        <f>'Segment Data'!N71</f>
        <v>-24295.390049286187</v>
      </c>
      <c r="N87" s="160">
        <f>'Segment Data'!O71</f>
        <v>-3.8091820946114206E-4</v>
      </c>
      <c r="O87" s="158">
        <f>'Segment Data'!P71</f>
        <v>23373813.999698263</v>
      </c>
      <c r="P87" s="159">
        <f>'Segment Data'!Q71</f>
        <v>-1310140.7788894884</v>
      </c>
      <c r="Q87" s="160">
        <f>'Segment Data'!R71</f>
        <v>-5.3076615584548799E-2</v>
      </c>
    </row>
    <row r="88" spans="2:17">
      <c r="B88" s="417" t="s">
        <v>230</v>
      </c>
      <c r="C88" s="93" t="s">
        <v>376</v>
      </c>
      <c r="D88" s="137">
        <f>Fat!E59</f>
        <v>136323604.37395823</v>
      </c>
      <c r="E88" s="138">
        <f>Fat!F59</f>
        <v>-13692049.580257326</v>
      </c>
      <c r="F88" s="139">
        <f>Fat!G59</f>
        <v>-9.1270805541641076E-2</v>
      </c>
      <c r="G88" s="140">
        <f>Fat!H59</f>
        <v>7.525299893595653</v>
      </c>
      <c r="H88" s="141">
        <f>Fat!I59</f>
        <v>-0.43229904441330902</v>
      </c>
      <c r="I88" s="254">
        <f>Fat!J59</f>
        <v>5.3862901005761223</v>
      </c>
      <c r="J88" s="177">
        <f>Fat!K59</f>
        <v>0.16376872003037501</v>
      </c>
      <c r="K88" s="139">
        <f>Fat!L59</f>
        <v>3.1358171292591504E-2</v>
      </c>
      <c r="L88" s="142">
        <f>Fat!M59</f>
        <v>734278480.71430695</v>
      </c>
      <c r="M88" s="143">
        <f>Fat!N59</f>
        <v>-49181479.478135943</v>
      </c>
      <c r="N88" s="139">
        <f>Fat!O59</f>
        <v>-6.2774719803237164E-2</v>
      </c>
      <c r="O88" s="137">
        <f>Fat!P59</f>
        <v>211215136.50644067</v>
      </c>
      <c r="P88" s="138">
        <f>Fat!Q59</f>
        <v>-16020201.863378316</v>
      </c>
      <c r="Q88" s="139">
        <f>Fat!R59</f>
        <v>-7.0500486316551245E-2</v>
      </c>
    </row>
    <row r="89" spans="2:17">
      <c r="B89" s="419"/>
      <c r="C89" s="94" t="s">
        <v>377</v>
      </c>
      <c r="D89" s="121">
        <f>Fat!E60</f>
        <v>252540230.29789323</v>
      </c>
      <c r="E89" s="122">
        <f>Fat!F60</f>
        <v>-18416171.798627555</v>
      </c>
      <c r="F89" s="123">
        <f>Fat!G60</f>
        <v>-6.7967287933160925E-2</v>
      </c>
      <c r="G89" s="124">
        <f>Fat!H60</f>
        <v>13.940659630566495</v>
      </c>
      <c r="H89" s="125">
        <f>Fat!I60</f>
        <v>-0.43225626678418116</v>
      </c>
      <c r="I89" s="256">
        <f>Fat!J60</f>
        <v>4.9368886089633168</v>
      </c>
      <c r="J89" s="183">
        <f>Fat!K60</f>
        <v>-0.11515722304615483</v>
      </c>
      <c r="K89" s="123">
        <f>Fat!L60</f>
        <v>-2.2794176235798436E-2</v>
      </c>
      <c r="L89" s="126">
        <f>Fat!M60</f>
        <v>1246762986.2626417</v>
      </c>
      <c r="M89" s="127">
        <f>Fat!N60</f>
        <v>-122121175.60536861</v>
      </c>
      <c r="N89" s="123">
        <f>Fat!O60</f>
        <v>-8.9212205829541702E-2</v>
      </c>
      <c r="O89" s="121">
        <f>Fat!P60</f>
        <v>388125973.55386186</v>
      </c>
      <c r="P89" s="122">
        <f>Fat!Q60</f>
        <v>-29193373.694167912</v>
      </c>
      <c r="Q89" s="123">
        <f>Fat!R60</f>
        <v>-6.9954517773212918E-2</v>
      </c>
    </row>
    <row r="90" spans="2:17">
      <c r="B90" s="419"/>
      <c r="C90" s="94" t="s">
        <v>378</v>
      </c>
      <c r="D90" s="121">
        <f>Fat!E61</f>
        <v>650612799.81989372</v>
      </c>
      <c r="E90" s="122">
        <f>Fat!F61</f>
        <v>-36657339.701923966</v>
      </c>
      <c r="F90" s="123">
        <f>Fat!G61</f>
        <v>-5.3337599866377233E-2</v>
      </c>
      <c r="G90" s="124">
        <f>Fat!H61</f>
        <v>35.91495732335482</v>
      </c>
      <c r="H90" s="125">
        <f>Fat!I61</f>
        <v>-0.54137232110494438</v>
      </c>
      <c r="I90" s="256">
        <f>Fat!J61</f>
        <v>5.0317214297215598</v>
      </c>
      <c r="J90" s="183">
        <f>Fat!K61</f>
        <v>4.1639831933873772E-2</v>
      </c>
      <c r="K90" s="123">
        <f>Fat!L61</f>
        <v>8.3445192464056041E-3</v>
      </c>
      <c r="L90" s="126">
        <f>Fat!M61</f>
        <v>3273702367.3049026</v>
      </c>
      <c r="M90" s="127">
        <f>Fat!N61</f>
        <v>-155831708.63189507</v>
      </c>
      <c r="N90" s="123">
        <f>Fat!O61</f>
        <v>-4.5438157248613636E-2</v>
      </c>
      <c r="O90" s="121">
        <f>Fat!P61</f>
        <v>939346439.80427289</v>
      </c>
      <c r="P90" s="122">
        <f>Fat!Q61</f>
        <v>-37765855.733355284</v>
      </c>
      <c r="Q90" s="123">
        <f>Fat!R61</f>
        <v>-3.865047641486867E-2</v>
      </c>
    </row>
    <row r="91" spans="2:17" ht="15.75" thickBot="1">
      <c r="B91" s="418"/>
      <c r="C91" s="95" t="s">
        <v>379</v>
      </c>
      <c r="D91" s="144">
        <f>Fat!E62</f>
        <v>772060530.82406402</v>
      </c>
      <c r="E91" s="145">
        <f>Fat!F62</f>
        <v>-4884691.6029649973</v>
      </c>
      <c r="F91" s="146">
        <f>Fat!G62</f>
        <v>-6.2870476089757661E-3</v>
      </c>
      <c r="G91" s="147">
        <f>Fat!H62</f>
        <v>42.619083152481622</v>
      </c>
      <c r="H91" s="148">
        <f>Fat!I62</f>
        <v>1.4059276323024861</v>
      </c>
      <c r="I91" s="255">
        <f>Fat!J62</f>
        <v>5.3074925706244329</v>
      </c>
      <c r="J91" s="184">
        <f>Fat!K62</f>
        <v>-1.9488994394953885E-2</v>
      </c>
      <c r="K91" s="146">
        <f>Fat!L62</f>
        <v>-3.6585436155687086E-3</v>
      </c>
      <c r="L91" s="149">
        <f>Fat!M62</f>
        <v>4097705531.4210758</v>
      </c>
      <c r="M91" s="150">
        <f>Fat!N62</f>
        <v>-41067345.477594852</v>
      </c>
      <c r="N91" s="146">
        <f>Fat!O62</f>
        <v>-9.9225897866538817E-3</v>
      </c>
      <c r="O91" s="144">
        <f>Fat!P62</f>
        <v>1148164459.0519652</v>
      </c>
      <c r="P91" s="145">
        <f>Fat!Q62</f>
        <v>-3758556.5570335388</v>
      </c>
      <c r="Q91" s="146">
        <f>Fat!R62</f>
        <v>-3.2628539460568592E-3</v>
      </c>
    </row>
    <row r="92" spans="2:17" ht="15" customHeight="1">
      <c r="B92" s="428" t="s">
        <v>229</v>
      </c>
      <c r="C92" s="93" t="s">
        <v>392</v>
      </c>
      <c r="D92" s="137">
        <f>Fat!E63</f>
        <v>134338324.56418851</v>
      </c>
      <c r="E92" s="138">
        <f>Fat!F63</f>
        <v>-13132558.045308948</v>
      </c>
      <c r="F92" s="139">
        <f>Fat!G63</f>
        <v>-8.9051871209613151E-2</v>
      </c>
      <c r="G92" s="140">
        <f>Fat!H63</f>
        <v>7.41570899765488</v>
      </c>
      <c r="H92" s="141">
        <f>Fat!I63</f>
        <v>-0.40690222929570918</v>
      </c>
      <c r="I92" s="254">
        <f>Fat!J63</f>
        <v>5.342866672042283</v>
      </c>
      <c r="J92" s="177">
        <f>Fat!K63</f>
        <v>0.15894166807623922</v>
      </c>
      <c r="K92" s="139">
        <f>Fat!L63</f>
        <v>3.0660487556173822E-2</v>
      </c>
      <c r="L92" s="142">
        <f>Fat!M63</f>
        <v>717751757.09200191</v>
      </c>
      <c r="M92" s="143">
        <f>Fat!N63</f>
        <v>-46726238.624313235</v>
      </c>
      <c r="N92" s="139">
        <f>Fat!O63</f>
        <v>-6.1121757442515787E-2</v>
      </c>
      <c r="O92" s="137">
        <f>Fat!P63</f>
        <v>206100834.64142713</v>
      </c>
      <c r="P92" s="138">
        <f>Fat!Q63</f>
        <v>-14660594.86591202</v>
      </c>
      <c r="Q92" s="139">
        <f>Fat!R63</f>
        <v>-6.6409222383770769E-2</v>
      </c>
    </row>
    <row r="93" spans="2:17">
      <c r="B93" s="429"/>
      <c r="C93" s="94" t="s">
        <v>393</v>
      </c>
      <c r="D93" s="121">
        <f>Fat!E64</f>
        <v>204102751.65310749</v>
      </c>
      <c r="E93" s="122">
        <f>Fat!F64</f>
        <v>-14023187.677634448</v>
      </c>
      <c r="F93" s="123">
        <f>Fat!G64</f>
        <v>-6.428940877302651E-2</v>
      </c>
      <c r="G93" s="124">
        <f>Fat!H64</f>
        <v>11.26682662442219</v>
      </c>
      <c r="H93" s="125">
        <f>Fat!I64</f>
        <v>-0.30369083437760303</v>
      </c>
      <c r="I93" s="256">
        <f>Fat!J64</f>
        <v>4.5061710651237785</v>
      </c>
      <c r="J93" s="183">
        <f>Fat!K64</f>
        <v>-0.11151107869959986</v>
      </c>
      <c r="K93" s="123">
        <f>Fat!L64</f>
        <v>-2.4148712541584814E-2</v>
      </c>
      <c r="L93" s="126">
        <f>Fat!M64</f>
        <v>919721913.81137741</v>
      </c>
      <c r="M93" s="127">
        <f>Fat!N64</f>
        <v>-87514341.340891242</v>
      </c>
      <c r="N93" s="123">
        <f>Fat!O64</f>
        <v>-8.6885614862683119E-2</v>
      </c>
      <c r="O93" s="121">
        <f>Fat!P64</f>
        <v>270605581.38251317</v>
      </c>
      <c r="P93" s="122">
        <f>Fat!Q64</f>
        <v>-19728552.056812406</v>
      </c>
      <c r="Q93" s="123">
        <f>Fat!R64</f>
        <v>-6.7951197549892303E-2</v>
      </c>
    </row>
    <row r="94" spans="2:17">
      <c r="B94" s="429"/>
      <c r="C94" s="94" t="s">
        <v>394</v>
      </c>
      <c r="D94" s="121">
        <f>Fat!E65</f>
        <v>633844414.08133471</v>
      </c>
      <c r="E94" s="122">
        <f>Fat!F65</f>
        <v>-38259907.553935766</v>
      </c>
      <c r="F94" s="123">
        <f>Fat!G65</f>
        <v>-5.6925549088640136E-2</v>
      </c>
      <c r="G94" s="124">
        <f>Fat!H65</f>
        <v>34.989313286919305</v>
      </c>
      <c r="H94" s="125">
        <f>Fat!I65</f>
        <v>-0.6625436700110825</v>
      </c>
      <c r="I94" s="256">
        <f>Fat!J65</f>
        <v>4.8677996451071399</v>
      </c>
      <c r="J94" s="183">
        <f>Fat!K65</f>
        <v>-4.7484388112017939E-4</v>
      </c>
      <c r="K94" s="123">
        <f>Fat!L65</f>
        <v>-9.7538436296935863E-5</v>
      </c>
      <c r="L94" s="126">
        <f>Fat!M65</f>
        <v>3085427613.9182644</v>
      </c>
      <c r="M94" s="127">
        <f>Fat!N65</f>
        <v>-186560709.03748322</v>
      </c>
      <c r="N94" s="123">
        <f>Fat!O65</f>
        <v>-5.7017535095893551E-2</v>
      </c>
      <c r="O94" s="121">
        <f>Fat!P65</f>
        <v>893943940.440063</v>
      </c>
      <c r="P94" s="122">
        <f>Fat!Q65</f>
        <v>-41349140.223725319</v>
      </c>
      <c r="Q94" s="123">
        <f>Fat!R65</f>
        <v>-4.420982158274854E-2</v>
      </c>
    </row>
    <row r="95" spans="2:17" ht="15.75" thickBot="1">
      <c r="B95" s="430"/>
      <c r="C95" s="95" t="s">
        <v>395</v>
      </c>
      <c r="D95" s="144">
        <f>Fat!E66</f>
        <v>720200908.77893436</v>
      </c>
      <c r="E95" s="145">
        <f>Fat!F66</f>
        <v>-3988780.4393296242</v>
      </c>
      <c r="F95" s="146">
        <f>Fat!G66</f>
        <v>-5.5079221628180942E-3</v>
      </c>
      <c r="G95" s="147">
        <f>Fat!H66</f>
        <v>39.756341882909702</v>
      </c>
      <c r="H95" s="148">
        <f>Fat!I66</f>
        <v>1.3416101536523399</v>
      </c>
      <c r="I95" s="255">
        <f>Fat!J66</f>
        <v>4.9879540688919155</v>
      </c>
      <c r="J95" s="184">
        <f>Fat!K66</f>
        <v>-2.5936586483782165E-2</v>
      </c>
      <c r="K95" s="146">
        <f>Fat!L66</f>
        <v>-5.1729461742397531E-3</v>
      </c>
      <c r="L95" s="149">
        <f>Fat!M66</f>
        <v>3592329053.3635411</v>
      </c>
      <c r="M95" s="150">
        <f>Fat!N66</f>
        <v>-38678862.127343178</v>
      </c>
      <c r="N95" s="146">
        <f>Fat!O66</f>
        <v>-1.0652376152177595E-2</v>
      </c>
      <c r="O95" s="144">
        <f>Fat!P66</f>
        <v>997344221.28816783</v>
      </c>
      <c r="P95" s="145">
        <f>Fat!Q66</f>
        <v>1437749.9803234339</v>
      </c>
      <c r="Q95" s="146">
        <f>Fat!R66</f>
        <v>1.4436596424916806E-3</v>
      </c>
    </row>
    <row r="96" spans="2:17" ht="15.75" thickBot="1">
      <c r="B96" s="417" t="s">
        <v>228</v>
      </c>
      <c r="C96" s="165" t="s">
        <v>228</v>
      </c>
      <c r="D96" s="130">
        <f>'Segment Data'!E72</f>
        <v>91749879.016119301</v>
      </c>
      <c r="E96" s="131">
        <f>'Segment Data'!F72</f>
        <v>-3684084.0357050747</v>
      </c>
      <c r="F96" s="132">
        <f>'Segment Data'!G72</f>
        <v>-3.8603489972479428E-2</v>
      </c>
      <c r="G96" s="133">
        <f>'Segment Data'!H72</f>
        <v>5.0647527841430211</v>
      </c>
      <c r="H96" s="134">
        <f>'Segment Data'!I72</f>
        <v>2.4463980177520384E-3</v>
      </c>
      <c r="I96" s="185">
        <f>'Segment Data'!J72</f>
        <v>8.0864569142863374</v>
      </c>
      <c r="J96" s="186">
        <f>'Segment Data'!K72</f>
        <v>0.19949182658150644</v>
      </c>
      <c r="K96" s="132">
        <f>'Segment Data'!L72</f>
        <v>2.5293864542712225E-2</v>
      </c>
      <c r="L96" s="135">
        <f>'Segment Data'!M72</f>
        <v>741931443.55483282</v>
      </c>
      <c r="M96" s="136">
        <f>'Segment Data'!N72</f>
        <v>-10752891.216218829</v>
      </c>
      <c r="N96" s="132">
        <f>'Segment Data'!O72</f>
        <v>-1.4286056876007123E-2</v>
      </c>
      <c r="O96" s="130">
        <f>'Segment Data'!P72</f>
        <v>235154750.86154205</v>
      </c>
      <c r="P96" s="131">
        <f>'Segment Data'!Q72</f>
        <v>-8909834.8170826137</v>
      </c>
      <c r="Q96" s="132">
        <f>'Segment Data'!R72</f>
        <v>-3.6506053478872022E-2</v>
      </c>
    </row>
    <row r="97" spans="2:17">
      <c r="B97" s="419"/>
      <c r="C97" s="115" t="s">
        <v>242</v>
      </c>
      <c r="D97" s="166">
        <f>'Segment Data'!E73</f>
        <v>86738432.637639731</v>
      </c>
      <c r="E97" s="167">
        <f>'Segment Data'!F73</f>
        <v>-3012647.038283512</v>
      </c>
      <c r="F97" s="168">
        <f>'Segment Data'!G73</f>
        <v>-3.3566694118462949E-2</v>
      </c>
      <c r="G97" s="169">
        <f>'Segment Data'!H73</f>
        <v>4.7881122340935915</v>
      </c>
      <c r="H97" s="170">
        <f>'Segment Data'!I73</f>
        <v>2.7255100262361331E-2</v>
      </c>
      <c r="I97" s="187">
        <f>'Segment Data'!J73</f>
        <v>7.4176790778158752</v>
      </c>
      <c r="J97" s="188">
        <f>'Segment Data'!K73</f>
        <v>0.22806678865857322</v>
      </c>
      <c r="K97" s="168">
        <f>'Segment Data'!L73</f>
        <v>3.1721708972057103E-2</v>
      </c>
      <c r="L97" s="171">
        <f>'Segment Data'!M73</f>
        <v>643397857.01876187</v>
      </c>
      <c r="M97" s="172">
        <f>'Segment Data'!N73</f>
        <v>-1877608.3843920231</v>
      </c>
      <c r="N97" s="168">
        <f>'Segment Data'!O73</f>
        <v>-2.9097780483857924E-3</v>
      </c>
      <c r="O97" s="166">
        <f>'Segment Data'!P73</f>
        <v>201284856.29481232</v>
      </c>
      <c r="P97" s="167">
        <f>'Segment Data'!Q73</f>
        <v>-4748681.995742768</v>
      </c>
      <c r="Q97" s="168">
        <f>'Segment Data'!R73</f>
        <v>-2.3048101950499073E-2</v>
      </c>
    </row>
    <row r="98" spans="2:17" ht="15.75" thickBot="1">
      <c r="B98" s="419"/>
      <c r="C98" s="114" t="s">
        <v>243</v>
      </c>
      <c r="D98" s="158">
        <f>'Segment Data'!E74</f>
        <v>5011446.3784799008</v>
      </c>
      <c r="E98" s="159">
        <f>'Segment Data'!F74</f>
        <v>-671436.99742137641</v>
      </c>
      <c r="F98" s="160">
        <f>'Segment Data'!G74</f>
        <v>-0.11815076133159073</v>
      </c>
      <c r="G98" s="161">
        <f>'Segment Data'!H74</f>
        <v>0.27664055004944788</v>
      </c>
      <c r="H98" s="162">
        <f>'Segment Data'!I74</f>
        <v>-2.4808702244599079E-2</v>
      </c>
      <c r="I98" s="180">
        <f>'Segment Data'!J74</f>
        <v>19.661706240975068</v>
      </c>
      <c r="J98" s="181">
        <f>'Segment Data'!K74</f>
        <v>0.76128857212527734</v>
      </c>
      <c r="K98" s="160">
        <f>'Segment Data'!L74</f>
        <v>4.0278928511721428E-2</v>
      </c>
      <c r="L98" s="163">
        <f>'Segment Data'!M74</f>
        <v>98533586.536070168</v>
      </c>
      <c r="M98" s="164">
        <f>'Segment Data'!N74</f>
        <v>-8875282.8318270743</v>
      </c>
      <c r="N98" s="160">
        <f>'Segment Data'!O74</f>
        <v>-8.2630818889149873E-2</v>
      </c>
      <c r="O98" s="158">
        <f>'Segment Data'!P74</f>
        <v>33869894.566729777</v>
      </c>
      <c r="P98" s="159">
        <f>'Segment Data'!Q74</f>
        <v>-4161152.8213397861</v>
      </c>
      <c r="Q98" s="160">
        <f>'Segment Data'!R74</f>
        <v>-0.10941462586815714</v>
      </c>
    </row>
    <row r="99" spans="2:17">
      <c r="B99" s="419"/>
      <c r="C99" s="93" t="s">
        <v>227</v>
      </c>
      <c r="D99" s="137">
        <f>Flavor!D72</f>
        <v>112397.0431315301</v>
      </c>
      <c r="E99" s="138">
        <f>Flavor!E72</f>
        <v>75475.278445763543</v>
      </c>
      <c r="F99" s="139">
        <f>Flavor!F72</f>
        <v>2.0441947747654505</v>
      </c>
      <c r="G99" s="140">
        <f>Flavor!G72</f>
        <v>6.2045121283467617E-3</v>
      </c>
      <c r="H99" s="141">
        <f>Flavor!H72</f>
        <v>4.2459925491664281E-3</v>
      </c>
      <c r="I99" s="254">
        <f>Flavor!I72</f>
        <v>9.0501491365025455</v>
      </c>
      <c r="J99" s="177">
        <f>Flavor!J72</f>
        <v>-3.5812126776963655</v>
      </c>
      <c r="K99" s="139">
        <f>Flavor!K72</f>
        <v>-0.28351754390177669</v>
      </c>
      <c r="L99" s="142">
        <f>Flavor!L72</f>
        <v>1017210.0028422565</v>
      </c>
      <c r="M99" s="143">
        <f>Flavor!M72</f>
        <v>550837.83427762683</v>
      </c>
      <c r="N99" s="139">
        <f>Flavor!N72</f>
        <v>1.1811121490653276</v>
      </c>
      <c r="O99" s="137">
        <f>Flavor!O72</f>
        <v>282178.9289679128</v>
      </c>
      <c r="P99" s="138">
        <f>Flavor!P72</f>
        <v>144452.79252847016</v>
      </c>
      <c r="Q99" s="139">
        <f>Flavor!Q72</f>
        <v>1.048840810197164</v>
      </c>
    </row>
    <row r="100" spans="2:17">
      <c r="B100" s="419"/>
      <c r="C100" s="94" t="s">
        <v>226</v>
      </c>
      <c r="D100" s="121">
        <f>Flavor!D73</f>
        <v>86932929.790908203</v>
      </c>
      <c r="E100" s="122">
        <f>Flavor!E73</f>
        <v>-3406168.4968725592</v>
      </c>
      <c r="F100" s="123">
        <f>Flavor!F73</f>
        <v>-3.7704256091000594E-2</v>
      </c>
      <c r="G100" s="124">
        <f>Flavor!G73</f>
        <v>4.7988488149925299</v>
      </c>
      <c r="H100" s="125">
        <f>Flavor!H73</f>
        <v>6.8001610905001897E-3</v>
      </c>
      <c r="I100" s="256">
        <f>Flavor!I73</f>
        <v>7.7455577251978358</v>
      </c>
      <c r="J100" s="183">
        <f>Flavor!J73</f>
        <v>0.21838309744949047</v>
      </c>
      <c r="K100" s="123">
        <f>Flavor!K73</f>
        <v>2.9012625354065538E-2</v>
      </c>
      <c r="L100" s="126">
        <f>Flavor!L73</f>
        <v>673344025.91605008</v>
      </c>
      <c r="M100" s="127">
        <f>Flavor!M73</f>
        <v>-6654142.6093972921</v>
      </c>
      <c r="N100" s="123">
        <f>Flavor!N73</f>
        <v>-9.7855301931570951E-3</v>
      </c>
      <c r="O100" s="121">
        <f>Flavor!O73</f>
        <v>209722882.45980665</v>
      </c>
      <c r="P100" s="122">
        <f>Flavor!P73</f>
        <v>-6916546.3239424527</v>
      </c>
      <c r="Q100" s="123">
        <f>Flavor!Q73</f>
        <v>-3.1926535085386488E-2</v>
      </c>
    </row>
    <row r="101" spans="2:17">
      <c r="B101" s="419"/>
      <c r="C101" s="94" t="s">
        <v>225</v>
      </c>
      <c r="D101" s="121">
        <f>Flavor!D74</f>
        <v>210734.62386891479</v>
      </c>
      <c r="E101" s="122">
        <f>Flavor!E74</f>
        <v>-114364.04211059154</v>
      </c>
      <c r="F101" s="123">
        <f>Flavor!F74</f>
        <v>-0.35178256350581538</v>
      </c>
      <c r="G101" s="124">
        <f>Flavor!G74</f>
        <v>1.1632917497012764E-2</v>
      </c>
      <c r="H101" s="125">
        <f>Flavor!H74</f>
        <v>-5.6119814915701061E-3</v>
      </c>
      <c r="I101" s="256">
        <f>Flavor!I74</f>
        <v>14.504140298570766</v>
      </c>
      <c r="J101" s="183">
        <f>Flavor!J74</f>
        <v>-2.3229111421177269</v>
      </c>
      <c r="K101" s="123">
        <f>Flavor!K74</f>
        <v>-0.13804623764926716</v>
      </c>
      <c r="L101" s="126">
        <f>Flavor!L74</f>
        <v>3056524.5503612799</v>
      </c>
      <c r="M101" s="127">
        <f>Flavor!M74</f>
        <v>-2413927.4253750793</v>
      </c>
      <c r="N101" s="123">
        <f>Flavor!N74</f>
        <v>-0.44126654179249031</v>
      </c>
      <c r="O101" s="121">
        <f>Flavor!O74</f>
        <v>1286731.5258308251</v>
      </c>
      <c r="P101" s="122">
        <f>Flavor!P74</f>
        <v>-954138.07908424246</v>
      </c>
      <c r="Q101" s="123">
        <f>Flavor!Q74</f>
        <v>-0.42578920120629055</v>
      </c>
    </row>
    <row r="102" spans="2:17">
      <c r="B102" s="419"/>
      <c r="C102" s="94" t="s">
        <v>224</v>
      </c>
      <c r="D102" s="121">
        <f>Flavor!D75</f>
        <v>368468.07167939842</v>
      </c>
      <c r="E102" s="122">
        <f>Flavor!E75</f>
        <v>-22439.60684697266</v>
      </c>
      <c r="F102" s="123">
        <f>Flavor!F75</f>
        <v>-5.7403852826745788E-2</v>
      </c>
      <c r="G102" s="124">
        <f>Flavor!G75</f>
        <v>2.0340077958884015E-2</v>
      </c>
      <c r="H102" s="125">
        <f>Flavor!H75</f>
        <v>-3.9566824831095693E-4</v>
      </c>
      <c r="I102" s="256">
        <f>Flavor!I75</f>
        <v>9.7896662190888577</v>
      </c>
      <c r="J102" s="183">
        <f>Flavor!J75</f>
        <v>-0.68272124992180672</v>
      </c>
      <c r="K102" s="123">
        <f>Flavor!K75</f>
        <v>-6.5192512399114277E-2</v>
      </c>
      <c r="L102" s="126">
        <f>Flavor!L75</f>
        <v>3607179.4341326188</v>
      </c>
      <c r="M102" s="127">
        <f>Flavor!M75</f>
        <v>-486557.24000699865</v>
      </c>
      <c r="N102" s="123">
        <f>Flavor!N75</f>
        <v>-0.11885406383869539</v>
      </c>
      <c r="O102" s="121">
        <f>Flavor!O75</f>
        <v>993276.94619822502</v>
      </c>
      <c r="P102" s="122">
        <f>Flavor!P75</f>
        <v>-110221.60529079242</v>
      </c>
      <c r="Q102" s="123">
        <f>Flavor!Q75</f>
        <v>-9.9883778861389286E-2</v>
      </c>
    </row>
    <row r="103" spans="2:17">
      <c r="B103" s="419"/>
      <c r="C103" s="94" t="s">
        <v>184</v>
      </c>
      <c r="D103" s="121">
        <f>Flavor!D76</f>
        <v>3203891.9551031278</v>
      </c>
      <c r="E103" s="122">
        <f>Flavor!E76</f>
        <v>-255293.29806335596</v>
      </c>
      <c r="F103" s="123">
        <f>Flavor!F76</f>
        <v>-7.3801568687211674E-2</v>
      </c>
      <c r="G103" s="124">
        <f>Flavor!G76</f>
        <v>0.17686040432654007</v>
      </c>
      <c r="H103" s="125">
        <f>Flavor!H76</f>
        <v>-6.6325057225338213E-3</v>
      </c>
      <c r="I103" s="256">
        <f>Flavor!I76</f>
        <v>14.537457564176901</v>
      </c>
      <c r="J103" s="183">
        <f>Flavor!J76</f>
        <v>0.50359292679815582</v>
      </c>
      <c r="K103" s="123">
        <f>Flavor!K76</f>
        <v>3.5884123141451167E-2</v>
      </c>
      <c r="L103" s="126">
        <f>Flavor!L76</f>
        <v>46576443.337519482</v>
      </c>
      <c r="M103" s="127">
        <f>Flavor!M76</f>
        <v>-1969294.2610356733</v>
      </c>
      <c r="N103" s="123">
        <f>Flavor!N76</f>
        <v>-4.0565750124564683E-2</v>
      </c>
      <c r="O103" s="121">
        <f>Flavor!O76</f>
        <v>19428421.424608767</v>
      </c>
      <c r="P103" s="122">
        <f>Flavor!P76</f>
        <v>-1523745.7380322777</v>
      </c>
      <c r="Q103" s="123">
        <f>Flavor!Q76</f>
        <v>-7.272497046268353E-2</v>
      </c>
    </row>
    <row r="104" spans="2:17">
      <c r="B104" s="419"/>
      <c r="C104" s="94" t="s">
        <v>185</v>
      </c>
      <c r="D104" s="121">
        <f>Flavor!D77</f>
        <v>1738794.8208218347</v>
      </c>
      <c r="E104" s="122">
        <f>Flavor!E77</f>
        <v>104655.48413005634</v>
      </c>
      <c r="F104" s="123">
        <f>Flavor!F77</f>
        <v>6.4043182720223468E-2</v>
      </c>
      <c r="G104" s="124">
        <f>Flavor!G77</f>
        <v>9.5984496156814009E-2</v>
      </c>
      <c r="H104" s="125">
        <f>Flavor!H77</f>
        <v>9.301372713003922E-3</v>
      </c>
      <c r="I104" s="256">
        <f>Flavor!I77</f>
        <v>14.389977679684826</v>
      </c>
      <c r="J104" s="183">
        <f>Flavor!J77</f>
        <v>-0.38893669810149589</v>
      </c>
      <c r="K104" s="123">
        <f>Flavor!K77</f>
        <v>-2.6317000569818123E-2</v>
      </c>
      <c r="L104" s="126">
        <f>Flavor!L77</f>
        <v>25021218.661177777</v>
      </c>
      <c r="M104" s="127">
        <f>Flavor!M77</f>
        <v>870413.32283744961</v>
      </c>
      <c r="N104" s="123">
        <f>Flavor!N77</f>
        <v>3.6040757674264186E-2</v>
      </c>
      <c r="O104" s="121">
        <f>Flavor!O77</f>
        <v>6362312.0107659213</v>
      </c>
      <c r="P104" s="122">
        <f>Flavor!P77</f>
        <v>237812.50509606581</v>
      </c>
      <c r="Q104" s="123">
        <f>Flavor!Q77</f>
        <v>3.8829704349866795E-2</v>
      </c>
    </row>
    <row r="105" spans="2:17">
      <c r="B105" s="419"/>
      <c r="C105" s="94" t="s">
        <v>387</v>
      </c>
      <c r="D105" s="121">
        <f>Flavor!D78</f>
        <v>1769203.1724015807</v>
      </c>
      <c r="E105" s="122">
        <f>Flavor!E78</f>
        <v>-12741.241493944312</v>
      </c>
      <c r="F105" s="123">
        <f>Flavor!F78</f>
        <v>-7.1501902049181023E-3</v>
      </c>
      <c r="G105" s="124">
        <f>Flavor!G78</f>
        <v>9.7663090014116646E-2</v>
      </c>
      <c r="H105" s="125">
        <f>Flavor!H78</f>
        <v>3.1396279497261231E-3</v>
      </c>
      <c r="I105" s="256">
        <f>Flavor!I78</f>
        <v>13.096587070747416</v>
      </c>
      <c r="J105" s="183">
        <f>Flavor!J78</f>
        <v>-0.26737073472539663</v>
      </c>
      <c r="K105" s="123">
        <f>Flavor!K78</f>
        <v>-2.00068526567708E-2</v>
      </c>
      <c r="L105" s="126">
        <f>Flavor!L78</f>
        <v>23170523.393199854</v>
      </c>
      <c r="M105" s="127">
        <f>Flavor!M78</f>
        <v>-643306.565797925</v>
      </c>
      <c r="N105" s="123">
        <f>Flavor!N78</f>
        <v>-2.7013990059791246E-2</v>
      </c>
      <c r="O105" s="121">
        <f>Flavor!O78</f>
        <v>4986040.3129606638</v>
      </c>
      <c r="P105" s="122">
        <f>Flavor!P78</f>
        <v>-1028891.9557652799</v>
      </c>
      <c r="Q105" s="123">
        <f>Flavor!Q78</f>
        <v>-0.17105628289696689</v>
      </c>
    </row>
    <row r="106" spans="2:17" ht="15.75" thickBot="1">
      <c r="B106" s="419"/>
      <c r="C106" s="94" t="s">
        <v>388</v>
      </c>
      <c r="D106" s="121">
        <f>Flavor!D79</f>
        <v>154175.07524964574</v>
      </c>
      <c r="E106" s="122">
        <f>Flavor!E79</f>
        <v>2527.3993252828077</v>
      </c>
      <c r="F106" s="123">
        <f>Flavor!F79</f>
        <v>1.6666258219106469E-2</v>
      </c>
      <c r="G106" s="124">
        <f>Flavor!G79</f>
        <v>8.510732112016365E-3</v>
      </c>
      <c r="H106" s="125">
        <f>Flavor!H79</f>
        <v>4.6656236653410017E-4</v>
      </c>
      <c r="I106" s="256">
        <f>Flavor!I79</f>
        <v>9.7965233067444082</v>
      </c>
      <c r="J106" s="183">
        <f>Flavor!J79</f>
        <v>-3.8346549872502962</v>
      </c>
      <c r="K106" s="123">
        <f>Flavor!K79</f>
        <v>-0.28131500480333943</v>
      </c>
      <c r="L106" s="126">
        <f>Flavor!L79</f>
        <v>1510379.7180022276</v>
      </c>
      <c r="M106" s="127">
        <f>Flavor!M79</f>
        <v>-556756.79039269174</v>
      </c>
      <c r="N106" s="123">
        <f>Flavor!N79</f>
        <v>-0.26933721509519448</v>
      </c>
      <c r="O106" s="121">
        <f>Flavor!O79</f>
        <v>479792.97950028221</v>
      </c>
      <c r="P106" s="122">
        <f>Flavor!P79</f>
        <v>-106569.53762122686</v>
      </c>
      <c r="Q106" s="123">
        <f>Flavor!Q79</f>
        <v>-0.18174684518441511</v>
      </c>
    </row>
    <row r="107" spans="2:17">
      <c r="B107" s="417" t="s">
        <v>223</v>
      </c>
      <c r="C107" s="117" t="s">
        <v>21</v>
      </c>
      <c r="D107" s="166">
        <f>'Branded vs. Private Label'!D17</f>
        <v>484902941.12417692</v>
      </c>
      <c r="E107" s="167">
        <f>'Branded vs. Private Label'!E17</f>
        <v>-17330242.462484121</v>
      </c>
      <c r="F107" s="168">
        <f>'Branded vs. Private Label'!F17</f>
        <v>-3.4506366820928634E-2</v>
      </c>
      <c r="G107" s="169">
        <f>'Branded vs. Private Label'!G17</f>
        <v>26.767485117515427</v>
      </c>
      <c r="H107" s="170">
        <f>'Branded vs. Private Label'!H17</f>
        <v>0.126463710763975</v>
      </c>
      <c r="I107" s="257">
        <f>'Branded vs. Private Label'!I17</f>
        <v>8.1551576624602333</v>
      </c>
      <c r="J107" s="188">
        <f>'Branded vs. Private Label'!J17</f>
        <v>0.37883130893474082</v>
      </c>
      <c r="K107" s="168">
        <f>'Branded vs. Private Label'!K17</f>
        <v>4.871597354745702E-2</v>
      </c>
      <c r="L107" s="171">
        <f>'Branded vs. Private Label'!L17</f>
        <v>3954459935.858335</v>
      </c>
      <c r="M107" s="172">
        <f>'Branded vs. Private Label'!M17</f>
        <v>48930794.718374729</v>
      </c>
      <c r="N107" s="168">
        <f>'Branded vs. Private Label'!N17</f>
        <v>1.2528595473260924E-2</v>
      </c>
      <c r="O107" s="166">
        <f>'Branded vs. Private Label'!O17</f>
        <v>926314764.1199522</v>
      </c>
      <c r="P107" s="167">
        <f>'Branded vs. Private Label'!P17</f>
        <v>-22039295.858077168</v>
      </c>
      <c r="Q107" s="168">
        <f>'Branded vs. Private Label'!Q17</f>
        <v>-2.3239522861944362E-2</v>
      </c>
    </row>
    <row r="108" spans="2:17" ht="15.75" thickBot="1">
      <c r="B108" s="418"/>
      <c r="C108" s="116" t="s">
        <v>20</v>
      </c>
      <c r="D108" s="158">
        <f>'Branded vs. Private Label'!D18</f>
        <v>1326634224.1916304</v>
      </c>
      <c r="E108" s="159">
        <f>'Branded vs. Private Label'!E18</f>
        <v>-56320010.22129178</v>
      </c>
      <c r="F108" s="160">
        <f>'Branded vs. Private Label'!F18</f>
        <v>-4.072442082307965E-2</v>
      </c>
      <c r="G108" s="161">
        <f>'Branded vs. Private Label'!G18</f>
        <v>73.232514882483045</v>
      </c>
      <c r="H108" s="162">
        <f>'Branded vs. Private Label'!H18</f>
        <v>-0.12646371076401408</v>
      </c>
      <c r="I108" s="258">
        <f>'Branded vs. Private Label'!I18</f>
        <v>4.0689357559230848</v>
      </c>
      <c r="J108" s="181">
        <f>'Branded vs. Private Label'!J18</f>
        <v>-0.13591917640556872</v>
      </c>
      <c r="K108" s="160">
        <f>'Branded vs. Private Label'!K18</f>
        <v>-3.2324343786646767E-2</v>
      </c>
      <c r="L108" s="163">
        <f>'Branded vs. Private Label'!L18</f>
        <v>5397989429.8446054</v>
      </c>
      <c r="M108" s="164">
        <f>'Branded vs. Private Label'!M18</f>
        <v>-417132503.91136265</v>
      </c>
      <c r="N108" s="160">
        <f>'Branded vs. Private Label'!N18</f>
        <v>-7.17323744305286E-2</v>
      </c>
      <c r="O108" s="158">
        <f>'Branded vs. Private Label'!O18</f>
        <v>1760537244.7965879</v>
      </c>
      <c r="P108" s="159">
        <f>'Branded vs. Private Label'!P18</f>
        <v>-64698691.989857674</v>
      </c>
      <c r="Q108" s="160">
        <f>'Branded vs. Private Label'!Q18</f>
        <v>-3.5446755504807644E-2</v>
      </c>
    </row>
    <row r="109" spans="2:17" ht="15.75" thickBot="1">
      <c r="B109" s="417" t="s">
        <v>222</v>
      </c>
      <c r="C109" s="165" t="s">
        <v>221</v>
      </c>
      <c r="D109" s="130">
        <f>'Single Serve'!E24</f>
        <v>17601580.349508196</v>
      </c>
      <c r="E109" s="131">
        <f>'Single Serve'!F24</f>
        <v>-751464.83201636374</v>
      </c>
      <c r="F109" s="132">
        <f>'Single Serve'!G24</f>
        <v>-4.0944967147623003E-2</v>
      </c>
      <c r="G109" s="133">
        <f>'Single Serve'!H24</f>
        <v>0.97163782706271029</v>
      </c>
      <c r="H109" s="134">
        <f>'Single Serve'!I24</f>
        <v>-1.9017269514547408E-3</v>
      </c>
      <c r="I109" s="259">
        <f>'Single Serve'!J24</f>
        <v>15.456807149761683</v>
      </c>
      <c r="J109" s="186">
        <f>'Single Serve'!K24</f>
        <v>0.29220149031714193</v>
      </c>
      <c r="K109" s="132">
        <f>'Single Serve'!L24</f>
        <v>1.9268650756846972E-2</v>
      </c>
      <c r="L109" s="135">
        <f>'Single Serve'!M24</f>
        <v>272064232.99338305</v>
      </c>
      <c r="M109" s="136">
        <f>'Single Serve'!N24</f>
        <v>-6252459.8344056606</v>
      </c>
      <c r="N109" s="132">
        <f>'Single Serve'!O24</f>
        <v>-2.2465270662994096E-2</v>
      </c>
      <c r="O109" s="130">
        <f>'Single Serve'!P24</f>
        <v>135310538.99910054</v>
      </c>
      <c r="P109" s="131">
        <f>'Single Serve'!Q24</f>
        <v>-5298966.5673869848</v>
      </c>
      <c r="Q109" s="132">
        <f>'Single Serve'!R24</f>
        <v>-3.7685692343760901E-2</v>
      </c>
    </row>
    <row r="110" spans="2:17">
      <c r="B110" s="419"/>
      <c r="C110" s="115" t="s">
        <v>220</v>
      </c>
      <c r="D110" s="166">
        <f>'Single Serve'!E25</f>
        <v>10681416.957469488</v>
      </c>
      <c r="E110" s="167">
        <f>'Single Serve'!F25</f>
        <v>74263.862736927345</v>
      </c>
      <c r="F110" s="168">
        <f>'Single Serve'!G25</f>
        <v>7.0013001673188135E-3</v>
      </c>
      <c r="G110" s="169">
        <f>'Single Serve'!H25</f>
        <v>0.58963278049044177</v>
      </c>
      <c r="H110" s="170">
        <f>'Single Serve'!I25</f>
        <v>2.6975031268462235E-2</v>
      </c>
      <c r="I110" s="257">
        <f>'Single Serve'!J25</f>
        <v>13.302324212501993</v>
      </c>
      <c r="J110" s="188">
        <f>'Single Serve'!K25</f>
        <v>0.21609677510830316</v>
      </c>
      <c r="K110" s="168">
        <f>'Single Serve'!L25</f>
        <v>1.6513298132875942E-2</v>
      </c>
      <c r="L110" s="171">
        <f>'Single Serve'!M25</f>
        <v>142087671.41717574</v>
      </c>
      <c r="M110" s="172">
        <f>'Single Serve'!N25</f>
        <v>3280053.5562511086</v>
      </c>
      <c r="N110" s="168">
        <f>'Single Serve'!O25</f>
        <v>2.3630212857175384E-2</v>
      </c>
      <c r="O110" s="166">
        <f>'Single Serve'!P25</f>
        <v>90088858.749789774</v>
      </c>
      <c r="P110" s="167">
        <f>'Single Serve'!Q25</f>
        <v>-415831.70467418432</v>
      </c>
      <c r="Q110" s="168">
        <f>'Single Serve'!R25</f>
        <v>-4.5945873367016664E-3</v>
      </c>
    </row>
    <row r="111" spans="2:17" ht="15.75" thickBot="1">
      <c r="B111" s="419"/>
      <c r="C111" s="114" t="s">
        <v>219</v>
      </c>
      <c r="D111" s="158">
        <f>'Single Serve'!E26</f>
        <v>6920163.3920387356</v>
      </c>
      <c r="E111" s="159">
        <f>'Single Serve'!F26</f>
        <v>-825728.69475329667</v>
      </c>
      <c r="F111" s="160">
        <f>'Single Serve'!G26</f>
        <v>-0.10660214285211826</v>
      </c>
      <c r="G111" s="161">
        <f>'Single Serve'!H26</f>
        <v>0.38200504657227002</v>
      </c>
      <c r="H111" s="162">
        <f>'Single Serve'!I26</f>
        <v>-2.8876758219917142E-2</v>
      </c>
      <c r="I111" s="258">
        <f>'Single Serve'!J26</f>
        <v>18.782296632726641</v>
      </c>
      <c r="J111" s="181">
        <f>'Single Serve'!K26</f>
        <v>0.7715790286498887</v>
      </c>
      <c r="K111" s="160">
        <f>'Single Serve'!L26</f>
        <v>4.2839993697710334E-2</v>
      </c>
      <c r="L111" s="163">
        <f>'Single Serve'!M26</f>
        <v>129976561.57620732</v>
      </c>
      <c r="M111" s="164">
        <f>'Single Serve'!N26</f>
        <v>-9532513.3906567544</v>
      </c>
      <c r="N111" s="160">
        <f>'Single Serve'!O26</f>
        <v>-6.8328984282355093E-2</v>
      </c>
      <c r="O111" s="158">
        <f>'Single Serve'!P26</f>
        <v>45221680.249310769</v>
      </c>
      <c r="P111" s="159">
        <f>'Single Serve'!Q26</f>
        <v>-4883134.8627127632</v>
      </c>
      <c r="Q111" s="160">
        <f>'Single Serve'!R26</f>
        <v>-9.7458395002458939E-2</v>
      </c>
    </row>
    <row r="112" spans="2:17">
      <c r="B112" s="419"/>
      <c r="C112" s="93" t="s">
        <v>218</v>
      </c>
      <c r="D112" s="137">
        <f>Size!D51</f>
        <v>18154268.39030423</v>
      </c>
      <c r="E112" s="138">
        <f>Size!E51</f>
        <v>-1028432.0364777185</v>
      </c>
      <c r="F112" s="139">
        <f>Size!F51</f>
        <v>-5.3612474448168516E-2</v>
      </c>
      <c r="G112" s="140">
        <f>Size!G51</f>
        <v>1.002147167493475</v>
      </c>
      <c r="H112" s="141">
        <f>Size!H51</f>
        <v>-1.5401551728133622E-2</v>
      </c>
      <c r="I112" s="176">
        <f>Size!I51</f>
        <v>15.569179066119478</v>
      </c>
      <c r="J112" s="177">
        <f>Size!J51</f>
        <v>0.27649861673010179</v>
      </c>
      <c r="K112" s="139">
        <f>Size!K51</f>
        <v>1.8080454740760775E-2</v>
      </c>
      <c r="L112" s="142">
        <f>Size!L51</f>
        <v>282647055.38303918</v>
      </c>
      <c r="M112" s="143">
        <f>Size!M51</f>
        <v>-10707852.400102377</v>
      </c>
      <c r="N112" s="139">
        <f>Size!N51</f>
        <v>-3.6501357625208043E-2</v>
      </c>
      <c r="O112" s="137">
        <f>Size!O51</f>
        <v>137844802.25285697</v>
      </c>
      <c r="P112" s="138">
        <f>Size!P51</f>
        <v>-6557417.5302039683</v>
      </c>
      <c r="Q112" s="139">
        <f>Size!Q51</f>
        <v>-4.5410780665666638E-2</v>
      </c>
    </row>
    <row r="113" spans="2:17">
      <c r="B113" s="419"/>
      <c r="C113" s="94" t="s">
        <v>217</v>
      </c>
      <c r="D113" s="121">
        <f>Size!D52</f>
        <v>49762212.518288635</v>
      </c>
      <c r="E113" s="122">
        <f>Size!E52</f>
        <v>-1899518.3955624774</v>
      </c>
      <c r="F113" s="123">
        <f>Size!F52</f>
        <v>-3.6768384681690844E-2</v>
      </c>
      <c r="G113" s="124">
        <f>Size!G52</f>
        <v>2.7469606183659376</v>
      </c>
      <c r="H113" s="125">
        <f>Size!H52</f>
        <v>6.5577056056858041E-3</v>
      </c>
      <c r="I113" s="182">
        <f>Size!I52</f>
        <v>9.8758043898520675</v>
      </c>
      <c r="J113" s="183">
        <f>Size!J52</f>
        <v>0.26047868641636995</v>
      </c>
      <c r="K113" s="123">
        <f>Size!K52</f>
        <v>2.7089949363160636E-2</v>
      </c>
      <c r="L113" s="126">
        <f>Size!L52</f>
        <v>491441876.83686638</v>
      </c>
      <c r="M113" s="127">
        <f>Size!M52</f>
        <v>-5302492.3030648232</v>
      </c>
      <c r="N113" s="123">
        <f>Size!N52</f>
        <v>-1.0674488997722546E-2</v>
      </c>
      <c r="O113" s="121">
        <f>Size!O52</f>
        <v>199048850.07315454</v>
      </c>
      <c r="P113" s="122">
        <f>Size!P52</f>
        <v>-7598073.5822499096</v>
      </c>
      <c r="Q113" s="123">
        <f>Size!Q52</f>
        <v>-3.6768384681690844E-2</v>
      </c>
    </row>
    <row r="114" spans="2:17">
      <c r="B114" s="419"/>
      <c r="C114" s="94" t="s">
        <v>422</v>
      </c>
      <c r="D114" s="121">
        <f>Size!D53</f>
        <v>60311000.176607586</v>
      </c>
      <c r="E114" s="122">
        <f>Size!E53</f>
        <v>6615714.47575555</v>
      </c>
      <c r="F114" s="123">
        <f>Size!F53</f>
        <v>0.12320847890842998</v>
      </c>
      <c r="G114" s="124">
        <f>Size!G53</f>
        <v>3.3292720310318664</v>
      </c>
      <c r="H114" s="125">
        <f>Size!H53</f>
        <v>0.48099895281301297</v>
      </c>
      <c r="I114" s="182">
        <f>Size!I53</f>
        <v>11.585889476807397</v>
      </c>
      <c r="J114" s="183">
        <f>Size!J53</f>
        <v>0.58826038709362294</v>
      </c>
      <c r="K114" s="123">
        <f>Size!K53</f>
        <v>5.3489746043884179E-2</v>
      </c>
      <c r="L114" s="126">
        <f>Size!L53</f>
        <v>698756582.28188694</v>
      </c>
      <c r="M114" s="127">
        <f>Size!M53</f>
        <v>108235746.27770448</v>
      </c>
      <c r="N114" s="123">
        <f>Size!N53</f>
        <v>0.18328861519957931</v>
      </c>
      <c r="O114" s="121">
        <f>Size!O53</f>
        <v>144918096.91820866</v>
      </c>
      <c r="P114" s="122">
        <f>Size!P53</f>
        <v>15764594.30436334</v>
      </c>
      <c r="Q114" s="123">
        <f>Size!Q53</f>
        <v>0.12206091190184545</v>
      </c>
    </row>
    <row r="115" spans="2:17">
      <c r="B115" s="419"/>
      <c r="C115" s="94" t="s">
        <v>239</v>
      </c>
      <c r="D115" s="121">
        <f>Size!D54</f>
        <v>508889249.02588576</v>
      </c>
      <c r="E115" s="122">
        <f>Size!E54</f>
        <v>-11546413.49927175</v>
      </c>
      <c r="F115" s="123">
        <f>Size!F54</f>
        <v>-2.2186053590656087E-2</v>
      </c>
      <c r="G115" s="124">
        <f>Size!G54</f>
        <v>28.091571002197067</v>
      </c>
      <c r="H115" s="125">
        <f>Size!H54</f>
        <v>0.48499684643505958</v>
      </c>
      <c r="I115" s="182">
        <f>Size!I54</f>
        <v>6.4706038059501756</v>
      </c>
      <c r="J115" s="183">
        <f>Size!J54</f>
        <v>3.1826849442219363E-2</v>
      </c>
      <c r="K115" s="123">
        <f>Size!K54</f>
        <v>4.9429961089194991E-3</v>
      </c>
      <c r="L115" s="126">
        <f>Size!L54</f>
        <v>3292820711.5540233</v>
      </c>
      <c r="M115" s="127">
        <f>Size!M54</f>
        <v>-58148439.657912254</v>
      </c>
      <c r="N115" s="123">
        <f>Size!N54</f>
        <v>-1.7352723058307436E-2</v>
      </c>
      <c r="O115" s="121">
        <f>Size!O54</f>
        <v>1016836742.9687011</v>
      </c>
      <c r="P115" s="122">
        <f>Size!P54</f>
        <v>-23815153.059981465</v>
      </c>
      <c r="Q115" s="123">
        <f>Size!Q54</f>
        <v>-2.2884840887586362E-2</v>
      </c>
    </row>
    <row r="116" spans="2:17">
      <c r="B116" s="419"/>
      <c r="C116" s="94" t="s">
        <v>216</v>
      </c>
      <c r="D116" s="121">
        <f>Size!D55</f>
        <v>40925617.365553126</v>
      </c>
      <c r="E116" s="122">
        <f>Size!E55</f>
        <v>3661928.8214764595</v>
      </c>
      <c r="F116" s="123">
        <f>Size!F55</f>
        <v>9.8270701708581917E-2</v>
      </c>
      <c r="G116" s="124">
        <f>Size!G55</f>
        <v>2.2591652078205029</v>
      </c>
      <c r="H116" s="125">
        <f>Size!H55</f>
        <v>0.28250823524121915</v>
      </c>
      <c r="I116" s="182">
        <f>Size!I55</f>
        <v>8.9565455903659092</v>
      </c>
      <c r="J116" s="183">
        <f>Size!J55</f>
        <v>0.40628190839517941</v>
      </c>
      <c r="K116" s="123">
        <f>Size!K55</f>
        <v>4.751688643847022E-2</v>
      </c>
      <c r="L116" s="126">
        <f>Size!L55</f>
        <v>366552157.74844736</v>
      </c>
      <c r="M116" s="127">
        <f>Size!M55</f>
        <v>47937794.933759868</v>
      </c>
      <c r="N116" s="123">
        <f>Size!N55</f>
        <v>0.1504571059203676</v>
      </c>
      <c r="O116" s="121">
        <f>Size!O55</f>
        <v>54567489.820737511</v>
      </c>
      <c r="P116" s="122">
        <f>Size!P55</f>
        <v>4882571.7619686201</v>
      </c>
      <c r="Q116" s="123">
        <f>Size!Q55</f>
        <v>9.827070170858207E-2</v>
      </c>
    </row>
    <row r="117" spans="2:17">
      <c r="B117" s="419"/>
      <c r="C117" s="94" t="s">
        <v>240</v>
      </c>
      <c r="D117" s="121">
        <f>Size!D56</f>
        <v>1133158587.2498174</v>
      </c>
      <c r="E117" s="122">
        <f>Size!E56</f>
        <v>-69410612.545688629</v>
      </c>
      <c r="F117" s="123">
        <f>Size!F56</f>
        <v>-5.7718601605206366E-2</v>
      </c>
      <c r="G117" s="124">
        <f>Size!G56</f>
        <v>62.552323460184454</v>
      </c>
      <c r="H117" s="125">
        <f>Size!H56</f>
        <v>-1.2381086376259134</v>
      </c>
      <c r="I117" s="182">
        <f>Size!I56</f>
        <v>3.7225001751881668</v>
      </c>
      <c r="J117" s="183">
        <f>Size!J56</f>
        <v>-0.15954768759888482</v>
      </c>
      <c r="K117" s="123">
        <f>Size!K56</f>
        <v>-4.1098846082835316E-2</v>
      </c>
      <c r="L117" s="126">
        <f>Size!L56</f>
        <v>4218183039.5534205</v>
      </c>
      <c r="M117" s="127">
        <f>Size!M56</f>
        <v>-450248152.36625814</v>
      </c>
      <c r="N117" s="123">
        <f>Size!N56</f>
        <v>-9.6445279764552805E-2</v>
      </c>
      <c r="O117" s="121">
        <f>Size!O56</f>
        <v>1133158587.2498174</v>
      </c>
      <c r="P117" s="122">
        <f>Size!P56</f>
        <v>-69410612.545688629</v>
      </c>
      <c r="Q117" s="123">
        <f>Size!Q56</f>
        <v>-5.7718601605206366E-2</v>
      </c>
    </row>
    <row r="118" spans="2:17" ht="15.75" thickBot="1">
      <c r="B118" s="419"/>
      <c r="C118" s="95" t="s">
        <v>215</v>
      </c>
      <c r="D118" s="121">
        <f>Size!D57</f>
        <v>1283.8787364959717</v>
      </c>
      <c r="E118" s="122">
        <f>Size!E57</f>
        <v>-44043.288834076535</v>
      </c>
      <c r="F118" s="123">
        <f>Size!F57</f>
        <v>-0.97167529309002099</v>
      </c>
      <c r="G118" s="124">
        <f>Size!G57</f>
        <v>7.0872337652102887E-5</v>
      </c>
      <c r="H118" s="125">
        <f>Size!H57</f>
        <v>-2.333512878257601E-3</v>
      </c>
      <c r="I118" s="182">
        <f>Size!I57</f>
        <v>0.70742739108677311</v>
      </c>
      <c r="J118" s="183">
        <f>Size!J57</f>
        <v>-0.71813245649077839</v>
      </c>
      <c r="K118" s="123">
        <f>Size!K57</f>
        <v>-0.50375468817468316</v>
      </c>
      <c r="L118" s="126">
        <f>Size!L57</f>
        <v>908.25098503112793</v>
      </c>
      <c r="M118" s="127">
        <f>Size!M57</f>
        <v>-63708.339107996355</v>
      </c>
      <c r="N118" s="123">
        <f>Size!N57</f>
        <v>-0.98594399698709678</v>
      </c>
      <c r="O118" s="121">
        <f>Size!O57</f>
        <v>256.77574729919434</v>
      </c>
      <c r="P118" s="122">
        <f>Size!P57</f>
        <v>-25174.884056558316</v>
      </c>
      <c r="Q118" s="123">
        <f>Size!Q57</f>
        <v>-0.98990330362707013</v>
      </c>
    </row>
    <row r="119" spans="2:17">
      <c r="B119" s="419"/>
      <c r="C119" s="117" t="s">
        <v>241</v>
      </c>
      <c r="D119" s="166">
        <f>'White Milk Size'!D17</f>
        <v>457549500.64458817</v>
      </c>
      <c r="E119" s="167">
        <f>'White Milk Size'!E17</f>
        <v>-9263404.1025040746</v>
      </c>
      <c r="F119" s="168">
        <f>'White Milk Size'!F17</f>
        <v>-1.9843933208150616E-2</v>
      </c>
      <c r="G119" s="169">
        <f>'White Milk Size'!G17</f>
        <v>25.257527662415697</v>
      </c>
      <c r="H119" s="170">
        <f>'White Milk Size'!H17</f>
        <v>0.49537933222836017</v>
      </c>
      <c r="I119" s="257">
        <f>'White Milk Size'!I17</f>
        <v>6.4349750096370846</v>
      </c>
      <c r="J119" s="188">
        <f>'White Milk Size'!J17</f>
        <v>4.090768061596961E-2</v>
      </c>
      <c r="K119" s="168">
        <f>'White Milk Size'!K17</f>
        <v>6.3977556867910361E-3</v>
      </c>
      <c r="L119" s="171">
        <f>'White Milk Size'!L17</f>
        <v>2944319602.3198519</v>
      </c>
      <c r="M119" s="172">
        <f>'White Milk Size'!M17</f>
        <v>-40513540.688976288</v>
      </c>
      <c r="N119" s="168">
        <f>'White Milk Size'!N17</f>
        <v>-1.3573134157890333E-2</v>
      </c>
      <c r="O119" s="166">
        <f>'White Milk Size'!O17</f>
        <v>914327654.22629821</v>
      </c>
      <c r="P119" s="167">
        <f>'White Milk Size'!P17</f>
        <v>-19143195.829161763</v>
      </c>
      <c r="Q119" s="168">
        <f>'White Milk Size'!Q17</f>
        <v>-2.0507545391507849E-2</v>
      </c>
    </row>
    <row r="120" spans="2:17" ht="15.75" thickBot="1">
      <c r="B120" s="418"/>
      <c r="C120" s="116" t="s">
        <v>238</v>
      </c>
      <c r="D120" s="158">
        <f>'White Milk Size'!D18</f>
        <v>1107951135.5081973</v>
      </c>
      <c r="E120" s="159">
        <f>'White Milk Size'!E18</f>
        <v>-67161719.893340588</v>
      </c>
      <c r="F120" s="160">
        <f>'White Milk Size'!F18</f>
        <v>-5.7153421124298165E-2</v>
      </c>
      <c r="G120" s="161">
        <f>'White Milk Size'!G18</f>
        <v>61.160828313176239</v>
      </c>
      <c r="H120" s="162">
        <f>'White Milk Size'!H18</f>
        <v>-1.1731785967818666</v>
      </c>
      <c r="I120" s="258">
        <f>'White Milk Size'!I18</f>
        <v>3.7018325652419848</v>
      </c>
      <c r="J120" s="181">
        <f>'White Milk Size'!J18</f>
        <v>-0.16267140771887556</v>
      </c>
      <c r="K120" s="160">
        <f>'White Milk Size'!K18</f>
        <v>-4.2093735407455639E-2</v>
      </c>
      <c r="L120" s="163">
        <f>'White Milk Size'!L18</f>
        <v>4101449594.1210799</v>
      </c>
      <c r="M120" s="164">
        <f>'White Milk Size'!M18</f>
        <v>-439778704.25554419</v>
      </c>
      <c r="N120" s="160">
        <f>'White Milk Size'!N18</f>
        <v>-9.6841355545316699E-2</v>
      </c>
      <c r="O120" s="158">
        <f>'White Milk Size'!O18</f>
        <v>1107951135.5081973</v>
      </c>
      <c r="P120" s="159">
        <f>'White Milk Size'!P18</f>
        <v>-67161719.893340588</v>
      </c>
      <c r="Q120" s="160">
        <f>'White Milk Size'!Q18</f>
        <v>-5.7153421124298165E-2</v>
      </c>
    </row>
    <row r="121" spans="2:17">
      <c r="B121" s="417" t="s">
        <v>186</v>
      </c>
      <c r="C121" s="93" t="s">
        <v>212</v>
      </c>
      <c r="D121" s="137">
        <f>Organic!D17</f>
        <v>135146338.22543308</v>
      </c>
      <c r="E121" s="138">
        <f>Organic!E17</f>
        <v>-8395169.8948047161</v>
      </c>
      <c r="F121" s="139">
        <f>Organic!F17</f>
        <v>-5.8486008714444378E-2</v>
      </c>
      <c r="G121" s="140">
        <f>Organic!G17</f>
        <v>7.46031275609357</v>
      </c>
      <c r="H121" s="141">
        <f>Organic!H17</f>
        <v>-0.15386431456346816</v>
      </c>
      <c r="I121" s="254">
        <f>Organic!I17</f>
        <v>9.8279772920297113</v>
      </c>
      <c r="J121" s="177">
        <f>Organic!J17</f>
        <v>0.63179676352125469</v>
      </c>
      <c r="K121" s="139">
        <f>Organic!K17</f>
        <v>6.8702083605543016E-2</v>
      </c>
      <c r="L121" s="142">
        <f>Organic!L17</f>
        <v>1328215143.1805232</v>
      </c>
      <c r="M121" s="143">
        <f>Organic!M17</f>
        <v>8181521.1724538803</v>
      </c>
      <c r="N121" s="139">
        <f>Organic!N17</f>
        <v>6.1979642306443216E-3</v>
      </c>
      <c r="O121" s="137">
        <f>Organic!O17</f>
        <v>239111968.28651386</v>
      </c>
      <c r="P121" s="138">
        <f>Organic!P17</f>
        <v>-11665019.895305455</v>
      </c>
      <c r="Q121" s="139">
        <f>Organic!Q17</f>
        <v>-4.6515511570176589E-2</v>
      </c>
    </row>
    <row r="122" spans="2:17" ht="15.75" thickBot="1">
      <c r="B122" s="418"/>
      <c r="C122" s="95" t="s">
        <v>214</v>
      </c>
      <c r="D122" s="144">
        <f>Organic!D18</f>
        <v>1676390827.0903986</v>
      </c>
      <c r="E122" s="145">
        <f>Organic!E18</f>
        <v>-65255082.788972378</v>
      </c>
      <c r="F122" s="146">
        <f>Organic!F18</f>
        <v>-3.7467479709174668E-2</v>
      </c>
      <c r="G122" s="147">
        <f>Organic!G18</f>
        <v>92.539687243906258</v>
      </c>
      <c r="H122" s="148">
        <f>Organic!H18</f>
        <v>0.15386431456337846</v>
      </c>
      <c r="I122" s="255">
        <f>Organic!I18</f>
        <v>4.7866130575586334</v>
      </c>
      <c r="J122" s="184">
        <f>Organic!J18</f>
        <v>-3.6765451951201733E-2</v>
      </c>
      <c r="K122" s="146">
        <f>Organic!K18</f>
        <v>-7.6223443544218006E-3</v>
      </c>
      <c r="L122" s="149">
        <f>Organic!L18</f>
        <v>8024234222.522419</v>
      </c>
      <c r="M122" s="150">
        <f>Organic!M18</f>
        <v>-376383230.36544132</v>
      </c>
      <c r="N122" s="146">
        <f>Organic!N18</f>
        <v>-4.4804234031160767E-2</v>
      </c>
      <c r="O122" s="144">
        <f>Organic!O18</f>
        <v>2447740040.6300259</v>
      </c>
      <c r="P122" s="145">
        <f>Organic!P18</f>
        <v>-75072967.952629566</v>
      </c>
      <c r="Q122" s="146">
        <f>Organic!Q18</f>
        <v>-2.9757642638289075E-2</v>
      </c>
    </row>
    <row r="123" spans="2:17">
      <c r="B123" s="417" t="s">
        <v>248</v>
      </c>
      <c r="C123" s="173" t="s">
        <v>211</v>
      </c>
      <c r="D123" s="137">
        <f>'Form Data'!D17</f>
        <v>150405149.89877492</v>
      </c>
      <c r="E123" s="138">
        <f>'Form Data'!E17</f>
        <v>8799422.4891022444</v>
      </c>
      <c r="F123" s="139">
        <f>'Form Data'!F17</f>
        <v>6.2140300749595111E-2</v>
      </c>
      <c r="G123" s="140">
        <f>'Form Data'!G17</f>
        <v>8.3026256804702285</v>
      </c>
      <c r="H123" s="141">
        <f>'Form Data'!H17</f>
        <v>0.79113233728147492</v>
      </c>
      <c r="I123" s="254">
        <f>'Form Data'!I17</f>
        <v>9.8631480984110844</v>
      </c>
      <c r="J123" s="177">
        <f>'Form Data'!J17</f>
        <v>0.44723255158360331</v>
      </c>
      <c r="K123" s="139">
        <f>'Form Data'!K17</f>
        <v>4.7497510928110442E-2</v>
      </c>
      <c r="L123" s="142">
        <f>'Form Data'!L17</f>
        <v>1483468268.2153361</v>
      </c>
      <c r="M123" s="143">
        <f>'Form Data'!M17</f>
        <v>150120697.9787848</v>
      </c>
      <c r="N123" s="139">
        <f>'Form Data'!N17</f>
        <v>0.11258932129163565</v>
      </c>
      <c r="O123" s="137">
        <f>'Form Data'!O17</f>
        <v>300636504.39807701</v>
      </c>
      <c r="P123" s="138">
        <f>'Form Data'!P17</f>
        <v>16356731.388157487</v>
      </c>
      <c r="Q123" s="139">
        <f>'Form Data'!Q17</f>
        <v>5.7537443536606253E-2</v>
      </c>
    </row>
    <row r="124" spans="2:17" ht="15.75" thickBot="1">
      <c r="B124" s="418"/>
      <c r="C124" s="174" t="s">
        <v>213</v>
      </c>
      <c r="D124" s="144">
        <f>'Form Data'!D18</f>
        <v>1661132015.4170487</v>
      </c>
      <c r="E124" s="145">
        <f>'Form Data'!E18</f>
        <v>-82449675.172872543</v>
      </c>
      <c r="F124" s="146">
        <f>'Form Data'!F18</f>
        <v>-4.7287532105809521E-2</v>
      </c>
      <c r="G124" s="147">
        <f>'Form Data'!G18</f>
        <v>91.697374319529146</v>
      </c>
      <c r="H124" s="148">
        <f>'Form Data'!H18</f>
        <v>-0.79113233728122623</v>
      </c>
      <c r="I124" s="255">
        <f>'Form Data'!I18</f>
        <v>4.7371196415788841</v>
      </c>
      <c r="J124" s="184">
        <f>'Form Data'!J18</f>
        <v>-7.3267821151143053E-2</v>
      </c>
      <c r="K124" s="146">
        <f>'Form Data'!K18</f>
        <v>-1.523116832454938E-2</v>
      </c>
      <c r="L124" s="149">
        <f>'Form Data'!L18</f>
        <v>7868981097.4876184</v>
      </c>
      <c r="M124" s="150">
        <f>'Form Data'!M18</f>
        <v>-518322407.17176342</v>
      </c>
      <c r="N124" s="146">
        <f>'Form Data'!N18</f>
        <v>-6.1798456069202791E-2</v>
      </c>
      <c r="O124" s="144">
        <f>'Form Data'!O18</f>
        <v>2386215504.5184627</v>
      </c>
      <c r="P124" s="145">
        <f>'Form Data'!P18</f>
        <v>-103094719.23609209</v>
      </c>
      <c r="Q124" s="146">
        <f>'Form Data'!Q18</f>
        <v>-4.1414974418333965E-2</v>
      </c>
    </row>
    <row r="125" spans="2:17" ht="15.75" thickBot="1">
      <c r="B125" s="306" t="s">
        <v>412</v>
      </c>
      <c r="C125" s="307" t="s">
        <v>249</v>
      </c>
      <c r="D125" s="328">
        <f>'Glass Bottle'!D10</f>
        <v>4096094.7460443811</v>
      </c>
      <c r="E125" s="329">
        <f>'Glass Bottle'!E10</f>
        <v>-197106.81196297659</v>
      </c>
      <c r="F125" s="330">
        <f>'Glass Bottle'!F10</f>
        <v>-4.591138088901224E-2</v>
      </c>
      <c r="G125" s="133">
        <f>'Glass Bottle'!G10</f>
        <v>0.22611154904626218</v>
      </c>
      <c r="H125" s="134">
        <f>'Glass Bottle'!H10</f>
        <v>-1.6218591558206374E-3</v>
      </c>
      <c r="I125" s="185">
        <f>'Glass Bottle'!I10</f>
        <v>13.558964392116986</v>
      </c>
      <c r="J125" s="186">
        <f>'Glass Bottle'!J10</f>
        <v>0.98395270293463</v>
      </c>
      <c r="K125" s="132">
        <f>'Glass Bottle'!K10</f>
        <v>7.8246663085098728E-2</v>
      </c>
      <c r="L125" s="135">
        <f>'Glass Bottle'!L10</f>
        <v>55538802.80835323</v>
      </c>
      <c r="M125" s="136">
        <f>'Glass Bottle'!M10</f>
        <v>1551743.0323948041</v>
      </c>
      <c r="N125" s="132">
        <f>'Glass Bottle'!N10</f>
        <v>2.8742869843892255E-2</v>
      </c>
      <c r="O125" s="130">
        <f>'Glass Bottle'!O10</f>
        <v>10782960.829118865</v>
      </c>
      <c r="P125" s="131">
        <f>'Glass Bottle'!P10</f>
        <v>-632701.62441095337</v>
      </c>
      <c r="Q125" s="132">
        <f>'Glass Bottle'!Q10</f>
        <v>-5.5423995496233051E-2</v>
      </c>
    </row>
    <row r="126" spans="2:17">
      <c r="B126" s="419" t="s">
        <v>413</v>
      </c>
      <c r="C126" s="308" t="s">
        <v>414</v>
      </c>
      <c r="D126" s="313">
        <f>Enhanced!D51</f>
        <v>8451789.1184371691</v>
      </c>
      <c r="E126" s="138">
        <f>Enhanced!E51</f>
        <v>-562671.51136445254</v>
      </c>
      <c r="F126" s="139">
        <f>Enhanced!F51</f>
        <v>-6.2418766299147402E-2</v>
      </c>
      <c r="G126" s="140">
        <f>Enhanced!G51</f>
        <v>0.46655344865439913</v>
      </c>
      <c r="H126" s="141">
        <f>Enhanced!H51</f>
        <v>-1.1619731568018599E-2</v>
      </c>
      <c r="I126" s="254">
        <f>Enhanced!I51</f>
        <v>12.372406211894559</v>
      </c>
      <c r="J126" s="177">
        <f>Enhanced!J51</f>
        <v>0.91987350800191869</v>
      </c>
      <c r="K126" s="139">
        <f>Enhanced!K51</f>
        <v>8.0320530993922404E-2</v>
      </c>
      <c r="L126" s="142">
        <f>Enhanced!L51</f>
        <v>104568968.19057487</v>
      </c>
      <c r="M126" s="143">
        <f>Enhanced!M51</f>
        <v>1330563.0198191553</v>
      </c>
      <c r="N126" s="139">
        <f>Enhanced!N51</f>
        <v>1.2888256241641973E-2</v>
      </c>
      <c r="O126" s="137">
        <f>Enhanced!O51</f>
        <v>21466641.001479726</v>
      </c>
      <c r="P126" s="138">
        <f>Enhanced!P51</f>
        <v>-2199522.8139408715</v>
      </c>
      <c r="Q126" s="139">
        <f>Enhanced!Q51</f>
        <v>-9.2939558396350153E-2</v>
      </c>
    </row>
    <row r="127" spans="2:17">
      <c r="B127" s="419"/>
      <c r="C127" s="308" t="s">
        <v>415</v>
      </c>
      <c r="D127" s="314">
        <f>Enhanced!D52</f>
        <v>1734689163.5248566</v>
      </c>
      <c r="E127" s="122">
        <f>Enhanced!E52</f>
        <v>-74556460.81439805</v>
      </c>
      <c r="F127" s="123">
        <f>Enhanced!F52</f>
        <v>-4.1208589818547407E-2</v>
      </c>
      <c r="G127" s="124">
        <f>Enhanced!G52</f>
        <v>95.757856738336386</v>
      </c>
      <c r="H127" s="125">
        <f>Enhanced!H52</f>
        <v>-0.21380141430827848</v>
      </c>
      <c r="I127" s="182">
        <f>Enhanced!I52</f>
        <v>4.874893230960633</v>
      </c>
      <c r="J127" s="183">
        <f>Enhanced!J52</f>
        <v>-3.3110211550338775E-2</v>
      </c>
      <c r="K127" s="123">
        <f>Enhanced!K52</f>
        <v>-6.7461671407058627E-3</v>
      </c>
      <c r="L127" s="126">
        <f>Enhanced!L52</f>
        <v>8456424461.0880852</v>
      </c>
      <c r="M127" s="127">
        <f>Enhanced!M52</f>
        <v>-423359291.51688957</v>
      </c>
      <c r="N127" s="123">
        <f>Enhanced!N52</f>
        <v>-4.7676756924704709E-2</v>
      </c>
      <c r="O127" s="121">
        <f>Enhanced!O52</f>
        <v>2502436999.8146877</v>
      </c>
      <c r="P127" s="122">
        <f>Enhanced!P52</f>
        <v>-88315265.261054039</v>
      </c>
      <c r="Q127" s="123">
        <f>Enhanced!Q52</f>
        <v>-3.4088656971017685E-2</v>
      </c>
    </row>
    <row r="128" spans="2:17">
      <c r="B128" s="419"/>
      <c r="C128" s="309" t="s">
        <v>250</v>
      </c>
      <c r="D128" s="314">
        <f>'Enhanced - Aggs'!D44</f>
        <v>514.47878351807594</v>
      </c>
      <c r="E128" s="122">
        <f>'Enhanced - Aggs'!E44</f>
        <v>-115083.78537967801</v>
      </c>
      <c r="F128" s="123">
        <f>'Enhanced - Aggs'!F44</f>
        <v>-0.99554942466271157</v>
      </c>
      <c r="G128" s="124">
        <f>'Enhanced - Aggs'!G44</f>
        <v>2.8400123020847797E-5</v>
      </c>
      <c r="H128" s="125">
        <f>'Enhanced - Aggs'!H44</f>
        <v>-6.1035241121758033E-3</v>
      </c>
      <c r="I128" s="182">
        <f>'Enhanced - Aggs'!I44</f>
        <v>8.7242912498838141</v>
      </c>
      <c r="J128" s="183">
        <f>'Enhanced - Aggs'!J44</f>
        <v>1.7074876352125692</v>
      </c>
      <c r="K128" s="123">
        <f>'Enhanced - Aggs'!K44</f>
        <v>0.24334265699590474</v>
      </c>
      <c r="L128" s="126">
        <f>'Enhanced - Aggs'!L44</f>
        <v>4488.4627492976188</v>
      </c>
      <c r="M128" s="127">
        <f>'Enhanced - Aggs'!M44</f>
        <v>-806641.85508073808</v>
      </c>
      <c r="N128" s="123">
        <f>'Enhanced - Aggs'!N44</f>
        <v>-0.99446640983497536</v>
      </c>
      <c r="O128" s="121">
        <f>'Enhanced - Aggs'!O44</f>
        <v>1028.4025200605392</v>
      </c>
      <c r="P128" s="122">
        <f>'Enhanced - Aggs'!P44</f>
        <v>-230165.90517234802</v>
      </c>
      <c r="Q128" s="123">
        <f>'Enhanced - Aggs'!Q44</f>
        <v>-0.99555178269601352</v>
      </c>
    </row>
    <row r="129" spans="2:17" ht="15" customHeight="1">
      <c r="B129" s="419"/>
      <c r="C129" s="309" t="s">
        <v>251</v>
      </c>
      <c r="D129" s="314">
        <f>'Enhanced - Aggs'!D45</f>
        <v>4360311.0048560221</v>
      </c>
      <c r="E129" s="122">
        <f>'Enhanced - Aggs'!E45</f>
        <v>379666.33237372711</v>
      </c>
      <c r="F129" s="123">
        <f>'Enhanced - Aggs'!F45</f>
        <v>9.5378101692500605E-2</v>
      </c>
      <c r="G129" s="124">
        <f>'Enhanced - Aggs'!G45</f>
        <v>0.2406967457438732</v>
      </c>
      <c r="H129" s="125">
        <f>'Enhanced - Aggs'!H45</f>
        <v>2.9542956233321843E-2</v>
      </c>
      <c r="I129" s="182">
        <f>'Enhanced - Aggs'!I45</f>
        <v>13.299992714010511</v>
      </c>
      <c r="J129" s="183">
        <f>'Enhanced - Aggs'!J45</f>
        <v>0.38901140700910197</v>
      </c>
      <c r="K129" s="123">
        <f>'Enhanced - Aggs'!K45</f>
        <v>3.0130274202949052E-2</v>
      </c>
      <c r="L129" s="126">
        <f>'Enhanced - Aggs'!L45</f>
        <v>57992104.595404945</v>
      </c>
      <c r="M129" s="127">
        <f>'Enhanced - Aggs'!M45</f>
        <v>6598075.6391712874</v>
      </c>
      <c r="N129" s="123">
        <f>'Enhanced - Aggs'!N45</f>
        <v>0.12838214425240146</v>
      </c>
      <c r="O129" s="121">
        <f>'Enhanced - Aggs'!O45</f>
        <v>8818572.8280886002</v>
      </c>
      <c r="P129" s="122">
        <f>'Enhanced - Aggs'!P45</f>
        <v>796854.09615095705</v>
      </c>
      <c r="Q129" s="123">
        <f>'Enhanced - Aggs'!Q45</f>
        <v>9.9337077598889739E-2</v>
      </c>
    </row>
    <row r="130" spans="2:17">
      <c r="B130" s="419"/>
      <c r="C130" s="309" t="s">
        <v>252</v>
      </c>
      <c r="D130" s="314">
        <f>'Enhanced - Aggs'!D46</f>
        <v>871835.20540062152</v>
      </c>
      <c r="E130" s="122">
        <f>'Enhanced - Aggs'!E46</f>
        <v>50972.581136569381</v>
      </c>
      <c r="F130" s="123">
        <f>'Enhanced - Aggs'!F46</f>
        <v>6.2096360133669218E-2</v>
      </c>
      <c r="G130" s="124">
        <f>'Enhanced - Aggs'!G46</f>
        <v>4.8126818598757289E-2</v>
      </c>
      <c r="H130" s="125">
        <f>'Enhanced - Aggs'!H46</f>
        <v>4.5840590605530085E-3</v>
      </c>
      <c r="I130" s="182">
        <f>'Enhanced - Aggs'!I46</f>
        <v>9.4606575834234619</v>
      </c>
      <c r="J130" s="183">
        <f>'Enhanced - Aggs'!J46</f>
        <v>0.74318510659642989</v>
      </c>
      <c r="K130" s="123">
        <f>'Enhanced - Aggs'!K46</f>
        <v>8.5252360540509886E-2</v>
      </c>
      <c r="L130" s="126">
        <f>'Enhanced - Aggs'!L46</f>
        <v>8248134.3474689415</v>
      </c>
      <c r="M130" s="127">
        <f>'Enhanced - Aggs'!M46</f>
        <v>1092287.0131910574</v>
      </c>
      <c r="N130" s="123">
        <f>'Enhanced - Aggs'!N46</f>
        <v>0.15264258195654798</v>
      </c>
      <c r="O130" s="121">
        <f>'Enhanced - Aggs'!O46</f>
        <v>1668108.3538120985</v>
      </c>
      <c r="P130" s="122">
        <f>'Enhanced - Aggs'!P46</f>
        <v>109855.18996250629</v>
      </c>
      <c r="Q130" s="123">
        <f>'Enhanced - Aggs'!Q46</f>
        <v>7.0498935930997333E-2</v>
      </c>
    </row>
    <row r="131" spans="2:17">
      <c r="B131" s="419"/>
      <c r="C131" s="310" t="s">
        <v>416</v>
      </c>
      <c r="D131" s="314">
        <f>Enhanced!D53</f>
        <v>15191860.283738991</v>
      </c>
      <c r="E131" s="122">
        <f>Enhanced!E53</f>
        <v>-2262262.6332920585</v>
      </c>
      <c r="F131" s="123">
        <f>Enhanced!F53</f>
        <v>-0.12961193432897342</v>
      </c>
      <c r="G131" s="124">
        <f>Enhanced!G53</f>
        <v>0.83861709130821793</v>
      </c>
      <c r="H131" s="125">
        <f>Enhanced!H53</f>
        <v>-8.723901988691074E-2</v>
      </c>
      <c r="I131" s="182">
        <f>Enhanced!I53</f>
        <v>12.006634659757058</v>
      </c>
      <c r="J131" s="183">
        <f>Enhanced!J53</f>
        <v>0.46966242901861222</v>
      </c>
      <c r="K131" s="123">
        <f>Enhanced!K53</f>
        <v>4.0709331670858204E-2</v>
      </c>
      <c r="L131" s="126">
        <f>Enhanced!L53</f>
        <v>182403116.22892725</v>
      </c>
      <c r="M131" s="127">
        <f>Enhanced!M53</f>
        <v>-18964615.176755488</v>
      </c>
      <c r="N131" s="123">
        <f>Enhanced!N53</f>
        <v>-9.4179017881214966E-2</v>
      </c>
      <c r="O131" s="121">
        <f>Enhanced!O53</f>
        <v>30441599.65840809</v>
      </c>
      <c r="P131" s="122">
        <f>Enhanced!P53</f>
        <v>-4568835.0214526281</v>
      </c>
      <c r="Q131" s="123">
        <f>Enhanced!Q53</f>
        <v>-0.13049923724828214</v>
      </c>
    </row>
    <row r="132" spans="2:17">
      <c r="B132" s="419"/>
      <c r="C132" s="310" t="s">
        <v>417</v>
      </c>
      <c r="D132" s="314">
        <f>Enhanced!D54</f>
        <v>254146.2259155887</v>
      </c>
      <c r="E132" s="122">
        <f>Enhanced!E54</f>
        <v>123877.97748187928</v>
      </c>
      <c r="F132" s="123">
        <f>Enhanced!F54</f>
        <v>0.95094529151451668</v>
      </c>
      <c r="G132" s="124">
        <f>Enhanced!G54</f>
        <v>1.402931337990404E-2</v>
      </c>
      <c r="H132" s="125">
        <f>Enhanced!H54</f>
        <v>7.1192180127315693E-3</v>
      </c>
      <c r="I132" s="182">
        <f>Enhanced!I54</f>
        <v>7.5850356993755366</v>
      </c>
      <c r="J132" s="183">
        <f>Enhanced!J54</f>
        <v>2.3989964286846348</v>
      </c>
      <c r="K132" s="123">
        <f>Enhanced!K54</f>
        <v>0.46258740118738678</v>
      </c>
      <c r="L132" s="126">
        <f>Enhanced!L54</f>
        <v>1927708.1964313004</v>
      </c>
      <c r="M132" s="127">
        <f>Enhanced!M54</f>
        <v>1252131.9443299649</v>
      </c>
      <c r="N132" s="123">
        <f>Enhanced!N54</f>
        <v>1.8534280037749857</v>
      </c>
      <c r="O132" s="121">
        <f>Enhanced!O54</f>
        <v>435107.91059053037</v>
      </c>
      <c r="P132" s="122">
        <f>Enhanced!P54</f>
        <v>257377.79546797369</v>
      </c>
      <c r="Q132" s="123">
        <f>Enhanced!Q54</f>
        <v>1.4481383489258117</v>
      </c>
    </row>
    <row r="133" spans="2:17">
      <c r="B133" s="419"/>
      <c r="C133" s="310" t="s">
        <v>418</v>
      </c>
      <c r="D133" s="314">
        <f>Enhanced!D55</f>
        <v>52107421.232206658</v>
      </c>
      <c r="E133" s="122">
        <f>Enhanced!E55</f>
        <v>3730942.1744439602</v>
      </c>
      <c r="F133" s="123">
        <f>Enhanced!F55</f>
        <v>7.7123061601674731E-2</v>
      </c>
      <c r="G133" s="124">
        <f>Enhanced!G55</f>
        <v>2.8764202153766987</v>
      </c>
      <c r="H133" s="125">
        <f>Enhanced!H55</f>
        <v>0.31028389408216039</v>
      </c>
      <c r="I133" s="182">
        <f>Enhanced!I55</f>
        <v>11.509017808937129</v>
      </c>
      <c r="J133" s="183">
        <f>Enhanced!J55</f>
        <v>0.6213846218700354</v>
      </c>
      <c r="K133" s="123">
        <f>Enhanced!K55</f>
        <v>5.7072516238712831E-2</v>
      </c>
      <c r="L133" s="126">
        <f>Enhanced!L55</f>
        <v>599705238.93925512</v>
      </c>
      <c r="M133" s="127">
        <f>Enhanced!M55</f>
        <v>72999880.076501727</v>
      </c>
      <c r="N133" s="123">
        <f>Enhanced!N55</f>
        <v>0.13859718502602841</v>
      </c>
      <c r="O133" s="121">
        <f>Enhanced!O55</f>
        <v>130300021.19193347</v>
      </c>
      <c r="P133" s="122">
        <f>Enhanced!P55</f>
        <v>8278976.8839591891</v>
      </c>
      <c r="Q133" s="123">
        <f>Enhanced!Q55</f>
        <v>6.7848762735250118E-2</v>
      </c>
    </row>
    <row r="134" spans="2:17">
      <c r="B134" s="419"/>
      <c r="C134" s="310" t="s">
        <v>253</v>
      </c>
      <c r="D134" s="314">
        <f>'Enhanced - Aggs'!D48</f>
        <v>269146.69771468639</v>
      </c>
      <c r="E134" s="122">
        <f>'Enhanced - Aggs'!E48</f>
        <v>55240.353324234486</v>
      </c>
      <c r="F134" s="123">
        <f>'Enhanced - Aggs'!F48</f>
        <v>0.25824551151882635</v>
      </c>
      <c r="G134" s="124">
        <f>'Enhanced - Aggs'!G48</f>
        <v>1.4857365494224442E-2</v>
      </c>
      <c r="H134" s="125">
        <f>'Enhanced - Aggs'!H48</f>
        <v>3.5106769714764001E-3</v>
      </c>
      <c r="I134" s="182">
        <f>'Enhanced - Aggs'!I48</f>
        <v>18.503380796899119</v>
      </c>
      <c r="J134" s="183">
        <f>'Enhanced - Aggs'!J48</f>
        <v>2.1302918519135297</v>
      </c>
      <c r="K134" s="123">
        <f>'Enhanced - Aggs'!K48</f>
        <v>0.13010934339093977</v>
      </c>
      <c r="L134" s="126">
        <f>'Enhanced - Aggs'!L48</f>
        <v>4980123.8380427407</v>
      </c>
      <c r="M134" s="127">
        <f>'Enhanced - Aggs'!M48</f>
        <v>1477816.235441152</v>
      </c>
      <c r="N134" s="123">
        <f>'Enhanced - Aggs'!N48</f>
        <v>0.42195500884713799</v>
      </c>
      <c r="O134" s="121">
        <f>'Enhanced - Aggs'!O48</f>
        <v>509883.51457309723</v>
      </c>
      <c r="P134" s="122">
        <f>'Enhanced - Aggs'!P48</f>
        <v>123530.41628456116</v>
      </c>
      <c r="Q134" s="123">
        <f>'Enhanced - Aggs'!Q48</f>
        <v>0.31973450408907095</v>
      </c>
    </row>
    <row r="135" spans="2:17">
      <c r="B135" s="424"/>
      <c r="C135" s="311" t="s">
        <v>332</v>
      </c>
      <c r="D135" s="314">
        <f>'Enhanced - Aggs'!D49</f>
        <v>7431204.6549799936</v>
      </c>
      <c r="E135" s="122">
        <f>'Enhanced - Aggs'!E49</f>
        <v>3193441.7212025113</v>
      </c>
      <c r="F135" s="123">
        <f>'Enhanced - Aggs'!F49</f>
        <v>0.75356780714392679</v>
      </c>
      <c r="G135" s="124">
        <f>'Enhanced - Aggs'!G49</f>
        <v>13.417742282272512</v>
      </c>
      <c r="H135" s="125">
        <f>'Enhanced - Aggs'!H49</f>
        <v>5.3357335415844922</v>
      </c>
      <c r="I135" s="182">
        <f>'Enhanced - Aggs'!I49</f>
        <v>32.05340625729113</v>
      </c>
      <c r="J135" s="183">
        <f>'Enhanced - Aggs'!J49</f>
        <v>2.6926196137871941</v>
      </c>
      <c r="K135" s="123">
        <f>'Enhanced - Aggs'!K49</f>
        <v>9.1708020172645316E-2</v>
      </c>
      <c r="L135" s="126">
        <f>'Enhanced - Aggs'!L49</f>
        <v>238195421.78714672</v>
      </c>
      <c r="M135" s="127">
        <f>'Enhanced - Aggs'!M49</f>
        <v>113771368.44275676</v>
      </c>
      <c r="N135" s="123">
        <f>'Enhanced - Aggs'!N49</f>
        <v>0.91438403897558351</v>
      </c>
      <c r="O135" s="121">
        <f>'Enhanced - Aggs'!O49</f>
        <v>62772018.633885518</v>
      </c>
      <c r="P135" s="122">
        <f>'Enhanced - Aggs'!P49</f>
        <v>25939973.176276118</v>
      </c>
      <c r="Q135" s="123">
        <f>'Enhanced - Aggs'!Q49</f>
        <v>0.70427729044076182</v>
      </c>
    </row>
    <row r="136" spans="2:17" ht="15.75" thickBot="1">
      <c r="B136" s="418"/>
      <c r="C136" s="312" t="s">
        <v>419</v>
      </c>
      <c r="D136" s="315">
        <f>Enhanced!D56</f>
        <v>842784.93067045789</v>
      </c>
      <c r="E136" s="145">
        <f>Enhanced!E56</f>
        <v>-123677.87664399075</v>
      </c>
      <c r="F136" s="146">
        <f>Enhanced!F56</f>
        <v>-0.12796961839396565</v>
      </c>
      <c r="G136" s="147">
        <f>Enhanced!G56</f>
        <v>4.6523192943906382E-2</v>
      </c>
      <c r="H136" s="148">
        <f>Enhanced!H56</f>
        <v>-4.7429463315175474E-3</v>
      </c>
      <c r="I136" s="255">
        <f>Enhanced!I56</f>
        <v>8.8039935097124324</v>
      </c>
      <c r="J136" s="184">
        <f>Enhanced!J56</f>
        <v>-0.38441036100856252</v>
      </c>
      <c r="K136" s="146">
        <f>Enhanced!K56</f>
        <v>-4.1836467619092439E-2</v>
      </c>
      <c r="L136" s="149">
        <f>Enhanced!L56</f>
        <v>7419873.0597061543</v>
      </c>
      <c r="M136" s="150">
        <f>Enhanced!M56</f>
        <v>-1460377.5399298044</v>
      </c>
      <c r="N136" s="146">
        <f>Enhanced!N56</f>
        <v>-0.16445228921689123</v>
      </c>
      <c r="O136" s="144">
        <f>Enhanced!O56</f>
        <v>1771639.3394395788</v>
      </c>
      <c r="P136" s="145">
        <f>Enhanced!P56</f>
        <v>-190719.43091540737</v>
      </c>
      <c r="Q136" s="146">
        <f>Enhanced!Q56</f>
        <v>-9.7188869740117229E-2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Alternatives'!D79</f>
        <v>232376973.83767214</v>
      </c>
      <c r="E137" s="384">
        <f>'Non-Dairy Alternatives'!E79</f>
        <v>-19486913.886153221</v>
      </c>
      <c r="F137" s="385">
        <f>'Non-Dairy Alternatives'!F79</f>
        <v>-7.7370813506702787E-2</v>
      </c>
      <c r="G137" s="386">
        <f>'Non-Dairy Alternatives'!G79</f>
        <v>99.999999999999972</v>
      </c>
      <c r="H137" s="387">
        <f>'Non-Dairy Alternatives'!H79</f>
        <v>-4.2632564145606011E-14</v>
      </c>
      <c r="I137" s="388">
        <f>'Non-Dairy Alternatives'!I79</f>
        <v>8.763506717362155</v>
      </c>
      <c r="J137" s="389">
        <f>'Non-Dairy Alternatives'!J79</f>
        <v>0.4826562950506883</v>
      </c>
      <c r="K137" s="385">
        <f>'Non-Dairy Alternatives'!K79</f>
        <v>5.8285836651540739E-2</v>
      </c>
      <c r="L137" s="390">
        <f>'Non-Dairy Alternatives'!L79</f>
        <v>2036437171.1867297</v>
      </c>
      <c r="M137" s="391">
        <f>'Non-Dairy Alternatives'!M79</f>
        <v>-49210009.836117268</v>
      </c>
      <c r="N137" s="385">
        <f>'Non-Dairy Alternatives'!N79</f>
        <v>-2.3594599452810425E-2</v>
      </c>
      <c r="O137" s="383">
        <f>'Non-Dairy Alternatives'!O79</f>
        <v>531098104.33099121</v>
      </c>
      <c r="P137" s="384">
        <f>'Non-Dairy Alternatives'!P79</f>
        <v>-34951671.539107144</v>
      </c>
      <c r="Q137" s="385">
        <f>'Non-Dairy Alternatives'!Q79</f>
        <v>-6.1746639657937315E-2</v>
      </c>
    </row>
    <row r="138" spans="2:17" ht="15.6" customHeight="1">
      <c r="B138" s="424"/>
      <c r="C138" s="93" t="s">
        <v>456</v>
      </c>
      <c r="D138" s="137">
        <f>'Non-Dairy Alternatives'!D80</f>
        <v>2129133.0932959202</v>
      </c>
      <c r="E138" s="138">
        <f>'Non-Dairy Alternatives'!E80</f>
        <v>-921243.73964168038</v>
      </c>
      <c r="F138" s="139">
        <f>'Non-Dairy Alternatives'!F80</f>
        <v>-0.30200981390043413</v>
      </c>
      <c r="G138" s="140">
        <f>'Non-Dairy Alternatives'!G80</f>
        <v>0.91624099330221664</v>
      </c>
      <c r="H138" s="141">
        <f>'Non-Dairy Alternatives'!H80</f>
        <v>-0.2948801644408936</v>
      </c>
      <c r="I138" s="254">
        <f>'Non-Dairy Alternatives'!I80</f>
        <v>12.427755359940438</v>
      </c>
      <c r="J138" s="177">
        <f>'Non-Dairy Alternatives'!J80</f>
        <v>2.3683452064603685</v>
      </c>
      <c r="K138" s="317">
        <f>'Non-Dairy Alternatives'!K80</f>
        <v>0.23543579298643427</v>
      </c>
      <c r="L138" s="335">
        <f>'Non-Dairy Alternatives'!L80</f>
        <v>26460345.212234937</v>
      </c>
      <c r="M138" s="143">
        <f>'Non-Dairy Alternatives'!M80</f>
        <v>-4224646.4729579389</v>
      </c>
      <c r="N138" s="139">
        <f>'Non-Dairy Alternatives'!N80</f>
        <v>-0.13767794093933397</v>
      </c>
      <c r="O138" s="137">
        <f>'Non-Dairy Alternatives'!O80</f>
        <v>5751852.484243175</v>
      </c>
      <c r="P138" s="138">
        <f>'Non-Dairy Alternatives'!P80</f>
        <v>-1457869.5146548226</v>
      </c>
      <c r="Q138" s="139">
        <f>'Non-Dairy Alternatives'!Q80</f>
        <v>-0.20220883896461711</v>
      </c>
    </row>
    <row r="139" spans="2:17" ht="15.6" customHeight="1">
      <c r="B139" s="424"/>
      <c r="C139" s="332" t="s">
        <v>207</v>
      </c>
      <c r="D139" s="121">
        <f>'Non-Dairy Alternatives'!D81</f>
        <v>146292866.4233683</v>
      </c>
      <c r="E139" s="122">
        <f>'Non-Dairy Alternatives'!E81</f>
        <v>-16979446.981886178</v>
      </c>
      <c r="F139" s="123">
        <f>'Non-Dairy Alternatives'!F81</f>
        <v>-0.10399464935455334</v>
      </c>
      <c r="G139" s="124">
        <f>'Non-Dairy Alternatives'!G81</f>
        <v>62.954975274599157</v>
      </c>
      <c r="H139" s="125">
        <f>'Non-Dairy Alternatives'!H81</f>
        <v>-1.8706394178439254</v>
      </c>
      <c r="I139" s="182">
        <f>'Non-Dairy Alternatives'!I81</f>
        <v>7.2806040307403537</v>
      </c>
      <c r="J139" s="183">
        <f>'Non-Dairy Alternatives'!J81</f>
        <v>0.2068448471372113</v>
      </c>
      <c r="K139" s="316">
        <f>'Non-Dairy Alternatives'!K81</f>
        <v>2.9241149121484691E-2</v>
      </c>
      <c r="L139" s="319">
        <f>'Non-Dairy Alternatives'!L81</f>
        <v>1065100432.9505354</v>
      </c>
      <c r="M139" s="127">
        <f>'Non-Dairy Alternatives'!M81</f>
        <v>-89848593.428013921</v>
      </c>
      <c r="N139" s="123">
        <f>'Non-Dairy Alternatives'!N81</f>
        <v>-7.7794423282681643E-2</v>
      </c>
      <c r="O139" s="121">
        <f>'Non-Dairy Alternatives'!O81</f>
        <v>291291291.64484626</v>
      </c>
      <c r="P139" s="122">
        <f>'Non-Dairy Alternatives'!P81</f>
        <v>-35180653.61149472</v>
      </c>
      <c r="Q139" s="123">
        <f>'Non-Dairy Alternatives'!Q81</f>
        <v>-0.10776011269167826</v>
      </c>
    </row>
    <row r="140" spans="2:17" ht="15.6" customHeight="1">
      <c r="B140" s="424"/>
      <c r="C140" s="332" t="s">
        <v>209</v>
      </c>
      <c r="D140" s="121">
        <f>'Non-Dairy Alternatives'!D82</f>
        <v>1661896.7697282082</v>
      </c>
      <c r="E140" s="122">
        <f>'Non-Dairy Alternatives'!E82</f>
        <v>-354992.57732040156</v>
      </c>
      <c r="F140" s="123">
        <f>'Non-Dairy Alternatives'!F82</f>
        <v>-0.17600994216161417</v>
      </c>
      <c r="G140" s="124">
        <f>'Non-Dairy Alternatives'!G82</f>
        <v>0.71517273948542426</v>
      </c>
      <c r="H140" s="125">
        <f>'Non-Dairy Alternatives'!H82</f>
        <v>-8.5612702713489308E-2</v>
      </c>
      <c r="I140" s="182">
        <f>'Non-Dairy Alternatives'!I82</f>
        <v>11.009842209436993</v>
      </c>
      <c r="J140" s="183">
        <f>'Non-Dairy Alternatives'!J82</f>
        <v>1.4349940318990591</v>
      </c>
      <c r="K140" s="316">
        <f>'Non-Dairy Alternatives'!K82</f>
        <v>0.14987120477434576</v>
      </c>
      <c r="L140" s="319">
        <f>'Non-Dairy Alternatives'!L82</f>
        <v>18297221.203080617</v>
      </c>
      <c r="M140" s="127">
        <f>'Non-Dairy Alternatives'!M82</f>
        <v>-1014188.085803438</v>
      </c>
      <c r="N140" s="123">
        <f>'Non-Dairy Alternatives'!N82</f>
        <v>-5.2517559471292462E-2</v>
      </c>
      <c r="O140" s="121">
        <f>'Non-Dairy Alternatives'!O82</f>
        <v>3804035.9694392998</v>
      </c>
      <c r="P140" s="122">
        <f>'Non-Dairy Alternatives'!P82</f>
        <v>-653259.64078466874</v>
      </c>
      <c r="Q140" s="123">
        <f>'Non-Dairy Alternatives'!Q82</f>
        <v>-0.14655964017424547</v>
      </c>
    </row>
    <row r="141" spans="2:17" ht="15.6" customHeight="1">
      <c r="B141" s="424"/>
      <c r="C141" s="332" t="s">
        <v>452</v>
      </c>
      <c r="D141" s="121">
        <f>'Non-Dairy Alternatives'!D83</f>
        <v>14276530.607111061</v>
      </c>
      <c r="E141" s="122">
        <f>'Non-Dairy Alternatives'!E83</f>
        <v>1500658.2897609863</v>
      </c>
      <c r="F141" s="123">
        <f>'Non-Dairy Alternatives'!F83</f>
        <v>0.1174603387138615</v>
      </c>
      <c r="G141" s="124">
        <f>'Non-Dairy Alternatives'!G83</f>
        <v>6.1436941756044998</v>
      </c>
      <c r="H141" s="125">
        <f>'Non-Dairy Alternatives'!H83</f>
        <v>1.0711637573656141</v>
      </c>
      <c r="I141" s="182">
        <f>'Non-Dairy Alternatives'!I83</f>
        <v>15.46004824995839</v>
      </c>
      <c r="J141" s="183">
        <f>'Non-Dairy Alternatives'!J83</f>
        <v>0.99357971003314738</v>
      </c>
      <c r="K141" s="316">
        <f>'Non-Dairy Alternatives'!K83</f>
        <v>6.8681565738799286E-2</v>
      </c>
      <c r="L141" s="319">
        <f>'Non-Dairy Alternatives'!L83</f>
        <v>220715852.02794474</v>
      </c>
      <c r="M141" s="127">
        <f>'Non-Dairy Alternatives'!M83</f>
        <v>35894097.078898072</v>
      </c>
      <c r="N141" s="123">
        <f>'Non-Dairy Alternatives'!N83</f>
        <v>0.19420926442773839</v>
      </c>
      <c r="O141" s="121">
        <f>'Non-Dairy Alternatives'!O83</f>
        <v>72595436.602775991</v>
      </c>
      <c r="P141" s="122">
        <f>'Non-Dairy Alternatives'!P83</f>
        <v>8738386.472390756</v>
      </c>
      <c r="Q141" s="123">
        <f>'Non-Dairy Alternatives'!Q83</f>
        <v>0.13684293988758417</v>
      </c>
    </row>
    <row r="142" spans="2:17">
      <c r="B142" s="419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9"/>
      <c r="C143" s="332" t="s">
        <v>454</v>
      </c>
      <c r="D143" s="121">
        <f>'Non-Dairy Alternatives'!D84</f>
        <v>1053237.9306779227</v>
      </c>
      <c r="E143" s="122">
        <f>'Non-Dairy Alternatives'!E84</f>
        <v>16205.831999069545</v>
      </c>
      <c r="F143" s="123">
        <f>'Non-Dairy Alternatives'!F84</f>
        <v>1.5627126701010775E-2</v>
      </c>
      <c r="G143" s="124">
        <f>'Non-Dairy Alternatives'!G84</f>
        <v>0.45324539401811204</v>
      </c>
      <c r="H143" s="125">
        <f>'Non-Dairy Alternatives'!H84</f>
        <v>4.1502325946367213E-2</v>
      </c>
      <c r="I143" s="182">
        <f>'Non-Dairy Alternatives'!I84</f>
        <v>25.760834948112556</v>
      </c>
      <c r="J143" s="183">
        <f>'Non-Dairy Alternatives'!J84</f>
        <v>2.5882989200264213</v>
      </c>
      <c r="K143" s="316">
        <f>'Non-Dairy Alternatives'!K84</f>
        <v>0.11169683442888119</v>
      </c>
      <c r="L143" s="319">
        <f>'Non-Dairy Alternatives'!L84</f>
        <v>27132288.493285581</v>
      </c>
      <c r="M143" s="127">
        <f>'Non-Dairy Alternatives'!M84</f>
        <v>3101624.824368082</v>
      </c>
      <c r="N143" s="123">
        <f>'Non-Dairy Alternatives'!N84</f>
        <v>0.129069461713614</v>
      </c>
      <c r="O143" s="121">
        <f>'Non-Dairy Alternatives'!O84</f>
        <v>3825546.6022389769</v>
      </c>
      <c r="P143" s="122">
        <f>'Non-Dairy Alternatives'!P84</f>
        <v>47582.389519186225</v>
      </c>
      <c r="Q143" s="123">
        <f>'Non-Dairy Alternatives'!Q84</f>
        <v>1.2594716847497937E-2</v>
      </c>
    </row>
    <row r="144" spans="2:17">
      <c r="B144" s="419"/>
      <c r="C144" s="332" t="s">
        <v>455</v>
      </c>
      <c r="D144" s="121">
        <f>'Non-Dairy Alternatives'!D85</f>
        <v>944794.1322730832</v>
      </c>
      <c r="E144" s="122">
        <f>'Non-Dairy Alternatives'!E85</f>
        <v>-20233.604068780784</v>
      </c>
      <c r="F144" s="123">
        <f>'Non-Dairy Alternatives'!F85</f>
        <v>-2.0966862719905253E-2</v>
      </c>
      <c r="G144" s="124">
        <f>'Non-Dairy Alternatives'!G85</f>
        <v>0.40657820638161529</v>
      </c>
      <c r="H144" s="125">
        <f>'Non-Dairy Alternatives'!H85</f>
        <v>2.3423739473663996E-2</v>
      </c>
      <c r="I144" s="182">
        <f>'Non-Dairy Alternatives'!I85</f>
        <v>7.7271036425683697</v>
      </c>
      <c r="J144" s="183">
        <f>'Non-Dairy Alternatives'!J85</f>
        <v>0.53724554121753521</v>
      </c>
      <c r="K144" s="316">
        <f>'Non-Dairy Alternatives'!K85</f>
        <v>7.4722690440385361E-2</v>
      </c>
      <c r="L144" s="319">
        <f>'Non-Dairy Alternatives'!L85</f>
        <v>7300522.180964563</v>
      </c>
      <c r="M144" s="127">
        <f>'Non-Dairy Alternatives'!M85</f>
        <v>362109.69279875513</v>
      </c>
      <c r="N144" s="123">
        <f>'Non-Dairy Alternatives'!N85</f>
        <v>5.2189127327954526E-2</v>
      </c>
      <c r="O144" s="121">
        <f>'Non-Dairy Alternatives'!O85</f>
        <v>1892546.3336842619</v>
      </c>
      <c r="P144" s="122">
        <f>'Non-Dairy Alternatives'!P85</f>
        <v>-52882.685895093484</v>
      </c>
      <c r="Q144" s="123">
        <f>'Non-Dairy Alternatives'!Q85</f>
        <v>-2.7183045674176221E-2</v>
      </c>
    </row>
    <row r="145" spans="2:17">
      <c r="B145" s="419"/>
      <c r="C145" s="332" t="s">
        <v>420</v>
      </c>
      <c r="D145" s="121">
        <f>'Non-Dairy Alternatives'!D86</f>
        <v>45436042.163486019</v>
      </c>
      <c r="E145" s="122">
        <f>'Non-Dairy Alternatives'!E86</f>
        <v>-1562179.2767992467</v>
      </c>
      <c r="F145" s="123">
        <f>'Non-Dairy Alternatives'!F86</f>
        <v>-3.3239114777654122E-2</v>
      </c>
      <c r="G145" s="124">
        <f>'Non-Dairy Alternatives'!G86</f>
        <v>19.552729951301256</v>
      </c>
      <c r="H145" s="125">
        <f>'Non-Dairy Alternatives'!H86</f>
        <v>0.892563198130226</v>
      </c>
      <c r="I145" s="182">
        <f>'Non-Dairy Alternatives'!I86</f>
        <v>10.505105697984835</v>
      </c>
      <c r="J145" s="183">
        <f>'Non-Dairy Alternatives'!J86</f>
        <v>0.41226390294865745</v>
      </c>
      <c r="K145" s="316">
        <f>'Non-Dairy Alternatives'!K86</f>
        <v>4.0847157948261457E-2</v>
      </c>
      <c r="L145" s="319">
        <f>'Non-Dairy Alternatives'!L86</f>
        <v>477310425.42551619</v>
      </c>
      <c r="M145" s="127">
        <f>'Non-Dairy Alternatives'!M86</f>
        <v>2964811.780639708</v>
      </c>
      <c r="N145" s="123">
        <f>'Non-Dairy Alternatives'!N86</f>
        <v>6.2503197992241659E-3</v>
      </c>
      <c r="O145" s="121">
        <f>'Non-Dairy Alternatives'!O86</f>
        <v>106584171.28475383</v>
      </c>
      <c r="P145" s="122">
        <f>'Non-Dairy Alternatives'!P86</f>
        <v>-3780121.841143623</v>
      </c>
      <c r="Q145" s="123">
        <f>'Non-Dairy Alternatives'!Q86</f>
        <v>-3.4251312032882501E-2</v>
      </c>
    </row>
    <row r="146" spans="2:17">
      <c r="B146" s="419"/>
      <c r="C146" s="332" t="s">
        <v>421</v>
      </c>
      <c r="D146" s="121">
        <f>'Non-Dairy Alternatives'!D87</f>
        <v>2973609.24842689</v>
      </c>
      <c r="E146" s="122">
        <f>'Non-Dairy Alternatives'!E87</f>
        <v>109073.14210457262</v>
      </c>
      <c r="F146" s="123">
        <f>'Non-Dairy Alternatives'!F87</f>
        <v>3.8077070093072762E-2</v>
      </c>
      <c r="G146" s="124">
        <f>'Non-Dairy Alternatives'!G87</f>
        <v>1.2796488392624112</v>
      </c>
      <c r="H146" s="125">
        <f>'Non-Dairy Alternatives'!H87</f>
        <v>0.14231385558926624</v>
      </c>
      <c r="I146" s="182">
        <f>'Non-Dairy Alternatives'!I87</f>
        <v>14.72872483990794</v>
      </c>
      <c r="J146" s="183">
        <f>'Non-Dairy Alternatives'!J87</f>
        <v>1.1066325559358372</v>
      </c>
      <c r="K146" s="316">
        <f>'Non-Dairy Alternatives'!K87</f>
        <v>8.123807509643087E-2</v>
      </c>
      <c r="L146" s="319">
        <f>'Non-Dairy Alternatives'!L87</f>
        <v>43797472.401485115</v>
      </c>
      <c r="M146" s="127">
        <f>'Non-Dairy Alternatives'!M87</f>
        <v>4776497.2103923857</v>
      </c>
      <c r="N146" s="123">
        <f>'Non-Dairy Alternatives'!N87</f>
        <v>0.12240845306917678</v>
      </c>
      <c r="O146" s="121">
        <f>'Non-Dairy Alternatives'!O87</f>
        <v>7991541.6065140013</v>
      </c>
      <c r="P146" s="122">
        <f>'Non-Dairy Alternatives'!P87</f>
        <v>290149.65920845326</v>
      </c>
      <c r="Q146" s="123">
        <f>'Non-Dairy Alternatives'!Q87</f>
        <v>3.767496333048815E-2</v>
      </c>
    </row>
    <row r="147" spans="2:17">
      <c r="B147" s="419"/>
      <c r="C147" s="333" t="s">
        <v>421</v>
      </c>
      <c r="D147" s="121">
        <f>'Non-Dairy Alternatives'!D88</f>
        <v>1244362.3016384447</v>
      </c>
      <c r="E147" s="122">
        <f>'Non-Dairy Alternatives'!E88</f>
        <v>-209505.07860400504</v>
      </c>
      <c r="F147" s="123">
        <f>'Non-Dairy Alternatives'!F88</f>
        <v>-0.14410191840817529</v>
      </c>
      <c r="G147" s="124">
        <f>'Non-Dairy Alternatives'!G88</f>
        <v>0.53549294540159487</v>
      </c>
      <c r="H147" s="125">
        <f>'Non-Dairy Alternatives'!H88</f>
        <v>-4.1750340002086883E-2</v>
      </c>
      <c r="I147" s="182">
        <f>'Non-Dairy Alternatives'!I88</f>
        <v>11.405809866348863</v>
      </c>
      <c r="J147" s="183">
        <f>'Non-Dairy Alternatives'!J88</f>
        <v>0.53045678502509297</v>
      </c>
      <c r="K147" s="316">
        <f>'Non-Dairy Alternatives'!K88</f>
        <v>4.8776051780428695E-2</v>
      </c>
      <c r="L147" s="319">
        <f>'Non-Dairy Alternatives'!L88</f>
        <v>14192959.817340352</v>
      </c>
      <c r="M147" s="127">
        <f>'Non-Dairy Alternatives'!M88</f>
        <v>-1618361.27621549</v>
      </c>
      <c r="N147" s="123">
        <f>'Non-Dairy Alternatives'!N88</f>
        <v>-0.10235458926168282</v>
      </c>
      <c r="O147" s="121">
        <f>'Non-Dairy Alternatives'!O88</f>
        <v>2996154.3525254405</v>
      </c>
      <c r="P147" s="122">
        <f>'Non-Dairy Alternatives'!P88</f>
        <v>-515428.43806793587</v>
      </c>
      <c r="Q147" s="123">
        <f>'Non-Dairy Alternatives'!Q88</f>
        <v>-0.14677952046257761</v>
      </c>
    </row>
    <row r="148" spans="2:17" ht="15.75" thickBot="1">
      <c r="B148" s="418"/>
      <c r="C148" s="334" t="s">
        <v>208</v>
      </c>
      <c r="D148" s="144">
        <f>'Non-Dairy Alternatives'!D89</f>
        <v>16364501.167671066</v>
      </c>
      <c r="E148" s="145">
        <f>'Non-Dairy Alternatives'!E89</f>
        <v>-1065249.8916957565</v>
      </c>
      <c r="F148" s="146">
        <f>'Non-Dairy Alternatives'!F89</f>
        <v>-6.1116758814709904E-2</v>
      </c>
      <c r="G148" s="147">
        <f>'Non-Dairy Alternatives'!G89</f>
        <v>7.0422214806457317</v>
      </c>
      <c r="H148" s="148">
        <f>'Non-Dairy Alternatives'!H89</f>
        <v>0.12191574849609044</v>
      </c>
      <c r="I148" s="255">
        <f>'Non-Dairy Alternatives'!I89</f>
        <v>8.3185946262310875</v>
      </c>
      <c r="J148" s="184">
        <f>'Non-Dairy Alternatives'!J89</f>
        <v>0.53116196742565513</v>
      </c>
      <c r="K148" s="318">
        <f>'Non-Dairy Alternatives'!K89</f>
        <v>6.8207584026432372E-2</v>
      </c>
      <c r="L148" s="320">
        <f>'Non-Dairy Alternatives'!L89</f>
        <v>136129651.47434089</v>
      </c>
      <c r="M148" s="150">
        <f>'Non-Dairy Alternatives'!M89</f>
        <v>396638.83977910876</v>
      </c>
      <c r="N148" s="146">
        <f>'Non-Dairy Alternatives'!N89</f>
        <v>2.9221987494449258E-3</v>
      </c>
      <c r="O148" s="144">
        <f>'Non-Dairy Alternatives'!O89</f>
        <v>34365527.449970156</v>
      </c>
      <c r="P148" s="145">
        <f>'Non-Dairy Alternatives'!P89</f>
        <v>-2387574.3281844407</v>
      </c>
      <c r="Q148" s="146">
        <f>'Non-Dairy Alternatives'!Q89</f>
        <v>-6.4962525954845349E-2</v>
      </c>
    </row>
    <row r="149" spans="2:17">
      <c r="B149" s="295"/>
      <c r="C149" s="93" t="s">
        <v>398</v>
      </c>
      <c r="D149" s="137">
        <f>'Trad vs Value Add'!D37</f>
        <v>73841115.101725489</v>
      </c>
      <c r="E149" s="138">
        <f>'Trad vs Value Add'!E37</f>
        <v>-4153389.3063037395</v>
      </c>
      <c r="F149" s="139">
        <f>'Trad vs Value Add'!F37</f>
        <v>-5.325233281277398E-2</v>
      </c>
      <c r="G149" s="140">
        <f>'Trad vs Value Add'!G37</f>
        <v>4.0761578904096938</v>
      </c>
      <c r="H149" s="141">
        <f>'Trad vs Value Add'!H37</f>
        <v>-6.1070252709886752E-2</v>
      </c>
      <c r="I149" s="254">
        <f>'Trad vs Value Add'!I37</f>
        <v>6.7948363943122372</v>
      </c>
      <c r="J149" s="177">
        <f>'Trad vs Value Add'!J37</f>
        <v>6.6690597284221553E-2</v>
      </c>
      <c r="K149" s="139">
        <f>'Trad vs Value Add'!K37</f>
        <v>9.9121807547155709E-3</v>
      </c>
      <c r="L149" s="142">
        <f>'Trad vs Value Add'!L37</f>
        <v>501738296.28980333</v>
      </c>
      <c r="M149" s="143">
        <f>'Trad vs Value Add'!M37</f>
        <v>-23020100.734361589</v>
      </c>
      <c r="N149" s="139">
        <f>'Trad vs Value Add'!N37</f>
        <v>-4.38679988065089E-2</v>
      </c>
      <c r="O149" s="137">
        <f>'Trad vs Value Add'!O37</f>
        <v>184598232.30571359</v>
      </c>
      <c r="P149" s="138">
        <f>'Trad vs Value Add'!P37</f>
        <v>-8000386.7792616487</v>
      </c>
      <c r="Q149" s="139">
        <f>'Trad vs Value Add'!Q37</f>
        <v>-4.1539169996498509E-2</v>
      </c>
    </row>
    <row r="150" spans="2:17">
      <c r="B150" s="295" t="s">
        <v>411</v>
      </c>
      <c r="C150" s="94" t="s">
        <v>399</v>
      </c>
      <c r="D150" s="121">
        <f>'Trad vs Value Add'!D38</f>
        <v>1416887775.447444</v>
      </c>
      <c r="E150" s="122">
        <f>'Trad vs Value Add'!E38</f>
        <v>-68574356.989376068</v>
      </c>
      <c r="F150" s="123">
        <f>'Trad vs Value Add'!F38</f>
        <v>-4.6163652032572215E-2</v>
      </c>
      <c r="G150" s="124">
        <f>'Trad vs Value Add'!G38</f>
        <v>78.214667773620576</v>
      </c>
      <c r="H150" s="125">
        <f>'Trad vs Value Add'!H38</f>
        <v>-0.58185496219620347</v>
      </c>
      <c r="I150" s="256">
        <f>'Trad vs Value Add'!I38</f>
        <v>3.9964451835345951</v>
      </c>
      <c r="J150" s="183">
        <f>'Trad vs Value Add'!J38</f>
        <v>-0.15178670058452326</v>
      </c>
      <c r="K150" s="123">
        <f>'Trad vs Value Add'!K38</f>
        <v>-3.6590698115410519E-2</v>
      </c>
      <c r="L150" s="126">
        <f>'Trad vs Value Add'!L38</f>
        <v>5662514325.7959843</v>
      </c>
      <c r="M150" s="127">
        <f>'Trad vs Value Add'!M38</f>
        <v>-499527054.63000965</v>
      </c>
      <c r="N150" s="123">
        <f>'Trad vs Value Add'!N38</f>
        <v>-8.1065189892554138E-2</v>
      </c>
      <c r="O150" s="121">
        <f>'Trad vs Value Add'!O38</f>
        <v>1857199158.6064286</v>
      </c>
      <c r="P150" s="122">
        <f>'Trad vs Value Add'!P38</f>
        <v>-76630858.045487881</v>
      </c>
      <c r="Q150" s="123">
        <f>'Trad vs Value Add'!Q38</f>
        <v>-3.9626470468257916E-2</v>
      </c>
    </row>
    <row r="151" spans="2:17">
      <c r="B151" s="295" t="s">
        <v>409</v>
      </c>
      <c r="C151" s="94" t="s">
        <v>400</v>
      </c>
      <c r="D151" s="121">
        <f>'Trad vs Value Add'!D39</f>
        <v>17911540.217148475</v>
      </c>
      <c r="E151" s="122">
        <f>'Trad vs Value Add'!E39</f>
        <v>472081.57335305214</v>
      </c>
      <c r="F151" s="123">
        <f>'Trad vs Value Add'!F39</f>
        <v>2.7069737828187022E-2</v>
      </c>
      <c r="G151" s="124">
        <f>'Trad vs Value Add'!G39</f>
        <v>0.98874815047063447</v>
      </c>
      <c r="H151" s="125">
        <f>'Trad vs Value Add'!H39</f>
        <v>6.3669907464928732E-2</v>
      </c>
      <c r="I151" s="256">
        <f>'Trad vs Value Add'!I39</f>
        <v>13.415339977865488</v>
      </c>
      <c r="J151" s="183">
        <f>'Trad vs Value Add'!J39</f>
        <v>0.3457864783950324</v>
      </c>
      <c r="K151" s="123">
        <f>'Trad vs Value Add'!K39</f>
        <v>2.6457405634327354E-2</v>
      </c>
      <c r="L151" s="126">
        <f>'Trad vs Value Add'!L39</f>
        <v>240289401.54025742</v>
      </c>
      <c r="M151" s="127">
        <f>'Trad vs Value Add'!M39</f>
        <v>12363463.793370664</v>
      </c>
      <c r="N151" s="123">
        <f>'Trad vs Value Add'!N39</f>
        <v>5.4243338496649605E-2</v>
      </c>
      <c r="O151" s="121">
        <f>'Trad vs Value Add'!O39</f>
        <v>50587706.008007392</v>
      </c>
      <c r="P151" s="122">
        <f>'Trad vs Value Add'!P39</f>
        <v>-878260.58564200252</v>
      </c>
      <c r="Q151" s="123">
        <f>'Trad vs Value Add'!Q39</f>
        <v>-1.70648808090272E-2</v>
      </c>
    </row>
    <row r="152" spans="2:17" ht="15.75" thickBot="1">
      <c r="B152" s="295"/>
      <c r="C152" s="95" t="s">
        <v>401</v>
      </c>
      <c r="D152" s="144">
        <f>'Trad vs Value Add'!D40</f>
        <v>275598623.63012302</v>
      </c>
      <c r="E152" s="145">
        <f>'Trad vs Value Add'!E40</f>
        <v>-830076.72683084011</v>
      </c>
      <c r="F152" s="146">
        <f>'Trad vs Value Add'!F40</f>
        <v>-3.0028601435341468E-3</v>
      </c>
      <c r="G152" s="147">
        <f>'Trad vs Value Add'!G40</f>
        <v>15.213523018285603</v>
      </c>
      <c r="H152" s="148">
        <f>'Trad vs Value Add'!H40</f>
        <v>0.55032838216422952</v>
      </c>
      <c r="I152" s="255">
        <f>'Trad vs Value Add'!I40</f>
        <v>9.6252875919633993</v>
      </c>
      <c r="J152" s="184">
        <f>'Trad vs Value Add'!J40</f>
        <v>0.53553278124874915</v>
      </c>
      <c r="K152" s="146">
        <f>'Trad vs Value Add'!K40</f>
        <v>5.8916086561266082E-2</v>
      </c>
      <c r="L152" s="149">
        <f>'Trad vs Value Add'!L40</f>
        <v>2652716012.389214</v>
      </c>
      <c r="M152" s="150">
        <f>'Trad vs Value Add'!M40</f>
        <v>140046903.49999428</v>
      </c>
      <c r="N152" s="146">
        <f>'Trad vs Value Add'!N40</f>
        <v>5.5736309649584169E-2</v>
      </c>
      <c r="O152" s="144">
        <f>'Trad vs Value Add'!O40</f>
        <v>510795419.14574265</v>
      </c>
      <c r="P152" s="145">
        <f>'Trad vs Value Add'!P40</f>
        <v>2330320.8793616295</v>
      </c>
      <c r="Q152" s="146">
        <f>'Trad vs Value Add'!Q40</f>
        <v>4.5830498244754493E-3</v>
      </c>
    </row>
    <row r="153" spans="2:17">
      <c r="B153" s="417" t="s">
        <v>410</v>
      </c>
      <c r="C153" s="173" t="s">
        <v>407</v>
      </c>
      <c r="D153" s="137">
        <f>Filtration!D23</f>
        <v>1766135022.2770441</v>
      </c>
      <c r="E153" s="138">
        <f>Filtration!E23</f>
        <v>-78162815.812306643</v>
      </c>
      <c r="F153" s="139">
        <f>Filtration!F23</f>
        <v>-4.2380798913304311E-2</v>
      </c>
      <c r="G153" s="140">
        <f>Filtration!G23</f>
        <v>97.493722794758398</v>
      </c>
      <c r="H153" s="141">
        <f>Filtration!H23</f>
        <v>-0.33728437620776219</v>
      </c>
      <c r="I153" s="254">
        <f>Filtration!I23</f>
        <v>4.9919488491995168</v>
      </c>
      <c r="J153" s="177">
        <f>Filtration!J23</f>
        <v>-3.0551903795733359E-2</v>
      </c>
      <c r="K153" s="139">
        <f>Filtration!K23</f>
        <v>-6.0830063146358384E-3</v>
      </c>
      <c r="L153" s="142">
        <f>Filtration!L23</f>
        <v>8816455691.9868526</v>
      </c>
      <c r="M153" s="143">
        <f>Filtration!M23</f>
        <v>-446531588.56442261</v>
      </c>
      <c r="N153" s="139">
        <f>Filtration!N23</f>
        <v>-4.8206002560531189E-2</v>
      </c>
      <c r="O153" s="137">
        <f>Filtration!O23</f>
        <v>2573188147.2661657</v>
      </c>
      <c r="P153" s="138">
        <f>Filtration!P23</f>
        <v>-97757158.699164391</v>
      </c>
      <c r="Q153" s="139">
        <f>Filtration!Q23</f>
        <v>-3.6600209851108539E-2</v>
      </c>
    </row>
    <row r="154" spans="2:17" ht="15.75" thickBot="1">
      <c r="B154" s="418"/>
      <c r="C154" s="174" t="s">
        <v>408</v>
      </c>
      <c r="D154" s="144">
        <f>Filtration!D24</f>
        <v>45402143.038784869</v>
      </c>
      <c r="E154" s="145">
        <f>Filtration!E24</f>
        <v>4512563.1285375133</v>
      </c>
      <c r="F154" s="146">
        <f>Filtration!F24</f>
        <v>0.11035973317511677</v>
      </c>
      <c r="G154" s="147">
        <f>Filtration!G24</f>
        <v>2.5062772052412829</v>
      </c>
      <c r="H154" s="148">
        <f>Filtration!H24</f>
        <v>0.33728437620810059</v>
      </c>
      <c r="I154" s="255">
        <f>Filtration!I24</f>
        <v>11.805470795910313</v>
      </c>
      <c r="J154" s="184">
        <f>Filtration!J24</f>
        <v>0.61279541628509548</v>
      </c>
      <c r="K154" s="146">
        <f>Filtration!K24</f>
        <v>5.4749681867894459E-2</v>
      </c>
      <c r="L154" s="149">
        <f>Filtration!L24</f>
        <v>535993673.7161175</v>
      </c>
      <c r="M154" s="150">
        <f>Filtration!M24</f>
        <v>78329879.371474028</v>
      </c>
      <c r="N154" s="146">
        <f>Filtration!N24</f>
        <v>0.17115157532537467</v>
      </c>
      <c r="O154" s="144">
        <f>Filtration!O24</f>
        <v>113663861.65037309</v>
      </c>
      <c r="P154" s="145">
        <f>Filtration!P24</f>
        <v>11019170.851227537</v>
      </c>
      <c r="Q154" s="146">
        <f>Filtration!Q24</f>
        <v>0.10735256510041788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31" t="s">
        <v>269</v>
      </c>
      <c r="C156" s="431"/>
      <c r="D156" s="431"/>
      <c r="E156" s="431"/>
      <c r="F156" s="431"/>
      <c r="G156" s="431"/>
      <c r="H156" s="431"/>
      <c r="I156" s="431"/>
      <c r="J156" s="431"/>
      <c r="K156" s="431"/>
      <c r="L156" s="431"/>
      <c r="M156" s="431"/>
      <c r="N156" s="431"/>
      <c r="O156" s="431"/>
      <c r="P156" s="431"/>
      <c r="Q156" s="431"/>
    </row>
    <row r="157" spans="2:17">
      <c r="B157" s="420" t="s">
        <v>24</v>
      </c>
      <c r="C157" s="420"/>
      <c r="D157" s="420"/>
      <c r="E157" s="420"/>
      <c r="F157" s="420"/>
      <c r="G157" s="420"/>
      <c r="H157" s="420"/>
      <c r="I157" s="420"/>
      <c r="J157" s="420"/>
      <c r="K157" s="420"/>
      <c r="L157" s="420"/>
      <c r="M157" s="420"/>
      <c r="N157" s="420"/>
      <c r="O157" s="420"/>
      <c r="P157" s="420"/>
      <c r="Q157" s="420"/>
    </row>
    <row r="158" spans="2:17">
      <c r="B158" s="421" t="str">
        <f>'HOME PAGE'!H7</f>
        <v>YTD ENDING 02-25-2024</v>
      </c>
      <c r="C158" s="421"/>
      <c r="D158" s="421"/>
      <c r="E158" s="421"/>
      <c r="F158" s="421"/>
      <c r="G158" s="421"/>
      <c r="H158" s="421"/>
      <c r="I158" s="421"/>
      <c r="J158" s="421"/>
      <c r="K158" s="421"/>
      <c r="L158" s="421"/>
      <c r="M158" s="421"/>
      <c r="N158" s="421"/>
      <c r="O158" s="421"/>
      <c r="P158" s="421"/>
      <c r="Q158" s="421"/>
    </row>
    <row r="159" spans="2:17">
      <c r="D159" s="414" t="s">
        <v>198</v>
      </c>
      <c r="E159" s="415"/>
      <c r="F159" s="416"/>
      <c r="G159" s="422" t="s">
        <v>29</v>
      </c>
      <c r="H159" s="423"/>
      <c r="I159" s="414" t="s">
        <v>30</v>
      </c>
      <c r="J159" s="415"/>
      <c r="K159" s="416"/>
      <c r="L159" s="422" t="s">
        <v>31</v>
      </c>
      <c r="M159" s="415"/>
      <c r="N159" s="423"/>
      <c r="O159" s="414" t="s">
        <v>32</v>
      </c>
      <c r="P159" s="415"/>
      <c r="Q159" s="416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Data'!E75</f>
        <v>284472435.9826386</v>
      </c>
      <c r="E161" s="384">
        <f>'Segment Data'!F75</f>
        <v>-3901177.3253824711</v>
      </c>
      <c r="F161" s="385">
        <f>'Segment Data'!G75</f>
        <v>-1.3528204888897026E-2</v>
      </c>
      <c r="G161" s="386">
        <f>'Segment Data'!H75</f>
        <v>100.00000000000001</v>
      </c>
      <c r="H161" s="387">
        <f>'Segment Data'!I75</f>
        <v>2.8421709430404007E-14</v>
      </c>
      <c r="I161" s="388">
        <f>'Segment Data'!J75</f>
        <v>5.1501366572447651</v>
      </c>
      <c r="J161" s="389">
        <f>'Segment Data'!K75</f>
        <v>-1.8648952403528263E-2</v>
      </c>
      <c r="K161" s="385">
        <f>'Segment Data'!L75</f>
        <v>-3.6079949550852464E-3</v>
      </c>
      <c r="L161" s="390">
        <f>'Segment Data'!M75</f>
        <v>1465071920.5299017</v>
      </c>
      <c r="M161" s="391">
        <f>'Segment Data'!N75</f>
        <v>-25469462.138879061</v>
      </c>
      <c r="N161" s="385">
        <f>'Segment Data'!O75</f>
        <v>-1.7087390148991747E-2</v>
      </c>
      <c r="O161" s="383">
        <f>'Segment Data'!P75</f>
        <v>417898464.11645401</v>
      </c>
      <c r="P161" s="384">
        <f>'Segment Data'!Q75</f>
        <v>-3962273.6729485393</v>
      </c>
      <c r="Q161" s="385">
        <f>'Segment Data'!R75</f>
        <v>-9.392373639014847E-3</v>
      </c>
    </row>
    <row r="162" spans="2:17">
      <c r="B162" s="417" t="s">
        <v>233</v>
      </c>
      <c r="C162" s="93" t="s">
        <v>233</v>
      </c>
      <c r="D162" s="137">
        <f>'Segment Data'!E78</f>
        <v>267374384.89983878</v>
      </c>
      <c r="E162" s="138">
        <f>'Segment Data'!F78</f>
        <v>-4082567.7646408975</v>
      </c>
      <c r="F162" s="139">
        <f>'Segment Data'!G78</f>
        <v>-1.5039466569445154E-2</v>
      </c>
      <c r="G162" s="140">
        <f>'Segment Data'!H78</f>
        <v>93.989557890296538</v>
      </c>
      <c r="H162" s="141">
        <f>'Segment Data'!I78</f>
        <v>-0.14421168401183593</v>
      </c>
      <c r="I162" s="176">
        <f>'Segment Data'!J78</f>
        <v>4.9478094833624873</v>
      </c>
      <c r="J162" s="177">
        <f>'Segment Data'!K78</f>
        <v>-2.6845994499872461E-2</v>
      </c>
      <c r="K162" s="139">
        <f>'Segment Data'!L78</f>
        <v>-5.3965535139748715E-3</v>
      </c>
      <c r="L162" s="142">
        <f>'Segment Data'!M78</f>
        <v>1322917517.2156341</v>
      </c>
      <c r="M162" s="143">
        <f>'Segment Data'!N78</f>
        <v>-27487299.360543013</v>
      </c>
      <c r="N162" s="139">
        <f>'Segment Data'!O78</f>
        <v>-2.03548587972564E-2</v>
      </c>
      <c r="O162" s="137">
        <f>'Segment Data'!P78</f>
        <v>372984300.20691073</v>
      </c>
      <c r="P162" s="138">
        <f>'Segment Data'!Q78</f>
        <v>-3626307.9415605068</v>
      </c>
      <c r="Q162" s="139">
        <f>'Segment Data'!R78</f>
        <v>-9.6287992507393932E-3</v>
      </c>
    </row>
    <row r="163" spans="2:17">
      <c r="B163" s="419"/>
      <c r="C163" s="118" t="s">
        <v>232</v>
      </c>
      <c r="D163" s="151">
        <f>'Segment Data'!E79</f>
        <v>266592976.89908183</v>
      </c>
      <c r="E163" s="152">
        <f>'Segment Data'!F79</f>
        <v>-4064999.0905022621</v>
      </c>
      <c r="F163" s="153">
        <f>'Segment Data'!G79</f>
        <v>-1.501895178089523E-2</v>
      </c>
      <c r="G163" s="154">
        <f>'Segment Data'!H79</f>
        <v>93.714871171332788</v>
      </c>
      <c r="H163" s="155">
        <f>'Segment Data'!I79</f>
        <v>-0.14183537153859049</v>
      </c>
      <c r="I163" s="178">
        <f>'Segment Data'!J79</f>
        <v>4.9254284583643217</v>
      </c>
      <c r="J163" s="179">
        <f>'Segment Data'!K79</f>
        <v>-2.7761984924162597E-2</v>
      </c>
      <c r="K163" s="153">
        <f>'Segment Data'!L79</f>
        <v>-5.604869274061482E-3</v>
      </c>
      <c r="L163" s="156">
        <f>'Segment Data'!M79</f>
        <v>1313084635.2187998</v>
      </c>
      <c r="M163" s="157">
        <f>'Segment Data'!N79</f>
        <v>-27535864.852612019</v>
      </c>
      <c r="N163" s="153">
        <f>'Segment Data'!O79</f>
        <v>-2.0539641793591284E-2</v>
      </c>
      <c r="O163" s="151">
        <f>'Segment Data'!P79</f>
        <v>369382899.66211963</v>
      </c>
      <c r="P163" s="152">
        <f>'Segment Data'!Q79</f>
        <v>-3543622.0103296638</v>
      </c>
      <c r="Q163" s="153">
        <f>'Segment Data'!R79</f>
        <v>-9.5021989705578406E-3</v>
      </c>
    </row>
    <row r="164" spans="2:17" ht="15.75" thickBot="1">
      <c r="B164" s="418"/>
      <c r="C164" s="114" t="s">
        <v>231</v>
      </c>
      <c r="D164" s="158">
        <f>'Segment Data'!E80</f>
        <v>781408.00075703068</v>
      </c>
      <c r="E164" s="159">
        <f>'Segment Data'!F80</f>
        <v>-17568.674138756702</v>
      </c>
      <c r="F164" s="160">
        <f>'Segment Data'!G80</f>
        <v>-2.1988970004722892E-2</v>
      </c>
      <c r="G164" s="161">
        <f>'Segment Data'!H80</f>
        <v>0.27468671896377345</v>
      </c>
      <c r="H164" s="162">
        <f>'Segment Data'!I80</f>
        <v>-2.3763124732861796E-3</v>
      </c>
      <c r="I164" s="180">
        <f>'Segment Data'!J80</f>
        <v>12.583544047806109</v>
      </c>
      <c r="J164" s="181">
        <f>'Segment Data'!K80</f>
        <v>0.33748379073847801</v>
      </c>
      <c r="K164" s="160">
        <f>'Segment Data'!L80</f>
        <v>2.7558560357703963E-2</v>
      </c>
      <c r="L164" s="163">
        <f>'Segment Data'!M80</f>
        <v>9832881.9968342055</v>
      </c>
      <c r="M164" s="164">
        <f>'Segment Data'!N80</f>
        <v>48565.492068858817</v>
      </c>
      <c r="N164" s="160">
        <f>'Segment Data'!O80</f>
        <v>4.9636059959022698E-3</v>
      </c>
      <c r="O164" s="158">
        <f>'Segment Data'!P80</f>
        <v>3601400.5447911024</v>
      </c>
      <c r="P164" s="159">
        <f>'Segment Data'!Q80</f>
        <v>-82685.931230863556</v>
      </c>
      <c r="Q164" s="160">
        <f>'Segment Data'!R80</f>
        <v>-2.2444079901226117E-2</v>
      </c>
    </row>
    <row r="165" spans="2:17">
      <c r="B165" s="417" t="s">
        <v>230</v>
      </c>
      <c r="C165" s="93" t="s">
        <v>376</v>
      </c>
      <c r="D165" s="137">
        <f>Fat!E67</f>
        <v>21346183.030345306</v>
      </c>
      <c r="E165" s="138">
        <f>Fat!F67</f>
        <v>-973562.00100545213</v>
      </c>
      <c r="F165" s="139">
        <f>Fat!G67</f>
        <v>-4.3618867493242758E-2</v>
      </c>
      <c r="G165" s="140">
        <f>Fat!H67</f>
        <v>7.5037790415828098</v>
      </c>
      <c r="H165" s="141">
        <f>Fat!I67</f>
        <v>-0.23609173761720204</v>
      </c>
      <c r="I165" s="254">
        <f>Fat!J67</f>
        <v>5.5096379876735133</v>
      </c>
      <c r="J165" s="177">
        <f>Fat!K67</f>
        <v>0.12847688601274232</v>
      </c>
      <c r="K165" s="139">
        <f>Fat!L67</f>
        <v>2.3875309358995199E-2</v>
      </c>
      <c r="L165" s="142">
        <f>Fat!M67</f>
        <v>117609740.91582221</v>
      </c>
      <c r="M165" s="143">
        <f>Fat!N67</f>
        <v>-2496402.8458687514</v>
      </c>
      <c r="N165" s="139">
        <f>Fat!O67</f>
        <v>-2.078497208953772E-2</v>
      </c>
      <c r="O165" s="137">
        <f>Fat!P67</f>
        <v>33093084.423224211</v>
      </c>
      <c r="P165" s="138">
        <f>Fat!Q67</f>
        <v>-1172535.5065214485</v>
      </c>
      <c r="Q165" s="139">
        <f>Fat!R67</f>
        <v>-3.4219007533658585E-2</v>
      </c>
    </row>
    <row r="166" spans="2:17">
      <c r="B166" s="419"/>
      <c r="C166" s="94" t="s">
        <v>377</v>
      </c>
      <c r="D166" s="121">
        <f>Fat!E68</f>
        <v>38986577.946911804</v>
      </c>
      <c r="E166" s="122">
        <f>Fat!F68</f>
        <v>-1963150.706514895</v>
      </c>
      <c r="F166" s="123">
        <f>Fat!G68</f>
        <v>-4.7940505860973932E-2</v>
      </c>
      <c r="G166" s="124">
        <f>Fat!H68</f>
        <v>13.704870144006208</v>
      </c>
      <c r="H166" s="125">
        <f>Fat!I68</f>
        <v>-0.49536412281174691</v>
      </c>
      <c r="I166" s="256">
        <f>Fat!J68</f>
        <v>4.9235683879001151</v>
      </c>
      <c r="J166" s="183">
        <f>Fat!K68</f>
        <v>-0.13678130006244515</v>
      </c>
      <c r="K166" s="123">
        <f>Fat!L68</f>
        <v>-2.7030009484881504E-2</v>
      </c>
      <c r="L166" s="126">
        <f>Fat!M68</f>
        <v>191953082.73181874</v>
      </c>
      <c r="M166" s="127">
        <f>Fat!N68</f>
        <v>-15266863.881700575</v>
      </c>
      <c r="N166" s="123">
        <f>Fat!O68</f>
        <v>-7.3674683017723272E-2</v>
      </c>
      <c r="O166" s="121">
        <f>Fat!P68</f>
        <v>59319299.849414229</v>
      </c>
      <c r="P166" s="122">
        <f>Fat!Q68</f>
        <v>-3336868.350503616</v>
      </c>
      <c r="Q166" s="123">
        <f>Fat!R68</f>
        <v>-5.3256821257511744E-2</v>
      </c>
    </row>
    <row r="167" spans="2:17">
      <c r="B167" s="419"/>
      <c r="C167" s="94" t="s">
        <v>378</v>
      </c>
      <c r="D167" s="121">
        <f>Fat!E69</f>
        <v>101874357.36859614</v>
      </c>
      <c r="E167" s="122">
        <f>Fat!F69</f>
        <v>-3561813.1394088417</v>
      </c>
      <c r="F167" s="123">
        <f>Fat!G69</f>
        <v>-3.3781700551599791E-2</v>
      </c>
      <c r="G167" s="124">
        <f>Fat!H69</f>
        <v>35.811679615529982</v>
      </c>
      <c r="H167" s="125">
        <f>Fat!I69</f>
        <v>-0.75067062813993601</v>
      </c>
      <c r="I167" s="256">
        <f>Fat!J69</f>
        <v>5.0837982181015597</v>
      </c>
      <c r="J167" s="183">
        <f>Fat!K69</f>
        <v>3.2632312524600415E-2</v>
      </c>
      <c r="K167" s="123">
        <f>Fat!L69</f>
        <v>6.4603525472349448E-3</v>
      </c>
      <c r="L167" s="126">
        <f>Fat!M69</f>
        <v>517908676.46071053</v>
      </c>
      <c r="M167" s="127">
        <f>Fat!N69</f>
        <v>-14666913.223923087</v>
      </c>
      <c r="N167" s="123">
        <f>Fat!O69</f>
        <v>-2.7539589699573253E-2</v>
      </c>
      <c r="O167" s="121">
        <f>Fat!P69</f>
        <v>146883913.90784407</v>
      </c>
      <c r="P167" s="122">
        <f>Fat!Q69</f>
        <v>-3298453.8433139324</v>
      </c>
      <c r="Q167" s="123">
        <f>Fat!R69</f>
        <v>-2.1962990014774881E-2</v>
      </c>
    </row>
    <row r="168" spans="2:17" ht="15.75" thickBot="1">
      <c r="B168" s="418"/>
      <c r="C168" s="95" t="s">
        <v>379</v>
      </c>
      <c r="D168" s="144">
        <f>Fat!E70</f>
        <v>122265317.63678551</v>
      </c>
      <c r="E168" s="145">
        <f>Fat!F70</f>
        <v>2597348.5215469152</v>
      </c>
      <c r="F168" s="146">
        <f>Fat!G70</f>
        <v>2.1704626064521115E-2</v>
      </c>
      <c r="G168" s="147">
        <f>Fat!H70</f>
        <v>42.979671198881078</v>
      </c>
      <c r="H168" s="148">
        <f>Fat!I70</f>
        <v>1.4821264885689587</v>
      </c>
      <c r="I168" s="255">
        <f>Fat!J70</f>
        <v>5.21489194765498</v>
      </c>
      <c r="J168" s="184">
        <f>Fat!K70</f>
        <v>-5.5020354455191267E-2</v>
      </c>
      <c r="K168" s="146">
        <f>Fat!L70</f>
        <v>-1.0440468702517134E-2</v>
      </c>
      <c r="L168" s="149">
        <f>Fat!M70</f>
        <v>637600420.42155111</v>
      </c>
      <c r="M168" s="150">
        <f>Fat!N70</f>
        <v>6960717.8126152754</v>
      </c>
      <c r="N168" s="146">
        <f>Fat!O70</f>
        <v>1.1037550892877524E-2</v>
      </c>
      <c r="O168" s="144">
        <f>Fat!P70</f>
        <v>178602165.9359715</v>
      </c>
      <c r="P168" s="145">
        <f>Fat!Q70</f>
        <v>3845584.0273905396</v>
      </c>
      <c r="Q168" s="146">
        <f>Fat!R70</f>
        <v>2.2005374477982464E-2</v>
      </c>
    </row>
    <row r="169" spans="2:17" ht="15" customHeight="1">
      <c r="B169" s="428" t="s">
        <v>229</v>
      </c>
      <c r="C169" s="93" t="s">
        <v>392</v>
      </c>
      <c r="D169" s="137">
        <f>Fat!E71</f>
        <v>21056803.022089779</v>
      </c>
      <c r="E169" s="138">
        <f>Fat!F71</f>
        <v>-877632.18488381431</v>
      </c>
      <c r="F169" s="139">
        <f>Fat!G71</f>
        <v>-4.0011615371103315E-2</v>
      </c>
      <c r="G169" s="140">
        <f>Fat!H71</f>
        <v>7.4020538929736182</v>
      </c>
      <c r="H169" s="141">
        <f>Fat!I71</f>
        <v>-0.20420208702297327</v>
      </c>
      <c r="I169" s="254">
        <f>Fat!J71</f>
        <v>5.4630456296642889</v>
      </c>
      <c r="J169" s="177">
        <f>Fat!K71</f>
        <v>0.12389607790542811</v>
      </c>
      <c r="K169" s="139">
        <f>Fat!L71</f>
        <v>2.3205208377168118E-2</v>
      </c>
      <c r="L169" s="142">
        <f>Fat!M71</f>
        <v>115034275.72452936</v>
      </c>
      <c r="M169" s="143">
        <f>Fat!N71</f>
        <v>-2076954.1788674742</v>
      </c>
      <c r="N169" s="139">
        <f>Fat!O71</f>
        <v>-1.7734884866128724E-2</v>
      </c>
      <c r="O169" s="137">
        <f>Fat!P71</f>
        <v>32330338.465730429</v>
      </c>
      <c r="P169" s="138">
        <f>Fat!Q71</f>
        <v>-951577.11057893559</v>
      </c>
      <c r="Q169" s="139">
        <f>Fat!R71</f>
        <v>-2.8591416512584521E-2</v>
      </c>
    </row>
    <row r="170" spans="2:17">
      <c r="B170" s="429"/>
      <c r="C170" s="94" t="s">
        <v>393</v>
      </c>
      <c r="D170" s="121">
        <f>Fat!E72</f>
        <v>31659247.504751027</v>
      </c>
      <c r="E170" s="122">
        <f>Fat!F72</f>
        <v>-1610694.0737947114</v>
      </c>
      <c r="F170" s="123">
        <f>Fat!G72</f>
        <v>-4.8412891558348096E-2</v>
      </c>
      <c r="G170" s="124">
        <f>Fat!H72</f>
        <v>11.129109010295535</v>
      </c>
      <c r="H170" s="125">
        <f>Fat!I72</f>
        <v>-0.40798732695119355</v>
      </c>
      <c r="I170" s="256">
        <f>Fat!J72</f>
        <v>4.5046176236773405</v>
      </c>
      <c r="J170" s="183">
        <f>Fat!K72</f>
        <v>-0.12323238274555059</v>
      </c>
      <c r="K170" s="123">
        <f>Fat!L72</f>
        <v>-2.6628430604820615E-2</v>
      </c>
      <c r="L170" s="126">
        <f>Fat!M72</f>
        <v>142612804.26226434</v>
      </c>
      <c r="M170" s="127">
        <f>Fat!N72</f>
        <v>-11355495.08569777</v>
      </c>
      <c r="N170" s="123">
        <f>Fat!O72</f>
        <v>-7.3752162839928567E-2</v>
      </c>
      <c r="O170" s="121">
        <f>Fat!P72</f>
        <v>41795480.238944173</v>
      </c>
      <c r="P170" s="122">
        <f>Fat!Q72</f>
        <v>-2222280.317355901</v>
      </c>
      <c r="Q170" s="123">
        <f>Fat!R72</f>
        <v>-5.048599222837645E-2</v>
      </c>
    </row>
    <row r="171" spans="2:17">
      <c r="B171" s="429"/>
      <c r="C171" s="94" t="s">
        <v>394</v>
      </c>
      <c r="D171" s="121">
        <f>Fat!E73</f>
        <v>99127967.168134078</v>
      </c>
      <c r="E171" s="122">
        <f>Fat!F73</f>
        <v>-3968825.7156786621</v>
      </c>
      <c r="F171" s="123">
        <f>Fat!G73</f>
        <v>-3.8496112290819944E-2</v>
      </c>
      <c r="G171" s="124">
        <f>Fat!H73</f>
        <v>34.846246816750956</v>
      </c>
      <c r="H171" s="125">
        <f>Fat!I73</f>
        <v>-0.90487191466077377</v>
      </c>
      <c r="I171" s="256">
        <f>Fat!J73</f>
        <v>4.909860881814458</v>
      </c>
      <c r="J171" s="183">
        <f>Fat!K73</f>
        <v>-9.4688913015614773E-3</v>
      </c>
      <c r="K171" s="123">
        <f>Fat!L73</f>
        <v>-1.924833613169962E-3</v>
      </c>
      <c r="L171" s="126">
        <f>Fat!M73</f>
        <v>486704528.29260939</v>
      </c>
      <c r="M171" s="127">
        <f>Fat!N73</f>
        <v>-20462594.453506351</v>
      </c>
      <c r="N171" s="123">
        <f>Fat!O73</f>
        <v>-4.0346847293076173E-2</v>
      </c>
      <c r="O171" s="121">
        <f>Fat!P73</f>
        <v>139583381.81781209</v>
      </c>
      <c r="P171" s="122">
        <f>Fat!Q73</f>
        <v>-4241907.2075807154</v>
      </c>
      <c r="Q171" s="123">
        <f>Fat!R73</f>
        <v>-2.9493472506297511E-2</v>
      </c>
    </row>
    <row r="172" spans="2:17" ht="15.75" thickBot="1">
      <c r="B172" s="430"/>
      <c r="C172" s="95" t="s">
        <v>395</v>
      </c>
      <c r="D172" s="144">
        <f>Fat!E74</f>
        <v>115530367.20486422</v>
      </c>
      <c r="E172" s="145">
        <f>Fat!F74</f>
        <v>2374584.2097164392</v>
      </c>
      <c r="F172" s="146">
        <f>Fat!G74</f>
        <v>2.0985089288969559E-2</v>
      </c>
      <c r="G172" s="147">
        <f>Fat!H74</f>
        <v>40.612148170276534</v>
      </c>
      <c r="H172" s="148">
        <f>Fat!I74</f>
        <v>1.3728496446231162</v>
      </c>
      <c r="I172" s="255">
        <f>Fat!J74</f>
        <v>5.0079119709737521</v>
      </c>
      <c r="J172" s="184">
        <f>Fat!K74</f>
        <v>-4.8463845039427689E-2</v>
      </c>
      <c r="K172" s="146">
        <f>Fat!L74</f>
        <v>-9.5846999516820252E-3</v>
      </c>
      <c r="L172" s="149">
        <f>Fat!M74</f>
        <v>578565908.93623292</v>
      </c>
      <c r="M172" s="150">
        <f>Fat!N74</f>
        <v>6407744.3575322628</v>
      </c>
      <c r="N172" s="146">
        <f>Fat!O74</f>
        <v>1.1199253552993517E-2</v>
      </c>
      <c r="O172" s="144">
        <f>Fat!P74</f>
        <v>159275099.68442404</v>
      </c>
      <c r="P172" s="145">
        <f>Fat!Q74</f>
        <v>3789456.6939550936</v>
      </c>
      <c r="Q172" s="146">
        <f>Fat!R74</f>
        <v>2.4371746619637299E-2</v>
      </c>
    </row>
    <row r="173" spans="2:17" ht="15.75" thickBot="1">
      <c r="B173" s="417" t="s">
        <v>228</v>
      </c>
      <c r="C173" s="165" t="s">
        <v>228</v>
      </c>
      <c r="D173" s="130">
        <f>'Segment Data'!E81</f>
        <v>14487575.906124171</v>
      </c>
      <c r="E173" s="131">
        <f>'Segment Data'!F81</f>
        <v>48096.635964049026</v>
      </c>
      <c r="F173" s="132">
        <f>'Segment Data'!G81</f>
        <v>3.3309120823659505E-3</v>
      </c>
      <c r="G173" s="133">
        <f>'Segment Data'!H81</f>
        <v>5.0927872347563232</v>
      </c>
      <c r="H173" s="134">
        <f>'Segment Data'!I81</f>
        <v>8.557485338741877E-2</v>
      </c>
      <c r="I173" s="185">
        <f>'Segment Data'!J81</f>
        <v>8.1595560044140143</v>
      </c>
      <c r="J173" s="186">
        <f>'Segment Data'!K81</f>
        <v>-1.5195102817273209E-2</v>
      </c>
      <c r="K173" s="132">
        <f>'Segment Data'!L81</f>
        <v>-1.8587847651816338E-3</v>
      </c>
      <c r="L173" s="135">
        <f>'Segment Data'!M81</f>
        <v>118212186.97421928</v>
      </c>
      <c r="M173" s="136">
        <f>'Segment Data'!N81</f>
        <v>173037.82263459265</v>
      </c>
      <c r="N173" s="132">
        <f>'Segment Data'!O81</f>
        <v>1.4659358685513669E-3</v>
      </c>
      <c r="O173" s="130">
        <f>'Segment Data'!P81</f>
        <v>36537130.434234738</v>
      </c>
      <c r="P173" s="131">
        <f>'Segment Data'!Q81</f>
        <v>-669278.96692577004</v>
      </c>
      <c r="Q173" s="132">
        <f>'Segment Data'!R81</f>
        <v>-1.7988270776402693E-2</v>
      </c>
    </row>
    <row r="174" spans="2:17">
      <c r="B174" s="419"/>
      <c r="C174" s="115" t="s">
        <v>242</v>
      </c>
      <c r="D174" s="166">
        <f>'Segment Data'!E82</f>
        <v>13732394.539794123</v>
      </c>
      <c r="E174" s="167">
        <f>'Segment Data'!F82</f>
        <v>137605.38605310023</v>
      </c>
      <c r="F174" s="168">
        <f>'Segment Data'!G82</f>
        <v>1.0121921310948313E-2</v>
      </c>
      <c r="G174" s="169">
        <f>'Segment Data'!H82</f>
        <v>4.8273199096984625</v>
      </c>
      <c r="H174" s="170">
        <f>'Segment Data'!I82</f>
        <v>0.11302271801331631</v>
      </c>
      <c r="I174" s="187">
        <f>'Segment Data'!J82</f>
        <v>7.5307350773587585</v>
      </c>
      <c r="J174" s="188">
        <f>'Segment Data'!K82</f>
        <v>6.7366468166052407E-2</v>
      </c>
      <c r="K174" s="168">
        <f>'Segment Data'!L82</f>
        <v>9.0262817895764187E-3</v>
      </c>
      <c r="L174" s="171">
        <f>'Segment Data'!M82</f>
        <v>103415025.25695749</v>
      </c>
      <c r="M174" s="172">
        <f>'Segment Data'!N82</f>
        <v>1952102.638333261</v>
      </c>
      <c r="N174" s="168">
        <f>'Segment Data'!O82</f>
        <v>1.9239566414529233E-2</v>
      </c>
      <c r="O174" s="166">
        <f>'Segment Data'!P82</f>
        <v>31486606.135427237</v>
      </c>
      <c r="P174" s="167">
        <f>'Segment Data'!Q82</f>
        <v>27028.569519661367</v>
      </c>
      <c r="Q174" s="168">
        <f>'Segment Data'!R82</f>
        <v>8.5915233486643999E-4</v>
      </c>
    </row>
    <row r="175" spans="2:17" ht="15.75" thickBot="1">
      <c r="B175" s="419"/>
      <c r="C175" s="114" t="s">
        <v>243</v>
      </c>
      <c r="D175" s="158">
        <f>'Segment Data'!E83</f>
        <v>755181.36633006728</v>
      </c>
      <c r="E175" s="159">
        <f>'Segment Data'!F83</f>
        <v>-89508.750089049456</v>
      </c>
      <c r="F175" s="160">
        <f>'Segment Data'!G83</f>
        <v>-0.10596637553722385</v>
      </c>
      <c r="G175" s="161">
        <f>'Segment Data'!H83</f>
        <v>0.26546732505786824</v>
      </c>
      <c r="H175" s="162">
        <f>'Segment Data'!I83</f>
        <v>-2.7447864625896656E-2</v>
      </c>
      <c r="I175" s="180">
        <f>'Segment Data'!J83</f>
        <v>19.59418277118133</v>
      </c>
      <c r="J175" s="181">
        <f>'Segment Data'!K83</f>
        <v>-2.985000811987959E-2</v>
      </c>
      <c r="K175" s="160">
        <f>'Segment Data'!L83</f>
        <v>-1.5210944893734792E-3</v>
      </c>
      <c r="L175" s="163">
        <f>'Segment Data'!M83</f>
        <v>14797161.71726178</v>
      </c>
      <c r="M175" s="164">
        <f>'Segment Data'!N83</f>
        <v>-1779064.8156987224</v>
      </c>
      <c r="N175" s="160">
        <f>'Segment Data'!O83</f>
        <v>-0.10732628515670886</v>
      </c>
      <c r="O175" s="158">
        <f>'Segment Data'!P83</f>
        <v>5050524.2988075018</v>
      </c>
      <c r="P175" s="159">
        <f>'Segment Data'!Q83</f>
        <v>-696307.53644543048</v>
      </c>
      <c r="Q175" s="160">
        <f>'Segment Data'!R83</f>
        <v>-0.12116372227460249</v>
      </c>
    </row>
    <row r="176" spans="2:17">
      <c r="B176" s="419"/>
      <c r="C176" s="93" t="s">
        <v>227</v>
      </c>
      <c r="D176" s="137">
        <f>Flavor!D81</f>
        <v>29825.158998618612</v>
      </c>
      <c r="E176" s="138">
        <f>Flavor!E81</f>
        <v>25888.033020440933</v>
      </c>
      <c r="F176" s="139">
        <f>Flavor!F81</f>
        <v>6.5753631364428315</v>
      </c>
      <c r="G176" s="140">
        <f>Flavor!G81</f>
        <v>1.0484375716612085E-2</v>
      </c>
      <c r="H176" s="141">
        <f>Flavor!H81</f>
        <v>9.119089228360364E-3</v>
      </c>
      <c r="I176" s="254">
        <f>Flavor!I81</f>
        <v>8.2169209451107115</v>
      </c>
      <c r="J176" s="177">
        <f>Flavor!J81</f>
        <v>-8.5974596137049311</v>
      </c>
      <c r="K176" s="139">
        <f>Flavor!K81</f>
        <v>-0.51131586939117735</v>
      </c>
      <c r="L176" s="142">
        <f>Flavor!L81</f>
        <v>245070.9736670065</v>
      </c>
      <c r="M176" s="143">
        <f>Flavor!M81</f>
        <v>178870.63916192771</v>
      </c>
      <c r="N176" s="139">
        <f>Flavor!N81</f>
        <v>2.7019597483786888</v>
      </c>
      <c r="O176" s="137">
        <f>Flavor!O81</f>
        <v>69278.154305458069</v>
      </c>
      <c r="P176" s="138">
        <f>Flavor!P81</f>
        <v>51288.306451559067</v>
      </c>
      <c r="Q176" s="139">
        <f>Flavor!Q81</f>
        <v>2.8509583220540229</v>
      </c>
    </row>
    <row r="177" spans="2:17">
      <c r="B177" s="419"/>
      <c r="C177" s="94" t="s">
        <v>226</v>
      </c>
      <c r="D177" s="121">
        <f>Flavor!D82</f>
        <v>13723894.300390968</v>
      </c>
      <c r="E177" s="122">
        <f>Flavor!E82</f>
        <v>45541.105345193297</v>
      </c>
      <c r="F177" s="123">
        <f>Flavor!F82</f>
        <v>3.3294289667624636E-3</v>
      </c>
      <c r="G177" s="124">
        <f>Flavor!G82</f>
        <v>4.8243318383326752</v>
      </c>
      <c r="H177" s="125">
        <f>Flavor!H82</f>
        <v>8.1056946383569084E-2</v>
      </c>
      <c r="I177" s="256">
        <f>Flavor!I82</f>
        <v>7.8546067820795908</v>
      </c>
      <c r="J177" s="183">
        <f>Flavor!J82</f>
        <v>6.0204181511857691E-2</v>
      </c>
      <c r="K177" s="123">
        <f>Flavor!K82</f>
        <v>7.7240276897516825E-3</v>
      </c>
      <c r="L177" s="126">
        <f>Flavor!L82</f>
        <v>107795793.24839434</v>
      </c>
      <c r="M177" s="127">
        <f>Flavor!M82</f>
        <v>1181201.5334455967</v>
      </c>
      <c r="N177" s="123">
        <f>Flavor!N82</f>
        <v>1.1079173258044537E-2</v>
      </c>
      <c r="O177" s="121">
        <f>Flavor!O82</f>
        <v>32662016.009814858</v>
      </c>
      <c r="P177" s="122">
        <f>Flavor!P82</f>
        <v>-312744.99757596478</v>
      </c>
      <c r="Q177" s="123">
        <f>Flavor!Q82</f>
        <v>-9.4843749589532261E-3</v>
      </c>
    </row>
    <row r="178" spans="2:17">
      <c r="B178" s="419"/>
      <c r="C178" s="94" t="s">
        <v>225</v>
      </c>
      <c r="D178" s="121">
        <f>Flavor!D83</f>
        <v>32017.707189398301</v>
      </c>
      <c r="E178" s="122">
        <f>Flavor!E83</f>
        <v>-10472.801337675533</v>
      </c>
      <c r="F178" s="123">
        <f>Flavor!F83</f>
        <v>-0.246473899718158</v>
      </c>
      <c r="G178" s="124">
        <f>Flavor!G83</f>
        <v>1.1255117592958058E-2</v>
      </c>
      <c r="H178" s="125">
        <f>Flavor!H83</f>
        <v>-3.479416555174402E-3</v>
      </c>
      <c r="I178" s="256">
        <f>Flavor!I83</f>
        <v>14.329237006733363</v>
      </c>
      <c r="J178" s="183">
        <f>Flavor!J83</f>
        <v>-2.5990995983035337</v>
      </c>
      <c r="K178" s="123">
        <f>Flavor!K83</f>
        <v>-0.15353543936089925</v>
      </c>
      <c r="L178" s="126">
        <f>Flavor!L83</f>
        <v>458789.31472907902</v>
      </c>
      <c r="M178" s="127">
        <f>Flavor!M83</f>
        <v>-260504.31613641733</v>
      </c>
      <c r="N178" s="123">
        <f>Flavor!N83</f>
        <v>-0.36216686059483555</v>
      </c>
      <c r="O178" s="121">
        <f>Flavor!O83</f>
        <v>200885.98047196865</v>
      </c>
      <c r="P178" s="122">
        <f>Flavor!P83</f>
        <v>-95271.895457769395</v>
      </c>
      <c r="Q178" s="123">
        <f>Flavor!Q83</f>
        <v>-0.32169293205078281</v>
      </c>
    </row>
    <row r="179" spans="2:17">
      <c r="B179" s="419"/>
      <c r="C179" s="94" t="s">
        <v>224</v>
      </c>
      <c r="D179" s="121">
        <f>Flavor!D84</f>
        <v>10205.913792610168</v>
      </c>
      <c r="E179" s="122">
        <f>Flavor!E84</f>
        <v>1480.4397912743534</v>
      </c>
      <c r="F179" s="123">
        <f>Flavor!F84</f>
        <v>0.16966869548264168</v>
      </c>
      <c r="G179" s="124">
        <f>Flavor!G84</f>
        <v>3.5876635138151099E-3</v>
      </c>
      <c r="H179" s="125">
        <f>Flavor!H84</f>
        <v>5.6191025531019453E-4</v>
      </c>
      <c r="I179" s="256">
        <f>Flavor!I84</f>
        <v>5.397310249584927</v>
      </c>
      <c r="J179" s="183">
        <f>Flavor!J84</f>
        <v>-2.4638755082897434</v>
      </c>
      <c r="K179" s="123">
        <f>Flavor!K84</f>
        <v>-0.31342288354166437</v>
      </c>
      <c r="L179" s="126">
        <f>Flavor!L84</f>
        <v>55084.483119235039</v>
      </c>
      <c r="M179" s="127">
        <f>Flavor!M84</f>
        <v>-13508.088830771783</v>
      </c>
      <c r="N179" s="123">
        <f>Flavor!N84</f>
        <v>-0.19693223984394478</v>
      </c>
      <c r="O179" s="121">
        <f>Flavor!O84</f>
        <v>22521.931513190269</v>
      </c>
      <c r="P179" s="122">
        <f>Flavor!P84</f>
        <v>2089.2723143588883</v>
      </c>
      <c r="Q179" s="123">
        <f>Flavor!Q84</f>
        <v>0.10225161071929303</v>
      </c>
    </row>
    <row r="180" spans="2:17">
      <c r="B180" s="419"/>
      <c r="C180" s="94" t="s">
        <v>184</v>
      </c>
      <c r="D180" s="121">
        <f>Flavor!D85</f>
        <v>492799.70455237711</v>
      </c>
      <c r="E180" s="122">
        <f>Flavor!E85</f>
        <v>-25095.534339954553</v>
      </c>
      <c r="F180" s="123">
        <f>Flavor!F85</f>
        <v>-4.8456777462616937E-2</v>
      </c>
      <c r="G180" s="124">
        <f>Flavor!G85</f>
        <v>0.17323284867657718</v>
      </c>
      <c r="H180" s="125">
        <f>Flavor!H85</f>
        <v>-6.3589083331569152E-3</v>
      </c>
      <c r="I180" s="256">
        <f>Flavor!I85</f>
        <v>14.270898848100533</v>
      </c>
      <c r="J180" s="183">
        <f>Flavor!J85</f>
        <v>-0.50813258201175593</v>
      </c>
      <c r="K180" s="123">
        <f>Flavor!K85</f>
        <v>-3.438199481573842E-2</v>
      </c>
      <c r="L180" s="126">
        <f>Flavor!L85</f>
        <v>7032694.7360408017</v>
      </c>
      <c r="M180" s="127">
        <f>Flavor!M85</f>
        <v>-621295.27705448028</v>
      </c>
      <c r="N180" s="123">
        <f>Flavor!N85</f>
        <v>-8.117273160684825E-2</v>
      </c>
      <c r="O180" s="121">
        <f>Flavor!O85</f>
        <v>2943411.7046778202</v>
      </c>
      <c r="P180" s="122">
        <f>Flavor!P85</f>
        <v>-273677.68802073272</v>
      </c>
      <c r="Q180" s="123">
        <f>Flavor!Q85</f>
        <v>-8.5069966859443374E-2</v>
      </c>
    </row>
    <row r="181" spans="2:17">
      <c r="B181" s="419"/>
      <c r="C181" s="94" t="s">
        <v>185</v>
      </c>
      <c r="D181" s="121">
        <f>Flavor!D86</f>
        <v>148522.3041855878</v>
      </c>
      <c r="E181" s="122">
        <f>Flavor!E86</f>
        <v>7185.8875376388314</v>
      </c>
      <c r="F181" s="123">
        <f>Flavor!F86</f>
        <v>5.0842434724646821E-2</v>
      </c>
      <c r="G181" s="124">
        <f>Flavor!G86</f>
        <v>5.2209734722647144E-2</v>
      </c>
      <c r="H181" s="125">
        <f>Flavor!H86</f>
        <v>3.1981712073046523E-3</v>
      </c>
      <c r="I181" s="256">
        <f>Flavor!I86</f>
        <v>14.624843102743231</v>
      </c>
      <c r="J181" s="183">
        <f>Flavor!J86</f>
        <v>-1.8633201454345993</v>
      </c>
      <c r="K181" s="123">
        <f>Flavor!K86</f>
        <v>-0.11300956433946771</v>
      </c>
      <c r="L181" s="126">
        <f>Flavor!L86</f>
        <v>2172115.3959721257</v>
      </c>
      <c r="M181" s="127">
        <f>Flavor!M86</f>
        <v>-158262.51463173563</v>
      </c>
      <c r="N181" s="123">
        <f>Flavor!N86</f>
        <v>-6.7912811013011068E-2</v>
      </c>
      <c r="O181" s="121">
        <f>Flavor!O86</f>
        <v>539326.14582180977</v>
      </c>
      <c r="P181" s="122">
        <f>Flavor!P86</f>
        <v>-59675.439709683997</v>
      </c>
      <c r="Q181" s="123">
        <f>Flavor!Q86</f>
        <v>-9.9624844326136483E-2</v>
      </c>
    </row>
    <row r="182" spans="2:17">
      <c r="B182" s="419"/>
      <c r="C182" s="94" t="s">
        <v>387</v>
      </c>
      <c r="D182" s="121">
        <f>Flavor!D87</f>
        <v>104210.29671611985</v>
      </c>
      <c r="E182" s="122">
        <f>Flavor!E87</f>
        <v>4363.4605754823424</v>
      </c>
      <c r="F182" s="123">
        <f>Flavor!F87</f>
        <v>4.3701540721192873E-2</v>
      </c>
      <c r="G182" s="124">
        <f>Flavor!G87</f>
        <v>3.6632827485078324E-2</v>
      </c>
      <c r="H182" s="125">
        <f>Flavor!H87</f>
        <v>2.008703940880166E-3</v>
      </c>
      <c r="I182" s="256">
        <f>Flavor!I87</f>
        <v>13.591033393405612</v>
      </c>
      <c r="J182" s="183">
        <f>Flavor!J87</f>
        <v>-0.65920420015933168</v>
      </c>
      <c r="K182" s="123">
        <f>Flavor!K87</f>
        <v>-4.6259172580884689E-2</v>
      </c>
      <c r="L182" s="126">
        <f>Flavor!L87</f>
        <v>1416325.6226054919</v>
      </c>
      <c r="M182" s="127">
        <f>Flavor!M87</f>
        <v>-6515.5153643395752</v>
      </c>
      <c r="N182" s="123">
        <f>Flavor!N87</f>
        <v>-4.5792289739641501E-3</v>
      </c>
      <c r="O182" s="121">
        <f>Flavor!O87</f>
        <v>401003.93405246735</v>
      </c>
      <c r="P182" s="122">
        <f>Flavor!P87</f>
        <v>-24977.249061070732</v>
      </c>
      <c r="Q182" s="123">
        <f>Flavor!Q87</f>
        <v>-5.8634630005272956E-2</v>
      </c>
    </row>
    <row r="183" spans="2:17" ht="15.75" thickBot="1">
      <c r="B183" s="419"/>
      <c r="C183" s="94" t="s">
        <v>388</v>
      </c>
      <c r="D183" s="121">
        <f>Flavor!D88</f>
        <v>28863.94384097954</v>
      </c>
      <c r="E183" s="122">
        <f>Flavor!E88</f>
        <v>15256.38716981417</v>
      </c>
      <c r="F183" s="123">
        <f>Flavor!F88</f>
        <v>1.1211702099424432</v>
      </c>
      <c r="G183" s="124">
        <f>Flavor!G88</f>
        <v>1.0146481764138696E-2</v>
      </c>
      <c r="H183" s="125">
        <f>Flavor!H88</f>
        <v>5.4277571502362792E-3</v>
      </c>
      <c r="I183" s="256">
        <f>Flavor!I88</f>
        <v>7.2530513354805191</v>
      </c>
      <c r="J183" s="183">
        <f>Flavor!J88</f>
        <v>-8.0862006865912086</v>
      </c>
      <c r="K183" s="123">
        <f>Flavor!K88</f>
        <v>-0.5271574308157877</v>
      </c>
      <c r="L183" s="126">
        <f>Flavor!L88</f>
        <v>209351.66642305136</v>
      </c>
      <c r="M183" s="127">
        <f>Flavor!M88</f>
        <v>621.92523942232947</v>
      </c>
      <c r="N183" s="123">
        <f>Flavor!N88</f>
        <v>2.9795717461997598E-3</v>
      </c>
      <c r="O183" s="121">
        <f>Flavor!O88</f>
        <v>78247.687971353531</v>
      </c>
      <c r="P183" s="122">
        <f>Flavor!P88</f>
        <v>22148.002831459045</v>
      </c>
      <c r="Q183" s="123">
        <f>Flavor!Q88</f>
        <v>0.39479727517594942</v>
      </c>
    </row>
    <row r="184" spans="2:17">
      <c r="B184" s="417" t="s">
        <v>223</v>
      </c>
      <c r="C184" s="117" t="s">
        <v>21</v>
      </c>
      <c r="D184" s="166">
        <f>'Branded vs. Private Label'!D19</f>
        <v>75866088.366809383</v>
      </c>
      <c r="E184" s="167">
        <f>'Branded vs. Private Label'!E19</f>
        <v>765281.95076954365</v>
      </c>
      <c r="F184" s="168">
        <f>'Branded vs. Private Label'!F19</f>
        <v>1.0190063027154082E-2</v>
      </c>
      <c r="G184" s="169">
        <f>'Branded vs. Private Label'!G19</f>
        <v>26.66904725048283</v>
      </c>
      <c r="H184" s="170">
        <f>'Branded vs. Private Label'!H19</f>
        <v>0.62616296764719337</v>
      </c>
      <c r="I184" s="257">
        <f>'Branded vs. Private Label'!I19</f>
        <v>8.1365390432065894</v>
      </c>
      <c r="J184" s="188">
        <f>'Branded vs. Private Label'!J19</f>
        <v>0.18283462715263354</v>
      </c>
      <c r="K184" s="168">
        <f>'Branded vs. Private Label'!K19</f>
        <v>2.2987355022094556E-2</v>
      </c>
      <c r="L184" s="171">
        <f>'Branded vs. Private Label'!L19</f>
        <v>617287390.05190575</v>
      </c>
      <c r="M184" s="172">
        <f>'Branded vs. Private Label'!M19</f>
        <v>19957774.411436439</v>
      </c>
      <c r="N184" s="168">
        <f>'Branded vs. Private Label'!N19</f>
        <v>3.341166064575133E-2</v>
      </c>
      <c r="O184" s="166">
        <f>'Branded vs. Private Label'!O19</f>
        <v>142765949.61230314</v>
      </c>
      <c r="P184" s="167">
        <f>'Branded vs. Private Label'!P19</f>
        <v>1632836.6349549592</v>
      </c>
      <c r="Q184" s="168">
        <f>'Branded vs. Private Label'!Q19</f>
        <v>1.1569479341230354E-2</v>
      </c>
    </row>
    <row r="185" spans="2:17" ht="15.75" thickBot="1">
      <c r="B185" s="418"/>
      <c r="C185" s="116" t="s">
        <v>20</v>
      </c>
      <c r="D185" s="158">
        <f>'Branded vs. Private Label'!D20</f>
        <v>208606347.61582929</v>
      </c>
      <c r="E185" s="159">
        <f>'Branded vs. Private Label'!E20</f>
        <v>-4666459.2761519849</v>
      </c>
      <c r="F185" s="160">
        <f>'Branded vs. Private Label'!F20</f>
        <v>-2.1880235666966487E-2</v>
      </c>
      <c r="G185" s="161">
        <f>'Branded vs. Private Label'!G20</f>
        <v>73.330952749517209</v>
      </c>
      <c r="H185" s="162">
        <f>'Branded vs. Private Label'!H20</f>
        <v>-0.62616296764717561</v>
      </c>
      <c r="I185" s="258">
        <f>'Branded vs. Private Label'!I20</f>
        <v>4.0640399497300121</v>
      </c>
      <c r="J185" s="181">
        <f>'Branded vs. Private Label'!J20</f>
        <v>-0.12407845150951324</v>
      </c>
      <c r="K185" s="160">
        <f>'Branded vs. Private Label'!K20</f>
        <v>-2.9626299837366272E-2</v>
      </c>
      <c r="L185" s="163">
        <f>'Branded vs. Private Label'!L20</f>
        <v>847784530.47799635</v>
      </c>
      <c r="M185" s="164">
        <f>'Branded vs. Private Label'!M20</f>
        <v>-45427236.550314307</v>
      </c>
      <c r="N185" s="160">
        <f>'Branded vs. Private Label'!N20</f>
        <v>-5.0858305081950939E-2</v>
      </c>
      <c r="O185" s="158">
        <f>'Branded vs. Private Label'!O20</f>
        <v>275132514.50415087</v>
      </c>
      <c r="P185" s="159">
        <f>'Branded vs. Private Label'!P20</f>
        <v>-5595110.307903409</v>
      </c>
      <c r="Q185" s="160">
        <f>'Branded vs. Private Label'!Q20</f>
        <v>-1.9930743586953036E-2</v>
      </c>
    </row>
    <row r="186" spans="2:17" ht="15.75" thickBot="1">
      <c r="B186" s="417" t="s">
        <v>222</v>
      </c>
      <c r="C186" s="165" t="s">
        <v>221</v>
      </c>
      <c r="D186" s="130">
        <f>'Single Serve'!E27</f>
        <v>2657868.290644207</v>
      </c>
      <c r="E186" s="131">
        <f>'Single Serve'!F27</f>
        <v>-97462.164681578521</v>
      </c>
      <c r="F186" s="132">
        <f>'Single Serve'!G27</f>
        <v>-3.537222349979606E-2</v>
      </c>
      <c r="G186" s="133">
        <f>'Single Serve'!H27</f>
        <v>0.93431487710338923</v>
      </c>
      <c r="H186" s="134">
        <f>'Single Serve'!I27</f>
        <v>-2.1157582293486188E-2</v>
      </c>
      <c r="I186" s="259">
        <f>'Single Serve'!J27</f>
        <v>15.335019425928648</v>
      </c>
      <c r="J186" s="186">
        <f>'Single Serve'!K27</f>
        <v>-9.1425336988214312E-2</v>
      </c>
      <c r="K186" s="132">
        <f>'Single Serve'!L27</f>
        <v>-5.9265331962934688E-3</v>
      </c>
      <c r="L186" s="135">
        <f>'Single Serve'!M27</f>
        <v>40758461.868588686</v>
      </c>
      <c r="M186" s="136">
        <f>'Single Serve'!N27</f>
        <v>-1746491.2040771097</v>
      </c>
      <c r="N186" s="132">
        <f>'Single Serve'!O27</f>
        <v>-4.1089122039291187E-2</v>
      </c>
      <c r="O186" s="130">
        <f>'Single Serve'!P27</f>
        <v>20262045.927827954</v>
      </c>
      <c r="P186" s="131">
        <f>'Single Serve'!Q27</f>
        <v>-910210.82879780605</v>
      </c>
      <c r="Q186" s="132">
        <f>'Single Serve'!R27</f>
        <v>-4.2990732601660885E-2</v>
      </c>
    </row>
    <row r="187" spans="2:17">
      <c r="B187" s="419"/>
      <c r="C187" s="115" t="s">
        <v>220</v>
      </c>
      <c r="D187" s="166">
        <f>'Single Serve'!E28</f>
        <v>1621704.1581236008</v>
      </c>
      <c r="E187" s="167">
        <f>'Single Serve'!F28</f>
        <v>21098.097718164558</v>
      </c>
      <c r="F187" s="168">
        <f>'Single Serve'!G28</f>
        <v>1.3181318151963247E-2</v>
      </c>
      <c r="G187" s="169">
        <f>'Single Serve'!H28</f>
        <v>0.57007426836341146</v>
      </c>
      <c r="H187" s="170">
        <f>'Single Serve'!I28</f>
        <v>1.5028318755054948E-2</v>
      </c>
      <c r="I187" s="257">
        <f>'Single Serve'!J28</f>
        <v>13.109601566382905</v>
      </c>
      <c r="J187" s="188">
        <f>'Single Serve'!K28</f>
        <v>9.6355588584646767E-3</v>
      </c>
      <c r="K187" s="168">
        <f>'Single Serve'!L28</f>
        <v>7.3554075277219378E-4</v>
      </c>
      <c r="L187" s="171">
        <f>'Single Serve'!M28</f>
        <v>21259895.371546827</v>
      </c>
      <c r="M187" s="172">
        <f>'Single Serve'!N28</f>
        <v>292010.38879800215</v>
      </c>
      <c r="N187" s="168">
        <f>'Single Serve'!O28</f>
        <v>1.3926554301411495E-2</v>
      </c>
      <c r="O187" s="166">
        <f>'Single Serve'!P28</f>
        <v>13523392.104839206</v>
      </c>
      <c r="P187" s="167">
        <f>'Single Serve'!Q28</f>
        <v>-98349.153214946389</v>
      </c>
      <c r="Q187" s="168">
        <f>'Single Serve'!R28</f>
        <v>-7.2200133119394924E-3</v>
      </c>
    </row>
    <row r="188" spans="2:17" ht="15.75" thickBot="1">
      <c r="B188" s="419"/>
      <c r="C188" s="114" t="s">
        <v>219</v>
      </c>
      <c r="D188" s="158">
        <f>'Single Serve'!E29</f>
        <v>1036164.1325206019</v>
      </c>
      <c r="E188" s="159">
        <f>'Single Serve'!F29</f>
        <v>-118560.26239974773</v>
      </c>
      <c r="F188" s="160">
        <f>'Single Serve'!G29</f>
        <v>-0.10267407783302765</v>
      </c>
      <c r="G188" s="161">
        <f>'Single Serve'!H29</f>
        <v>0.36424060873997627</v>
      </c>
      <c r="H188" s="162">
        <f>'Single Serve'!I29</f>
        <v>-3.6185901048542801E-2</v>
      </c>
      <c r="I188" s="258">
        <f>'Single Serve'!J29</f>
        <v>18.818028809402122</v>
      </c>
      <c r="J188" s="181">
        <f>'Single Serve'!K29</f>
        <v>0.16676606250002024</v>
      </c>
      <c r="K188" s="160">
        <f>'Single Serve'!L29</f>
        <v>8.9412746344865787E-3</v>
      </c>
      <c r="L188" s="163">
        <f>'Single Serve'!M29</f>
        <v>19498566.497041844</v>
      </c>
      <c r="M188" s="164">
        <f>'Single Serve'!N29</f>
        <v>-2038501.5928751417</v>
      </c>
      <c r="N188" s="160">
        <f>'Single Serve'!O29</f>
        <v>-9.4650840326288774E-2</v>
      </c>
      <c r="O188" s="158">
        <f>'Single Serve'!P29</f>
        <v>6738653.8229887486</v>
      </c>
      <c r="P188" s="159">
        <f>'Single Serve'!Q29</f>
        <v>-811861.67558285967</v>
      </c>
      <c r="Q188" s="160">
        <f>'Single Serve'!R29</f>
        <v>-0.10752400623989794</v>
      </c>
    </row>
    <row r="189" spans="2:17">
      <c r="B189" s="419"/>
      <c r="C189" s="93" t="s">
        <v>218</v>
      </c>
      <c r="D189" s="137">
        <f>Size!D58</f>
        <v>2730344.3965136749</v>
      </c>
      <c r="E189" s="138">
        <f>Size!E58</f>
        <v>-136181.08595409524</v>
      </c>
      <c r="F189" s="139">
        <f>Size!F58</f>
        <v>-4.7507369736290626E-2</v>
      </c>
      <c r="G189" s="140">
        <f>Size!G58</f>
        <v>0.95979225090205533</v>
      </c>
      <c r="H189" s="141">
        <f>Size!H58</f>
        <v>-3.4239571075339481E-2</v>
      </c>
      <c r="I189" s="176">
        <f>Size!I58</f>
        <v>15.440796084606646</v>
      </c>
      <c r="J189" s="177">
        <f>Size!J58</f>
        <v>-0.13753615928804308</v>
      </c>
      <c r="K189" s="139">
        <f>Size!K58</f>
        <v>-8.8286831436622457E-3</v>
      </c>
      <c r="L189" s="142">
        <f>Size!L58</f>
        <v>42158691.067316048</v>
      </c>
      <c r="M189" s="143">
        <f>Size!M58</f>
        <v>-2496995.2841573954</v>
      </c>
      <c r="N189" s="139">
        <f>Size!N58</f>
        <v>-5.5916625365562328E-2</v>
      </c>
      <c r="O189" s="137">
        <f>Size!O58</f>
        <v>20593384.46256566</v>
      </c>
      <c r="P189" s="138">
        <f>Size!P58</f>
        <v>-1087110.457424596</v>
      </c>
      <c r="Q189" s="139">
        <f>Size!Q58</f>
        <v>-5.0142326613689892E-2</v>
      </c>
    </row>
    <row r="190" spans="2:17">
      <c r="B190" s="419"/>
      <c r="C190" s="94" t="s">
        <v>217</v>
      </c>
      <c r="D190" s="121">
        <f>Size!D59</f>
        <v>7129777.894785732</v>
      </c>
      <c r="E190" s="122">
        <f>Size!E59</f>
        <v>17987.01032353472</v>
      </c>
      <c r="F190" s="123">
        <f>Size!F59</f>
        <v>2.5291815543722809E-3</v>
      </c>
      <c r="G190" s="124">
        <f>Size!G59</f>
        <v>2.5063159002234103</v>
      </c>
      <c r="H190" s="125">
        <f>Size!H59</f>
        <v>4.0143353130531079E-2</v>
      </c>
      <c r="I190" s="182">
        <f>Size!I59</f>
        <v>9.25016206377801</v>
      </c>
      <c r="J190" s="183">
        <f>Size!J59</f>
        <v>2.9026212476619406E-3</v>
      </c>
      <c r="K190" s="123">
        <f>Size!K59</f>
        <v>3.1388988983180186E-4</v>
      </c>
      <c r="L190" s="126">
        <f>Size!L59</f>
        <v>65951601.005510025</v>
      </c>
      <c r="M190" s="127">
        <f>Size!M59</f>
        <v>187025.59586571902</v>
      </c>
      <c r="N190" s="123">
        <f>Size!N59</f>
        <v>2.8438653287236448E-3</v>
      </c>
      <c r="O190" s="121">
        <f>Size!O59</f>
        <v>28519111.579142928</v>
      </c>
      <c r="P190" s="122">
        <f>Size!P59</f>
        <v>71948.041294138879</v>
      </c>
      <c r="Q190" s="123">
        <f>Size!Q59</f>
        <v>2.5291815543722809E-3</v>
      </c>
    </row>
    <row r="191" spans="2:17">
      <c r="B191" s="419"/>
      <c r="C191" s="94" t="s">
        <v>422</v>
      </c>
      <c r="D191" s="121">
        <f>Size!D60</f>
        <v>9971290.8242330216</v>
      </c>
      <c r="E191" s="122">
        <f>Size!E60</f>
        <v>1264507.9209280275</v>
      </c>
      <c r="F191" s="123">
        <f>Size!F60</f>
        <v>0.14523250837551432</v>
      </c>
      <c r="G191" s="124">
        <f>Size!G60</f>
        <v>3.5051869928239983</v>
      </c>
      <c r="H191" s="125">
        <f>Size!H60</f>
        <v>0.48591529059478011</v>
      </c>
      <c r="I191" s="182">
        <f>Size!I60</f>
        <v>11.914695533768299</v>
      </c>
      <c r="J191" s="183">
        <f>Size!J60</f>
        <v>0.4264823122105561</v>
      </c>
      <c r="K191" s="123">
        <f>Size!K60</f>
        <v>3.712346767818149E-2</v>
      </c>
      <c r="L191" s="126">
        <f>Size!L60</f>
        <v>118804894.249394</v>
      </c>
      <c r="M191" s="127">
        <f>Size!M60</f>
        <v>18779515.782412663</v>
      </c>
      <c r="N191" s="123">
        <f>Size!N60</f>
        <v>0.18774751038419549</v>
      </c>
      <c r="O191" s="121">
        <f>Size!O60</f>
        <v>24001743.294355631</v>
      </c>
      <c r="P191" s="122">
        <f>Size!P60</f>
        <v>3103386.7774402313</v>
      </c>
      <c r="Q191" s="123">
        <f>Size!Q60</f>
        <v>0.14849908292684691</v>
      </c>
    </row>
    <row r="192" spans="2:17">
      <c r="B192" s="419"/>
      <c r="C192" s="94" t="s">
        <v>239</v>
      </c>
      <c r="D192" s="121">
        <f>Size!D61</f>
        <v>78014625.174096555</v>
      </c>
      <c r="E192" s="122">
        <f>Size!E61</f>
        <v>-1178708.9013062716</v>
      </c>
      <c r="F192" s="123">
        <f>Size!F61</f>
        <v>-1.4883940865325613E-2</v>
      </c>
      <c r="G192" s="124">
        <f>Size!G61</f>
        <v>27.424317897308622</v>
      </c>
      <c r="H192" s="125">
        <f>Size!H61</f>
        <v>-3.7741882347383182E-2</v>
      </c>
      <c r="I192" s="182">
        <f>Size!I61</f>
        <v>6.537657503798985</v>
      </c>
      <c r="J192" s="183">
        <f>Size!J61</f>
        <v>8.0905256945187354E-2</v>
      </c>
      <c r="K192" s="123">
        <f>Size!K61</f>
        <v>1.2530333184862455E-2</v>
      </c>
      <c r="L192" s="126">
        <f>Size!L61</f>
        <v>510032899.67549753</v>
      </c>
      <c r="M192" s="127">
        <f>Size!M61</f>
        <v>-1298838.0517030954</v>
      </c>
      <c r="N192" s="123">
        <f>Size!N61</f>
        <v>-2.5401084186095161E-3</v>
      </c>
      <c r="O192" s="121">
        <f>Size!O61</f>
        <v>155880368.60981774</v>
      </c>
      <c r="P192" s="122">
        <f>Size!P61</f>
        <v>-2396704.6614376605</v>
      </c>
      <c r="Q192" s="123">
        <f>Size!Q61</f>
        <v>-1.5142462593620148E-2</v>
      </c>
    </row>
    <row r="193" spans="2:17">
      <c r="B193" s="419"/>
      <c r="C193" s="94" t="s">
        <v>216</v>
      </c>
      <c r="D193" s="121">
        <f>Size!D62</f>
        <v>6769076.6752485037</v>
      </c>
      <c r="E193" s="122">
        <f>Size!E62</f>
        <v>642301.2219361607</v>
      </c>
      <c r="F193" s="123">
        <f>Size!F62</f>
        <v>0.10483511707433489</v>
      </c>
      <c r="G193" s="124">
        <f>Size!G62</f>
        <v>2.3795193554927141</v>
      </c>
      <c r="H193" s="125">
        <f>Size!H62</f>
        <v>0.25492293939546995</v>
      </c>
      <c r="I193" s="182">
        <f>Size!I62</f>
        <v>8.9757555713531598</v>
      </c>
      <c r="J193" s="183">
        <f>Size!J62</f>
        <v>0.15635540134883641</v>
      </c>
      <c r="K193" s="123">
        <f>Size!K62</f>
        <v>1.7728575451266746E-2</v>
      </c>
      <c r="L193" s="126">
        <f>Size!L62</f>
        <v>60757577.680778481</v>
      </c>
      <c r="M193" s="127">
        <f>Size!M62</f>
        <v>6723093.2062572837</v>
      </c>
      <c r="N193" s="123">
        <f>Size!N62</f>
        <v>0.12442226980859629</v>
      </c>
      <c r="O193" s="121">
        <f>Size!O62</f>
        <v>9025435.5669980049</v>
      </c>
      <c r="P193" s="122">
        <f>Size!P62</f>
        <v>856401.62924821582</v>
      </c>
      <c r="Q193" s="123">
        <f>Size!Q62</f>
        <v>0.1048351170743351</v>
      </c>
    </row>
    <row r="194" spans="2:17">
      <c r="B194" s="419"/>
      <c r="C194" s="94" t="s">
        <v>240</v>
      </c>
      <c r="D194" s="121">
        <f>Size!D63</f>
        <v>179807198.82300174</v>
      </c>
      <c r="E194" s="122">
        <f>Size!E63</f>
        <v>-4510183.4546439052</v>
      </c>
      <c r="F194" s="123">
        <f>Size!F63</f>
        <v>-2.4469658796748811E-2</v>
      </c>
      <c r="G194" s="124">
        <f>Size!G63</f>
        <v>63.20724825303477</v>
      </c>
      <c r="H194" s="125">
        <f>Size!H63</f>
        <v>-0.70892638003412856</v>
      </c>
      <c r="I194" s="182">
        <f>Size!I63</f>
        <v>3.7097748045888479</v>
      </c>
      <c r="J194" s="183">
        <f>Size!J63</f>
        <v>-0.16621924050836689</v>
      </c>
      <c r="K194" s="123">
        <f>Size!K63</f>
        <v>-4.2884286862777649E-2</v>
      </c>
      <c r="L194" s="126">
        <f>Size!L63</f>
        <v>667044215.87726939</v>
      </c>
      <c r="M194" s="127">
        <f>Size!M63</f>
        <v>-47368860.238792062</v>
      </c>
      <c r="N194" s="123">
        <f>Size!N63</f>
        <v>-6.6304581792252432E-2</v>
      </c>
      <c r="O194" s="121">
        <f>Size!O63</f>
        <v>179807198.82300174</v>
      </c>
      <c r="P194" s="122">
        <f>Size!P63</f>
        <v>-4510183.4546439052</v>
      </c>
      <c r="Q194" s="123">
        <f>Size!Q63</f>
        <v>-2.4469658796748811E-2</v>
      </c>
    </row>
    <row r="195" spans="2:17" ht="15.75" thickBot="1">
      <c r="B195" s="419"/>
      <c r="C195" s="95" t="s">
        <v>215</v>
      </c>
      <c r="D195" s="121">
        <f>Size!D64</f>
        <v>0</v>
      </c>
      <c r="E195" s="122">
        <f>Size!E64</f>
        <v>-344.94612121582031</v>
      </c>
      <c r="F195" s="123">
        <f>Size!F64</f>
        <v>-1</v>
      </c>
      <c r="G195" s="124">
        <f>Size!G64</f>
        <v>0</v>
      </c>
      <c r="H195" s="125">
        <f>Size!H64</f>
        <v>-1.1961778238266627E-4</v>
      </c>
      <c r="I195" s="182">
        <f>Size!I64</f>
        <v>0</v>
      </c>
      <c r="J195" s="183">
        <f>Size!J64</f>
        <v>-5.6644444444444444</v>
      </c>
      <c r="K195" s="123">
        <f>Size!K64</f>
        <v>-1</v>
      </c>
      <c r="L195" s="126">
        <f>Size!L64</f>
        <v>0</v>
      </c>
      <c r="M195" s="127">
        <f>Size!M64</f>
        <v>-1953.9281399536133</v>
      </c>
      <c r="N195" s="123">
        <f>Size!N64</f>
        <v>-1</v>
      </c>
      <c r="O195" s="121">
        <f>Size!O64</f>
        <v>0</v>
      </c>
      <c r="P195" s="122">
        <f>Size!P64</f>
        <v>-76.654693603515625</v>
      </c>
      <c r="Q195" s="123">
        <f>Size!Q64</f>
        <v>-1</v>
      </c>
    </row>
    <row r="196" spans="2:17">
      <c r="B196" s="419"/>
      <c r="C196" s="117" t="s">
        <v>241</v>
      </c>
      <c r="D196" s="166">
        <f>'White Milk Size'!D19</f>
        <v>71009605.602589995</v>
      </c>
      <c r="E196" s="167">
        <f>'White Milk Size'!E19</f>
        <v>-1112802.6713980883</v>
      </c>
      <c r="F196" s="168">
        <f>'White Milk Size'!F19</f>
        <v>-1.5429360971566941E-2</v>
      </c>
      <c r="G196" s="169">
        <f>'White Milk Size'!G19</f>
        <v>24.961858029339524</v>
      </c>
      <c r="H196" s="170">
        <f>'White Milk Size'!H19</f>
        <v>-4.8200084733419857E-2</v>
      </c>
      <c r="I196" s="257">
        <f>'White Milk Size'!I19</f>
        <v>6.5536119952421785</v>
      </c>
      <c r="J196" s="188">
        <f>'White Milk Size'!J19</f>
        <v>9.0094725211566029E-2</v>
      </c>
      <c r="K196" s="168">
        <f>'White Milk Size'!K19</f>
        <v>1.3938962556703948E-2</v>
      </c>
      <c r="L196" s="171">
        <f>'White Milk Size'!L19</f>
        <v>465369403.05454999</v>
      </c>
      <c r="M196" s="172">
        <f>'White Milk Size'!M19</f>
        <v>-795028.38057070971</v>
      </c>
      <c r="N196" s="168">
        <f>'White Milk Size'!N19</f>
        <v>-1.7054676997195126E-3</v>
      </c>
      <c r="O196" s="166">
        <f>'White Milk Size'!O19</f>
        <v>141899144.90704799</v>
      </c>
      <c r="P196" s="167">
        <f>'White Milk Size'!P19</f>
        <v>-2264857.2936162055</v>
      </c>
      <c r="Q196" s="168">
        <f>'White Milk Size'!Q19</f>
        <v>-1.5710283143108874E-2</v>
      </c>
    </row>
    <row r="197" spans="2:17" ht="15.75" thickBot="1">
      <c r="B197" s="418"/>
      <c r="C197" s="116" t="s">
        <v>238</v>
      </c>
      <c r="D197" s="158">
        <f>'White Milk Size'!D20</f>
        <v>175764093.27276742</v>
      </c>
      <c r="E197" s="159">
        <f>'White Milk Size'!E20</f>
        <v>-4498631.63733989</v>
      </c>
      <c r="F197" s="160">
        <f>'White Milk Size'!F20</f>
        <v>-2.4955972675899853E-2</v>
      </c>
      <c r="G197" s="161">
        <f>'White Milk Size'!G20</f>
        <v>61.785983821467454</v>
      </c>
      <c r="H197" s="162">
        <f>'White Milk Size'!H20</f>
        <v>-0.72414768545473152</v>
      </c>
      <c r="I197" s="258">
        <f>'White Milk Size'!I20</f>
        <v>3.6886994911832338</v>
      </c>
      <c r="J197" s="181">
        <f>'White Milk Size'!J20</f>
        <v>-0.16791246926731107</v>
      </c>
      <c r="K197" s="160">
        <f>'White Milk Size'!K20</f>
        <v>-4.3538855085564494E-2</v>
      </c>
      <c r="L197" s="163">
        <f>'White Milk Size'!L20</f>
        <v>648340921.42353964</v>
      </c>
      <c r="M197" s="164">
        <f>'White Milk Size'!M20</f>
        <v>-46862459.488186598</v>
      </c>
      <c r="N197" s="160">
        <f>'White Milk Size'!N20</f>
        <v>-6.7408273283609044E-2</v>
      </c>
      <c r="O197" s="158">
        <f>'White Milk Size'!O20</f>
        <v>175764093.27276742</v>
      </c>
      <c r="P197" s="159">
        <f>'White Milk Size'!P20</f>
        <v>-4498631.63733989</v>
      </c>
      <c r="Q197" s="160">
        <f>'White Milk Size'!Q20</f>
        <v>-2.4955972675899853E-2</v>
      </c>
    </row>
    <row r="198" spans="2:17">
      <c r="B198" s="417" t="s">
        <v>186</v>
      </c>
      <c r="C198" s="93" t="s">
        <v>212</v>
      </c>
      <c r="D198" s="137">
        <f>Organic!D19</f>
        <v>21271635.52392032</v>
      </c>
      <c r="E198" s="138">
        <f>Organic!E19</f>
        <v>-256566.85333919153</v>
      </c>
      <c r="F198" s="139">
        <f>Organic!F19</f>
        <v>-1.1917709098192335E-2</v>
      </c>
      <c r="G198" s="140">
        <f>Organic!G19</f>
        <v>7.4775735126824499</v>
      </c>
      <c r="H198" s="141">
        <f>Organic!H19</f>
        <v>1.2187851940826278E-2</v>
      </c>
      <c r="I198" s="254">
        <f>Organic!I19</f>
        <v>9.878280595800641</v>
      </c>
      <c r="J198" s="177">
        <f>Organic!J19</f>
        <v>0.40360204564498758</v>
      </c>
      <c r="K198" s="139">
        <f>Organic!K19</f>
        <v>4.2597967150912686E-2</v>
      </c>
      <c r="L198" s="142">
        <f>Organic!L19</f>
        <v>210127184.43688571</v>
      </c>
      <c r="M198" s="143">
        <f>Organic!M19</f>
        <v>6154387.1496550739</v>
      </c>
      <c r="N198" s="139">
        <f>Organic!N19</f>
        <v>3.0172587872041495E-2</v>
      </c>
      <c r="O198" s="137">
        <f>Organic!O19</f>
        <v>37772223.157923102</v>
      </c>
      <c r="P198" s="138">
        <f>Organic!P19</f>
        <v>401490.00785174966</v>
      </c>
      <c r="Q198" s="139">
        <f>Organic!Q19</f>
        <v>1.0743434072847006E-2</v>
      </c>
    </row>
    <row r="199" spans="2:17" ht="15.75" thickBot="1">
      <c r="B199" s="418"/>
      <c r="C199" s="95" t="s">
        <v>214</v>
      </c>
      <c r="D199" s="144">
        <f>Organic!D20</f>
        <v>263200800.45871824</v>
      </c>
      <c r="E199" s="145">
        <f>Organic!E20</f>
        <v>-3644610.4720431566</v>
      </c>
      <c r="F199" s="146">
        <f>Organic!F20</f>
        <v>-1.365813434576481E-2</v>
      </c>
      <c r="G199" s="147">
        <f>Organic!G20</f>
        <v>92.522426487317546</v>
      </c>
      <c r="H199" s="148">
        <f>Organic!H20</f>
        <v>-1.218785194073746E-2</v>
      </c>
      <c r="I199" s="255">
        <f>Organic!I20</f>
        <v>4.7680126120659256</v>
      </c>
      <c r="J199" s="184">
        <f>Organic!J20</f>
        <v>-5.3387841829745319E-2</v>
      </c>
      <c r="K199" s="146">
        <f>Organic!K20</f>
        <v>-1.107309843690917E-2</v>
      </c>
      <c r="L199" s="149">
        <f>Organic!L20</f>
        <v>1254944736.0930157</v>
      </c>
      <c r="M199" s="150">
        <f>Organic!M20</f>
        <v>-31623849.288534164</v>
      </c>
      <c r="N199" s="146">
        <f>Organic!N20</f>
        <v>-2.457999491659877E-2</v>
      </c>
      <c r="O199" s="144">
        <f>Organic!O20</f>
        <v>380126240.9585309</v>
      </c>
      <c r="P199" s="145">
        <f>Organic!P20</f>
        <v>-4363763.6808001995</v>
      </c>
      <c r="Q199" s="146">
        <f>Organic!Q20</f>
        <v>-1.1349485365409188E-2</v>
      </c>
    </row>
    <row r="200" spans="2:17">
      <c r="B200" s="417" t="s">
        <v>248</v>
      </c>
      <c r="C200" s="173" t="s">
        <v>211</v>
      </c>
      <c r="D200" s="137">
        <f>'Form Data'!D19</f>
        <v>24698794.336352374</v>
      </c>
      <c r="E200" s="138">
        <f>'Form Data'!E19</f>
        <v>2171473.1428529546</v>
      </c>
      <c r="F200" s="139">
        <f>'Form Data'!F19</f>
        <v>9.6392869982231358E-2</v>
      </c>
      <c r="G200" s="140">
        <f>'Form Data'!G19</f>
        <v>8.6823154767303183</v>
      </c>
      <c r="H200" s="141">
        <f>'Form Data'!H19</f>
        <v>0.87046302078551552</v>
      </c>
      <c r="I200" s="254">
        <f>'Form Data'!I19</f>
        <v>10.023676016387538</v>
      </c>
      <c r="J200" s="177">
        <f>'Form Data'!J19</f>
        <v>0.23975912585073722</v>
      </c>
      <c r="K200" s="139">
        <f>'Form Data'!K19</f>
        <v>2.4505433614490021E-2</v>
      </c>
      <c r="L200" s="142">
        <f>'Form Data'!L19</f>
        <v>247572712.42298368</v>
      </c>
      <c r="M200" s="143">
        <f>'Form Data'!M19</f>
        <v>27167274.099357039</v>
      </c>
      <c r="N200" s="139">
        <f>'Form Data'!N19</f>
        <v>0.12326045267298111</v>
      </c>
      <c r="O200" s="137">
        <f>'Form Data'!O19</f>
        <v>49325631.019830465</v>
      </c>
      <c r="P200" s="138">
        <f>'Form Data'!P19</f>
        <v>4440325.3268474489</v>
      </c>
      <c r="Q200" s="139">
        <f>'Form Data'!Q19</f>
        <v>9.8926035108670568E-2</v>
      </c>
    </row>
    <row r="201" spans="2:17" ht="15.75" thickBot="1">
      <c r="B201" s="418"/>
      <c r="C201" s="174" t="s">
        <v>213</v>
      </c>
      <c r="D201" s="144">
        <f>'Form Data'!D20</f>
        <v>259773641.64628607</v>
      </c>
      <c r="E201" s="145">
        <f>'Form Data'!E20</f>
        <v>-6072650.4682354629</v>
      </c>
      <c r="F201" s="146">
        <f>'Form Data'!F20</f>
        <v>-2.2842712681580227E-2</v>
      </c>
      <c r="G201" s="147">
        <f>'Form Data'!G20</f>
        <v>91.317684523269648</v>
      </c>
      <c r="H201" s="148">
        <f>'Form Data'!H20</f>
        <v>-0.87046302078546489</v>
      </c>
      <c r="I201" s="255">
        <f>'Form Data'!I20</f>
        <v>4.6867696059968011</v>
      </c>
      <c r="J201" s="184">
        <f>'Form Data'!J20</f>
        <v>-9.0938347883571247E-2</v>
      </c>
      <c r="K201" s="146">
        <f>'Form Data'!K20</f>
        <v>-1.9033885863557792E-2</v>
      </c>
      <c r="L201" s="149">
        <f>'Form Data'!L20</f>
        <v>1217499208.1069183</v>
      </c>
      <c r="M201" s="150">
        <f>'Form Data'!M20</f>
        <v>-52636736.238236189</v>
      </c>
      <c r="N201" s="146">
        <f>'Form Data'!N20</f>
        <v>-4.1441812959142871E-2</v>
      </c>
      <c r="O201" s="144">
        <f>'Form Data'!O20</f>
        <v>368572833.09662354</v>
      </c>
      <c r="P201" s="145">
        <f>'Form Data'!P20</f>
        <v>-8402598.9997959733</v>
      </c>
      <c r="Q201" s="146">
        <f>'Form Data'!Q20</f>
        <v>-2.2289513544868963E-2</v>
      </c>
    </row>
    <row r="202" spans="2:17" ht="15.75" thickBot="1">
      <c r="B202" s="306" t="s">
        <v>412</v>
      </c>
      <c r="C202" s="307" t="s">
        <v>249</v>
      </c>
      <c r="D202" s="328">
        <f>'Glass Bottle'!D11</f>
        <v>618649.93941600516</v>
      </c>
      <c r="E202" s="329">
        <f>'Glass Bottle'!E11</f>
        <v>-10937.106721265591</v>
      </c>
      <c r="F202" s="330">
        <f>'Glass Bottle'!F11</f>
        <v>-1.7371873815334091E-2</v>
      </c>
      <c r="G202" s="133">
        <f>'Glass Bottle'!G11</f>
        <v>0.21747271832472431</v>
      </c>
      <c r="H202" s="134">
        <f>'Glass Bottle'!H11</f>
        <v>-8.5067087690449128E-4</v>
      </c>
      <c r="I202" s="185">
        <f>'Glass Bottle'!I11</f>
        <v>12.870146414259457</v>
      </c>
      <c r="J202" s="186">
        <f>'Glass Bottle'!J11</f>
        <v>0.3326906508474643</v>
      </c>
      <c r="K202" s="132">
        <f>'Glass Bottle'!K11</f>
        <v>2.6535738759561896E-2</v>
      </c>
      <c r="L202" s="135">
        <f>'Glass Bottle'!L11</f>
        <v>7962115.2994567286</v>
      </c>
      <c r="M202" s="136">
        <f>'Glass Bottle'!M11</f>
        <v>68695.559293471277</v>
      </c>
      <c r="N202" s="132">
        <f>'Glass Bottle'!N11</f>
        <v>8.7028894388999599E-3</v>
      </c>
      <c r="O202" s="130">
        <f>'Glass Bottle'!O11</f>
        <v>1585474.8639733791</v>
      </c>
      <c r="P202" s="131">
        <f>'Glass Bottle'!P11</f>
        <v>-59372.906523688696</v>
      </c>
      <c r="Q202" s="132">
        <f>'Glass Bottle'!Q11</f>
        <v>-3.6096292671355473E-2</v>
      </c>
    </row>
    <row r="203" spans="2:17">
      <c r="B203" s="419" t="s">
        <v>413</v>
      </c>
      <c r="C203" s="308" t="s">
        <v>414</v>
      </c>
      <c r="D203" s="313">
        <f>Enhanced!D57</f>
        <v>1360429.3580059789</v>
      </c>
      <c r="E203" s="138">
        <f>Enhanced!E57</f>
        <v>-80403.518640287919</v>
      </c>
      <c r="F203" s="139">
        <f>Enhanced!F57</f>
        <v>-5.5803500838652417E-2</v>
      </c>
      <c r="G203" s="140">
        <f>Enhanced!G57</f>
        <v>0.47822888474474412</v>
      </c>
      <c r="H203" s="141">
        <f>Enhanced!H57</f>
        <v>-2.1412140007152025E-2</v>
      </c>
      <c r="I203" s="254">
        <f>Enhanced!I57</f>
        <v>12.243413912875244</v>
      </c>
      <c r="J203" s="177">
        <f>Enhanced!J57</f>
        <v>0.42963263651536998</v>
      </c>
      <c r="K203" s="139">
        <f>Enhanced!K57</f>
        <v>3.6367072190094815E-2</v>
      </c>
      <c r="L203" s="142">
        <f>Enhanced!L57</f>
        <v>16656299.729294337</v>
      </c>
      <c r="M203" s="143">
        <f>Enhanced!M57</f>
        <v>-365384.73119306564</v>
      </c>
      <c r="N203" s="139">
        <f>Enhanced!N57</f>
        <v>-2.1465838592016947E-2</v>
      </c>
      <c r="O203" s="137">
        <f>Enhanced!O57</f>
        <v>3376289.9154951572</v>
      </c>
      <c r="P203" s="138">
        <f>Enhanced!P57</f>
        <v>-281446.96705870982</v>
      </c>
      <c r="Q203" s="139">
        <f>Enhanced!Q57</f>
        <v>-7.6945656862611955E-2</v>
      </c>
    </row>
    <row r="204" spans="2:17">
      <c r="B204" s="419"/>
      <c r="C204" s="308" t="s">
        <v>415</v>
      </c>
      <c r="D204" s="314">
        <f>Enhanced!D58</f>
        <v>271681968.73334175</v>
      </c>
      <c r="E204" s="122">
        <f>Enhanced!E58</f>
        <v>-5538622.5782294273</v>
      </c>
      <c r="F204" s="123">
        <f>Enhanced!F58</f>
        <v>-1.9979116818218276E-2</v>
      </c>
      <c r="G204" s="124">
        <f>Enhanced!G58</f>
        <v>95.503793819209449</v>
      </c>
      <c r="H204" s="125">
        <f>Enhanced!H58</f>
        <v>-0.62864636194645129</v>
      </c>
      <c r="I204" s="182">
        <f>Enhanced!I58</f>
        <v>4.8309016170161287</v>
      </c>
      <c r="J204" s="183">
        <f>Enhanced!J58</f>
        <v>-8.3310528188328625E-2</v>
      </c>
      <c r="K204" s="123">
        <f>Enhanced!K58</f>
        <v>-1.6952977552999487E-2</v>
      </c>
      <c r="L204" s="126">
        <f>Enhanced!L58</f>
        <v>1312468862.0680261</v>
      </c>
      <c r="M204" s="127">
        <f>Enhanced!M58</f>
        <v>-49851934.656058311</v>
      </c>
      <c r="N204" s="123">
        <f>Enhanced!N58</f>
        <v>-3.6593388852269718E-2</v>
      </c>
      <c r="O204" s="121">
        <f>Enhanced!O58</f>
        <v>387285561.48955023</v>
      </c>
      <c r="P204" s="122">
        <f>Enhanced!P58</f>
        <v>-7647746.2348484397</v>
      </c>
      <c r="Q204" s="123">
        <f>Enhanced!Q58</f>
        <v>-1.9364652424265424E-2</v>
      </c>
    </row>
    <row r="205" spans="2:17">
      <c r="B205" s="419"/>
      <c r="C205" s="309" t="s">
        <v>250</v>
      </c>
      <c r="D205" s="314">
        <f>'Enhanced - Aggs'!D50</f>
        <v>87.005414426326752</v>
      </c>
      <c r="E205" s="122">
        <f>'Enhanced - Aggs'!E50</f>
        <v>7.5291244387626648</v>
      </c>
      <c r="F205" s="123">
        <f>'Enhanced - Aggs'!F50</f>
        <v>9.4734221236808761E-2</v>
      </c>
      <c r="G205" s="124">
        <f>'Enhanced - Aggs'!G50</f>
        <v>3.0584831224785777E-5</v>
      </c>
      <c r="H205" s="125">
        <f>'Enhanced - Aggs'!H50</f>
        <v>3.0246501541713483E-6</v>
      </c>
      <c r="I205" s="182">
        <f>'Enhanced - Aggs'!I50</f>
        <v>8.6655571698404241</v>
      </c>
      <c r="J205" s="183">
        <f>'Enhanced - Aggs'!J50</f>
        <v>-4.4492199388651343E-2</v>
      </c>
      <c r="K205" s="123">
        <f>'Enhanced - Aggs'!K50</f>
        <v>-5.1081454883405942E-3</v>
      </c>
      <c r="L205" s="126">
        <f>'Enhanced - Aggs'!L50</f>
        <v>753.95039279699324</v>
      </c>
      <c r="M205" s="127">
        <f>'Enhanced - Aggs'!M50</f>
        <v>61.707983322143605</v>
      </c>
      <c r="N205" s="123">
        <f>'Enhanced - Aggs'!N50</f>
        <v>8.9142159563665918E-2</v>
      </c>
      <c r="O205" s="121">
        <f>'Enhanced - Aggs'!O50</f>
        <v>174.0108288526535</v>
      </c>
      <c r="P205" s="122">
        <f>'Enhanced - Aggs'!P50</f>
        <v>15.05824887752533</v>
      </c>
      <c r="Q205" s="123">
        <f>'Enhanced - Aggs'!Q50</f>
        <v>9.4734221236808761E-2</v>
      </c>
    </row>
    <row r="206" spans="2:17" ht="15" customHeight="1">
      <c r="B206" s="419"/>
      <c r="C206" s="309" t="s">
        <v>251</v>
      </c>
      <c r="D206" s="314">
        <f>'Enhanced - Aggs'!D51</f>
        <v>731583.94291967154</v>
      </c>
      <c r="E206" s="122">
        <f>'Enhanced - Aggs'!E51</f>
        <v>61425.452987136436</v>
      </c>
      <c r="F206" s="123">
        <f>'Enhanced - Aggs'!F51</f>
        <v>9.1658098658602596E-2</v>
      </c>
      <c r="G206" s="124">
        <f>'Enhanced - Aggs'!G51</f>
        <v>0.25717217219749205</v>
      </c>
      <c r="H206" s="125">
        <f>'Enhanced - Aggs'!H51</f>
        <v>2.4779727464097789E-2</v>
      </c>
      <c r="I206" s="182">
        <f>'Enhanced - Aggs'!I51</f>
        <v>13.480029387090738</v>
      </c>
      <c r="J206" s="183">
        <f>'Enhanced - Aggs'!J51</f>
        <v>6.0363237659542435E-2</v>
      </c>
      <c r="K206" s="123">
        <f>'Enhanced - Aggs'!K51</f>
        <v>4.4981176869367187E-3</v>
      </c>
      <c r="L206" s="126">
        <f>'Enhanced - Aggs'!L51</f>
        <v>9861773.0496808849</v>
      </c>
      <c r="M206" s="127">
        <f>'Enhanced - Aggs'!M51</f>
        <v>868469.84757931717</v>
      </c>
      <c r="N206" s="123">
        <f>'Enhanced - Aggs'!N51</f>
        <v>9.6568505260266543E-2</v>
      </c>
      <c r="O206" s="121">
        <f>'Enhanced - Aggs'!O51</f>
        <v>1480626.8635753393</v>
      </c>
      <c r="P206" s="122">
        <f>'Enhanced - Aggs'!P51</f>
        <v>132382.79820421734</v>
      </c>
      <c r="Q206" s="123">
        <f>'Enhanced - Aggs'!Q51</f>
        <v>9.8189045740599806E-2</v>
      </c>
    </row>
    <row r="207" spans="2:17">
      <c r="B207" s="419"/>
      <c r="C207" s="309" t="s">
        <v>252</v>
      </c>
      <c r="D207" s="314">
        <f>'Enhanced - Aggs'!D52</f>
        <v>148263.71586347671</v>
      </c>
      <c r="E207" s="122">
        <f>'Enhanced - Aggs'!E52</f>
        <v>13457.289460234344</v>
      </c>
      <c r="F207" s="123">
        <f>'Enhanced - Aggs'!F52</f>
        <v>9.9826765082993624E-2</v>
      </c>
      <c r="G207" s="124">
        <f>'Enhanced - Aggs'!G52</f>
        <v>5.2118833711019122E-2</v>
      </c>
      <c r="H207" s="125">
        <f>'Enhanced - Aggs'!H52</f>
        <v>5.3716903587418471E-3</v>
      </c>
      <c r="I207" s="182">
        <f>'Enhanced - Aggs'!I52</f>
        <v>9.5480234475525894</v>
      </c>
      <c r="J207" s="183">
        <f>'Enhanced - Aggs'!J52</f>
        <v>0.68201789237929233</v>
      </c>
      <c r="K207" s="123">
        <f>'Enhanced - Aggs'!K52</f>
        <v>7.6925046813368647E-2</v>
      </c>
      <c r="L207" s="126">
        <f>'Enhanced - Aggs'!L52</f>
        <v>1415625.4354857504</v>
      </c>
      <c r="M207" s="127">
        <f>'Enhanced - Aggs'!M52</f>
        <v>220430.91012154333</v>
      </c>
      <c r="N207" s="123">
        <f>'Enhanced - Aggs'!N52</f>
        <v>0.18443099047359865</v>
      </c>
      <c r="O207" s="121">
        <f>'Enhanced - Aggs'!O52</f>
        <v>279531.92758381367</v>
      </c>
      <c r="P207" s="122">
        <f>'Enhanced - Aggs'!P52</f>
        <v>22743.744813919067</v>
      </c>
      <c r="Q207" s="123">
        <f>'Enhanced - Aggs'!Q52</f>
        <v>8.8570060228587377E-2</v>
      </c>
    </row>
    <row r="208" spans="2:17">
      <c r="B208" s="419"/>
      <c r="C208" s="310" t="s">
        <v>416</v>
      </c>
      <c r="D208" s="314">
        <f>Enhanced!D59</f>
        <v>2449502.7117608413</v>
      </c>
      <c r="E208" s="122">
        <f>Enhanced!E59</f>
        <v>308571.95780987479</v>
      </c>
      <c r="F208" s="123">
        <f>Enhanced!F59</f>
        <v>0.1441298170155306</v>
      </c>
      <c r="G208" s="124">
        <f>Enhanced!G59</f>
        <v>0.8610685612824488</v>
      </c>
      <c r="H208" s="125">
        <f>Enhanced!H59</f>
        <v>0.11865293962008472</v>
      </c>
      <c r="I208" s="182">
        <f>Enhanced!I59</f>
        <v>12.036422151300926</v>
      </c>
      <c r="J208" s="183">
        <f>Enhanced!J59</f>
        <v>0.37594763717033253</v>
      </c>
      <c r="K208" s="123">
        <f>Enhanced!K59</f>
        <v>3.2241195391726582E-2</v>
      </c>
      <c r="L208" s="126">
        <f>Enhanced!L59</f>
        <v>29483248.699509878</v>
      </c>
      <c r="M208" s="127">
        <f>Enhanced!M59</f>
        <v>4518980.2065462358</v>
      </c>
      <c r="N208" s="123">
        <f>Enhanced!N59</f>
        <v>0.1810179299994287</v>
      </c>
      <c r="O208" s="121">
        <f>Enhanced!O59</f>
        <v>4907034.3879026175</v>
      </c>
      <c r="P208" s="122">
        <f>Enhanced!P59</f>
        <v>613385.68324742094</v>
      </c>
      <c r="Q208" s="123">
        <f>Enhanced!Q59</f>
        <v>0.14285884231338836</v>
      </c>
    </row>
    <row r="209" spans="2:17">
      <c r="B209" s="419"/>
      <c r="C209" s="310" t="s">
        <v>417</v>
      </c>
      <c r="D209" s="314">
        <f>Enhanced!D60</f>
        <v>42490.535227736909</v>
      </c>
      <c r="E209" s="122">
        <f>Enhanced!E60</f>
        <v>15981.466905614536</v>
      </c>
      <c r="F209" s="123">
        <f>Enhanced!F60</f>
        <v>0.60286792094755237</v>
      </c>
      <c r="G209" s="124">
        <f>Enhanced!G60</f>
        <v>1.4936608912903642E-2</v>
      </c>
      <c r="H209" s="125">
        <f>Enhanced!H60</f>
        <v>5.7439965868212317E-3</v>
      </c>
      <c r="I209" s="182">
        <f>Enhanced!I60</f>
        <v>7.6863259415346512</v>
      </c>
      <c r="J209" s="183">
        <f>Enhanced!J60</f>
        <v>1.4211082114487574</v>
      </c>
      <c r="K209" s="123">
        <f>Enhanced!K60</f>
        <v>0.22682503189386757</v>
      </c>
      <c r="L209" s="126">
        <f>Enhanced!L60</f>
        <v>326596.10319064616</v>
      </c>
      <c r="M209" s="127">
        <f>Enhanced!M60</f>
        <v>160511.01833082674</v>
      </c>
      <c r="N209" s="123">
        <f>Enhanced!N60</f>
        <v>0.96643848823813805</v>
      </c>
      <c r="O209" s="121">
        <f>Enhanced!O60</f>
        <v>72363.959972262383</v>
      </c>
      <c r="P209" s="122">
        <f>Enhanced!P60</f>
        <v>33940.372613310814</v>
      </c>
      <c r="Q209" s="123">
        <f>Enhanced!Q60</f>
        <v>0.88332128638175433</v>
      </c>
    </row>
    <row r="210" spans="2:17">
      <c r="B210" s="419"/>
      <c r="C210" s="310" t="s">
        <v>418</v>
      </c>
      <c r="D210" s="314">
        <f>Enhanced!D61</f>
        <v>8795381.5976372808</v>
      </c>
      <c r="E210" s="122">
        <f>Enhanced!E61</f>
        <v>1364822.7558024395</v>
      </c>
      <c r="F210" s="123">
        <f>Enhanced!F61</f>
        <v>0.18367699992069794</v>
      </c>
      <c r="G210" s="124">
        <f>Enhanced!G61</f>
        <v>3.0918220836601775</v>
      </c>
      <c r="H210" s="125">
        <f>Enhanced!H61</f>
        <v>0.51510961798183441</v>
      </c>
      <c r="I210" s="182">
        <f>Enhanced!I61</f>
        <v>11.924721524602473</v>
      </c>
      <c r="J210" s="183">
        <f>Enhanced!J61</f>
        <v>0.47505623755973048</v>
      </c>
      <c r="K210" s="123">
        <f>Enhanced!K61</f>
        <v>4.149084061848847E-2</v>
      </c>
      <c r="L210" s="126">
        <f>Enhanced!L61</f>
        <v>104882476.25443777</v>
      </c>
      <c r="M210" s="127">
        <f>Enhanced!M61</f>
        <v>19805064.619752869</v>
      </c>
      <c r="N210" s="123">
        <f>Enhanced!N61</f>
        <v>0.23278875366817828</v>
      </c>
      <c r="O210" s="121">
        <f>Enhanced!O61</f>
        <v>21959534.436340213</v>
      </c>
      <c r="P210" s="122">
        <f>Enhanced!P61</f>
        <v>3258400.6029542349</v>
      </c>
      <c r="Q210" s="123">
        <f>Enhanced!Q61</f>
        <v>0.1742354571644856</v>
      </c>
    </row>
    <row r="211" spans="2:17">
      <c r="B211" s="419"/>
      <c r="C211" s="310" t="s">
        <v>253</v>
      </c>
      <c r="D211" s="314">
        <f>'Enhanced - Aggs'!D54</f>
        <v>48344.032104313374</v>
      </c>
      <c r="E211" s="122">
        <f>'Enhanced - Aggs'!E54</f>
        <v>10541.353399991989</v>
      </c>
      <c r="F211" s="123">
        <f>'Enhanced - Aggs'!F54</f>
        <v>0.27885202216601024</v>
      </c>
      <c r="G211" s="124">
        <f>'Enhanced - Aggs'!G54</f>
        <v>1.699427641814261E-2</v>
      </c>
      <c r="H211" s="125">
        <f>'Enhanced - Aggs'!H54</f>
        <v>3.8853521061449209E-3</v>
      </c>
      <c r="I211" s="182">
        <f>'Enhanced - Aggs'!I54</f>
        <v>18.940505595081646</v>
      </c>
      <c r="J211" s="183">
        <f>'Enhanced - Aggs'!J54</f>
        <v>1.7264794228537248</v>
      </c>
      <c r="K211" s="123">
        <f>'Enhanced - Aggs'!K54</f>
        <v>0.10029492261601898</v>
      </c>
      <c r="L211" s="126">
        <f>'Enhanced - Aggs'!L54</f>
        <v>915660.41056055424</v>
      </c>
      <c r="M211" s="127">
        <f>'Enhanced - Aggs'!M54</f>
        <v>264924.1099640429</v>
      </c>
      <c r="N211" s="123">
        <f>'Enhanced - Aggs'!N54</f>
        <v>0.40711438676648981</v>
      </c>
      <c r="O211" s="121">
        <f>'Enhanced - Aggs'!O54</f>
        <v>93088.331820130348</v>
      </c>
      <c r="P211" s="122">
        <f>'Enhanced - Aggs'!P54</f>
        <v>20631.954919099808</v>
      </c>
      <c r="Q211" s="123">
        <f>'Enhanced - Aggs'!Q54</f>
        <v>0.28475002203438027</v>
      </c>
    </row>
    <row r="212" spans="2:17">
      <c r="B212" s="424"/>
      <c r="C212" s="311" t="s">
        <v>332</v>
      </c>
      <c r="D212" s="314">
        <f>'Enhanced - Aggs'!D55</f>
        <v>1243670.2115347101</v>
      </c>
      <c r="E212" s="122">
        <f>'Enhanced - Aggs'!E55</f>
        <v>421863.73952739337</v>
      </c>
      <c r="F212" s="123">
        <f>'Enhanced - Aggs'!F55</f>
        <v>0.51333708591630245</v>
      </c>
      <c r="G212" s="124">
        <f>'Enhanced - Aggs'!G55</f>
        <v>13.909589440792228</v>
      </c>
      <c r="H212" s="125">
        <f>'Enhanced - Aggs'!H55</f>
        <v>4.4050228980157531</v>
      </c>
      <c r="I212" s="182">
        <f>'Enhanced - Aggs'!I55</f>
        <v>33.883745487042752</v>
      </c>
      <c r="J212" s="183">
        <f>'Enhanced - Aggs'!J55</f>
        <v>3.7469794099935108</v>
      </c>
      <c r="K212" s="123">
        <f>'Enhanced - Aggs'!K55</f>
        <v>0.12433249806610921</v>
      </c>
      <c r="L212" s="126">
        <f>'Enhanced - Aggs'!L55</f>
        <v>42140204.917458743</v>
      </c>
      <c r="M212" s="127">
        <f>'Enhanced - Aggs'!M55</f>
        <v>17373615.509969123</v>
      </c>
      <c r="N212" s="123">
        <f>'Enhanced - Aggs'!N55</f>
        <v>0.70149406622436272</v>
      </c>
      <c r="O212" s="121">
        <f>'Enhanced - Aggs'!O55</f>
        <v>10242434.937578917</v>
      </c>
      <c r="P212" s="122">
        <f>'Enhanced - Aggs'!P55</f>
        <v>3101326.8017706433</v>
      </c>
      <c r="Q212" s="123">
        <f>'Enhanced - Aggs'!Q55</f>
        <v>0.43429209343846698</v>
      </c>
    </row>
    <row r="213" spans="2:17" ht="15.75" thickBot="1">
      <c r="B213" s="418"/>
      <c r="C213" s="312" t="s">
        <v>419</v>
      </c>
      <c r="D213" s="315">
        <f>Enhanced!D62</f>
        <v>142663.04666496714</v>
      </c>
      <c r="E213" s="145">
        <f>Enhanced!E62</f>
        <v>28472.590969296449</v>
      </c>
      <c r="F213" s="146">
        <f>Enhanced!F62</f>
        <v>0.24934300153052047</v>
      </c>
      <c r="G213" s="147">
        <f>Enhanced!G62</f>
        <v>5.0150042190264754E-2</v>
      </c>
      <c r="H213" s="148">
        <f>Enhanced!H62</f>
        <v>1.0551947764856899E-2</v>
      </c>
      <c r="I213" s="255">
        <f>Enhanced!I62</f>
        <v>8.793010557161228</v>
      </c>
      <c r="J213" s="184">
        <f>Enhanced!J62</f>
        <v>0.1133335590958584</v>
      </c>
      <c r="K213" s="146">
        <f>Enhanced!K62</f>
        <v>1.3057347539674522E-2</v>
      </c>
      <c r="L213" s="149">
        <f>Enhanced!L62</f>
        <v>1254437.6754418409</v>
      </c>
      <c r="M213" s="150">
        <f>Enhanced!M62</f>
        <v>263301.40374152537</v>
      </c>
      <c r="N213" s="146">
        <f>Enhanced!N62</f>
        <v>0.26565610729776457</v>
      </c>
      <c r="O213" s="144">
        <f>Enhanced!O62</f>
        <v>297679.92719352245</v>
      </c>
      <c r="P213" s="145">
        <f>Enhanced!P62</f>
        <v>61192.870143651962</v>
      </c>
      <c r="Q213" s="146">
        <f>Enhanced!Q62</f>
        <v>0.2587577980250631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Alternatives'!D90</f>
        <v>36327448.481719561</v>
      </c>
      <c r="E214" s="384">
        <f>'Non-Dairy Alternatives'!E90</f>
        <v>-2363792.8102551177</v>
      </c>
      <c r="F214" s="385">
        <f>'Non-Dairy Alternatives'!F90</f>
        <v>-6.1093744509701599E-2</v>
      </c>
      <c r="G214" s="386">
        <f>'Non-Dairy Alternatives'!G90</f>
        <v>100.00000000000001</v>
      </c>
      <c r="H214" s="387">
        <f>'Non-Dairy Alternatives'!H90</f>
        <v>-4.2632564145606011E-14</v>
      </c>
      <c r="I214" s="388">
        <f>'Non-Dairy Alternatives'!I90</f>
        <v>8.7426144608441643</v>
      </c>
      <c r="J214" s="389">
        <f>'Non-Dairy Alternatives'!J90</f>
        <v>0.16647257244290259</v>
      </c>
      <c r="K214" s="385">
        <f>'Non-Dairy Alternatives'!K90</f>
        <v>1.9411126192775234E-2</v>
      </c>
      <c r="L214" s="390">
        <f>'Non-Dairy Alternatives'!L90</f>
        <v>317596876.42185283</v>
      </c>
      <c r="M214" s="391">
        <f>'Non-Dairy Alternatives'!M90</f>
        <v>-14224698.736491799</v>
      </c>
      <c r="N214" s="385">
        <f>'Non-Dairy Alternatives'!N90</f>
        <v>-4.2868516701193404E-2</v>
      </c>
      <c r="O214" s="383">
        <f>'Non-Dairy Alternatives'!O90</f>
        <v>83955894.545880079</v>
      </c>
      <c r="P214" s="384">
        <f>'Non-Dairy Alternatives'!P90</f>
        <v>-2850292.3923774213</v>
      </c>
      <c r="Q214" s="385">
        <f>'Non-Dairy Alternatives'!Q90</f>
        <v>-3.2835129532930003E-2</v>
      </c>
    </row>
    <row r="215" spans="2:17" ht="15.6" customHeight="1">
      <c r="B215" s="424"/>
      <c r="C215" s="93" t="s">
        <v>456</v>
      </c>
      <c r="D215" s="137">
        <f>'Non-Dairy Alternatives'!D91</f>
        <v>343150.36265594995</v>
      </c>
      <c r="E215" s="138">
        <f>'Non-Dairy Alternatives'!E91</f>
        <v>-72664.809410242655</v>
      </c>
      <c r="F215" s="139">
        <f>'Non-Dairy Alternatives'!F91</f>
        <v>-0.17475266486590663</v>
      </c>
      <c r="G215" s="140">
        <f>'Non-Dairy Alternatives'!G91</f>
        <v>0.94460353533672403</v>
      </c>
      <c r="H215" s="141">
        <f>'Non-Dairy Alternatives'!H91</f>
        <v>-0.13009750340312409</v>
      </c>
      <c r="I215" s="254">
        <f>'Non-Dairy Alternatives'!I91</f>
        <v>12.977521443841821</v>
      </c>
      <c r="J215" s="177">
        <f>'Non-Dairy Alternatives'!J91</f>
        <v>2.0531729358558035</v>
      </c>
      <c r="K215" s="317">
        <f>'Non-Dairy Alternatives'!K91</f>
        <v>0.18794465723561218</v>
      </c>
      <c r="L215" s="335">
        <f>'Non-Dairy Alternatives'!L91</f>
        <v>4453241.1898296885</v>
      </c>
      <c r="M215" s="143">
        <f>'Non-Dairy Alternatives'!M91</f>
        <v>-89268.664729571901</v>
      </c>
      <c r="N215" s="139">
        <f>'Non-Dairy Alternatives'!N91</f>
        <v>-1.9651837329526991E-2</v>
      </c>
      <c r="O215" s="137">
        <f>'Non-Dairy Alternatives'!O91</f>
        <v>944777.58120310307</v>
      </c>
      <c r="P215" s="138">
        <f>'Non-Dairy Alternatives'!P91</f>
        <v>-98513.856720937649</v>
      </c>
      <c r="Q215" s="139">
        <f>'Non-Dairy Alternatives'!Q91</f>
        <v>-9.4426018598371922E-2</v>
      </c>
    </row>
    <row r="216" spans="2:17" ht="15.6" customHeight="1">
      <c r="B216" s="424"/>
      <c r="C216" s="332" t="s">
        <v>207</v>
      </c>
      <c r="D216" s="121">
        <f>'Non-Dairy Alternatives'!D92</f>
        <v>22683446.92014201</v>
      </c>
      <c r="E216" s="122">
        <f>'Non-Dairy Alternatives'!E92</f>
        <v>-2193274.006358128</v>
      </c>
      <c r="F216" s="123">
        <f>'Non-Dairy Alternatives'!F92</f>
        <v>-8.8165719784303417E-2</v>
      </c>
      <c r="G216" s="124">
        <f>'Non-Dairy Alternatives'!G92</f>
        <v>62.441618853459026</v>
      </c>
      <c r="H216" s="125">
        <f>'Non-Dairy Alternatives'!H92</f>
        <v>-1.8538653331909174</v>
      </c>
      <c r="I216" s="182">
        <f>'Non-Dairy Alternatives'!I92</f>
        <v>7.2073537262644276</v>
      </c>
      <c r="J216" s="183">
        <f>'Non-Dairy Alternatives'!J92</f>
        <v>-1.7784597489280074E-2</v>
      </c>
      <c r="K216" s="316">
        <f>'Non-Dairy Alternatives'!K92</f>
        <v>-2.4614888590866954E-3</v>
      </c>
      <c r="L216" s="319">
        <f>'Non-Dairy Alternatives'!L92</f>
        <v>163487625.68440688</v>
      </c>
      <c r="M216" s="127">
        <f>'Non-Dairy Alternatives'!M92</f>
        <v>-16250124.050975114</v>
      </c>
      <c r="N216" s="123">
        <f>'Non-Dairy Alternatives'!N92</f>
        <v>-9.0410189706387659E-2</v>
      </c>
      <c r="O216" s="121">
        <f>'Non-Dairy Alternatives'!O92</f>
        <v>45440133.923402071</v>
      </c>
      <c r="P216" s="122">
        <f>'Non-Dairy Alternatives'!P92</f>
        <v>-3945334.0524644479</v>
      </c>
      <c r="Q216" s="123">
        <f>'Non-Dairy Alternatives'!Q92</f>
        <v>-7.9888562651515962E-2</v>
      </c>
    </row>
    <row r="217" spans="2:17" ht="15.6" customHeight="1">
      <c r="B217" s="424"/>
      <c r="C217" s="332" t="s">
        <v>209</v>
      </c>
      <c r="D217" s="121">
        <f>'Non-Dairy Alternatives'!D93</f>
        <v>260188.613354592</v>
      </c>
      <c r="E217" s="122">
        <f>'Non-Dairy Alternatives'!E93</f>
        <v>-26530.848694580025</v>
      </c>
      <c r="F217" s="123">
        <f>'Non-Dairy Alternatives'!F93</f>
        <v>-9.2532430498317608E-2</v>
      </c>
      <c r="G217" s="124">
        <f>'Non-Dairy Alternatives'!G93</f>
        <v>0.71623145645784148</v>
      </c>
      <c r="H217" s="125">
        <f>'Non-Dairy Alternatives'!H93</f>
        <v>-2.4813422111726213E-2</v>
      </c>
      <c r="I217" s="182">
        <f>'Non-Dairy Alternatives'!I93</f>
        <v>11.074779512181916</v>
      </c>
      <c r="J217" s="183">
        <f>'Non-Dairy Alternatives'!J93</f>
        <v>3.0072332458678019E-2</v>
      </c>
      <c r="K217" s="316">
        <f>'Non-Dairy Alternatives'!K93</f>
        <v>2.7227822312833453E-3</v>
      </c>
      <c r="L217" s="319">
        <f>'Non-Dairy Alternatives'!L93</f>
        <v>2881531.5244824574</v>
      </c>
      <c r="M217" s="127">
        <f>'Non-Dairy Alternatives'!M93</f>
        <v>-285200.97657841723</v>
      </c>
      <c r="N217" s="123">
        <f>'Non-Dairy Alternatives'!N93</f>
        <v>-9.0061593924612562E-2</v>
      </c>
      <c r="O217" s="121">
        <f>'Non-Dairy Alternatives'!O93</f>
        <v>601417.6391351223</v>
      </c>
      <c r="P217" s="122">
        <f>'Non-Dairy Alternatives'!P93</f>
        <v>-43856.459175305907</v>
      </c>
      <c r="Q217" s="123">
        <f>'Non-Dairy Alternatives'!Q93</f>
        <v>-6.7965627769871306E-2</v>
      </c>
    </row>
    <row r="218" spans="2:17" ht="15.6" customHeight="1">
      <c r="B218" s="424"/>
      <c r="C218" s="332" t="s">
        <v>452</v>
      </c>
      <c r="D218" s="121">
        <f>'Non-Dairy Alternatives'!D94</f>
        <v>2327705.9050702797</v>
      </c>
      <c r="E218" s="122">
        <f>'Non-Dairy Alternatives'!E94</f>
        <v>130599.73781376192</v>
      </c>
      <c r="F218" s="123">
        <f>'Non-Dairy Alternatives'!F94</f>
        <v>5.9441705530706865E-2</v>
      </c>
      <c r="G218" s="124">
        <f>'Non-Dairy Alternatives'!G94</f>
        <v>6.4075678374208191</v>
      </c>
      <c r="H218" s="125">
        <f>'Non-Dairy Alternatives'!H94</f>
        <v>0.72900572907036487</v>
      </c>
      <c r="I218" s="182">
        <f>'Non-Dairy Alternatives'!I94</f>
        <v>15.765948835724805</v>
      </c>
      <c r="J218" s="183">
        <f>'Non-Dairy Alternatives'!J94</f>
        <v>1.1574716765238833</v>
      </c>
      <c r="K218" s="316">
        <f>'Non-Dairy Alternatives'!K94</f>
        <v>7.9232877178773406E-2</v>
      </c>
      <c r="L218" s="319">
        <f>'Non-Dairy Alternatives'!L94</f>
        <v>36698492.203952529</v>
      </c>
      <c r="M218" s="127">
        <f>'Non-Dairy Alternatives'!M94</f>
        <v>4602116.9432462081</v>
      </c>
      <c r="N218" s="123">
        <f>'Non-Dairy Alternatives'!N94</f>
        <v>0.14338432006309154</v>
      </c>
      <c r="O218" s="121">
        <f>'Non-Dairy Alternatives'!O94</f>
        <v>12111578.838046551</v>
      </c>
      <c r="P218" s="122">
        <f>'Non-Dairy Alternatives'!P94</f>
        <v>1535480.4584331606</v>
      </c>
      <c r="Q218" s="123">
        <f>'Non-Dairy Alternatives'!Q94</f>
        <v>0.1451840180867616</v>
      </c>
    </row>
    <row r="219" spans="2:17">
      <c r="B219" s="419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9"/>
      <c r="C220" s="332" t="s">
        <v>454</v>
      </c>
      <c r="D220" s="121">
        <f>'Non-Dairy Alternatives'!D95</f>
        <v>165886.68560725515</v>
      </c>
      <c r="E220" s="122">
        <f>'Non-Dairy Alternatives'!E95</f>
        <v>4741.4517729542276</v>
      </c>
      <c r="F220" s="123">
        <f>'Non-Dairy Alternatives'!F95</f>
        <v>2.9423468880436572E-2</v>
      </c>
      <c r="G220" s="124">
        <f>'Non-Dairy Alternatives'!G95</f>
        <v>0.45664282117344818</v>
      </c>
      <c r="H220" s="125">
        <f>'Non-Dairy Alternatives'!H95</f>
        <v>4.0152606713139083E-2</v>
      </c>
      <c r="I220" s="182">
        <f>'Non-Dairy Alternatives'!I95</f>
        <v>26.322272331168346</v>
      </c>
      <c r="J220" s="183">
        <f>'Non-Dairy Alternatives'!J95</f>
        <v>1.2062577559177896</v>
      </c>
      <c r="K220" s="316">
        <f>'Non-Dairy Alternatives'!K95</f>
        <v>4.8027434938122782E-2</v>
      </c>
      <c r="L220" s="319">
        <f>'Non-Dairy Alternatives'!L95</f>
        <v>4366514.5146690747</v>
      </c>
      <c r="M220" s="127">
        <f>'Non-Dairy Alternatives'!M95</f>
        <v>319188.47295461362</v>
      </c>
      <c r="N220" s="123">
        <f>'Non-Dairy Alternatives'!N95</f>
        <v>7.8864037555868446E-2</v>
      </c>
      <c r="O220" s="121">
        <f>'Non-Dairy Alternatives'!O95</f>
        <v>600525.76483297348</v>
      </c>
      <c r="P220" s="122">
        <f>'Non-Dairy Alternatives'!P95</f>
        <v>15465.190594238695</v>
      </c>
      <c r="Q220" s="123">
        <f>'Non-Dairy Alternatives'!Q95</f>
        <v>2.6433486163995219E-2</v>
      </c>
    </row>
    <row r="221" spans="2:17">
      <c r="B221" s="419"/>
      <c r="C221" s="332" t="s">
        <v>455</v>
      </c>
      <c r="D221" s="121">
        <f>'Non-Dairy Alternatives'!D96</f>
        <v>124870.0846023466</v>
      </c>
      <c r="E221" s="122">
        <f>'Non-Dairy Alternatives'!E96</f>
        <v>-11230.913337948776</v>
      </c>
      <c r="F221" s="123">
        <f>'Non-Dairy Alternatives'!F96</f>
        <v>-8.2518963915867383E-2</v>
      </c>
      <c r="G221" s="124">
        <f>'Non-Dairy Alternatives'!G96</f>
        <v>0.34373480610724111</v>
      </c>
      <c r="H221" s="125">
        <f>'Non-Dairy Alternatives'!H96</f>
        <v>-8.0269709658699062E-3</v>
      </c>
      <c r="I221" s="182">
        <f>'Non-Dairy Alternatives'!I96</f>
        <v>7.7515146469159228</v>
      </c>
      <c r="J221" s="183">
        <f>'Non-Dairy Alternatives'!J96</f>
        <v>0.14242802604826643</v>
      </c>
      <c r="K221" s="316">
        <f>'Non-Dairy Alternatives'!K96</f>
        <v>1.8718150172934357E-2</v>
      </c>
      <c r="L221" s="319">
        <f>'Non-Dairy Alternatives'!L96</f>
        <v>967932.28975672007</v>
      </c>
      <c r="M221" s="127">
        <f>'Non-Dairy Alternatives'!M96</f>
        <v>-67671.992757517961</v>
      </c>
      <c r="N221" s="123">
        <f>'Non-Dairy Alternatives'!N96</f>
        <v>-6.5345416101625253E-2</v>
      </c>
      <c r="O221" s="121">
        <f>'Non-Dairy Alternatives'!O96</f>
        <v>241124.33077955246</v>
      </c>
      <c r="P221" s="122">
        <f>'Non-Dairy Alternatives'!P96</f>
        <v>-35813.81823271967</v>
      </c>
      <c r="Q221" s="123">
        <f>'Non-Dairy Alternatives'!Q96</f>
        <v>-0.12932063841855398</v>
      </c>
    </row>
    <row r="222" spans="2:17">
      <c r="B222" s="419"/>
      <c r="C222" s="332" t="s">
        <v>420</v>
      </c>
      <c r="D222" s="121">
        <f>'Non-Dairy Alternatives'!D97</f>
        <v>7167368.1317337379</v>
      </c>
      <c r="E222" s="122">
        <f>'Non-Dairy Alternatives'!E97</f>
        <v>-163483.21519272309</v>
      </c>
      <c r="F222" s="123">
        <f>'Non-Dairy Alternatives'!F97</f>
        <v>-2.2300713444594018E-2</v>
      </c>
      <c r="G222" s="124">
        <f>'Non-Dairy Alternatives'!G97</f>
        <v>19.729896899696801</v>
      </c>
      <c r="H222" s="125">
        <f>'Non-Dairy Alternatives'!H97</f>
        <v>0.78284040283783796</v>
      </c>
      <c r="I222" s="182">
        <f>'Non-Dairy Alternatives'!I97</f>
        <v>10.35567599826523</v>
      </c>
      <c r="J222" s="183">
        <f>'Non-Dairy Alternatives'!J97</f>
        <v>-6.0260221084320165E-2</v>
      </c>
      <c r="K222" s="316">
        <f>'Non-Dairy Alternatives'!K97</f>
        <v>-5.785386912448209E-3</v>
      </c>
      <c r="L222" s="319">
        <f>'Non-Dairy Alternatives'!L97</f>
        <v>74222942.132526174</v>
      </c>
      <c r="M222" s="127">
        <f>'Non-Dairy Alternatives'!M97</f>
        <v>-2134737.9305925816</v>
      </c>
      <c r="N222" s="123">
        <f>'Non-Dairy Alternatives'!N97</f>
        <v>-2.7957082101341547E-2</v>
      </c>
      <c r="O222" s="121">
        <f>'Non-Dairy Alternatives'!O97</f>
        <v>16859294.627323985</v>
      </c>
      <c r="P222" s="122">
        <f>'Non-Dairy Alternatives'!P97</f>
        <v>-189403.3174877651</v>
      </c>
      <c r="Q222" s="123">
        <f>'Non-Dairy Alternatives'!Q97</f>
        <v>-1.1109547374285215E-2</v>
      </c>
    </row>
    <row r="223" spans="2:17">
      <c r="B223" s="419"/>
      <c r="C223" s="332" t="s">
        <v>421</v>
      </c>
      <c r="D223" s="121">
        <f>'Non-Dairy Alternatives'!D98</f>
        <v>457980.41761718196</v>
      </c>
      <c r="E223" s="122">
        <f>'Non-Dairy Alternatives'!E98</f>
        <v>-5475.3243660941371</v>
      </c>
      <c r="F223" s="123">
        <f>'Non-Dairy Alternatives'!F98</f>
        <v>-1.1814125643720507E-2</v>
      </c>
      <c r="G223" s="124">
        <f>'Non-Dairy Alternatives'!G98</f>
        <v>1.2607007559246659</v>
      </c>
      <c r="H223" s="125">
        <f>'Non-Dairy Alternatives'!H98</f>
        <v>6.2869602134812741E-2</v>
      </c>
      <c r="I223" s="182">
        <f>'Non-Dairy Alternatives'!I98</f>
        <v>14.521766186239843</v>
      </c>
      <c r="J223" s="183">
        <f>'Non-Dairy Alternatives'!J98</f>
        <v>-0.17183138952653643</v>
      </c>
      <c r="K223" s="316">
        <f>'Non-Dairy Alternatives'!K98</f>
        <v>-1.1694303497867108E-2</v>
      </c>
      <c r="L223" s="319">
        <f>'Non-Dairy Alternatives'!L98</f>
        <v>6650684.5425131945</v>
      </c>
      <c r="M223" s="127">
        <f>'Non-Dairy Alternatives'!M98</f>
        <v>-159147.62436727993</v>
      </c>
      <c r="N223" s="123">
        <f>'Non-Dairy Alternatives'!N98</f>
        <v>-2.3370271170748119E-2</v>
      </c>
      <c r="O223" s="121">
        <f>'Non-Dairy Alternatives'!O98</f>
        <v>1231638.266949296</v>
      </c>
      <c r="P223" s="122">
        <f>'Non-Dairy Alternatives'!P98</f>
        <v>-12861.886090326123</v>
      </c>
      <c r="Q223" s="123">
        <f>'Non-Dairy Alternatives'!Q98</f>
        <v>-1.03349815256444E-2</v>
      </c>
    </row>
    <row r="224" spans="2:17">
      <c r="B224" s="419"/>
      <c r="C224" s="333" t="s">
        <v>421</v>
      </c>
      <c r="D224" s="121">
        <f>'Non-Dairy Alternatives'!D99</f>
        <v>181592.75652284574</v>
      </c>
      <c r="E224" s="122">
        <f>'Non-Dairy Alternatives'!E99</f>
        <v>-34906.22154158639</v>
      </c>
      <c r="F224" s="123">
        <f>'Non-Dairy Alternatives'!F99</f>
        <v>-0.16123042174914087</v>
      </c>
      <c r="G224" s="124">
        <f>'Non-Dairy Alternatives'!G99</f>
        <v>0.49987754194799999</v>
      </c>
      <c r="H224" s="125">
        <f>'Non-Dairy Alternatives'!H99</f>
        <v>-5.9677982338935676E-2</v>
      </c>
      <c r="I224" s="182">
        <f>'Non-Dairy Alternatives'!I99</f>
        <v>11.456792630761052</v>
      </c>
      <c r="J224" s="183">
        <f>'Non-Dairy Alternatives'!J99</f>
        <v>0.27232979786300326</v>
      </c>
      <c r="K224" s="316">
        <f>'Non-Dairy Alternatives'!K99</f>
        <v>2.4348938516919265E-2</v>
      </c>
      <c r="L224" s="319">
        <f>'Non-Dairy Alternatives'!L99</f>
        <v>2080470.554730525</v>
      </c>
      <c r="M224" s="127">
        <f>'Non-Dairy Alternatives'!M99</f>
        <v>-340954.21879152604</v>
      </c>
      <c r="N224" s="123">
        <f>'Non-Dairy Alternatives'!N99</f>
        <v>-0.14080727285844838</v>
      </c>
      <c r="O224" s="121">
        <f>'Non-Dairy Alternatives'!O99</f>
        <v>436499.55378651619</v>
      </c>
      <c r="P224" s="122">
        <f>'Non-Dairy Alternatives'!P99</f>
        <v>-83670.663237988134</v>
      </c>
      <c r="Q224" s="123">
        <f>'Non-Dairy Alternatives'!Q99</f>
        <v>-0.16085246809516307</v>
      </c>
    </row>
    <row r="225" spans="1:17" ht="15.75" thickBot="1">
      <c r="B225" s="418"/>
      <c r="C225" s="334" t="s">
        <v>208</v>
      </c>
      <c r="D225" s="144">
        <f>'Non-Dairy Alternatives'!D100</f>
        <v>2615258.604413454</v>
      </c>
      <c r="E225" s="145">
        <f>'Non-Dairy Alternatives'!E100</f>
        <v>8431.3390593938529</v>
      </c>
      <c r="F225" s="146">
        <f>'Non-Dairy Alternatives'!F100</f>
        <v>3.2343297814359426E-3</v>
      </c>
      <c r="G225" s="147">
        <f>'Non-Dairy Alternatives'!G100</f>
        <v>7.199125492475714</v>
      </c>
      <c r="H225" s="148">
        <f>'Non-Dairy Alternatives'!H100</f>
        <v>0.46161287125420536</v>
      </c>
      <c r="I225" s="255">
        <f>'Non-Dairy Alternatives'!I100</f>
        <v>8.3308938352090589</v>
      </c>
      <c r="J225" s="184">
        <f>'Non-Dairy Alternatives'!J100</f>
        <v>4.2527066131405888E-2</v>
      </c>
      <c r="K225" s="318">
        <f>'Non-Dairy Alternatives'!K100</f>
        <v>5.1309343947068585E-3</v>
      </c>
      <c r="L225" s="320">
        <f>'Non-Dairy Alternatives'!L100</f>
        <v>21787441.78498549</v>
      </c>
      <c r="M225" s="150">
        <f>'Non-Dairy Alternatives'!M100</f>
        <v>181101.30609932542</v>
      </c>
      <c r="N225" s="146">
        <f>'Non-Dairy Alternatives'!N100</f>
        <v>8.3818593100621844E-3</v>
      </c>
      <c r="O225" s="144">
        <f>'Non-Dairy Alternatives'!O100</f>
        <v>5488904.0204209089</v>
      </c>
      <c r="P225" s="145">
        <f>'Non-Dairy Alternatives'!P100</f>
        <v>8216.0120046883821</v>
      </c>
      <c r="Q225" s="146">
        <f>'Non-Dairy Alternatives'!Q100</f>
        <v>1.4990840551536158E-3</v>
      </c>
    </row>
    <row r="226" spans="1:17">
      <c r="B226" s="295"/>
      <c r="C226" s="93" t="s">
        <v>398</v>
      </c>
      <c r="D226" s="137">
        <f>'Trad vs Value Add'!D41</f>
        <v>11516649.859206203</v>
      </c>
      <c r="E226" s="138">
        <f>'Trad vs Value Add'!E41</f>
        <v>-247876.63787093759</v>
      </c>
      <c r="F226" s="139">
        <f>'Trad vs Value Add'!F41</f>
        <v>-2.106983548658093E-2</v>
      </c>
      <c r="G226" s="140">
        <f>'Trad vs Value Add'!G41</f>
        <v>4.0484238198420988</v>
      </c>
      <c r="H226" s="141">
        <f>'Trad vs Value Add'!H41</f>
        <v>-3.1188861125030165E-2</v>
      </c>
      <c r="I226" s="254">
        <f>'Trad vs Value Add'!I41</f>
        <v>6.7870831436168109</v>
      </c>
      <c r="J226" s="177">
        <f>'Trad vs Value Add'!J41</f>
        <v>-0.15718463854067899</v>
      </c>
      <c r="K226" s="139">
        <f>'Trad vs Value Add'!K41</f>
        <v>-2.2635163774148676E-2</v>
      </c>
      <c r="L226" s="142">
        <f>'Trad vs Value Add'!L41</f>
        <v>78164460.130355343</v>
      </c>
      <c r="M226" s="143">
        <f>'Trad vs Value Add'!M41</f>
        <v>-3531562.1956355572</v>
      </c>
      <c r="N226" s="139">
        <f>'Trad vs Value Add'!N41</f>
        <v>-4.3228080083796451E-2</v>
      </c>
      <c r="O226" s="137">
        <f>'Trad vs Value Add'!O41</f>
        <v>28318188.458835483</v>
      </c>
      <c r="P226" s="138">
        <f>'Trad vs Value Add'!P41</f>
        <v>-1179293.8913946562</v>
      </c>
      <c r="Q226" s="139">
        <f>'Trad vs Value Add'!Q41</f>
        <v>-3.9979476125882159E-2</v>
      </c>
    </row>
    <row r="227" spans="1:17">
      <c r="B227" s="295" t="s">
        <v>411</v>
      </c>
      <c r="C227" s="94" t="s">
        <v>399</v>
      </c>
      <c r="D227" s="121">
        <f>'Trad vs Value Add'!D42</f>
        <v>223110498.52298161</v>
      </c>
      <c r="E227" s="122">
        <f>'Trad vs Value Add'!E42</f>
        <v>-5437850.6778170168</v>
      </c>
      <c r="F227" s="123">
        <f>'Trad vs Value Add'!F42</f>
        <v>-2.3792999148024539E-2</v>
      </c>
      <c r="G227" s="124">
        <f>'Trad vs Value Add'!G42</f>
        <v>78.429566559692319</v>
      </c>
      <c r="H227" s="125">
        <f>'Trad vs Value Add'!H42</f>
        <v>-0.82468509636291287</v>
      </c>
      <c r="I227" s="256">
        <f>'Trad vs Value Add'!I42</f>
        <v>3.9963357166552469</v>
      </c>
      <c r="J227" s="183">
        <f>'Trad vs Value Add'!J42</f>
        <v>-0.14252018139061784</v>
      </c>
      <c r="K227" s="123">
        <f>'Trad vs Value Add'!K42</f>
        <v>-3.4434680718869161E-2</v>
      </c>
      <c r="L227" s="126">
        <f>'Trad vs Value Add'!L42</f>
        <v>891624454.00814915</v>
      </c>
      <c r="M227" s="127">
        <f>'Trad vs Value Add'!M42</f>
        <v>-54304229.070222139</v>
      </c>
      <c r="N227" s="123">
        <f>'Trad vs Value Add'!N42</f>
        <v>-5.7408375537887107E-2</v>
      </c>
      <c r="O227" s="121">
        <f>'Trad vs Value Add'!O42</f>
        <v>290628325.95025158</v>
      </c>
      <c r="P227" s="122">
        <f>'Trad vs Value Add'!P42</f>
        <v>-7239842.546038866</v>
      </c>
      <c r="Q227" s="123">
        <f>'Trad vs Value Add'!Q42</f>
        <v>-2.430552610769831E-2</v>
      </c>
    </row>
    <row r="228" spans="1:17">
      <c r="B228" s="295" t="s">
        <v>409</v>
      </c>
      <c r="C228" s="94" t="s">
        <v>400</v>
      </c>
      <c r="D228" s="121">
        <f>'Trad vs Value Add'!D43</f>
        <v>2973029.2338892948</v>
      </c>
      <c r="E228" s="122">
        <f>'Trad vs Value Add'!E43</f>
        <v>298076.46080630878</v>
      </c>
      <c r="F228" s="123">
        <f>'Trad vs Value Add'!F43</f>
        <v>0.11143241996858291</v>
      </c>
      <c r="G228" s="124">
        <f>'Trad vs Value Add'!G43</f>
        <v>1.0451027438281366</v>
      </c>
      <c r="H228" s="125">
        <f>'Trad vs Value Add'!H43</f>
        <v>0.11750304342635853</v>
      </c>
      <c r="I228" s="256">
        <f>'Trad vs Value Add'!I43</f>
        <v>13.493947658850111</v>
      </c>
      <c r="J228" s="183">
        <f>'Trad vs Value Add'!J43</f>
        <v>-9.2507844701440689E-2</v>
      </c>
      <c r="K228" s="123">
        <f>'Trad vs Value Add'!K43</f>
        <v>-6.8088284451569272E-3</v>
      </c>
      <c r="L228" s="126">
        <f>'Trad vs Value Add'!L43</f>
        <v>40117900.870333388</v>
      </c>
      <c r="M228" s="127">
        <f>'Trad vs Value Add'!M43</f>
        <v>3774774.0447395667</v>
      </c>
      <c r="N228" s="123">
        <f>'Trad vs Value Add'!N43</f>
        <v>0.10386486729263118</v>
      </c>
      <c r="O228" s="121">
        <f>'Trad vs Value Add'!O43</f>
        <v>8242321.5877310038</v>
      </c>
      <c r="P228" s="122">
        <f>'Trad vs Value Add'!P43</f>
        <v>533394.53680063318</v>
      </c>
      <c r="Q228" s="123">
        <f>'Trad vs Value Add'!Q43</f>
        <v>6.9191799750687635E-2</v>
      </c>
    </row>
    <row r="229" spans="1:17" ht="15.75" thickBot="1">
      <c r="B229" s="295"/>
      <c r="C229" s="95" t="s">
        <v>401</v>
      </c>
      <c r="D229" s="144">
        <f>'Trad vs Value Add'!D44</f>
        <v>44263886.376857474</v>
      </c>
      <c r="E229" s="145">
        <f>'Trad vs Value Add'!E44</f>
        <v>1355282.9131763205</v>
      </c>
      <c r="F229" s="146">
        <f>'Trad vs Value Add'!F44</f>
        <v>3.1585341954171585E-2</v>
      </c>
      <c r="G229" s="147">
        <f>'Trad vs Value Add'!G44</f>
        <v>15.559991330604317</v>
      </c>
      <c r="H229" s="148">
        <f>'Trad vs Value Add'!H44</f>
        <v>0.68047341235113201</v>
      </c>
      <c r="I229" s="255">
        <f>'Trad vs Value Add'!I44</f>
        <v>9.7436781654351137</v>
      </c>
      <c r="J229" s="184">
        <f>'Trad vs Value Add'!J44</f>
        <v>0.31722051248068617</v>
      </c>
      <c r="K229" s="146">
        <f>'Trad vs Value Add'!K44</f>
        <v>3.3652144226337596E-2</v>
      </c>
      <c r="L229" s="149">
        <f>'Trad vs Value Add'!L44</f>
        <v>431293063.20748693</v>
      </c>
      <c r="M229" s="150">
        <f>'Trad vs Value Add'!M44</f>
        <v>26816929.709682822</v>
      </c>
      <c r="N229" s="146">
        <f>'Trad vs Value Add'!N44</f>
        <v>6.6300400663388978E-2</v>
      </c>
      <c r="O229" s="144">
        <f>'Trad vs Value Add'!O44</f>
        <v>82355974.25665915</v>
      </c>
      <c r="P229" s="145">
        <f>'Trad vs Value Add'!P44</f>
        <v>3613534.6044784337</v>
      </c>
      <c r="Q229" s="146">
        <f>'Trad vs Value Add'!Q44</f>
        <v>4.5890559404052698E-2</v>
      </c>
    </row>
    <row r="230" spans="1:17">
      <c r="B230" s="417" t="s">
        <v>410</v>
      </c>
      <c r="C230" s="173" t="s">
        <v>407</v>
      </c>
      <c r="D230" s="137">
        <f>Filtration!D25</f>
        <v>276759755.64496046</v>
      </c>
      <c r="E230" s="138">
        <f>Filtration!E25</f>
        <v>-5199307.3256972432</v>
      </c>
      <c r="F230" s="139">
        <f>Filtration!F25</f>
        <v>-1.8439936886293005E-2</v>
      </c>
      <c r="G230" s="140">
        <f>Filtration!G25</f>
        <v>97.288777624082783</v>
      </c>
      <c r="H230" s="141">
        <f>Filtration!H25</f>
        <v>-0.48683358258060139</v>
      </c>
      <c r="I230" s="254">
        <f>Filtration!I25</f>
        <v>4.9528542027869369</v>
      </c>
      <c r="J230" s="177">
        <f>Filtration!J25</f>
        <v>-6.5807013589277652E-2</v>
      </c>
      <c r="K230" s="139">
        <f>Filtration!K25</f>
        <v>-1.3112463812967715E-2</v>
      </c>
      <c r="L230" s="142">
        <f>Filtration!L25</f>
        <v>1370750718.9084282</v>
      </c>
      <c r="M230" s="143">
        <f>Filtration!M25</f>
        <v>-44306295.028190374</v>
      </c>
      <c r="N230" s="139">
        <f>Filtration!N25</f>
        <v>-3.1310607694125664E-2</v>
      </c>
      <c r="O230" s="137">
        <f>Filtration!O25</f>
        <v>398606755.32577789</v>
      </c>
      <c r="P230" s="138">
        <f>Filtration!P25</f>
        <v>-7154319.9125545025</v>
      </c>
      <c r="Q230" s="139">
        <f>Filtration!Q25</f>
        <v>-1.7631853692107506E-2</v>
      </c>
    </row>
    <row r="231" spans="1:17" ht="15.75" thickBot="1">
      <c r="B231" s="418"/>
      <c r="C231" s="174" t="s">
        <v>408</v>
      </c>
      <c r="D231" s="144">
        <f>Filtration!D26</f>
        <v>7712680.3376778392</v>
      </c>
      <c r="E231" s="145">
        <f>Filtration!E26</f>
        <v>1298130.0003145626</v>
      </c>
      <c r="F231" s="146">
        <f>Filtration!F26</f>
        <v>0.20237272015050761</v>
      </c>
      <c r="G231" s="147">
        <f>Filtration!G26</f>
        <v>2.7112223759171332</v>
      </c>
      <c r="H231" s="148">
        <f>Filtration!H26</f>
        <v>0.48683358258059162</v>
      </c>
      <c r="I231" s="255">
        <f>Filtration!I26</f>
        <v>12.229367417277411</v>
      </c>
      <c r="J231" s="184">
        <f>Filtration!J26</f>
        <v>0.46168850571264564</v>
      </c>
      <c r="K231" s="146">
        <f>Filtration!K26</f>
        <v>3.9233608359157228E-2</v>
      </c>
      <c r="L231" s="149">
        <f>Filtration!L26</f>
        <v>94321201.621473506</v>
      </c>
      <c r="M231" s="150">
        <f>Filtration!M26</f>
        <v>18836832.889313027</v>
      </c>
      <c r="N231" s="146">
        <f>Filtration!N26</f>
        <v>0.24954614055462723</v>
      </c>
      <c r="O231" s="144">
        <f>Filtration!O26</f>
        <v>19291708.790676117</v>
      </c>
      <c r="P231" s="145">
        <f>Filtration!P26</f>
        <v>3192046.2396059353</v>
      </c>
      <c r="Q231" s="146">
        <f>Filtration!Q26</f>
        <v>0.19826789719848834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5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5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5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5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5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5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5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5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5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5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5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5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5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6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6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6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6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6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6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6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6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6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6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6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6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6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6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6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6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6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6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5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5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5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5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5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5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5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5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5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5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5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5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5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5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5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5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5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5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5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5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5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5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5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5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5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5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5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5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5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5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5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5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5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5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5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5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5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5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5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5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5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5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5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5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5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5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5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5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5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5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5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5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5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5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5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5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5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5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5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5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5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5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5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5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5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5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5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5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5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5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5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5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5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5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5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5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5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conditionalFormatting sqref="D11:Q18 D30:Q34">
    <cfRule type="cellIs" dxfId="625" priority="140" operator="lessThan">
      <formula>0</formula>
    </cfRule>
  </conditionalFormatting>
  <conditionalFormatting sqref="D232:Q288">
    <cfRule type="cellIs" dxfId="624" priority="134" operator="lessThan">
      <formula>0</formula>
    </cfRule>
  </conditionalFormatting>
  <conditionalFormatting sqref="D8:Q18 D30:Q34">
    <cfRule type="cellIs" dxfId="623" priority="133" operator="lessThan">
      <formula>0</formula>
    </cfRule>
  </conditionalFormatting>
  <conditionalFormatting sqref="D8:Q8">
    <cfRule type="cellIs" dxfId="622" priority="132" operator="lessThan">
      <formula>0</formula>
    </cfRule>
  </conditionalFormatting>
  <conditionalFormatting sqref="D9:Q9">
    <cfRule type="cellIs" dxfId="621" priority="131" operator="lessThan">
      <formula>0</formula>
    </cfRule>
  </conditionalFormatting>
  <conditionalFormatting sqref="D10:Q10">
    <cfRule type="cellIs" dxfId="620" priority="130" operator="lessThan">
      <formula>0</formula>
    </cfRule>
  </conditionalFormatting>
  <conditionalFormatting sqref="D88:Q95 D107:Q111">
    <cfRule type="cellIs" dxfId="619" priority="129" operator="lessThan">
      <formula>0</formula>
    </cfRule>
  </conditionalFormatting>
  <conditionalFormatting sqref="D85:Q95 D107:Q111">
    <cfRule type="cellIs" dxfId="618" priority="128" operator="lessThan">
      <formula>0</formula>
    </cfRule>
  </conditionalFormatting>
  <conditionalFormatting sqref="D85:Q85">
    <cfRule type="cellIs" dxfId="617" priority="127" operator="lessThan">
      <formula>0</formula>
    </cfRule>
  </conditionalFormatting>
  <conditionalFormatting sqref="D86:Q86">
    <cfRule type="cellIs" dxfId="616" priority="126" operator="lessThan">
      <formula>0</formula>
    </cfRule>
  </conditionalFormatting>
  <conditionalFormatting sqref="D87:Q87">
    <cfRule type="cellIs" dxfId="615" priority="125" operator="lessThan">
      <formula>0</formula>
    </cfRule>
  </conditionalFormatting>
  <conditionalFormatting sqref="D165:Q172 D184:Q188">
    <cfRule type="cellIs" dxfId="614" priority="124" operator="lessThan">
      <formula>0</formula>
    </cfRule>
  </conditionalFormatting>
  <conditionalFormatting sqref="D162:Q172 D184:Q188">
    <cfRule type="cellIs" dxfId="613" priority="123" operator="lessThan">
      <formula>0</formula>
    </cfRule>
  </conditionalFormatting>
  <conditionalFormatting sqref="D162:Q162">
    <cfRule type="cellIs" dxfId="612" priority="122" operator="lessThan">
      <formula>0</formula>
    </cfRule>
  </conditionalFormatting>
  <conditionalFormatting sqref="D163:Q163">
    <cfRule type="cellIs" dxfId="611" priority="121" operator="lessThan">
      <formula>0</formula>
    </cfRule>
  </conditionalFormatting>
  <conditionalFormatting sqref="D164:Q164">
    <cfRule type="cellIs" dxfId="610" priority="120" operator="lessThan">
      <formula>0</formula>
    </cfRule>
  </conditionalFormatting>
  <conditionalFormatting sqref="D78:Q78">
    <cfRule type="cellIs" dxfId="609" priority="141" operator="lessThan">
      <formula>0</formula>
    </cfRule>
  </conditionalFormatting>
  <conditionalFormatting sqref="D155:Q155">
    <cfRule type="cellIs" dxfId="608" priority="142" operator="lessThan">
      <formula>0</formula>
    </cfRule>
  </conditionalFormatting>
  <conditionalFormatting sqref="D289:Q289">
    <cfRule type="cellIs" dxfId="607" priority="138" operator="lessThan">
      <formula>0</formula>
    </cfRule>
  </conditionalFormatting>
  <conditionalFormatting sqref="D351:Q360">
    <cfRule type="cellIs" dxfId="606" priority="136" operator="lessThan">
      <formula>0</formula>
    </cfRule>
  </conditionalFormatting>
  <conditionalFormatting sqref="D323:Q324">
    <cfRule type="cellIs" dxfId="605" priority="137" operator="lessThan">
      <formula>0</formula>
    </cfRule>
  </conditionalFormatting>
  <conditionalFormatting sqref="D290:Q322 D325:Q350 D289">
    <cfRule type="cellIs" dxfId="604" priority="139" operator="lessThan">
      <formula>0</formula>
    </cfRule>
  </conditionalFormatting>
  <conditionalFormatting sqref="D289:D360">
    <cfRule type="dataBar" priority="13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{9AAE1560-3045-4B0B-8744-C5E6F036D731}</x14:id>
        </ext>
      </extLst>
    </cfRule>
  </conditionalFormatting>
  <conditionalFormatting sqref="D78 D155">
    <cfRule type="dataBar" priority="14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{F6D7974F-8259-4CA3-BA65-1A991CA05EB3}</x14:id>
        </ext>
      </extLst>
    </cfRule>
  </conditionalFormatting>
  <conditionalFormatting sqref="D72:Q75">
    <cfRule type="cellIs" dxfId="603" priority="107" operator="lessThan">
      <formula>0</formula>
    </cfRule>
  </conditionalFormatting>
  <conditionalFormatting sqref="D76:Q77">
    <cfRule type="cellIs" dxfId="602" priority="106" operator="lessThan">
      <formula>0</formula>
    </cfRule>
  </conditionalFormatting>
  <conditionalFormatting sqref="D149:Q152">
    <cfRule type="cellIs" dxfId="601" priority="105" operator="lessThan">
      <formula>0</formula>
    </cfRule>
  </conditionalFormatting>
  <conditionalFormatting sqref="D153:Q154">
    <cfRule type="cellIs" dxfId="600" priority="104" operator="lessThan">
      <formula>0</formula>
    </cfRule>
  </conditionalFormatting>
  <conditionalFormatting sqref="D226:Q229">
    <cfRule type="cellIs" dxfId="599" priority="103" operator="lessThan">
      <formula>0</formula>
    </cfRule>
  </conditionalFormatting>
  <conditionalFormatting sqref="D230:Q231">
    <cfRule type="cellIs" dxfId="598" priority="102" operator="lessThan">
      <formula>0</formula>
    </cfRule>
  </conditionalFormatting>
  <conditionalFormatting sqref="D19:Q29">
    <cfRule type="cellIs" dxfId="597" priority="101" operator="lessThan">
      <formula>0</formula>
    </cfRule>
  </conditionalFormatting>
  <conditionalFormatting sqref="D96:Q106">
    <cfRule type="cellIs" dxfId="596" priority="100" operator="lessThan">
      <formula>0</formula>
    </cfRule>
  </conditionalFormatting>
  <conditionalFormatting sqref="D173:Q183">
    <cfRule type="cellIs" dxfId="595" priority="99" operator="lessThan">
      <formula>0</formula>
    </cfRule>
  </conditionalFormatting>
  <conditionalFormatting sqref="D42:Q47">
    <cfRule type="cellIs" dxfId="594" priority="65" operator="lessThan">
      <formula>0</formula>
    </cfRule>
  </conditionalFormatting>
  <conditionalFormatting sqref="D42:Q47">
    <cfRule type="cellIs" dxfId="593" priority="66" operator="lessThan">
      <formula>0</formula>
    </cfRule>
  </conditionalFormatting>
  <conditionalFormatting sqref="D35:Q41">
    <cfRule type="cellIs" dxfId="592" priority="64" operator="lessThan">
      <formula>0</formula>
    </cfRule>
  </conditionalFormatting>
  <conditionalFormatting sqref="D50:E55 D48:Q49 D61:Q61">
    <cfRule type="cellIs" dxfId="591" priority="63" operator="lessThan">
      <formula>0</formula>
    </cfRule>
  </conditionalFormatting>
  <conditionalFormatting sqref="D56:E59">
    <cfRule type="cellIs" dxfId="590" priority="62" operator="lessThan">
      <formula>0</formula>
    </cfRule>
  </conditionalFormatting>
  <conditionalFormatting sqref="F50:F58">
    <cfRule type="cellIs" dxfId="589" priority="61" operator="lessThan">
      <formula>0</formula>
    </cfRule>
  </conditionalFormatting>
  <conditionalFormatting sqref="F59">
    <cfRule type="cellIs" dxfId="588" priority="60" operator="lessThan">
      <formula>0</formula>
    </cfRule>
  </conditionalFormatting>
  <conditionalFormatting sqref="G59:K59">
    <cfRule type="cellIs" dxfId="587" priority="59" operator="lessThan">
      <formula>0</formula>
    </cfRule>
  </conditionalFormatting>
  <conditionalFormatting sqref="G50:K58">
    <cfRule type="cellIs" dxfId="586" priority="58" operator="lessThan">
      <formula>0</formula>
    </cfRule>
  </conditionalFormatting>
  <conditionalFormatting sqref="L59:Q59">
    <cfRule type="cellIs" dxfId="585" priority="57" operator="lessThan">
      <formula>0</formula>
    </cfRule>
  </conditionalFormatting>
  <conditionalFormatting sqref="L50:Q58">
    <cfRule type="cellIs" dxfId="584" priority="56" operator="lessThan">
      <formula>0</formula>
    </cfRule>
  </conditionalFormatting>
  <conditionalFormatting sqref="D62:E67">
    <cfRule type="cellIs" dxfId="583" priority="55" operator="lessThan">
      <formula>0</formula>
    </cfRule>
  </conditionalFormatting>
  <conditionalFormatting sqref="D68:E70">
    <cfRule type="cellIs" dxfId="582" priority="54" operator="lessThan">
      <formula>0</formula>
    </cfRule>
  </conditionalFormatting>
  <conditionalFormatting sqref="F62:F70">
    <cfRule type="cellIs" dxfId="581" priority="53" operator="lessThan">
      <formula>0</formula>
    </cfRule>
  </conditionalFormatting>
  <conditionalFormatting sqref="G62:K70">
    <cfRule type="cellIs" dxfId="580" priority="52" operator="lessThan">
      <formula>0</formula>
    </cfRule>
  </conditionalFormatting>
  <conditionalFormatting sqref="D71:E71">
    <cfRule type="cellIs" dxfId="579" priority="51" operator="lessThan">
      <formula>0</formula>
    </cfRule>
  </conditionalFormatting>
  <conditionalFormatting sqref="F71">
    <cfRule type="cellIs" dxfId="578" priority="50" operator="lessThan">
      <formula>0</formula>
    </cfRule>
  </conditionalFormatting>
  <conditionalFormatting sqref="G71:K71">
    <cfRule type="cellIs" dxfId="577" priority="49" operator="lessThan">
      <formula>0</formula>
    </cfRule>
  </conditionalFormatting>
  <conditionalFormatting sqref="L62:Q70">
    <cfRule type="cellIs" dxfId="576" priority="48" operator="lessThan">
      <formula>0</formula>
    </cfRule>
  </conditionalFormatting>
  <conditionalFormatting sqref="L71:Q71">
    <cfRule type="cellIs" dxfId="575" priority="47" operator="lessThan">
      <formula>0</formula>
    </cfRule>
  </conditionalFormatting>
  <conditionalFormatting sqref="D119:Q124">
    <cfRule type="cellIs" dxfId="574" priority="45" operator="lessThan">
      <formula>0</formula>
    </cfRule>
  </conditionalFormatting>
  <conditionalFormatting sqref="D119:Q124">
    <cfRule type="cellIs" dxfId="573" priority="46" operator="lessThan">
      <formula>0</formula>
    </cfRule>
  </conditionalFormatting>
  <conditionalFormatting sqref="D112:Q118">
    <cfRule type="cellIs" dxfId="572" priority="44" operator="lessThan">
      <formula>0</formula>
    </cfRule>
  </conditionalFormatting>
  <conditionalFormatting sqref="D127:E132 D125:Q126 D138:Q138">
    <cfRule type="cellIs" dxfId="571" priority="43" operator="lessThan">
      <formula>0</formula>
    </cfRule>
  </conditionalFormatting>
  <conditionalFormatting sqref="D133:E136">
    <cfRule type="cellIs" dxfId="570" priority="42" operator="lessThan">
      <formula>0</formula>
    </cfRule>
  </conditionalFormatting>
  <conditionalFormatting sqref="F127:F135">
    <cfRule type="cellIs" dxfId="569" priority="41" operator="lessThan">
      <formula>0</formula>
    </cfRule>
  </conditionalFormatting>
  <conditionalFormatting sqref="F136">
    <cfRule type="cellIs" dxfId="568" priority="40" operator="lessThan">
      <formula>0</formula>
    </cfRule>
  </conditionalFormatting>
  <conditionalFormatting sqref="G136:K136">
    <cfRule type="cellIs" dxfId="567" priority="39" operator="lessThan">
      <formula>0</formula>
    </cfRule>
  </conditionalFormatting>
  <conditionalFormatting sqref="G127:K135">
    <cfRule type="cellIs" dxfId="566" priority="38" operator="lessThan">
      <formula>0</formula>
    </cfRule>
  </conditionalFormatting>
  <conditionalFormatting sqref="L136:Q136">
    <cfRule type="cellIs" dxfId="565" priority="37" operator="lessThan">
      <formula>0</formula>
    </cfRule>
  </conditionalFormatting>
  <conditionalFormatting sqref="L127:Q135">
    <cfRule type="cellIs" dxfId="564" priority="36" operator="lessThan">
      <formula>0</formula>
    </cfRule>
  </conditionalFormatting>
  <conditionalFormatting sqref="D139:E144">
    <cfRule type="cellIs" dxfId="563" priority="35" operator="lessThan">
      <formula>0</formula>
    </cfRule>
  </conditionalFormatting>
  <conditionalFormatting sqref="D145:E147">
    <cfRule type="cellIs" dxfId="562" priority="34" operator="lessThan">
      <formula>0</formula>
    </cfRule>
  </conditionalFormatting>
  <conditionalFormatting sqref="F139:F147">
    <cfRule type="cellIs" dxfId="561" priority="33" operator="lessThan">
      <formula>0</formula>
    </cfRule>
  </conditionalFormatting>
  <conditionalFormatting sqref="G139:K147">
    <cfRule type="cellIs" dxfId="560" priority="32" operator="lessThan">
      <formula>0</formula>
    </cfRule>
  </conditionalFormatting>
  <conditionalFormatting sqref="D148:E148">
    <cfRule type="cellIs" dxfId="559" priority="31" operator="lessThan">
      <formula>0</formula>
    </cfRule>
  </conditionalFormatting>
  <conditionalFormatting sqref="F148">
    <cfRule type="cellIs" dxfId="558" priority="30" operator="lessThan">
      <formula>0</formula>
    </cfRule>
  </conditionalFormatting>
  <conditionalFormatting sqref="G148:K148">
    <cfRule type="cellIs" dxfId="557" priority="29" operator="lessThan">
      <formula>0</formula>
    </cfRule>
  </conditionalFormatting>
  <conditionalFormatting sqref="L139:Q147">
    <cfRule type="cellIs" dxfId="556" priority="28" operator="lessThan">
      <formula>0</formula>
    </cfRule>
  </conditionalFormatting>
  <conditionalFormatting sqref="L148:Q148">
    <cfRule type="cellIs" dxfId="555" priority="27" operator="lessThan">
      <formula>0</formula>
    </cfRule>
  </conditionalFormatting>
  <conditionalFormatting sqref="D196:Q201">
    <cfRule type="cellIs" dxfId="554" priority="25" operator="lessThan">
      <formula>0</formula>
    </cfRule>
  </conditionalFormatting>
  <conditionalFormatting sqref="D196:Q201">
    <cfRule type="cellIs" dxfId="553" priority="26" operator="lessThan">
      <formula>0</formula>
    </cfRule>
  </conditionalFormatting>
  <conditionalFormatting sqref="D189:Q195">
    <cfRule type="cellIs" dxfId="552" priority="24" operator="lessThan">
      <formula>0</formula>
    </cfRule>
  </conditionalFormatting>
  <conditionalFormatting sqref="D204:E209 D202:Q203 D215:Q215">
    <cfRule type="cellIs" dxfId="551" priority="23" operator="lessThan">
      <formula>0</formula>
    </cfRule>
  </conditionalFormatting>
  <conditionalFormatting sqref="D210:E213">
    <cfRule type="cellIs" dxfId="550" priority="22" operator="lessThan">
      <formula>0</formula>
    </cfRule>
  </conditionalFormatting>
  <conditionalFormatting sqref="F204:F212">
    <cfRule type="cellIs" dxfId="549" priority="21" operator="lessThan">
      <formula>0</formula>
    </cfRule>
  </conditionalFormatting>
  <conditionalFormatting sqref="F213">
    <cfRule type="cellIs" dxfId="548" priority="20" operator="lessThan">
      <formula>0</formula>
    </cfRule>
  </conditionalFormatting>
  <conditionalFormatting sqref="G213:K213">
    <cfRule type="cellIs" dxfId="547" priority="19" operator="lessThan">
      <formula>0</formula>
    </cfRule>
  </conditionalFormatting>
  <conditionalFormatting sqref="G204:K212">
    <cfRule type="cellIs" dxfId="546" priority="18" operator="lessThan">
      <formula>0</formula>
    </cfRule>
  </conditionalFormatting>
  <conditionalFormatting sqref="L213:Q213">
    <cfRule type="cellIs" dxfId="545" priority="17" operator="lessThan">
      <formula>0</formula>
    </cfRule>
  </conditionalFormatting>
  <conditionalFormatting sqref="L204:Q212">
    <cfRule type="cellIs" dxfId="544" priority="16" operator="lessThan">
      <formula>0</formula>
    </cfRule>
  </conditionalFormatting>
  <conditionalFormatting sqref="D216:E221">
    <cfRule type="cellIs" dxfId="543" priority="15" operator="lessThan">
      <formula>0</formula>
    </cfRule>
  </conditionalFormatting>
  <conditionalFormatting sqref="D222:E224">
    <cfRule type="cellIs" dxfId="542" priority="14" operator="lessThan">
      <formula>0</formula>
    </cfRule>
  </conditionalFormatting>
  <conditionalFormatting sqref="F216:F224">
    <cfRule type="cellIs" dxfId="541" priority="13" operator="lessThan">
      <formula>0</formula>
    </cfRule>
  </conditionalFormatting>
  <conditionalFormatting sqref="G216:K224">
    <cfRule type="cellIs" dxfId="540" priority="12" operator="lessThan">
      <formula>0</formula>
    </cfRule>
  </conditionalFormatting>
  <conditionalFormatting sqref="D225:E225">
    <cfRule type="cellIs" dxfId="539" priority="11" operator="lessThan">
      <formula>0</formula>
    </cfRule>
  </conditionalFormatting>
  <conditionalFormatting sqref="F225">
    <cfRule type="cellIs" dxfId="538" priority="10" operator="lessThan">
      <formula>0</formula>
    </cfRule>
  </conditionalFormatting>
  <conditionalFormatting sqref="G225:K225">
    <cfRule type="cellIs" dxfId="537" priority="9" operator="lessThan">
      <formula>0</formula>
    </cfRule>
  </conditionalFormatting>
  <conditionalFormatting sqref="L216:Q224">
    <cfRule type="cellIs" dxfId="536" priority="8" operator="lessThan">
      <formula>0</formula>
    </cfRule>
  </conditionalFormatting>
  <conditionalFormatting sqref="L225:Q225">
    <cfRule type="cellIs" dxfId="535" priority="7" operator="lessThan">
      <formula>0</formula>
    </cfRule>
  </conditionalFormatting>
  <conditionalFormatting sqref="D60:Q60">
    <cfRule type="cellIs" dxfId="534" priority="6" operator="lessThan">
      <formula>0</formula>
    </cfRule>
  </conditionalFormatting>
  <conditionalFormatting sqref="D7:Q7">
    <cfRule type="cellIs" dxfId="533" priority="5" operator="lessThan">
      <formula>0</formula>
    </cfRule>
  </conditionalFormatting>
  <conditionalFormatting sqref="D84:Q84">
    <cfRule type="cellIs" dxfId="532" priority="4" operator="lessThan">
      <formula>0</formula>
    </cfRule>
  </conditionalFormatting>
  <conditionalFormatting sqref="D137:Q137">
    <cfRule type="cellIs" dxfId="531" priority="3" operator="lessThan">
      <formula>0</formula>
    </cfRule>
  </conditionalFormatting>
  <conditionalFormatting sqref="D161:Q161">
    <cfRule type="cellIs" dxfId="530" priority="2" operator="lessThan">
      <formula>0</formula>
    </cfRule>
  </conditionalFormatting>
  <conditionalFormatting sqref="D214:Q214">
    <cfRule type="cellIs" dxfId="52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AAE1560-3045-4B0B-8744-C5E6F036D73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F6D7974F-8259-4CA3-BA65-1A991CA05EB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2:Q366"/>
  <sheetViews>
    <sheetView showGridLines="0" zoomScale="70" zoomScaleNormal="70" workbookViewId="0">
      <selection activeCell="C7" sqref="C7:Q7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16.7109375" style="1" bestFit="1" customWidth="1"/>
    <col min="5" max="5" width="15.8554687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17.85546875" style="1" bestFit="1" customWidth="1"/>
    <col min="13" max="13" width="17.7109375" style="1" bestFit="1" customWidth="1"/>
    <col min="14" max="14" width="11.5703125" style="88" bestFit="1" customWidth="1"/>
    <col min="15" max="16" width="16.7109375" style="1" bestFit="1" customWidth="1"/>
    <col min="17" max="17" width="11.5703125" style="88" bestFit="1" customWidth="1"/>
    <col min="18" max="16384" width="9.140625" style="1"/>
  </cols>
  <sheetData>
    <row r="2" spans="2:17" ht="23.25">
      <c r="B2" s="431" t="s">
        <v>269</v>
      </c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</row>
    <row r="3" spans="2:17">
      <c r="B3" s="420" t="s">
        <v>25</v>
      </c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</row>
    <row r="4" spans="2:17" ht="15.75" thickBot="1">
      <c r="B4" s="421" t="str">
        <f>'HOME PAGE'!H5</f>
        <v>4 WEEKS ENDING 02-25-2024</v>
      </c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  <c r="N4" s="421"/>
      <c r="O4" s="421"/>
      <c r="P4" s="421"/>
      <c r="Q4" s="421"/>
    </row>
    <row r="5" spans="2:17">
      <c r="D5" s="414" t="s">
        <v>198</v>
      </c>
      <c r="E5" s="415"/>
      <c r="F5" s="416"/>
      <c r="G5" s="422" t="s">
        <v>29</v>
      </c>
      <c r="H5" s="423"/>
      <c r="I5" s="414" t="s">
        <v>30</v>
      </c>
      <c r="J5" s="415"/>
      <c r="K5" s="416"/>
      <c r="L5" s="422" t="s">
        <v>31</v>
      </c>
      <c r="M5" s="415"/>
      <c r="N5" s="423"/>
      <c r="O5" s="414" t="s">
        <v>32</v>
      </c>
      <c r="P5" s="415"/>
      <c r="Q5" s="416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Data'!E84</f>
        <v>1675466.2756461753</v>
      </c>
      <c r="E7" s="384">
        <f>'Segment Data'!F84</f>
        <v>-293367.07389819599</v>
      </c>
      <c r="F7" s="385">
        <f>'Segment Data'!G84</f>
        <v>-0.14900553871971298</v>
      </c>
      <c r="G7" s="386">
        <f>'Segment Data'!H84</f>
        <v>100</v>
      </c>
      <c r="H7" s="387">
        <f>'Segment Data'!I84</f>
        <v>-1.4210854715202004E-14</v>
      </c>
      <c r="I7" s="388">
        <f>'Segment Data'!J84</f>
        <v>7.1210152141678842</v>
      </c>
      <c r="J7" s="389">
        <f>'Segment Data'!K84</f>
        <v>0.2281871951369423</v>
      </c>
      <c r="K7" s="385">
        <f>'Segment Data'!L84</f>
        <v>3.3105017926883223E-2</v>
      </c>
      <c r="L7" s="390">
        <f>'Segment Data'!M84</f>
        <v>11931020.839701615</v>
      </c>
      <c r="M7" s="391">
        <f>'Segment Data'!N84</f>
        <v>-1639808.8368403669</v>
      </c>
      <c r="N7" s="385">
        <f>'Segment Data'!O84</f>
        <v>-0.12083335182335078</v>
      </c>
      <c r="O7" s="383">
        <f>'Segment Data'!P84</f>
        <v>2936547.9849960804</v>
      </c>
      <c r="P7" s="384">
        <f>'Segment Data'!Q84</f>
        <v>-419794.0085441377</v>
      </c>
      <c r="Q7" s="385">
        <f>'Segment Data'!R84</f>
        <v>-0.12507486106960913</v>
      </c>
    </row>
    <row r="8" spans="2:17">
      <c r="B8" s="417" t="s">
        <v>233</v>
      </c>
      <c r="C8" s="93" t="s">
        <v>233</v>
      </c>
      <c r="D8" s="137">
        <f>'Segment Data'!E87</f>
        <v>1579304.1212308586</v>
      </c>
      <c r="E8" s="138">
        <f>'Segment Data'!F87</f>
        <v>-281695.11845875159</v>
      </c>
      <c r="F8" s="139">
        <f>'Segment Data'!G87</f>
        <v>-0.15136766982545063</v>
      </c>
      <c r="G8" s="140">
        <f>'Segment Data'!H87</f>
        <v>94.260573560143428</v>
      </c>
      <c r="H8" s="141">
        <f>'Segment Data'!I87</f>
        <v>-0.26237019841715892</v>
      </c>
      <c r="I8" s="176">
        <f>'Segment Data'!J87</f>
        <v>6.577532599743904</v>
      </c>
      <c r="J8" s="177">
        <f>'Segment Data'!K87</f>
        <v>0.17142169999161361</v>
      </c>
      <c r="K8" s="139">
        <f>'Segment Data'!L87</f>
        <v>2.6759090292714428E-2</v>
      </c>
      <c r="L8" s="142">
        <f>'Segment Data'!M87</f>
        <v>10387924.342305871</v>
      </c>
      <c r="M8" s="143">
        <f>'Segment Data'!N87</f>
        <v>-1533843.1715004668</v>
      </c>
      <c r="N8" s="139">
        <f>'Segment Data'!O87</f>
        <v>-0.1286590406769933</v>
      </c>
      <c r="O8" s="137">
        <f>'Segment Data'!P87</f>
        <v>2416003.0929280519</v>
      </c>
      <c r="P8" s="138">
        <f>'Segment Data'!Q87</f>
        <v>-362049.42098037899</v>
      </c>
      <c r="Q8" s="139">
        <f>'Segment Data'!R87</f>
        <v>-0.13032490176761025</v>
      </c>
    </row>
    <row r="9" spans="2:17">
      <c r="B9" s="419"/>
      <c r="C9" s="118" t="s">
        <v>232</v>
      </c>
      <c r="D9" s="151">
        <f>'Segment Data'!E88</f>
        <v>1573654.4204724962</v>
      </c>
      <c r="E9" s="152">
        <f>'Segment Data'!F88</f>
        <v>-277816.68448164989</v>
      </c>
      <c r="F9" s="153">
        <f>'Segment Data'!G88</f>
        <v>-0.15005186078155422</v>
      </c>
      <c r="G9" s="154">
        <f>'Segment Data'!H88</f>
        <v>93.923371860504119</v>
      </c>
      <c r="H9" s="155">
        <f>'Segment Data'!I88</f>
        <v>-0.1156236381557818</v>
      </c>
      <c r="I9" s="178">
        <f>'Segment Data'!J88</f>
        <v>6.5080079604903673</v>
      </c>
      <c r="J9" s="179">
        <f>'Segment Data'!K88</f>
        <v>0.1826776878986438</v>
      </c>
      <c r="K9" s="153">
        <f>'Segment Data'!L88</f>
        <v>2.8880339844103341E-2</v>
      </c>
      <c r="L9" s="156">
        <f>'Segment Data'!M88</f>
        <v>10241355.495495861</v>
      </c>
      <c r="M9" s="157">
        <f>'Segment Data'!N88</f>
        <v>-1469810.7334994469</v>
      </c>
      <c r="N9" s="153">
        <f>'Segment Data'!O88</f>
        <v>-0.1255050696710622</v>
      </c>
      <c r="O9" s="151">
        <f>'Segment Data'!P88</f>
        <v>2364031.7686743736</v>
      </c>
      <c r="P9" s="152">
        <f>'Segment Data'!Q88</f>
        <v>-337003.9475566037</v>
      </c>
      <c r="Q9" s="153">
        <f>'Segment Data'!R88</f>
        <v>-0.12476841588265211</v>
      </c>
    </row>
    <row r="10" spans="2:17" ht="15.75" thickBot="1">
      <c r="B10" s="418"/>
      <c r="C10" s="114" t="s">
        <v>231</v>
      </c>
      <c r="D10" s="158">
        <f>'Segment Data'!E89</f>
        <v>5649.7007583626746</v>
      </c>
      <c r="E10" s="159">
        <f>'Segment Data'!F89</f>
        <v>-3878.4339771006926</v>
      </c>
      <c r="F10" s="160">
        <f>'Segment Data'!G89</f>
        <v>-0.40705070664726267</v>
      </c>
      <c r="G10" s="161">
        <f>'Segment Data'!H89</f>
        <v>0.33720169963932939</v>
      </c>
      <c r="H10" s="162">
        <f>'Segment Data'!I89</f>
        <v>-0.1467465602613055</v>
      </c>
      <c r="I10" s="180">
        <f>'Segment Data'!J89</f>
        <v>25.942762825634578</v>
      </c>
      <c r="J10" s="181">
        <f>'Segment Data'!K89</f>
        <v>3.8396659805425415</v>
      </c>
      <c r="K10" s="160">
        <f>'Segment Data'!L89</f>
        <v>0.17371619947433448</v>
      </c>
      <c r="L10" s="163">
        <f>'Segment Data'!M89</f>
        <v>146568.84681001067</v>
      </c>
      <c r="M10" s="164">
        <f>'Segment Data'!N89</f>
        <v>-64032.43800102151</v>
      </c>
      <c r="N10" s="160">
        <f>'Segment Data'!O89</f>
        <v>-0.30404580892503286</v>
      </c>
      <c r="O10" s="158">
        <f>'Segment Data'!P89</f>
        <v>51971.324253678322</v>
      </c>
      <c r="P10" s="159">
        <f>'Segment Data'!Q89</f>
        <v>-25045.473423774616</v>
      </c>
      <c r="Q10" s="160">
        <f>'Segment Data'!R89</f>
        <v>-0.32519494680453076</v>
      </c>
    </row>
    <row r="11" spans="2:17">
      <c r="B11" s="417" t="s">
        <v>230</v>
      </c>
      <c r="C11" s="93" t="s">
        <v>376</v>
      </c>
      <c r="D11" s="137">
        <f>Fat!E75</f>
        <v>52230.596848494926</v>
      </c>
      <c r="E11" s="138">
        <f>Fat!F75</f>
        <v>-20240.806750007527</v>
      </c>
      <c r="F11" s="139">
        <f>Fat!G75</f>
        <v>-0.27929370406765219</v>
      </c>
      <c r="G11" s="140">
        <f>Fat!H75</f>
        <v>3.1173767928185363</v>
      </c>
      <c r="H11" s="141">
        <f>Fat!I75</f>
        <v>-0.56355453716293891</v>
      </c>
      <c r="I11" s="254">
        <f>Fat!J75</f>
        <v>5.7288725515566998</v>
      </c>
      <c r="J11" s="177">
        <f>Fat!K75</f>
        <v>-0.2211545991238264</v>
      </c>
      <c r="K11" s="139">
        <f>Fat!L75</f>
        <v>-3.7168670583046355E-2</v>
      </c>
      <c r="L11" s="142">
        <f>Fat!M75</f>
        <v>299222.43263676646</v>
      </c>
      <c r="M11" s="143">
        <f>Fat!N75</f>
        <v>-131984.38642224955</v>
      </c>
      <c r="N11" s="139">
        <f>Fat!O75</f>
        <v>-0.30608139896828912</v>
      </c>
      <c r="O11" s="137">
        <f>Fat!P75</f>
        <v>79270.391946434975</v>
      </c>
      <c r="P11" s="138">
        <f>Fat!Q75</f>
        <v>-30985.19199535418</v>
      </c>
      <c r="Q11" s="139">
        <f>Fat!R75</f>
        <v>-0.28103059171781458</v>
      </c>
    </row>
    <row r="12" spans="2:17">
      <c r="B12" s="419"/>
      <c r="C12" s="94" t="s">
        <v>377</v>
      </c>
      <c r="D12" s="121">
        <f>Fat!E76</f>
        <v>103691.26622561496</v>
      </c>
      <c r="E12" s="122">
        <f>Fat!F76</f>
        <v>-28082.449974841758</v>
      </c>
      <c r="F12" s="123">
        <f>Fat!G76</f>
        <v>-0.21311116347452927</v>
      </c>
      <c r="G12" s="124">
        <f>Fat!H76</f>
        <v>6.1888005585564203</v>
      </c>
      <c r="H12" s="125">
        <f>Fat!I76</f>
        <v>-0.50418420985741719</v>
      </c>
      <c r="I12" s="256">
        <f>Fat!J76</f>
        <v>8.9736430053977987</v>
      </c>
      <c r="J12" s="183">
        <f>Fat!K76</f>
        <v>0.10396132625950116</v>
      </c>
      <c r="K12" s="123">
        <f>Fat!L76</f>
        <v>1.1720976019243247E-2</v>
      </c>
      <c r="L12" s="126">
        <f>Fat!M76</f>
        <v>930488.40588633064</v>
      </c>
      <c r="M12" s="127">
        <f>Fat!N76</f>
        <v>-238302.51048882981</v>
      </c>
      <c r="N12" s="123">
        <f>Fat!O76</f>
        <v>-0.20388805829180406</v>
      </c>
      <c r="O12" s="121">
        <f>Fat!P76</f>
        <v>319068.20435214043</v>
      </c>
      <c r="P12" s="122">
        <f>Fat!Q76</f>
        <v>-62150.199722441204</v>
      </c>
      <c r="Q12" s="123">
        <f>Fat!R76</f>
        <v>-0.16303042837953366</v>
      </c>
    </row>
    <row r="13" spans="2:17">
      <c r="B13" s="419"/>
      <c r="C13" s="94" t="s">
        <v>378</v>
      </c>
      <c r="D13" s="121">
        <f>Fat!E77</f>
        <v>612937.92354071152</v>
      </c>
      <c r="E13" s="122">
        <f>Fat!F77</f>
        <v>-120822.90835061623</v>
      </c>
      <c r="F13" s="123">
        <f>Fat!G77</f>
        <v>-0.16466252094594017</v>
      </c>
      <c r="G13" s="124">
        <f>Fat!H77</f>
        <v>36.583125094793111</v>
      </c>
      <c r="H13" s="125">
        <f>Fat!I77</f>
        <v>-0.68568854355445552</v>
      </c>
      <c r="I13" s="256">
        <f>Fat!J77</f>
        <v>6.9253242944776385</v>
      </c>
      <c r="J13" s="183">
        <f>Fat!K77</f>
        <v>0.33637214843636531</v>
      </c>
      <c r="K13" s="123">
        <f>Fat!L77</f>
        <v>5.1050932072478628E-2</v>
      </c>
      <c r="L13" s="126">
        <f>Fat!M77</f>
        <v>4244793.8929031668</v>
      </c>
      <c r="M13" s="127">
        <f>Fat!N77</f>
        <v>-589921.11506822705</v>
      </c>
      <c r="N13" s="123">
        <f>Fat!O77</f>
        <v>-0.1220177640451558</v>
      </c>
      <c r="O13" s="121">
        <f>Fat!P77</f>
        <v>956969.81372499466</v>
      </c>
      <c r="P13" s="122">
        <f>Fat!Q77</f>
        <v>-158997.76745236712</v>
      </c>
      <c r="Q13" s="123">
        <f>Fat!R77</f>
        <v>-0.14247525657028692</v>
      </c>
    </row>
    <row r="14" spans="2:17" ht="15.75" thickBot="1">
      <c r="B14" s="418"/>
      <c r="C14" s="95" t="s">
        <v>379</v>
      </c>
      <c r="D14" s="144">
        <f>Fat!E78</f>
        <v>906606.48903135513</v>
      </c>
      <c r="E14" s="145">
        <f>Fat!F78</f>
        <v>-124220.90882272855</v>
      </c>
      <c r="F14" s="146">
        <f>Fat!G78</f>
        <v>-0.12050602174653526</v>
      </c>
      <c r="G14" s="147">
        <f>Fat!H78</f>
        <v>54.11069755383199</v>
      </c>
      <c r="H14" s="148">
        <f>Fat!I78</f>
        <v>1.7534272905748978</v>
      </c>
      <c r="I14" s="255">
        <f>Fat!J78</f>
        <v>7.1216301519898408</v>
      </c>
      <c r="J14" s="184">
        <f>Fat!K78</f>
        <v>0.19892228839214532</v>
      </c>
      <c r="K14" s="146">
        <f>Fat!L78</f>
        <v>2.8734751243535278E-2</v>
      </c>
      <c r="L14" s="149">
        <f>Fat!M78</f>
        <v>6456516.1082753455</v>
      </c>
      <c r="M14" s="150">
        <f>Fat!N78</f>
        <v>-679600.82486107014</v>
      </c>
      <c r="N14" s="146">
        <f>Fat!O78</f>
        <v>-9.5233981061234763E-2</v>
      </c>
      <c r="O14" s="144">
        <f>Fat!P78</f>
        <v>1581239.5749725103</v>
      </c>
      <c r="P14" s="145">
        <f>Fat!Q78</f>
        <v>-167660.84937397484</v>
      </c>
      <c r="Q14" s="146">
        <f>Fat!R78</f>
        <v>-9.5866435298410407E-2</v>
      </c>
    </row>
    <row r="15" spans="2:17" ht="15" customHeight="1">
      <c r="B15" s="428" t="s">
        <v>229</v>
      </c>
      <c r="C15" s="93" t="s">
        <v>392</v>
      </c>
      <c r="D15" s="137">
        <f>Fat!E79</f>
        <v>52128.714362920291</v>
      </c>
      <c r="E15" s="138">
        <f>Fat!F79</f>
        <v>-20193.559610419237</v>
      </c>
      <c r="F15" s="139">
        <f>Fat!G79</f>
        <v>-0.27921632577348543</v>
      </c>
      <c r="G15" s="140">
        <f>Fat!H79</f>
        <v>3.1112959491121872</v>
      </c>
      <c r="H15" s="141">
        <f>Fat!I79</f>
        <v>-0.5620608634426385</v>
      </c>
      <c r="I15" s="254">
        <f>Fat!J79</f>
        <v>5.7135211686787217</v>
      </c>
      <c r="J15" s="177">
        <f>Fat!K79</f>
        <v>-0.22324134538560347</v>
      </c>
      <c r="K15" s="139">
        <f>Fat!L79</f>
        <v>-3.7603213006540126E-2</v>
      </c>
      <c r="L15" s="142">
        <f>Fat!M79</f>
        <v>297838.51300855161</v>
      </c>
      <c r="M15" s="143">
        <f>Fat!N79</f>
        <v>-131521.6520482605</v>
      </c>
      <c r="N15" s="139">
        <f>Fat!O79</f>
        <v>-0.3063201078070617</v>
      </c>
      <c r="O15" s="137">
        <f>Fat!P79</f>
        <v>78451.209042668343</v>
      </c>
      <c r="P15" s="138">
        <f>Fat!Q79</f>
        <v>-30875.059425802712</v>
      </c>
      <c r="Q15" s="139">
        <f>Fat!R79</f>
        <v>-0.28241208502151399</v>
      </c>
    </row>
    <row r="16" spans="2:17">
      <c r="B16" s="429"/>
      <c r="C16" s="94" t="s">
        <v>393</v>
      </c>
      <c r="D16" s="121">
        <f>Fat!E80</f>
        <v>80964.176895465353</v>
      </c>
      <c r="E16" s="122">
        <f>Fat!F80</f>
        <v>-21351.776999964844</v>
      </c>
      <c r="F16" s="123">
        <f>Fat!G80</f>
        <v>-0.20868472791434819</v>
      </c>
      <c r="G16" s="124">
        <f>Fat!H80</f>
        <v>4.832337008051085</v>
      </c>
      <c r="H16" s="125">
        <f>Fat!I80</f>
        <v>-0.36444381238291523</v>
      </c>
      <c r="I16" s="256">
        <f>Fat!J80</f>
        <v>6.2677948368619978</v>
      </c>
      <c r="J16" s="183">
        <f>Fat!K80</f>
        <v>-0.19180777370961533</v>
      </c>
      <c r="K16" s="123">
        <f>Fat!L80</f>
        <v>-2.9693432440520078E-2</v>
      </c>
      <c r="L16" s="126">
        <f>Fat!M80</f>
        <v>507466.8499161792</v>
      </c>
      <c r="M16" s="127">
        <f>Fat!N80</f>
        <v>-153453.55296986655</v>
      </c>
      <c r="N16" s="123">
        <f>Fat!O80</f>
        <v>-0.23218159448517528</v>
      </c>
      <c r="O16" s="121">
        <f>Fat!P80</f>
        <v>137512.94301855564</v>
      </c>
      <c r="P16" s="122">
        <f>Fat!Q80</f>
        <v>-38764.877636910765</v>
      </c>
      <c r="Q16" s="123">
        <f>Fat!R80</f>
        <v>-0.21990785620544068</v>
      </c>
    </row>
    <row r="17" spans="2:17">
      <c r="B17" s="429"/>
      <c r="C17" s="94" t="s">
        <v>394</v>
      </c>
      <c r="D17" s="121">
        <f>Fat!E81</f>
        <v>584920.31148551451</v>
      </c>
      <c r="E17" s="122">
        <f>Fat!F81</f>
        <v>-120790.73191229638</v>
      </c>
      <c r="F17" s="123">
        <f>Fat!G81</f>
        <v>-0.17116174253235594</v>
      </c>
      <c r="G17" s="124">
        <f>Fat!H81</f>
        <v>34.910897341692468</v>
      </c>
      <c r="H17" s="125">
        <f>Fat!I81</f>
        <v>-0.93322545118520139</v>
      </c>
      <c r="I17" s="256">
        <f>Fat!J81</f>
        <v>6.671211816348376</v>
      </c>
      <c r="J17" s="183">
        <f>Fat!K81</f>
        <v>0.33792789738018314</v>
      </c>
      <c r="K17" s="123">
        <f>Fat!L81</f>
        <v>5.3357452737605636E-2</v>
      </c>
      <c r="L17" s="126">
        <f>Fat!M81</f>
        <v>3902127.2936043371</v>
      </c>
      <c r="M17" s="127">
        <f>Fat!N81</f>
        <v>-567341.10898528295</v>
      </c>
      <c r="N17" s="123">
        <f>Fat!O81</f>
        <v>-0.12693704438240669</v>
      </c>
      <c r="O17" s="121">
        <f>Fat!P81</f>
        <v>886241.22040867805</v>
      </c>
      <c r="P17" s="122">
        <f>Fat!Q81</f>
        <v>-142297.42479133734</v>
      </c>
      <c r="Q17" s="123">
        <f>Fat!R81</f>
        <v>-0.13834912811046141</v>
      </c>
    </row>
    <row r="18" spans="2:17" ht="15.75" thickBot="1">
      <c r="B18" s="430"/>
      <c r="C18" s="95" t="s">
        <v>395</v>
      </c>
      <c r="D18" s="144">
        <f>Fat!E82</f>
        <v>861290.9184869586</v>
      </c>
      <c r="E18" s="145">
        <f>Fat!F82</f>
        <v>-119359.04993607092</v>
      </c>
      <c r="F18" s="146">
        <f>Fat!G82</f>
        <v>-0.12171422401411042</v>
      </c>
      <c r="G18" s="147">
        <f>Fat!H82</f>
        <v>51.406043261287685</v>
      </c>
      <c r="H18" s="148">
        <f>Fat!I82</f>
        <v>1.5973599285936189</v>
      </c>
      <c r="I18" s="255">
        <f>Fat!J82</f>
        <v>6.5953228622865314</v>
      </c>
      <c r="J18" s="184">
        <f>Fat!K82</f>
        <v>0.10776996560460717</v>
      </c>
      <c r="K18" s="146">
        <f>Fat!L82</f>
        <v>1.661180530176893E-2</v>
      </c>
      <c r="L18" s="149">
        <f>Fat!M82</f>
        <v>5680491.6857768036</v>
      </c>
      <c r="M18" s="150">
        <f>Fat!N82</f>
        <v>-681526.85749705881</v>
      </c>
      <c r="N18" s="146">
        <f>Fat!O82</f>
        <v>-0.10712431170411971</v>
      </c>
      <c r="O18" s="144">
        <f>Fat!P82</f>
        <v>1313797.7204581499</v>
      </c>
      <c r="P18" s="145">
        <f>Fat!Q82</f>
        <v>-150112.05912632775</v>
      </c>
      <c r="Q18" s="146">
        <f>Fat!R82</f>
        <v>-0.10254187875494362</v>
      </c>
    </row>
    <row r="19" spans="2:17" ht="15.75" thickBot="1">
      <c r="B19" s="417" t="s">
        <v>228</v>
      </c>
      <c r="C19" s="165" t="s">
        <v>228</v>
      </c>
      <c r="D19" s="130">
        <f>'Segment Data'!E90</f>
        <v>95832.363362764023</v>
      </c>
      <c r="E19" s="131">
        <f>'Segment Data'!F90</f>
        <v>-11624.746921076032</v>
      </c>
      <c r="F19" s="132">
        <f>'Segment Data'!G90</f>
        <v>-0.1081803418160987</v>
      </c>
      <c r="G19" s="133">
        <f>'Segment Data'!H90</f>
        <v>5.7197429011696741</v>
      </c>
      <c r="H19" s="134">
        <f>'Segment Data'!I90</f>
        <v>0.26183503361410576</v>
      </c>
      <c r="I19" s="185">
        <f>'Segment Data'!J90</f>
        <v>16.042300234109362</v>
      </c>
      <c r="J19" s="186">
        <f>'Segment Data'!K90</f>
        <v>0.75312975525546833</v>
      </c>
      <c r="K19" s="132">
        <f>'Segment Data'!L90</f>
        <v>4.9259033137023692E-2</v>
      </c>
      <c r="L19" s="135">
        <f>'Segment Data'!M90</f>
        <v>1537371.5452097226</v>
      </c>
      <c r="M19" s="136">
        <f>'Segment Data'!N90</f>
        <v>-105558.53308491199</v>
      </c>
      <c r="N19" s="132">
        <f>'Segment Data'!O90</f>
        <v>-6.4250167721368892E-2</v>
      </c>
      <c r="O19" s="130">
        <f>'Segment Data'!P90</f>
        <v>518767.72573149204</v>
      </c>
      <c r="P19" s="131">
        <f>'Segment Data'!Q90</f>
        <v>-57967.400587317185</v>
      </c>
      <c r="Q19" s="132">
        <f>'Segment Data'!R90</f>
        <v>-0.10050957179825701</v>
      </c>
    </row>
    <row r="20" spans="2:17">
      <c r="B20" s="419"/>
      <c r="C20" s="115" t="s">
        <v>242</v>
      </c>
      <c r="D20" s="166">
        <f>'Segment Data'!E91</f>
        <v>59844.531912925275</v>
      </c>
      <c r="E20" s="167">
        <f>'Segment Data'!F91</f>
        <v>-5843.8385484811588</v>
      </c>
      <c r="F20" s="168">
        <f>'Segment Data'!G91</f>
        <v>-8.8963061610952285E-2</v>
      </c>
      <c r="G20" s="169">
        <f>'Segment Data'!H91</f>
        <v>3.5718135770799142</v>
      </c>
      <c r="H20" s="170">
        <f>'Segment Data'!I91</f>
        <v>0.235402677873636</v>
      </c>
      <c r="I20" s="187">
        <f>'Segment Data'!J91</f>
        <v>11.440157880306225</v>
      </c>
      <c r="J20" s="188">
        <f>'Segment Data'!K91</f>
        <v>0.66965087551637126</v>
      </c>
      <c r="K20" s="168">
        <f>'Segment Data'!L91</f>
        <v>6.2174498862362232E-2</v>
      </c>
      <c r="L20" s="171">
        <f>'Segment Data'!M91</f>
        <v>684630.89335688949</v>
      </c>
      <c r="M20" s="172">
        <f>'Segment Data'!N91</f>
        <v>-22866.160830919398</v>
      </c>
      <c r="N20" s="168">
        <f>'Segment Data'!O91</f>
        <v>-3.2319796521512373E-2</v>
      </c>
      <c r="O20" s="166">
        <f>'Segment Data'!P91</f>
        <v>183188.88545429707</v>
      </c>
      <c r="P20" s="167">
        <f>'Segment Data'!Q91</f>
        <v>-14502.152124794375</v>
      </c>
      <c r="Q20" s="168">
        <f>'Segment Data'!R91</f>
        <v>-7.3357661037073627E-2</v>
      </c>
    </row>
    <row r="21" spans="2:17" ht="15.75" thickBot="1">
      <c r="B21" s="419"/>
      <c r="C21" s="114" t="s">
        <v>243</v>
      </c>
      <c r="D21" s="158">
        <f>'Segment Data'!E92</f>
        <v>35987.831449838719</v>
      </c>
      <c r="E21" s="159">
        <f>'Segment Data'!F92</f>
        <v>-5780.9083725947712</v>
      </c>
      <c r="F21" s="160">
        <f>'Segment Data'!G92</f>
        <v>-0.13840274801611119</v>
      </c>
      <c r="G21" s="161">
        <f>'Segment Data'!H92</f>
        <v>2.1479293240897572</v>
      </c>
      <c r="H21" s="162">
        <f>'Segment Data'!I92</f>
        <v>2.6432355740473312E-2</v>
      </c>
      <c r="I21" s="180">
        <f>'Segment Data'!J92</f>
        <v>23.69524968575606</v>
      </c>
      <c r="J21" s="181">
        <f>'Segment Data'!K92</f>
        <v>1.2997206828816275</v>
      </c>
      <c r="K21" s="160">
        <f>'Segment Data'!L92</f>
        <v>5.8034828412171474E-2</v>
      </c>
      <c r="L21" s="163">
        <f>'Segment Data'!M92</f>
        <v>852740.65185283299</v>
      </c>
      <c r="M21" s="164">
        <f>'Segment Data'!N92</f>
        <v>-82692.372253992478</v>
      </c>
      <c r="N21" s="160">
        <f>'Segment Data'!O92</f>
        <v>-8.8400099336827659E-2</v>
      </c>
      <c r="O21" s="158">
        <f>'Segment Data'!P92</f>
        <v>335578.84027719498</v>
      </c>
      <c r="P21" s="159">
        <f>'Segment Data'!Q92</f>
        <v>-43465.248462522868</v>
      </c>
      <c r="Q21" s="160">
        <f>'Segment Data'!R92</f>
        <v>-0.11467069334082032</v>
      </c>
    </row>
    <row r="22" spans="2:17">
      <c r="B22" s="419"/>
      <c r="C22" s="93" t="s">
        <v>227</v>
      </c>
      <c r="D22" s="137">
        <f>Flavor!D90</f>
        <v>0</v>
      </c>
      <c r="E22" s="138">
        <f>Flavor!E90</f>
        <v>0</v>
      </c>
      <c r="F22" s="139">
        <f>Flavor!F90</f>
        <v>0</v>
      </c>
      <c r="G22" s="140">
        <f>Flavor!G90</f>
        <v>0</v>
      </c>
      <c r="H22" s="141">
        <f>Flavor!H90</f>
        <v>0</v>
      </c>
      <c r="I22" s="254">
        <f>Flavor!I90</f>
        <v>0</v>
      </c>
      <c r="J22" s="177">
        <f>Flavor!J90</f>
        <v>0</v>
      </c>
      <c r="K22" s="139">
        <f>Flavor!K90</f>
        <v>0</v>
      </c>
      <c r="L22" s="142">
        <f>Flavor!L90</f>
        <v>0</v>
      </c>
      <c r="M22" s="143">
        <f>Flavor!M90</f>
        <v>0</v>
      </c>
      <c r="N22" s="139">
        <f>Flavor!N90</f>
        <v>0</v>
      </c>
      <c r="O22" s="137">
        <f>Flavor!O90</f>
        <v>0</v>
      </c>
      <c r="P22" s="138">
        <f>Flavor!P90</f>
        <v>0</v>
      </c>
      <c r="Q22" s="139">
        <f>Flavor!Q90</f>
        <v>0</v>
      </c>
    </row>
    <row r="23" spans="2:17">
      <c r="B23" s="419"/>
      <c r="C23" s="94" t="s">
        <v>226</v>
      </c>
      <c r="D23" s="121">
        <f>Flavor!D91</f>
        <v>81850.124288218707</v>
      </c>
      <c r="E23" s="122">
        <f>Flavor!E91</f>
        <v>-9424.9451586257637</v>
      </c>
      <c r="F23" s="123">
        <f>Flavor!F91</f>
        <v>-0.10325870159008244</v>
      </c>
      <c r="G23" s="124">
        <f>Flavor!G91</f>
        <v>4.8852146699671204</v>
      </c>
      <c r="H23" s="125">
        <f>Flavor!H91</f>
        <v>0.24921693719977256</v>
      </c>
      <c r="I23" s="256">
        <f>Flavor!I91</f>
        <v>14.902195609489846</v>
      </c>
      <c r="J23" s="183">
        <f>Flavor!J91</f>
        <v>0.79512802570080154</v>
      </c>
      <c r="K23" s="123">
        <f>Flavor!K91</f>
        <v>5.6363806367137045E-2</v>
      </c>
      <c r="L23" s="126">
        <f>Flavor!L91</f>
        <v>1219746.562804091</v>
      </c>
      <c r="M23" s="127">
        <f>Flavor!M91</f>
        <v>-67877.010597582441</v>
      </c>
      <c r="N23" s="123">
        <f>Flavor!N91</f>
        <v>-5.271494868509078E-2</v>
      </c>
      <c r="O23" s="121">
        <f>Flavor!O91</f>
        <v>393695.39975559711</v>
      </c>
      <c r="P23" s="122">
        <f>Flavor!P91</f>
        <v>-38419.210406843515</v>
      </c>
      <c r="Q23" s="123">
        <f>Flavor!Q91</f>
        <v>-8.8909769545632705E-2</v>
      </c>
    </row>
    <row r="24" spans="2:17">
      <c r="B24" s="419"/>
      <c r="C24" s="94" t="s">
        <v>225</v>
      </c>
      <c r="D24" s="121">
        <f>Flavor!D92</f>
        <v>0</v>
      </c>
      <c r="E24" s="122">
        <f>Flavor!E92</f>
        <v>-78.111653064775496</v>
      </c>
      <c r="F24" s="123">
        <f>Flavor!F92</f>
        <v>-1</v>
      </c>
      <c r="G24" s="124">
        <f>Flavor!G92</f>
        <v>0</v>
      </c>
      <c r="H24" s="125">
        <f>Flavor!H92</f>
        <v>-3.9674080634022248E-3</v>
      </c>
      <c r="I24" s="256">
        <f>Flavor!I92</f>
        <v>0</v>
      </c>
      <c r="J24" s="183">
        <f>Flavor!J92</f>
        <v>-40.578664092641084</v>
      </c>
      <c r="K24" s="123">
        <f>Flavor!K92</f>
        <v>-1</v>
      </c>
      <c r="L24" s="126">
        <f>Flavor!L92</f>
        <v>0</v>
      </c>
      <c r="M24" s="127">
        <f>Flavor!M92</f>
        <v>-3169.6665314364432</v>
      </c>
      <c r="N24" s="123">
        <f>Flavor!N92</f>
        <v>-1</v>
      </c>
      <c r="O24" s="121">
        <f>Flavor!O92</f>
        <v>0</v>
      </c>
      <c r="P24" s="122">
        <f>Flavor!P92</f>
        <v>-909.33239889144897</v>
      </c>
      <c r="Q24" s="123">
        <f>Flavor!Q92</f>
        <v>-1</v>
      </c>
    </row>
    <row r="25" spans="2:17">
      <c r="B25" s="419"/>
      <c r="C25" s="94" t="s">
        <v>224</v>
      </c>
      <c r="D25" s="121">
        <f>Flavor!D93</f>
        <v>0</v>
      </c>
      <c r="E25" s="122">
        <f>Flavor!E93</f>
        <v>0</v>
      </c>
      <c r="F25" s="123">
        <f>Flavor!F93</f>
        <v>0</v>
      </c>
      <c r="G25" s="124">
        <f>Flavor!G93</f>
        <v>0</v>
      </c>
      <c r="H25" s="125">
        <f>Flavor!H93</f>
        <v>0</v>
      </c>
      <c r="I25" s="256">
        <f>Flavor!I93</f>
        <v>0</v>
      </c>
      <c r="J25" s="183">
        <f>Flavor!J93</f>
        <v>0</v>
      </c>
      <c r="K25" s="123">
        <f>Flavor!K93</f>
        <v>0</v>
      </c>
      <c r="L25" s="126">
        <f>Flavor!L93</f>
        <v>0</v>
      </c>
      <c r="M25" s="127">
        <f>Flavor!M93</f>
        <v>0</v>
      </c>
      <c r="N25" s="123">
        <f>Flavor!N93</f>
        <v>0</v>
      </c>
      <c r="O25" s="121">
        <f>Flavor!O93</f>
        <v>0</v>
      </c>
      <c r="P25" s="122">
        <f>Flavor!P93</f>
        <v>0</v>
      </c>
      <c r="Q25" s="123">
        <f>Flavor!Q93</f>
        <v>0</v>
      </c>
    </row>
    <row r="26" spans="2:17">
      <c r="B26" s="419"/>
      <c r="C26" s="94" t="s">
        <v>184</v>
      </c>
      <c r="D26" s="121">
        <f>Flavor!D94</f>
        <v>13626.236055067533</v>
      </c>
      <c r="E26" s="122">
        <f>Flavor!E94</f>
        <v>290.72041694314612</v>
      </c>
      <c r="F26" s="123">
        <f>Flavor!F94</f>
        <v>2.1800463126601333E-2</v>
      </c>
      <c r="G26" s="124">
        <f>Flavor!G94</f>
        <v>0.81328023447158404</v>
      </c>
      <c r="H26" s="125">
        <f>Flavor!H94</f>
        <v>0.13594938566152592</v>
      </c>
      <c r="I26" s="256">
        <f>Flavor!I94</f>
        <v>23.127529844410091</v>
      </c>
      <c r="J26" s="183">
        <f>Flavor!J94</f>
        <v>0.96023285771505584</v>
      </c>
      <c r="K26" s="123">
        <f>Flavor!K94</f>
        <v>4.3317543780434495E-2</v>
      </c>
      <c r="L26" s="126">
        <f>Flavor!L94</f>
        <v>315141.1810305512</v>
      </c>
      <c r="M26" s="127">
        <f>Flavor!M94</f>
        <v>19528.845409531961</v>
      </c>
      <c r="N26" s="123">
        <f>Flavor!N94</f>
        <v>6.6062349422956149E-2</v>
      </c>
      <c r="O26" s="121">
        <f>Flavor!O94</f>
        <v>124238.78868103027</v>
      </c>
      <c r="P26" s="122">
        <f>Flavor!P94</f>
        <v>2320.1878827072796</v>
      </c>
      <c r="Q26" s="123">
        <f>Flavor!Q94</f>
        <v>1.9030630826753995E-2</v>
      </c>
    </row>
    <row r="27" spans="2:17">
      <c r="B27" s="419"/>
      <c r="C27" s="94" t="s">
        <v>185</v>
      </c>
      <c r="D27" s="121">
        <f>Flavor!D95</f>
        <v>116.49469484168291</v>
      </c>
      <c r="E27" s="122">
        <f>Flavor!E95</f>
        <v>71.330659613490113</v>
      </c>
      <c r="F27" s="123">
        <f>Flavor!F95</f>
        <v>1.579368611619612</v>
      </c>
      <c r="G27" s="124">
        <f>Flavor!G95</f>
        <v>6.9529716315390785E-3</v>
      </c>
      <c r="H27" s="125">
        <f>Flavor!H95</f>
        <v>4.6590225149901994E-3</v>
      </c>
      <c r="I27" s="256">
        <f>Flavor!I95</f>
        <v>21.796591809495794</v>
      </c>
      <c r="J27" s="183">
        <f>Flavor!J95</f>
        <v>-1.5077257804440016</v>
      </c>
      <c r="K27" s="123">
        <f>Flavor!K95</f>
        <v>-6.4697272281204643E-2</v>
      </c>
      <c r="L27" s="126">
        <f>Flavor!L95</f>
        <v>2539.1873114359378</v>
      </c>
      <c r="M27" s="127">
        <f>Flavor!M95</f>
        <v>1486.6702908349037</v>
      </c>
      <c r="N27" s="123">
        <f>Flavor!N95</f>
        <v>1.4124904982400652</v>
      </c>
      <c r="O27" s="121">
        <f>Flavor!O95</f>
        <v>1081.8119223117828</v>
      </c>
      <c r="P27" s="122">
        <f>Flavor!P95</f>
        <v>599.67950975894928</v>
      </c>
      <c r="Q27" s="123">
        <f>Flavor!Q95</f>
        <v>1.2438066683459796</v>
      </c>
    </row>
    <row r="28" spans="2:17">
      <c r="B28" s="419"/>
      <c r="C28" s="94" t="s">
        <v>387</v>
      </c>
      <c r="D28" s="121">
        <f>Flavor!D96</f>
        <v>58.453564916968332</v>
      </c>
      <c r="E28" s="122">
        <f>Flavor!E96</f>
        <v>-2630.5571417588035</v>
      </c>
      <c r="F28" s="123">
        <f>Flavor!F96</f>
        <v>-0.97826205571742397</v>
      </c>
      <c r="G28" s="124">
        <f>Flavor!G96</f>
        <v>3.4887938818359446E-3</v>
      </c>
      <c r="H28" s="125">
        <f>Flavor!H96</f>
        <v>-0.13309009469184982</v>
      </c>
      <c r="I28" s="256">
        <f>Flavor!I96</f>
        <v>22.429956800745394</v>
      </c>
      <c r="J28" s="183">
        <f>Flavor!J96</f>
        <v>-1.3586678068033144</v>
      </c>
      <c r="K28" s="123">
        <f>Flavor!K96</f>
        <v>-5.7114180799346263E-2</v>
      </c>
      <c r="L28" s="126">
        <f>Flavor!L96</f>
        <v>1311.1109359371662</v>
      </c>
      <c r="M28" s="127">
        <f>Flavor!M96</f>
        <v>-62656.755330852044</v>
      </c>
      <c r="N28" s="123">
        <f>Flavor!N96</f>
        <v>-0.97950360059738506</v>
      </c>
      <c r="O28" s="121">
        <f>Flavor!O96</f>
        <v>521.92703068256378</v>
      </c>
      <c r="P28" s="122">
        <f>Flavor!P96</f>
        <v>-24063.245762408776</v>
      </c>
      <c r="Q28" s="123">
        <f>Flavor!Q96</f>
        <v>-0.97877065843404487</v>
      </c>
    </row>
    <row r="29" spans="2:17" ht="15.75" thickBot="1">
      <c r="B29" s="419"/>
      <c r="C29" s="94" t="s">
        <v>388</v>
      </c>
      <c r="D29" s="121">
        <f>Flavor!D97</f>
        <v>0</v>
      </c>
      <c r="E29" s="122">
        <f>Flavor!E97</f>
        <v>0</v>
      </c>
      <c r="F29" s="123">
        <f>Flavor!F97</f>
        <v>0</v>
      </c>
      <c r="G29" s="124">
        <f>Flavor!G97</f>
        <v>0</v>
      </c>
      <c r="H29" s="125">
        <f>Flavor!H97</f>
        <v>0</v>
      </c>
      <c r="I29" s="256">
        <f>Flavor!I97</f>
        <v>0</v>
      </c>
      <c r="J29" s="183">
        <f>Flavor!J97</f>
        <v>0</v>
      </c>
      <c r="K29" s="123">
        <f>Flavor!K97</f>
        <v>0</v>
      </c>
      <c r="L29" s="126">
        <f>Flavor!L97</f>
        <v>0</v>
      </c>
      <c r="M29" s="127">
        <f>Flavor!M97</f>
        <v>0</v>
      </c>
      <c r="N29" s="123">
        <f>Flavor!N97</f>
        <v>0</v>
      </c>
      <c r="O29" s="121">
        <f>Flavor!O97</f>
        <v>0</v>
      </c>
      <c r="P29" s="122">
        <f>Flavor!P97</f>
        <v>0</v>
      </c>
      <c r="Q29" s="123">
        <f>Flavor!Q97</f>
        <v>0</v>
      </c>
    </row>
    <row r="30" spans="2:17">
      <c r="B30" s="417" t="s">
        <v>223</v>
      </c>
      <c r="C30" s="117" t="s">
        <v>21</v>
      </c>
      <c r="D30" s="166">
        <f>'Branded vs. Private Label'!D21</f>
        <v>1661917.1372448457</v>
      </c>
      <c r="E30" s="167">
        <f>'Branded vs. Private Label'!E21</f>
        <v>-273025.02086972655</v>
      </c>
      <c r="F30" s="168">
        <f>'Branded vs. Private Label'!F21</f>
        <v>-0.14110241989650221</v>
      </c>
      <c r="G30" s="169">
        <f>'Branded vs. Private Label'!G21</f>
        <v>99.191321329574095</v>
      </c>
      <c r="H30" s="170">
        <f>'Branded vs. Private Label'!H21</f>
        <v>0.91270579503137128</v>
      </c>
      <c r="I30" s="257">
        <f>'Branded vs. Private Label'!I21</f>
        <v>7.1470478546533682</v>
      </c>
      <c r="J30" s="188">
        <f>'Branded vs. Private Label'!J21</f>
        <v>0.20466368552050174</v>
      </c>
      <c r="K30" s="168">
        <f>'Branded vs. Private Label'!K21</f>
        <v>2.9480316924908104E-2</v>
      </c>
      <c r="L30" s="171">
        <f>'Branded vs. Private Label'!L21</f>
        <v>11877801.310357442</v>
      </c>
      <c r="M30" s="172">
        <f>'Branded vs. Private Label'!M21</f>
        <v>-1555310.496324949</v>
      </c>
      <c r="N30" s="168">
        <f>'Branded vs. Private Label'!N21</f>
        <v>-0.11578184702901448</v>
      </c>
      <c r="O30" s="166">
        <f>'Branded vs. Private Label'!O21</f>
        <v>2918719.509100914</v>
      </c>
      <c r="P30" s="167">
        <f>'Branded vs. Private Label'!P21</f>
        <v>-393124.31994502759</v>
      </c>
      <c r="Q30" s="168">
        <f>'Branded vs. Private Label'!Q21</f>
        <v>-0.11870255369447077</v>
      </c>
    </row>
    <row r="31" spans="2:17" ht="15.75" thickBot="1">
      <c r="B31" s="418"/>
      <c r="C31" s="116" t="s">
        <v>20</v>
      </c>
      <c r="D31" s="158">
        <f>'Branded vs. Private Label'!D22</f>
        <v>13549.138401329517</v>
      </c>
      <c r="E31" s="159">
        <f>'Branded vs. Private Label'!E22</f>
        <v>-20342.053028469592</v>
      </c>
      <c r="F31" s="160">
        <f>'Branded vs. Private Label'!F22</f>
        <v>-0.60021652147005</v>
      </c>
      <c r="G31" s="161">
        <f>'Branded vs. Private Label'!G22</f>
        <v>0.80867867042588093</v>
      </c>
      <c r="H31" s="162">
        <f>'Branded vs. Private Label'!H22</f>
        <v>-0.91270579503140314</v>
      </c>
      <c r="I31" s="258">
        <f>'Branded vs. Private Label'!I22</f>
        <v>3.9278903032644417</v>
      </c>
      <c r="J31" s="181">
        <f>'Branded vs. Private Label'!J22</f>
        <v>-0.13563960080669624</v>
      </c>
      <c r="K31" s="160">
        <f>'Branded vs. Private Label'!K22</f>
        <v>-3.3379747167801739E-2</v>
      </c>
      <c r="L31" s="163">
        <f>'Branded vs. Private Label'!L22</f>
        <v>53219.529344170092</v>
      </c>
      <c r="M31" s="164">
        <f>'Branded vs. Private Label'!M22</f>
        <v>-84498.340515418065</v>
      </c>
      <c r="N31" s="160">
        <f>'Branded vs. Private Label'!N22</f>
        <v>-0.61356119290524402</v>
      </c>
      <c r="O31" s="158">
        <f>'Branded vs. Private Label'!O22</f>
        <v>17828.475895166397</v>
      </c>
      <c r="P31" s="159">
        <f>'Branded vs. Private Label'!P22</f>
        <v>-26669.68859910965</v>
      </c>
      <c r="Q31" s="160">
        <f>'Branded vs. Private Label'!Q22</f>
        <v>-0.59934356623946283</v>
      </c>
    </row>
    <row r="32" spans="2:17" ht="15.75" thickBot="1">
      <c r="B32" s="417" t="s">
        <v>222</v>
      </c>
      <c r="C32" s="165" t="s">
        <v>221</v>
      </c>
      <c r="D32" s="130">
        <f>'Single Serve'!E30</f>
        <v>55241.276467867399</v>
      </c>
      <c r="E32" s="131">
        <f>'Single Serve'!F30</f>
        <v>-10632.85784360113</v>
      </c>
      <c r="F32" s="132">
        <f>'Single Serve'!G30</f>
        <v>-0.16141172790713965</v>
      </c>
      <c r="G32" s="133">
        <f>'Single Serve'!H30</f>
        <v>3.2970688381395532</v>
      </c>
      <c r="H32" s="134">
        <f>'Single Serve'!I30</f>
        <v>-4.8777285744582066E-2</v>
      </c>
      <c r="I32" s="259">
        <f>'Single Serve'!J30</f>
        <v>23.015004663320795</v>
      </c>
      <c r="J32" s="186">
        <f>'Single Serve'!K30</f>
        <v>1.6474842909336616</v>
      </c>
      <c r="K32" s="132">
        <f>'Single Serve'!L30</f>
        <v>7.7102268406523955E-2</v>
      </c>
      <c r="L32" s="135">
        <f>'Single Serve'!M30</f>
        <v>1271378.2355157614</v>
      </c>
      <c r="M32" s="136">
        <f>'Single Serve'!N30</f>
        <v>-136188.67139790859</v>
      </c>
      <c r="N32" s="132">
        <f>'Single Serve'!O30</f>
        <v>-9.6754669869672794E-2</v>
      </c>
      <c r="O32" s="130">
        <f>'Single Serve'!P30</f>
        <v>518294.8982950449</v>
      </c>
      <c r="P32" s="131">
        <f>'Single Serve'!Q30</f>
        <v>-77176.586570136133</v>
      </c>
      <c r="Q32" s="132">
        <f>'Single Serve'!R30</f>
        <v>-0.12960584768825573</v>
      </c>
    </row>
    <row r="33" spans="2:17">
      <c r="B33" s="419"/>
      <c r="C33" s="115" t="s">
        <v>220</v>
      </c>
      <c r="D33" s="166">
        <f>'Single Serve'!E31</f>
        <v>14368.139718509601</v>
      </c>
      <c r="E33" s="167">
        <f>'Single Serve'!F31</f>
        <v>-1514.4108151086839</v>
      </c>
      <c r="F33" s="168">
        <f>'Single Serve'!G31</f>
        <v>-9.5350605804978242E-2</v>
      </c>
      <c r="G33" s="169">
        <f>'Single Serve'!H31</f>
        <v>0.85756066399893682</v>
      </c>
      <c r="H33" s="170">
        <f>'Single Serve'!I31</f>
        <v>5.086209109565698E-2</v>
      </c>
      <c r="I33" s="257">
        <f>'Single Serve'!J31</f>
        <v>19.585898713841125</v>
      </c>
      <c r="J33" s="188">
        <f>'Single Serve'!K31</f>
        <v>2.1381775650785997</v>
      </c>
      <c r="K33" s="168">
        <f>'Single Serve'!L31</f>
        <v>0.12254766951214424</v>
      </c>
      <c r="L33" s="171">
        <f>'Single Serve'!M31</f>
        <v>281412.92923304677</v>
      </c>
      <c r="M33" s="172">
        <f>'Single Serve'!N31</f>
        <v>4298.6163913455093</v>
      </c>
      <c r="N33" s="168">
        <f>'Single Serve'!O31</f>
        <v>1.5512069179194834E-2</v>
      </c>
      <c r="O33" s="166">
        <f>'Single Serve'!P31</f>
        <v>133796.69159042835</v>
      </c>
      <c r="P33" s="167">
        <f>'Single Serve'!Q31</f>
        <v>-10833.945174349472</v>
      </c>
      <c r="Q33" s="168">
        <f>'Single Serve'!R31</f>
        <v>-7.4907678045899914E-2</v>
      </c>
    </row>
    <row r="34" spans="2:17" ht="15.75" thickBot="1">
      <c r="B34" s="419"/>
      <c r="C34" s="114" t="s">
        <v>219</v>
      </c>
      <c r="D34" s="158">
        <f>'Single Serve'!E32</f>
        <v>40873.136749357742</v>
      </c>
      <c r="E34" s="159">
        <f>'Single Serve'!F32</f>
        <v>-9118.44702849241</v>
      </c>
      <c r="F34" s="160">
        <f>'Single Serve'!G32</f>
        <v>-0.1823996428881402</v>
      </c>
      <c r="G34" s="161">
        <f>'Single Serve'!H32</f>
        <v>2.4395081741406126</v>
      </c>
      <c r="H34" s="162">
        <f>'Single Serve'!I32</f>
        <v>-9.9639376840237937E-2</v>
      </c>
      <c r="I34" s="258">
        <f>'Single Serve'!J32</f>
        <v>24.220438777512477</v>
      </c>
      <c r="J34" s="181">
        <f>'Single Serve'!K32</f>
        <v>1.6075805993156891</v>
      </c>
      <c r="K34" s="160">
        <f>'Single Serve'!L32</f>
        <v>7.1091437740750121E-2</v>
      </c>
      <c r="L34" s="163">
        <f>'Single Serve'!M32</f>
        <v>989965.30628271459</v>
      </c>
      <c r="M34" s="164">
        <f>'Single Serve'!N32</f>
        <v>-140487.2877892541</v>
      </c>
      <c r="N34" s="160">
        <f>'Single Serve'!O32</f>
        <v>-0.1242752580037073</v>
      </c>
      <c r="O34" s="158">
        <f>'Single Serve'!P32</f>
        <v>384498.20670461655</v>
      </c>
      <c r="P34" s="159">
        <f>'Single Serve'!Q32</f>
        <v>-66342.641395786661</v>
      </c>
      <c r="Q34" s="160">
        <f>'Single Serve'!R32</f>
        <v>-0.14715312881545289</v>
      </c>
    </row>
    <row r="35" spans="2:17">
      <c r="B35" s="419"/>
      <c r="C35" s="93" t="s">
        <v>218</v>
      </c>
      <c r="D35" s="137">
        <f>Size!D65</f>
        <v>55433.394463948556</v>
      </c>
      <c r="E35" s="138">
        <f>Size!E65</f>
        <v>-10441.177448824106</v>
      </c>
      <c r="F35" s="139">
        <f>Size!F65</f>
        <v>-0.15850087743491853</v>
      </c>
      <c r="G35" s="140">
        <f>Size!G65</f>
        <v>3.3085353772680151</v>
      </c>
      <c r="H35" s="141">
        <f>Size!H65</f>
        <v>-3.7332973042965456E-2</v>
      </c>
      <c r="I35" s="176">
        <f>Size!I65</f>
        <v>22.997925351090739</v>
      </c>
      <c r="J35" s="177">
        <f>Size!J65</f>
        <v>1.6304257823454229</v>
      </c>
      <c r="K35" s="139">
        <f>Size!K65</f>
        <v>7.6304004457792549E-2</v>
      </c>
      <c r="L35" s="142">
        <f>Size!L65</f>
        <v>1274853.0678394556</v>
      </c>
      <c r="M35" s="143">
        <f>Size!M65</f>
        <v>-132721.81909799669</v>
      </c>
      <c r="N35" s="139">
        <f>Size!N65</f>
        <v>-9.4291124635484058E-2</v>
      </c>
      <c r="O35" s="137">
        <f>Size!O65</f>
        <v>519172.95129358768</v>
      </c>
      <c r="P35" s="138">
        <f>Size!P65</f>
        <v>-76300.533577553695</v>
      </c>
      <c r="Q35" s="139">
        <f>Size!Q65</f>
        <v>-0.12813422514365169</v>
      </c>
    </row>
    <row r="36" spans="2:17">
      <c r="B36" s="419"/>
      <c r="C36" s="94" t="s">
        <v>217</v>
      </c>
      <c r="D36" s="121">
        <f>Size!D66</f>
        <v>25494.984891146421</v>
      </c>
      <c r="E36" s="122">
        <f>Size!E66</f>
        <v>-4731.0461448843271</v>
      </c>
      <c r="F36" s="123">
        <f>Size!F66</f>
        <v>-0.1565222420120165</v>
      </c>
      <c r="G36" s="124">
        <f>Size!G66</f>
        <v>1.5216650589588141</v>
      </c>
      <c r="H36" s="125">
        <f>Size!H66</f>
        <v>-1.3560410633403075E-2</v>
      </c>
      <c r="I36" s="182">
        <f>Size!I66</f>
        <v>9.8778629631649082</v>
      </c>
      <c r="J36" s="183">
        <f>Size!J66</f>
        <v>-9.3157865076076263E-2</v>
      </c>
      <c r="K36" s="123">
        <f>Size!K66</f>
        <v>-9.3428613459741912E-3</v>
      </c>
      <c r="L36" s="126">
        <f>Size!L66</f>
        <v>251835.96700270416</v>
      </c>
      <c r="M36" s="127">
        <f>Size!M66</f>
        <v>-49548.418012616865</v>
      </c>
      <c r="N36" s="123">
        <f>Size!N66</f>
        <v>-0.16440273775331143</v>
      </c>
      <c r="O36" s="121">
        <f>Size!O66</f>
        <v>101979.93956458569</v>
      </c>
      <c r="P36" s="122">
        <f>Size!P66</f>
        <v>-18924.184579537308</v>
      </c>
      <c r="Q36" s="123">
        <f>Size!Q66</f>
        <v>-0.1565222420120165</v>
      </c>
    </row>
    <row r="37" spans="2:17">
      <c r="B37" s="419"/>
      <c r="C37" s="94" t="s">
        <v>422</v>
      </c>
      <c r="D37" s="121">
        <f>Size!D67</f>
        <v>103328.21972533502</v>
      </c>
      <c r="E37" s="122">
        <f>Size!E67</f>
        <v>27097.347007301694</v>
      </c>
      <c r="F37" s="123">
        <f>Size!F67</f>
        <v>0.35546421077364226</v>
      </c>
      <c r="G37" s="124">
        <f>Size!G67</f>
        <v>6.167132172534151</v>
      </c>
      <c r="H37" s="125">
        <f>Size!H67</f>
        <v>2.2952517649986564</v>
      </c>
      <c r="I37" s="182">
        <f>Size!I67</f>
        <v>12.427404039963216</v>
      </c>
      <c r="J37" s="183">
        <f>Size!J67</f>
        <v>0.60551061608145318</v>
      </c>
      <c r="K37" s="123">
        <f>Size!K67</f>
        <v>5.121942774904762E-2</v>
      </c>
      <c r="L37" s="126">
        <f>Size!L67</f>
        <v>1284101.5352568352</v>
      </c>
      <c r="M37" s="127">
        <f>Size!M67</f>
        <v>382908.28237474931</v>
      </c>
      <c r="N37" s="123">
        <f>Size!N67</f>
        <v>0.42489031198378258</v>
      </c>
      <c r="O37" s="121">
        <f>Size!O67</f>
        <v>253247.07106840611</v>
      </c>
      <c r="P37" s="122">
        <f>Size!P67</f>
        <v>65799.209726935165</v>
      </c>
      <c r="Q37" s="123">
        <f>Size!Q67</f>
        <v>0.35102672954518133</v>
      </c>
    </row>
    <row r="38" spans="2:17">
      <c r="B38" s="419"/>
      <c r="C38" s="94" t="s">
        <v>239</v>
      </c>
      <c r="D38" s="121">
        <f>Size!D68</f>
        <v>570837.2087697786</v>
      </c>
      <c r="E38" s="122">
        <f>Size!E68</f>
        <v>-83842.671783254715</v>
      </c>
      <c r="F38" s="123">
        <f>Size!F68</f>
        <v>-0.12806666933529343</v>
      </c>
      <c r="G38" s="124">
        <f>Size!G68</f>
        <v>34.070349076386172</v>
      </c>
      <c r="H38" s="125">
        <f>Size!H68</f>
        <v>0.81817561515646275</v>
      </c>
      <c r="I38" s="182">
        <f>Size!I68</f>
        <v>7.6565751565862268</v>
      </c>
      <c r="J38" s="183">
        <f>Size!J68</f>
        <v>-4.3006912864838043E-3</v>
      </c>
      <c r="K38" s="123">
        <f>Size!K68</f>
        <v>-5.6138375975353129E-4</v>
      </c>
      <c r="L38" s="126">
        <f>Size!L68</f>
        <v>4370657.9911217121</v>
      </c>
      <c r="M38" s="127">
        <f>Size!M68</f>
        <v>-644763.293895212</v>
      </c>
      <c r="N38" s="123">
        <f>Size!N68</f>
        <v>-0.12855615854671645</v>
      </c>
      <c r="O38" s="121">
        <f>Size!O68</f>
        <v>1141680.754336834</v>
      </c>
      <c r="P38" s="122">
        <f>Size!P68</f>
        <v>-168945.34778586519</v>
      </c>
      <c r="Q38" s="123">
        <f>Size!Q68</f>
        <v>-0.12890430574535341</v>
      </c>
    </row>
    <row r="39" spans="2:17">
      <c r="B39" s="419"/>
      <c r="C39" s="94" t="s">
        <v>216</v>
      </c>
      <c r="D39" s="121">
        <f>Size!D69</f>
        <v>284.40281009674072</v>
      </c>
      <c r="E39" s="122">
        <f>Size!E69</f>
        <v>79.119601249694824</v>
      </c>
      <c r="F39" s="123">
        <f>Size!F69</f>
        <v>0.38541681852141113</v>
      </c>
      <c r="G39" s="124">
        <f>Size!G69</f>
        <v>1.6974546980186477E-2</v>
      </c>
      <c r="H39" s="125">
        <f>Size!H69</f>
        <v>6.5479047814166972E-3</v>
      </c>
      <c r="I39" s="182">
        <f>Size!I69</f>
        <v>11.986666666666666</v>
      </c>
      <c r="J39" s="183">
        <f>Size!J69</f>
        <v>0.50005721120238</v>
      </c>
      <c r="K39" s="123">
        <f>Size!K69</f>
        <v>4.3533926450724604E-2</v>
      </c>
      <c r="L39" s="126">
        <f>Size!L69</f>
        <v>3409.0416836929321</v>
      </c>
      <c r="M39" s="127">
        <f>Size!M69</f>
        <v>1051.033635902405</v>
      </c>
      <c r="N39" s="123">
        <f>Size!N69</f>
        <v>0.44572945240251921</v>
      </c>
      <c r="O39" s="121">
        <f>Size!O69</f>
        <v>379.2037467956543</v>
      </c>
      <c r="P39" s="122">
        <f>Size!P69</f>
        <v>105.49280166625977</v>
      </c>
      <c r="Q39" s="123">
        <f>Size!Q69</f>
        <v>0.38541681852141113</v>
      </c>
    </row>
    <row r="40" spans="2:17">
      <c r="B40" s="419"/>
      <c r="C40" s="94" t="s">
        <v>240</v>
      </c>
      <c r="D40" s="121">
        <f>Size!D70</f>
        <v>920088.06498587132</v>
      </c>
      <c r="E40" s="122">
        <f>Size!E70</f>
        <v>-221528.64512978308</v>
      </c>
      <c r="F40" s="123">
        <f>Size!F70</f>
        <v>-0.1940481802402319</v>
      </c>
      <c r="G40" s="124">
        <f>Size!G70</f>
        <v>54.915343767872727</v>
      </c>
      <c r="H40" s="125">
        <f>Size!H70</f>
        <v>-3.0690819012601267</v>
      </c>
      <c r="I40" s="182">
        <f>Size!I70</f>
        <v>5.1583793089089696</v>
      </c>
      <c r="J40" s="183">
        <f>Size!J70</f>
        <v>-4.7306457586469897E-2</v>
      </c>
      <c r="K40" s="123">
        <f>Size!K70</f>
        <v>-9.0874593105371871E-3</v>
      </c>
      <c r="L40" s="126">
        <f>Size!L70</f>
        <v>4746163.2367972098</v>
      </c>
      <c r="M40" s="127">
        <f>Size!M70</f>
        <v>-1196734.6218452025</v>
      </c>
      <c r="N40" s="123">
        <f>Size!N70</f>
        <v>-0.20137223460855222</v>
      </c>
      <c r="O40" s="121">
        <f>Size!O70</f>
        <v>920088.06498587132</v>
      </c>
      <c r="P40" s="122">
        <f>Size!P70</f>
        <v>-221528.64512978308</v>
      </c>
      <c r="Q40" s="123">
        <f>Size!Q70</f>
        <v>-0.1940481802402319</v>
      </c>
    </row>
    <row r="41" spans="2:17" ht="15.75" thickBot="1">
      <c r="B41" s="419"/>
      <c r="C41" s="95" t="s">
        <v>215</v>
      </c>
      <c r="D41" s="121">
        <f>Size!D71</f>
        <v>0</v>
      </c>
      <c r="E41" s="122">
        <f>Size!E71</f>
        <v>0</v>
      </c>
      <c r="F41" s="123">
        <f>Size!F71</f>
        <v>0</v>
      </c>
      <c r="G41" s="124">
        <f>Size!G71</f>
        <v>0</v>
      </c>
      <c r="H41" s="125">
        <f>Size!H71</f>
        <v>0</v>
      </c>
      <c r="I41" s="182">
        <f>Size!I71</f>
        <v>0</v>
      </c>
      <c r="J41" s="183">
        <f>Size!J71</f>
        <v>0</v>
      </c>
      <c r="K41" s="123">
        <f>Size!K71</f>
        <v>0</v>
      </c>
      <c r="L41" s="126">
        <f>Size!L71</f>
        <v>0</v>
      </c>
      <c r="M41" s="127">
        <f>Size!M71</f>
        <v>0</v>
      </c>
      <c r="N41" s="123">
        <f>Size!N71</f>
        <v>0</v>
      </c>
      <c r="O41" s="121">
        <f>Size!O71</f>
        <v>0</v>
      </c>
      <c r="P41" s="122">
        <f>Size!P71</f>
        <v>0</v>
      </c>
      <c r="Q41" s="123">
        <f>Size!Q71</f>
        <v>0</v>
      </c>
    </row>
    <row r="42" spans="2:17">
      <c r="B42" s="419"/>
      <c r="C42" s="117" t="s">
        <v>241</v>
      </c>
      <c r="D42" s="166">
        <f>'White Milk Size'!D21</f>
        <v>550591.52655313432</v>
      </c>
      <c r="E42" s="167">
        <f>'White Milk Size'!E21</f>
        <v>-77511.162559252931</v>
      </c>
      <c r="F42" s="168">
        <f>'White Milk Size'!F21</f>
        <v>-0.12340523914774031</v>
      </c>
      <c r="G42" s="169">
        <f>'White Milk Size'!G21</f>
        <v>32.861988006340994</v>
      </c>
      <c r="H42" s="170">
        <f>'White Milk Size'!H21</f>
        <v>0.95970997667722102</v>
      </c>
      <c r="I42" s="257">
        <f>'White Milk Size'!I21</f>
        <v>7.6257952998729959</v>
      </c>
      <c r="J42" s="188">
        <f>'White Milk Size'!J21</f>
        <v>-3.0910447882366299E-3</v>
      </c>
      <c r="K42" s="168">
        <f>'White Milk Size'!K21</f>
        <v>-4.051764108924984E-4</v>
      </c>
      <c r="L42" s="171">
        <f>'White Milk Size'!L21</f>
        <v>4198698.2753387894</v>
      </c>
      <c r="M42" s="172">
        <f>'White Milk Size'!M21</f>
        <v>-593025.75267570093</v>
      </c>
      <c r="N42" s="168">
        <f>'White Milk Size'!N21</f>
        <v>-0.12376041466674959</v>
      </c>
      <c r="O42" s="166">
        <f>'White Milk Size'!O21</f>
        <v>1101189.3899035454</v>
      </c>
      <c r="P42" s="167">
        <f>'White Milk Size'!P21</f>
        <v>-154952.30815872201</v>
      </c>
      <c r="Q42" s="168">
        <f>'White Milk Size'!Q21</f>
        <v>-0.12335575548343987</v>
      </c>
    </row>
    <row r="43" spans="2:17" ht="15.75" thickBot="1">
      <c r="B43" s="418"/>
      <c r="C43" s="116" t="s">
        <v>238</v>
      </c>
      <c r="D43" s="158">
        <f>'White Milk Size'!D22</f>
        <v>918712.53719079494</v>
      </c>
      <c r="E43" s="159">
        <f>'White Milk Size'!E22</f>
        <v>-220114.84391808859</v>
      </c>
      <c r="F43" s="160">
        <f>'White Milk Size'!F22</f>
        <v>-0.19328200881837013</v>
      </c>
      <c r="G43" s="161">
        <f>'White Milk Size'!G22</f>
        <v>54.833245559447384</v>
      </c>
      <c r="H43" s="162">
        <f>'White Milk Size'!H22</f>
        <v>-3.0095059041252838</v>
      </c>
      <c r="I43" s="258">
        <f>'White Milk Size'!I22</f>
        <v>5.1576465761590233</v>
      </c>
      <c r="J43" s="181">
        <f>'White Milk Size'!J22</f>
        <v>-4.8663825324855914E-2</v>
      </c>
      <c r="K43" s="160">
        <f>'White Milk Size'!K22</f>
        <v>-9.3470848973941263E-3</v>
      </c>
      <c r="L43" s="163">
        <f>'White Milk Size'!L22</f>
        <v>4738394.5719164731</v>
      </c>
      <c r="M43" s="164">
        <f>'White Milk Size'!M22</f>
        <v>-1190694.2678453531</v>
      </c>
      <c r="N43" s="160">
        <f>'White Milk Size'!N22</f>
        <v>-0.20082247037020004</v>
      </c>
      <c r="O43" s="158">
        <f>'White Milk Size'!O22</f>
        <v>918712.53719079494</v>
      </c>
      <c r="P43" s="159">
        <f>'White Milk Size'!P22</f>
        <v>-220114.84391808859</v>
      </c>
      <c r="Q43" s="160">
        <f>'White Milk Size'!Q22</f>
        <v>-0.19328200881837013</v>
      </c>
    </row>
    <row r="44" spans="2:17">
      <c r="B44" s="417" t="s">
        <v>186</v>
      </c>
      <c r="C44" s="93" t="s">
        <v>212</v>
      </c>
      <c r="D44" s="137">
        <f>Organic!D21</f>
        <v>45404.406178003053</v>
      </c>
      <c r="E44" s="138">
        <f>Organic!E21</f>
        <v>-9595.7908586027334</v>
      </c>
      <c r="F44" s="139">
        <f>Organic!F21</f>
        <v>-0.17446829967202088</v>
      </c>
      <c r="G44" s="140">
        <f>Organic!G21</f>
        <v>2.7099564364846427</v>
      </c>
      <c r="H44" s="141">
        <f>Organic!H21</f>
        <v>-8.3586097185562203E-2</v>
      </c>
      <c r="I44" s="254">
        <f>Organic!I21</f>
        <v>14.481468631795188</v>
      </c>
      <c r="J44" s="177">
        <f>Organic!J21</f>
        <v>0.78594028819760453</v>
      </c>
      <c r="K44" s="139">
        <f>Organic!K21</f>
        <v>5.738663514686658E-2</v>
      </c>
      <c r="L44" s="142">
        <f>Organic!L21</f>
        <v>657522.4838120389</v>
      </c>
      <c r="M44" s="143">
        <f>Organic!M21</f>
        <v>-95734.273606247501</v>
      </c>
      <c r="N44" s="139">
        <f>Organic!N21</f>
        <v>-0.12709381318312674</v>
      </c>
      <c r="O44" s="137">
        <f>Organic!O21</f>
        <v>135399.56476616859</v>
      </c>
      <c r="P44" s="138">
        <f>Organic!P21</f>
        <v>-10766.813320451707</v>
      </c>
      <c r="Q44" s="139">
        <f>Organic!Q21</f>
        <v>-7.3661354008998828E-2</v>
      </c>
    </row>
    <row r="45" spans="2:17" ht="15.75" thickBot="1">
      <c r="B45" s="418"/>
      <c r="C45" s="95" t="s">
        <v>214</v>
      </c>
      <c r="D45" s="144">
        <f>Organic!D22</f>
        <v>1630061.8694681728</v>
      </c>
      <c r="E45" s="145">
        <f>Organic!E22</f>
        <v>-283771.28303959267</v>
      </c>
      <c r="F45" s="146">
        <f>Organic!F22</f>
        <v>-0.14827378377668754</v>
      </c>
      <c r="G45" s="147">
        <f>Organic!G22</f>
        <v>97.290043563515383</v>
      </c>
      <c r="H45" s="148">
        <f>Organic!H22</f>
        <v>8.3586097185573749E-2</v>
      </c>
      <c r="I45" s="255">
        <f>Organic!I22</f>
        <v>6.9159941515395866</v>
      </c>
      <c r="J45" s="184">
        <f>Organic!J22</f>
        <v>0.21866376914529884</v>
      </c>
      <c r="K45" s="146">
        <f>Organic!K22</f>
        <v>3.2649392617708488E-2</v>
      </c>
      <c r="L45" s="149">
        <f>Organic!L22</f>
        <v>11273498.355889568</v>
      </c>
      <c r="M45" s="150">
        <f>Organic!M22</f>
        <v>-1544074.5632341299</v>
      </c>
      <c r="N45" s="146">
        <f>Organic!N22</f>
        <v>-0.12046544014041732</v>
      </c>
      <c r="O45" s="144">
        <f>Organic!O22</f>
        <v>2801148.4202299118</v>
      </c>
      <c r="P45" s="145">
        <f>Organic!P22</f>
        <v>-409027.19522368535</v>
      </c>
      <c r="Q45" s="146">
        <f>Organic!Q22</f>
        <v>-0.12741583147496743</v>
      </c>
    </row>
    <row r="46" spans="2:17">
      <c r="B46" s="417" t="s">
        <v>248</v>
      </c>
      <c r="C46" s="173" t="s">
        <v>211</v>
      </c>
      <c r="D46" s="137">
        <f>'Form Data'!D21</f>
        <v>198894.03022511565</v>
      </c>
      <c r="E46" s="138">
        <f>'Form Data'!E21</f>
        <v>15867.737750882283</v>
      </c>
      <c r="F46" s="139">
        <f>'Form Data'!F21</f>
        <v>8.6696493363739857E-2</v>
      </c>
      <c r="G46" s="140">
        <f>'Form Data'!G21</f>
        <v>11.870965898636687</v>
      </c>
      <c r="H46" s="141">
        <f>'Form Data'!H21</f>
        <v>2.5747858782916708</v>
      </c>
      <c r="I46" s="254">
        <f>'Form Data'!I21</f>
        <v>13.330602377467425</v>
      </c>
      <c r="J46" s="177">
        <f>'Form Data'!J21</f>
        <v>0.19193497691314043</v>
      </c>
      <c r="K46" s="139">
        <f>'Form Data'!K21</f>
        <v>1.4608405180044607E-2</v>
      </c>
      <c r="L46" s="142">
        <f>'Form Data'!L21</f>
        <v>2651377.2321830047</v>
      </c>
      <c r="M46" s="143">
        <f>'Form Data'!M21</f>
        <v>246655.64980748063</v>
      </c>
      <c r="N46" s="139">
        <f>'Form Data'!N21</f>
        <v>0.10257139604653101</v>
      </c>
      <c r="O46" s="137">
        <f>'Form Data'!O21</f>
        <v>600956.72919666767</v>
      </c>
      <c r="P46" s="138">
        <f>'Form Data'!P21</f>
        <v>2359.5720475545386</v>
      </c>
      <c r="Q46" s="139">
        <f>'Form Data'!Q21</f>
        <v>3.9418363742191294E-3</v>
      </c>
    </row>
    <row r="47" spans="2:17" ht="15.75" thickBot="1">
      <c r="B47" s="418"/>
      <c r="C47" s="174" t="s">
        <v>213</v>
      </c>
      <c r="D47" s="144">
        <f>'Form Data'!D22</f>
        <v>1476572.2454210604</v>
      </c>
      <c r="E47" s="145">
        <f>'Form Data'!E22</f>
        <v>-309234.81164907734</v>
      </c>
      <c r="F47" s="146">
        <f>'Form Data'!F22</f>
        <v>-0.17316249839241851</v>
      </c>
      <c r="G47" s="147">
        <f>'Form Data'!G22</f>
        <v>88.129034101363345</v>
      </c>
      <c r="H47" s="148">
        <f>'Form Data'!H22</f>
        <v>-2.5747858782916353</v>
      </c>
      <c r="I47" s="255">
        <f>'Form Data'!I22</f>
        <v>6.2845848798088548</v>
      </c>
      <c r="J47" s="184">
        <f>'Form Data'!J22</f>
        <v>3.1889186867648966E-2</v>
      </c>
      <c r="K47" s="146">
        <f>'Form Data'!K22</f>
        <v>5.1000701831130707E-3</v>
      </c>
      <c r="L47" s="149">
        <f>'Form Data'!L22</f>
        <v>9279643.6075186059</v>
      </c>
      <c r="M47" s="150">
        <f>'Form Data'!M22</f>
        <v>-1886464.4866478536</v>
      </c>
      <c r="N47" s="146">
        <f>'Form Data'!N22</f>
        <v>-0.1689455691041899</v>
      </c>
      <c r="O47" s="144">
        <f>'Form Data'!O22</f>
        <v>2335591.2557994127</v>
      </c>
      <c r="P47" s="145">
        <f>'Form Data'!P22</f>
        <v>-422153.58059169212</v>
      </c>
      <c r="Q47" s="146">
        <f>'Form Data'!Q22</f>
        <v>-0.15307927514575248</v>
      </c>
    </row>
    <row r="48" spans="2:17" ht="15.75" thickBot="1">
      <c r="B48" s="306" t="s">
        <v>412</v>
      </c>
      <c r="C48" s="307" t="s">
        <v>249</v>
      </c>
      <c r="D48" s="328">
        <f>'Glass Bottle'!D12</f>
        <v>0</v>
      </c>
      <c r="E48" s="329">
        <f>'Glass Bottle'!E12</f>
        <v>0</v>
      </c>
      <c r="F48" s="330">
        <f>'Glass Bottle'!F12</f>
        <v>0</v>
      </c>
      <c r="G48" s="133">
        <f>'Glass Bottle'!G12</f>
        <v>0</v>
      </c>
      <c r="H48" s="134">
        <f>'Glass Bottle'!H12</f>
        <v>0</v>
      </c>
      <c r="I48" s="185">
        <f>'Glass Bottle'!I12</f>
        <v>0</v>
      </c>
      <c r="J48" s="186">
        <f>'Glass Bottle'!J12</f>
        <v>0</v>
      </c>
      <c r="K48" s="132">
        <f>'Glass Bottle'!K12</f>
        <v>0</v>
      </c>
      <c r="L48" s="135">
        <f>'Glass Bottle'!L12</f>
        <v>0</v>
      </c>
      <c r="M48" s="136">
        <f>'Glass Bottle'!M12</f>
        <v>0</v>
      </c>
      <c r="N48" s="132">
        <f>'Glass Bottle'!N12</f>
        <v>0</v>
      </c>
      <c r="O48" s="130">
        <f>'Glass Bottle'!O12</f>
        <v>0</v>
      </c>
      <c r="P48" s="131">
        <f>'Glass Bottle'!P12</f>
        <v>0</v>
      </c>
      <c r="Q48" s="132">
        <f>'Glass Bottle'!Q12</f>
        <v>0</v>
      </c>
    </row>
    <row r="49" spans="2:17">
      <c r="B49" s="419" t="s">
        <v>413</v>
      </c>
      <c r="C49" s="308" t="s">
        <v>414</v>
      </c>
      <c r="D49" s="313">
        <f>Enhanced!D63</f>
        <v>0</v>
      </c>
      <c r="E49" s="138">
        <f>Enhanced!E63</f>
        <v>0</v>
      </c>
      <c r="F49" s="139">
        <f>Enhanced!F63</f>
        <v>0</v>
      </c>
      <c r="G49" s="140">
        <f>Enhanced!G63</f>
        <v>0</v>
      </c>
      <c r="H49" s="141">
        <f>Enhanced!H63</f>
        <v>0</v>
      </c>
      <c r="I49" s="254">
        <f>Enhanced!I63</f>
        <v>0</v>
      </c>
      <c r="J49" s="177">
        <f>Enhanced!J63</f>
        <v>0</v>
      </c>
      <c r="K49" s="139">
        <f>Enhanced!K63</f>
        <v>0</v>
      </c>
      <c r="L49" s="142">
        <f>Enhanced!L63</f>
        <v>0</v>
      </c>
      <c r="M49" s="143">
        <f>Enhanced!M63</f>
        <v>0</v>
      </c>
      <c r="N49" s="139">
        <f>Enhanced!N63</f>
        <v>0</v>
      </c>
      <c r="O49" s="137">
        <f>Enhanced!O63</f>
        <v>0</v>
      </c>
      <c r="P49" s="138">
        <f>Enhanced!P63</f>
        <v>0</v>
      </c>
      <c r="Q49" s="139">
        <f>Enhanced!Q63</f>
        <v>0</v>
      </c>
    </row>
    <row r="50" spans="2:17">
      <c r="B50" s="419"/>
      <c r="C50" s="308" t="s">
        <v>415</v>
      </c>
      <c r="D50" s="314">
        <f>Enhanced!D64</f>
        <v>1553250.5523286383</v>
      </c>
      <c r="E50" s="122">
        <f>Enhanced!E64</f>
        <v>-311410.0438947489</v>
      </c>
      <c r="F50" s="123">
        <f>Enhanced!F64</f>
        <v>-0.16700628764584127</v>
      </c>
      <c r="G50" s="124">
        <f>Enhanced!G64</f>
        <v>92.70556948271593</v>
      </c>
      <c r="H50" s="125">
        <f>Enhanced!H64</f>
        <v>-2.0033400679531752</v>
      </c>
      <c r="I50" s="182">
        <f>Enhanced!I64</f>
        <v>6.514268866899191</v>
      </c>
      <c r="J50" s="183">
        <f>Enhanced!J64</f>
        <v>6.5662004705806964E-2</v>
      </c>
      <c r="K50" s="123">
        <f>Enhanced!K64</f>
        <v>1.0182355058852689E-2</v>
      </c>
      <c r="L50" s="126">
        <f>Enhanced!L64</f>
        <v>10118291.715528421</v>
      </c>
      <c r="M50" s="127">
        <f>Enhanced!M64</f>
        <v>-1906171.4009393211</v>
      </c>
      <c r="N50" s="123">
        <f>Enhanced!N64</f>
        <v>-0.15852444990485948</v>
      </c>
      <c r="O50" s="121">
        <f>Enhanced!O64</f>
        <v>2488763.6813906431</v>
      </c>
      <c r="P50" s="122">
        <f>Enhanced!P64</f>
        <v>-425416.81723449379</v>
      </c>
      <c r="Q50" s="123">
        <f>Enhanced!Q64</f>
        <v>-0.14598162929001773</v>
      </c>
    </row>
    <row r="51" spans="2:17">
      <c r="B51" s="419"/>
      <c r="C51" s="309" t="s">
        <v>250</v>
      </c>
      <c r="D51" s="314">
        <f>'Enhanced - Aggs'!D56</f>
        <v>0</v>
      </c>
      <c r="E51" s="122">
        <f>'Enhanced - Aggs'!E56</f>
        <v>0</v>
      </c>
      <c r="F51" s="123">
        <f>'Enhanced - Aggs'!F56</f>
        <v>0</v>
      </c>
      <c r="G51" s="124">
        <f>'Enhanced - Aggs'!G56</f>
        <v>0</v>
      </c>
      <c r="H51" s="125">
        <f>'Enhanced - Aggs'!H56</f>
        <v>0</v>
      </c>
      <c r="I51" s="182">
        <f>'Enhanced - Aggs'!I56</f>
        <v>0</v>
      </c>
      <c r="J51" s="183">
        <f>'Enhanced - Aggs'!J56</f>
        <v>0</v>
      </c>
      <c r="K51" s="123">
        <f>'Enhanced - Aggs'!K56</f>
        <v>0</v>
      </c>
      <c r="L51" s="126">
        <f>'Enhanced - Aggs'!L56</f>
        <v>0</v>
      </c>
      <c r="M51" s="127">
        <f>'Enhanced - Aggs'!M56</f>
        <v>0</v>
      </c>
      <c r="N51" s="123">
        <f>'Enhanced - Aggs'!N56</f>
        <v>0</v>
      </c>
      <c r="O51" s="121">
        <f>'Enhanced - Aggs'!O56</f>
        <v>0</v>
      </c>
      <c r="P51" s="122">
        <f>'Enhanced - Aggs'!P56</f>
        <v>0</v>
      </c>
      <c r="Q51" s="123">
        <f>'Enhanced - Aggs'!Q56</f>
        <v>0</v>
      </c>
    </row>
    <row r="52" spans="2:17" ht="15" customHeight="1">
      <c r="B52" s="419"/>
      <c r="C52" s="309" t="s">
        <v>251</v>
      </c>
      <c r="D52" s="314">
        <f>'Enhanced - Aggs'!D57</f>
        <v>0</v>
      </c>
      <c r="E52" s="122">
        <f>'Enhanced - Aggs'!E57</f>
        <v>0</v>
      </c>
      <c r="F52" s="123">
        <f>'Enhanced - Aggs'!F57</f>
        <v>0</v>
      </c>
      <c r="G52" s="124">
        <f>'Enhanced - Aggs'!G57</f>
        <v>0</v>
      </c>
      <c r="H52" s="125">
        <f>'Enhanced - Aggs'!H57</f>
        <v>0</v>
      </c>
      <c r="I52" s="182">
        <f>'Enhanced - Aggs'!I57</f>
        <v>0</v>
      </c>
      <c r="J52" s="183">
        <f>'Enhanced - Aggs'!J57</f>
        <v>0</v>
      </c>
      <c r="K52" s="123">
        <f>'Enhanced - Aggs'!K57</f>
        <v>0</v>
      </c>
      <c r="L52" s="126">
        <f>'Enhanced - Aggs'!L57</f>
        <v>0</v>
      </c>
      <c r="M52" s="127">
        <f>'Enhanced - Aggs'!M57</f>
        <v>0</v>
      </c>
      <c r="N52" s="123">
        <f>'Enhanced - Aggs'!N57</f>
        <v>0</v>
      </c>
      <c r="O52" s="121">
        <f>'Enhanced - Aggs'!O57</f>
        <v>0</v>
      </c>
      <c r="P52" s="122">
        <f>'Enhanced - Aggs'!P57</f>
        <v>0</v>
      </c>
      <c r="Q52" s="123">
        <f>'Enhanced - Aggs'!Q57</f>
        <v>0</v>
      </c>
    </row>
    <row r="53" spans="2:17">
      <c r="B53" s="419"/>
      <c r="C53" s="309" t="s">
        <v>252</v>
      </c>
      <c r="D53" s="314">
        <f>'Enhanced - Aggs'!D58</f>
        <v>100.60242857789991</v>
      </c>
      <c r="E53" s="122">
        <f>'Enhanced - Aggs'!E58</f>
        <v>-11.622782268810298</v>
      </c>
      <c r="F53" s="123">
        <f>'Enhanced - Aggs'!F58</f>
        <v>-0.10356658883613948</v>
      </c>
      <c r="G53" s="124">
        <f>'Enhanced - Aggs'!G58</f>
        <v>6.004443660860957E-3</v>
      </c>
      <c r="H53" s="125">
        <f>'Enhanced - Aggs'!H58</f>
        <v>3.0435681132229796E-4</v>
      </c>
      <c r="I53" s="182">
        <f>'Enhanced - Aggs'!I58</f>
        <v>14.490811244596415</v>
      </c>
      <c r="J53" s="183">
        <f>'Enhanced - Aggs'!J58</f>
        <v>-3.2249420792918926E-2</v>
      </c>
      <c r="K53" s="123">
        <f>'Enhanced - Aggs'!K58</f>
        <v>-2.2205664175027656E-3</v>
      </c>
      <c r="L53" s="126">
        <f>'Enhanced - Aggs'!L58</f>
        <v>1457.8108032703399</v>
      </c>
      <c r="M53" s="127">
        <f>'Enhanced - Aggs'!M58</f>
        <v>-172.0427420425417</v>
      </c>
      <c r="N53" s="123">
        <f>'Enhanced - Aggs'!N58</f>
        <v>-0.1055571787644974</v>
      </c>
      <c r="O53" s="121">
        <f>'Enhanced - Aggs'!O58</f>
        <v>919.58344221115112</v>
      </c>
      <c r="P53" s="122">
        <f>'Enhanced - Aggs'!P58</f>
        <v>-106.24115419387817</v>
      </c>
      <c r="Q53" s="123">
        <f>'Enhanced - Aggs'!Q58</f>
        <v>-0.10356658883613927</v>
      </c>
    </row>
    <row r="54" spans="2:17">
      <c r="B54" s="419"/>
      <c r="C54" s="310" t="s">
        <v>416</v>
      </c>
      <c r="D54" s="314">
        <f>Enhanced!D65</f>
        <v>8.2371963858604431</v>
      </c>
      <c r="E54" s="122">
        <f>Enhanced!E65</f>
        <v>-164.47880864143372</v>
      </c>
      <c r="F54" s="123">
        <f>Enhanced!F65</f>
        <v>-0.95230785714063537</v>
      </c>
      <c r="G54" s="124">
        <f>Enhanced!G65</f>
        <v>4.9163606009817247E-4</v>
      </c>
      <c r="H54" s="125">
        <f>Enhanced!H65</f>
        <v>-8.2808689905331696E-3</v>
      </c>
      <c r="I54" s="182">
        <f>Enhanced!I65</f>
        <v>13.58</v>
      </c>
      <c r="J54" s="183">
        <f>Enhanced!J65</f>
        <v>1.6899223730692388</v>
      </c>
      <c r="K54" s="123">
        <f>Enhanced!K65</f>
        <v>0.14212879226638539</v>
      </c>
      <c r="L54" s="126">
        <f>Enhanced!L65</f>
        <v>111.86112691998481</v>
      </c>
      <c r="M54" s="127">
        <f>Enhanced!M65</f>
        <v>-1941.7455802679062</v>
      </c>
      <c r="N54" s="123">
        <f>Enhanced!N65</f>
        <v>-0.94552943047543803</v>
      </c>
      <c r="O54" s="121">
        <f>Enhanced!O65</f>
        <v>16.474392771720886</v>
      </c>
      <c r="P54" s="122">
        <f>Enhanced!P65</f>
        <v>-328.95761728286743</v>
      </c>
      <c r="Q54" s="123">
        <f>Enhanced!Q65</f>
        <v>-0.95230785714063537</v>
      </c>
    </row>
    <row r="55" spans="2:17">
      <c r="B55" s="419"/>
      <c r="C55" s="310" t="s">
        <v>417</v>
      </c>
      <c r="D55" s="314">
        <f>Enhanced!D66</f>
        <v>0</v>
      </c>
      <c r="E55" s="122">
        <f>Enhanced!E66</f>
        <v>0</v>
      </c>
      <c r="F55" s="123">
        <f>Enhanced!F66</f>
        <v>0</v>
      </c>
      <c r="G55" s="124">
        <f>Enhanced!G66</f>
        <v>0</v>
      </c>
      <c r="H55" s="125">
        <f>Enhanced!H66</f>
        <v>0</v>
      </c>
      <c r="I55" s="182">
        <f>Enhanced!I66</f>
        <v>0</v>
      </c>
      <c r="J55" s="183">
        <f>Enhanced!J66</f>
        <v>0</v>
      </c>
      <c r="K55" s="123">
        <f>Enhanced!K66</f>
        <v>0</v>
      </c>
      <c r="L55" s="126">
        <f>Enhanced!L66</f>
        <v>0</v>
      </c>
      <c r="M55" s="127">
        <f>Enhanced!M66</f>
        <v>0</v>
      </c>
      <c r="N55" s="123">
        <f>Enhanced!N66</f>
        <v>0</v>
      </c>
      <c r="O55" s="121">
        <f>Enhanced!O66</f>
        <v>0</v>
      </c>
      <c r="P55" s="122">
        <f>Enhanced!P66</f>
        <v>0</v>
      </c>
      <c r="Q55" s="123">
        <f>Enhanced!Q66</f>
        <v>0</v>
      </c>
    </row>
    <row r="56" spans="2:17">
      <c r="B56" s="419"/>
      <c r="C56" s="310" t="s">
        <v>418</v>
      </c>
      <c r="D56" s="314">
        <f>Enhanced!D67</f>
        <v>122203.97944585365</v>
      </c>
      <c r="E56" s="122">
        <f>Enhanced!E67</f>
        <v>18204.601427808841</v>
      </c>
      <c r="F56" s="123">
        <f>Enhanced!F67</f>
        <v>0.17504529137328284</v>
      </c>
      <c r="G56" s="124">
        <f>Enhanced!G67</f>
        <v>7.2937295857371618</v>
      </c>
      <c r="H56" s="125">
        <f>Enhanced!H67</f>
        <v>2.0114451281870878</v>
      </c>
      <c r="I56" s="182">
        <f>Enhanced!I67</f>
        <v>14.832093568331317</v>
      </c>
      <c r="J56" s="183">
        <f>Enhanced!J67</f>
        <v>-1.7019758000936136E-2</v>
      </c>
      <c r="K56" s="123">
        <f>Enhanced!K67</f>
        <v>-1.1461800867769412E-3</v>
      </c>
      <c r="L56" s="126">
        <f>Enhanced!L67</f>
        <v>1812540.8575633382</v>
      </c>
      <c r="M56" s="127">
        <f>Enhanced!M67</f>
        <v>268242.30750532355</v>
      </c>
      <c r="N56" s="123">
        <f>Enhanced!N67</f>
        <v>0.17369847785924974</v>
      </c>
      <c r="O56" s="121">
        <f>Enhanced!O67</f>
        <v>447735.77550792694</v>
      </c>
      <c r="P56" s="122">
        <f>Enhanced!P67</f>
        <v>5925.7390920388279</v>
      </c>
      <c r="Q56" s="123">
        <f>Enhanced!Q67</f>
        <v>1.3412413941771038E-2</v>
      </c>
    </row>
    <row r="57" spans="2:17">
      <c r="B57" s="419"/>
      <c r="C57" s="310" t="s">
        <v>253</v>
      </c>
      <c r="D57" s="314">
        <f>'Enhanced - Aggs'!D60</f>
        <v>0</v>
      </c>
      <c r="E57" s="122">
        <f>'Enhanced - Aggs'!E60</f>
        <v>0</v>
      </c>
      <c r="F57" s="123">
        <f>'Enhanced - Aggs'!F60</f>
        <v>0</v>
      </c>
      <c r="G57" s="124">
        <f>'Enhanced - Aggs'!G60</f>
        <v>0</v>
      </c>
      <c r="H57" s="125">
        <f>'Enhanced - Aggs'!H60</f>
        <v>0</v>
      </c>
      <c r="I57" s="182">
        <f>'Enhanced - Aggs'!I60</f>
        <v>0</v>
      </c>
      <c r="J57" s="183">
        <f>'Enhanced - Aggs'!J60</f>
        <v>0</v>
      </c>
      <c r="K57" s="123">
        <f>'Enhanced - Aggs'!K60</f>
        <v>0</v>
      </c>
      <c r="L57" s="126">
        <f>'Enhanced - Aggs'!L60</f>
        <v>0</v>
      </c>
      <c r="M57" s="127">
        <f>'Enhanced - Aggs'!M60</f>
        <v>0</v>
      </c>
      <c r="N57" s="123">
        <f>'Enhanced - Aggs'!N60</f>
        <v>0</v>
      </c>
      <c r="O57" s="121">
        <f>'Enhanced - Aggs'!O60</f>
        <v>0</v>
      </c>
      <c r="P57" s="122">
        <f>'Enhanced - Aggs'!P60</f>
        <v>0</v>
      </c>
      <c r="Q57" s="123">
        <f>'Enhanced - Aggs'!Q60</f>
        <v>0</v>
      </c>
    </row>
    <row r="58" spans="2:17">
      <c r="B58" s="424"/>
      <c r="C58" s="311" t="s">
        <v>332</v>
      </c>
      <c r="D58" s="314">
        <f>'Enhanced - Aggs'!D61</f>
        <v>31394.469029022384</v>
      </c>
      <c r="E58" s="122">
        <f>'Enhanced - Aggs'!E61</f>
        <v>4101.1838853240697</v>
      </c>
      <c r="F58" s="123">
        <f>'Enhanced - Aggs'!F61</f>
        <v>0.1502634755666627</v>
      </c>
      <c r="G58" s="124">
        <f>'Enhanced - Aggs'!G61</f>
        <v>4.5075329476301738</v>
      </c>
      <c r="H58" s="125">
        <f>'Enhanced - Aggs'!H61</f>
        <v>0.51467384313064546</v>
      </c>
      <c r="I58" s="182">
        <f>'Enhanced - Aggs'!I61</f>
        <v>40.022926584506699</v>
      </c>
      <c r="J58" s="183">
        <f>'Enhanced - Aggs'!J61</f>
        <v>3.8063324205741083</v>
      </c>
      <c r="K58" s="123">
        <f>'Enhanced - Aggs'!K61</f>
        <v>0.10509912675236484</v>
      </c>
      <c r="L58" s="126">
        <f>'Enhanced - Aggs'!L61</f>
        <v>1256498.5291081322</v>
      </c>
      <c r="M58" s="127">
        <f>'Enhanced - Aggs'!M61</f>
        <v>268028.69765831984</v>
      </c>
      <c r="N58" s="123">
        <f>'Enhanced - Aggs'!N61</f>
        <v>0.27115516238385923</v>
      </c>
      <c r="O58" s="121">
        <f>'Enhanced - Aggs'!O61</f>
        <v>286977.39727675915</v>
      </c>
      <c r="P58" s="122">
        <f>'Enhanced - Aggs'!P61</f>
        <v>37461.742455870524</v>
      </c>
      <c r="Q58" s="123">
        <f>'Enhanced - Aggs'!Q61</f>
        <v>0.15013784398723165</v>
      </c>
    </row>
    <row r="59" spans="2:17" ht="15.75" thickBot="1">
      <c r="B59" s="418"/>
      <c r="C59" s="312" t="s">
        <v>419</v>
      </c>
      <c r="D59" s="315">
        <f>Enhanced!D68</f>
        <v>3.5066752984046929</v>
      </c>
      <c r="E59" s="145">
        <f>Enhanced!E68</f>
        <v>2.8473773866415018</v>
      </c>
      <c r="F59" s="146">
        <f>Enhanced!F68</f>
        <v>4.318802374220521</v>
      </c>
      <c r="G59" s="147">
        <f>Enhanced!G68</f>
        <v>2.0929548683707623E-4</v>
      </c>
      <c r="H59" s="148">
        <f>Enhanced!H68</f>
        <v>1.7580875664146236E-4</v>
      </c>
      <c r="I59" s="255">
        <f>Enhanced!I68</f>
        <v>21.788582183784328</v>
      </c>
      <c r="J59" s="184">
        <f>Enhanced!J68</f>
        <v>-5.78529167641193E-2</v>
      </c>
      <c r="K59" s="146">
        <f>Enhanced!K68</f>
        <v>-2.6481628008345822E-3</v>
      </c>
      <c r="L59" s="149">
        <f>Enhanced!L68</f>
        <v>76.405482931137087</v>
      </c>
      <c r="M59" s="150">
        <f>Enhanced!M68</f>
        <v>62.002173889875415</v>
      </c>
      <c r="N59" s="146">
        <f>Enhanced!N68</f>
        <v>4.3047173196281197</v>
      </c>
      <c r="O59" s="144">
        <f>Enhanced!O68</f>
        <v>32.053704738616943</v>
      </c>
      <c r="P59" s="145">
        <f>Enhanced!P68</f>
        <v>26.027215600013733</v>
      </c>
      <c r="Q59" s="146">
        <f>Enhanced!Q68</f>
        <v>4.3188023742205219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Alternatives'!D101</f>
        <v>85576.927746954214</v>
      </c>
      <c r="E60" s="384">
        <f>'Non-Dairy Alternatives'!E101</f>
        <v>-24580.200667051584</v>
      </c>
      <c r="F60" s="385">
        <f>'Non-Dairy Alternatives'!F101</f>
        <v>-0.22313763095449721</v>
      </c>
      <c r="G60" s="386">
        <f>'Non-Dairy Alternatives'!G101</f>
        <v>100.00000000000001</v>
      </c>
      <c r="H60" s="387">
        <f>'Non-Dairy Alternatives'!H101</f>
        <v>0</v>
      </c>
      <c r="I60" s="388">
        <f>'Non-Dairy Alternatives'!I101</f>
        <v>14.293480992338006</v>
      </c>
      <c r="J60" s="389">
        <f>'Non-Dairy Alternatives'!J101</f>
        <v>2.0076768251861505</v>
      </c>
      <c r="K60" s="385">
        <f>'Non-Dairy Alternatives'!K101</f>
        <v>0.16341436001023107</v>
      </c>
      <c r="L60" s="390">
        <f>'Non-Dairy Alternatives'!L101</f>
        <v>1223192.190133773</v>
      </c>
      <c r="M60" s="391">
        <f>'Non-Dairy Alternatives'!M101</f>
        <v>-130176.71717650141</v>
      </c>
      <c r="N60" s="385">
        <f>'Non-Dairy Alternatives'!N101</f>
        <v>-9.6187164100894326E-2</v>
      </c>
      <c r="O60" s="383">
        <f>'Non-Dairy Alternatives'!O101</f>
        <v>242421.30032706261</v>
      </c>
      <c r="P60" s="384">
        <f>'Non-Dairy Alternatives'!P101</f>
        <v>-33599.061953816039</v>
      </c>
      <c r="Q60" s="385">
        <f>'Non-Dairy Alternatives'!Q101</f>
        <v>-0.1217267511576758</v>
      </c>
    </row>
    <row r="61" spans="2:17" ht="15.6" customHeight="1">
      <c r="B61" s="424"/>
      <c r="C61" s="93" t="s">
        <v>456</v>
      </c>
      <c r="D61" s="137">
        <f>'Non-Dairy Alternatives'!D102</f>
        <v>26.144464999437332</v>
      </c>
      <c r="E61" s="138">
        <f>'Non-Dairy Alternatives'!E102</f>
        <v>-9.3555350005626678</v>
      </c>
      <c r="F61" s="139">
        <f>'Non-Dairy Alternatives'!F102</f>
        <v>-0.26353619719894839</v>
      </c>
      <c r="G61" s="140">
        <f>'Non-Dairy Alternatives'!G102</f>
        <v>3.0550833837766335E-2</v>
      </c>
      <c r="H61" s="141">
        <f>'Non-Dairy Alternatives'!H102</f>
        <v>-1.6758595329791556E-3</v>
      </c>
      <c r="I61" s="254">
        <f>'Non-Dairy Alternatives'!I102</f>
        <v>13.290029892016163</v>
      </c>
      <c r="J61" s="177">
        <f>'Non-Dairy Alternatives'!J102</f>
        <v>-2.9964489812232724</v>
      </c>
      <c r="K61" s="317">
        <f>'Non-Dairy Alternatives'!K102</f>
        <v>-0.18398384356404895</v>
      </c>
      <c r="L61" s="335">
        <f>'Non-Dairy Alternatives'!L102</f>
        <v>347.46072135329246</v>
      </c>
      <c r="M61" s="143">
        <f>'Non-Dairy Alternatives'!M102</f>
        <v>-230.7092786467075</v>
      </c>
      <c r="N61" s="139">
        <f>'Non-Dairy Alternatives'!N102</f>
        <v>-0.39903363828408173</v>
      </c>
      <c r="O61" s="137">
        <f>'Non-Dairy Alternatives'!O102</f>
        <v>104.57785999774933</v>
      </c>
      <c r="P61" s="138">
        <f>'Non-Dairy Alternatives'!P102</f>
        <v>-37.422140002250671</v>
      </c>
      <c r="Q61" s="139">
        <f>'Non-Dairy Alternatives'!Q102</f>
        <v>-0.26353619719894839</v>
      </c>
    </row>
    <row r="62" spans="2:17" ht="15.6" customHeight="1">
      <c r="B62" s="424"/>
      <c r="C62" s="332" t="s">
        <v>207</v>
      </c>
      <c r="D62" s="121">
        <f>'Non-Dairy Alternatives'!D103</f>
        <v>58759.550016927053</v>
      </c>
      <c r="E62" s="122">
        <f>'Non-Dairy Alternatives'!E103</f>
        <v>-30494.734035295303</v>
      </c>
      <c r="F62" s="123">
        <f>'Non-Dairy Alternatives'!F103</f>
        <v>-0.34166129233027004</v>
      </c>
      <c r="G62" s="124">
        <f>'Non-Dairy Alternatives'!G103</f>
        <v>68.662841216589925</v>
      </c>
      <c r="H62" s="125">
        <f>'Non-Dairy Alternatives'!H103</f>
        <v>-12.361678337674562</v>
      </c>
      <c r="I62" s="182">
        <f>'Non-Dairy Alternatives'!I103</f>
        <v>12.187140066188519</v>
      </c>
      <c r="J62" s="183">
        <f>'Non-Dairy Alternatives'!J103</f>
        <v>0.31355407623524201</v>
      </c>
      <c r="K62" s="316">
        <f>'Non-Dairy Alternatives'!K103</f>
        <v>2.6407698272497698E-2</v>
      </c>
      <c r="L62" s="319">
        <f>'Non-Dairy Alternatives'!L103</f>
        <v>716110.86628249998</v>
      </c>
      <c r="M62" s="127">
        <f>'Non-Dairy Alternatives'!M103</f>
        <v>-343657.55038327759</v>
      </c>
      <c r="N62" s="123">
        <f>'Non-Dairy Alternatives'!N103</f>
        <v>-0.32427608237702177</v>
      </c>
      <c r="O62" s="121">
        <f>'Non-Dairy Alternatives'!O103</f>
        <v>136410.82927501202</v>
      </c>
      <c r="P62" s="122">
        <f>'Non-Dairy Alternatives'!P103</f>
        <v>-81848.656704083842</v>
      </c>
      <c r="Q62" s="123">
        <f>'Non-Dairy Alternatives'!Q103</f>
        <v>-0.37500618283286447</v>
      </c>
    </row>
    <row r="63" spans="2:17" ht="15.6" customHeight="1">
      <c r="B63" s="424"/>
      <c r="C63" s="332" t="s">
        <v>209</v>
      </c>
      <c r="D63" s="121">
        <f>'Non-Dairy Alternatives'!D104</f>
        <v>28.012698113918304</v>
      </c>
      <c r="E63" s="122">
        <f>'Non-Dairy Alternatives'!E104</f>
        <v>-120.70711068201808</v>
      </c>
      <c r="F63" s="123">
        <f>'Non-Dairy Alternatives'!F104</f>
        <v>-0.81164110994551175</v>
      </c>
      <c r="G63" s="124">
        <f>'Non-Dairy Alternatives'!G104</f>
        <v>3.2733937582744448E-2</v>
      </c>
      <c r="H63" s="125">
        <f>'Non-Dairy Alternatives'!H104</f>
        <v>-0.10227303921225667</v>
      </c>
      <c r="I63" s="182">
        <f>'Non-Dairy Alternatives'!I104</f>
        <v>10.696543001395307</v>
      </c>
      <c r="J63" s="183">
        <f>'Non-Dairy Alternatives'!J104</f>
        <v>-0.39361765994536135</v>
      </c>
      <c r="K63" s="316">
        <f>'Non-Dairy Alternatives'!K104</f>
        <v>-3.5492511963102408E-2</v>
      </c>
      <c r="L63" s="319">
        <f>'Non-Dairy Alternatives'!L104</f>
        <v>299.63902996063234</v>
      </c>
      <c r="M63" s="127">
        <f>'Non-Dairy Alternatives'!M104</f>
        <v>-1349.6875431101673</v>
      </c>
      <c r="N63" s="123">
        <f>'Non-Dairy Alternatives'!N104</f>
        <v>-0.81832644010412736</v>
      </c>
      <c r="O63" s="121">
        <f>'Non-Dairy Alternatives'!O104</f>
        <v>56.025396227836609</v>
      </c>
      <c r="P63" s="122">
        <f>'Non-Dairy Alternatives'!P104</f>
        <v>-241.41422136403617</v>
      </c>
      <c r="Q63" s="123">
        <f>'Non-Dairy Alternatives'!Q104</f>
        <v>-0.81164110994551175</v>
      </c>
    </row>
    <row r="64" spans="2:17" ht="15.6" customHeight="1">
      <c r="B64" s="424"/>
      <c r="C64" s="332" t="s">
        <v>452</v>
      </c>
      <c r="D64" s="121">
        <f>'Non-Dairy Alternatives'!D105</f>
        <v>6987.0875140531662</v>
      </c>
      <c r="E64" s="122">
        <f>'Non-Dairy Alternatives'!E105</f>
        <v>5952.2332206359097</v>
      </c>
      <c r="F64" s="123">
        <f>'Non-Dairy Alternatives'!F105</f>
        <v>5.7517597003735377</v>
      </c>
      <c r="G64" s="124">
        <f>'Non-Dairy Alternatives'!G105</f>
        <v>8.1646860877192999</v>
      </c>
      <c r="H64" s="125">
        <f>'Non-Dairy Alternatives'!H105</f>
        <v>7.2252513835683869</v>
      </c>
      <c r="I64" s="182">
        <f>'Non-Dairy Alternatives'!I105</f>
        <v>29.377661979063483</v>
      </c>
      <c r="J64" s="183">
        <f>'Non-Dairy Alternatives'!J105</f>
        <v>14.024919652938898</v>
      </c>
      <c r="K64" s="316">
        <f>'Non-Dairy Alternatives'!K105</f>
        <v>0.91351234554844107</v>
      </c>
      <c r="L64" s="319">
        <f>'Non-Dairy Alternatives'!L105</f>
        <v>205264.29520598889</v>
      </c>
      <c r="M64" s="127">
        <f>'Non-Dairy Alternatives'!M105</f>
        <v>189376.44389407002</v>
      </c>
      <c r="N64" s="123">
        <f>'Non-Dairy Alternatives'!N105</f>
        <v>11.919575540841208</v>
      </c>
      <c r="O64" s="121">
        <f>'Non-Dairy Alternatives'!O105</f>
        <v>50565.204364299774</v>
      </c>
      <c r="P64" s="122">
        <f>'Non-Dairy Alternatives'!P105</f>
        <v>45999.39298058526</v>
      </c>
      <c r="Q64" s="123">
        <f>'Non-Dairy Alternatives'!Q105</f>
        <v>10.07474665831738</v>
      </c>
    </row>
    <row r="65" spans="2:17">
      <c r="B65" s="419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9"/>
      <c r="C66" s="332" t="s">
        <v>454</v>
      </c>
      <c r="D66" s="121">
        <f>'Non-Dairy Alternatives'!D106</f>
        <v>0</v>
      </c>
      <c r="E66" s="122">
        <f>'Non-Dairy Alternatives'!E106</f>
        <v>0</v>
      </c>
      <c r="F66" s="123">
        <f>'Non-Dairy Alternatives'!F106</f>
        <v>0</v>
      </c>
      <c r="G66" s="124">
        <f>'Non-Dairy Alternatives'!G106</f>
        <v>0</v>
      </c>
      <c r="H66" s="125">
        <f>'Non-Dairy Alternatives'!H106</f>
        <v>0</v>
      </c>
      <c r="I66" s="182">
        <f>'Non-Dairy Alternatives'!I106</f>
        <v>0</v>
      </c>
      <c r="J66" s="183">
        <f>'Non-Dairy Alternatives'!J106</f>
        <v>0</v>
      </c>
      <c r="K66" s="316">
        <f>'Non-Dairy Alternatives'!K106</f>
        <v>0</v>
      </c>
      <c r="L66" s="319">
        <f>'Non-Dairy Alternatives'!L106</f>
        <v>0</v>
      </c>
      <c r="M66" s="127">
        <f>'Non-Dairy Alternatives'!M106</f>
        <v>0</v>
      </c>
      <c r="N66" s="123">
        <f>'Non-Dairy Alternatives'!N106</f>
        <v>0</v>
      </c>
      <c r="O66" s="121">
        <f>'Non-Dairy Alternatives'!O106</f>
        <v>0</v>
      </c>
      <c r="P66" s="122">
        <f>'Non-Dairy Alternatives'!P106</f>
        <v>0</v>
      </c>
      <c r="Q66" s="123">
        <f>'Non-Dairy Alternatives'!Q106</f>
        <v>0</v>
      </c>
    </row>
    <row r="67" spans="2:17">
      <c r="B67" s="419"/>
      <c r="C67" s="332" t="s">
        <v>455</v>
      </c>
      <c r="D67" s="121">
        <f>'Non-Dairy Alternatives'!D107</f>
        <v>0</v>
      </c>
      <c r="E67" s="122">
        <f>'Non-Dairy Alternatives'!E107</f>
        <v>-16.045707457782626</v>
      </c>
      <c r="F67" s="123">
        <f>'Non-Dairy Alternatives'!F107</f>
        <v>-1</v>
      </c>
      <c r="G67" s="124">
        <f>'Non-Dairy Alternatives'!G107</f>
        <v>0</v>
      </c>
      <c r="H67" s="125">
        <f>'Non-Dairy Alternatives'!H107</f>
        <v>-1.4566199835454784E-2</v>
      </c>
      <c r="I67" s="182">
        <f>'Non-Dairy Alternatives'!I107</f>
        <v>0</v>
      </c>
      <c r="J67" s="183">
        <f>'Non-Dairy Alternatives'!J107</f>
        <v>-11.920000000026771</v>
      </c>
      <c r="K67" s="316">
        <f>'Non-Dairy Alternatives'!K107</f>
        <v>-1</v>
      </c>
      <c r="L67" s="319">
        <f>'Non-Dairy Alternatives'!L107</f>
        <v>0</v>
      </c>
      <c r="M67" s="127">
        <f>'Non-Dairy Alternatives'!M107</f>
        <v>-191.26483289719846</v>
      </c>
      <c r="N67" s="123">
        <f>'Non-Dairy Alternatives'!N107</f>
        <v>-1</v>
      </c>
      <c r="O67" s="121">
        <f>'Non-Dairy Alternatives'!O107</f>
        <v>0</v>
      </c>
      <c r="P67" s="122">
        <f>'Non-Dairy Alternatives'!P107</f>
        <v>-128.36565966226101</v>
      </c>
      <c r="Q67" s="123">
        <f>'Non-Dairy Alternatives'!Q107</f>
        <v>-1</v>
      </c>
    </row>
    <row r="68" spans="2:17">
      <c r="B68" s="419"/>
      <c r="C68" s="332" t="s">
        <v>420</v>
      </c>
      <c r="D68" s="121">
        <f>'Non-Dairy Alternatives'!D108</f>
        <v>18757.60756841788</v>
      </c>
      <c r="E68" s="122">
        <f>'Non-Dairy Alternatives'!E108</f>
        <v>313.4219915006106</v>
      </c>
      <c r="F68" s="123">
        <f>'Non-Dairy Alternatives'!F108</f>
        <v>1.6992997071817333E-2</v>
      </c>
      <c r="G68" s="124">
        <f>'Non-Dairy Alternatives'!G108</f>
        <v>21.919000906275805</v>
      </c>
      <c r="H68" s="125">
        <f>'Non-Dairy Alternatives'!H108</f>
        <v>5.1754765947141337</v>
      </c>
      <c r="I68" s="182">
        <f>'Non-Dairy Alternatives'!I108</f>
        <v>15.437173172837786</v>
      </c>
      <c r="J68" s="183">
        <f>'Non-Dairy Alternatives'!J108</f>
        <v>1.25533400933449</v>
      </c>
      <c r="K68" s="316">
        <f>'Non-Dairy Alternatives'!K108</f>
        <v>8.8517010724890266E-2</v>
      </c>
      <c r="L68" s="319">
        <f>'Non-Dairy Alternatives'!L108</f>
        <v>289564.4363417995</v>
      </c>
      <c r="M68" s="127">
        <f>'Non-Dairy Alternatives'!M108</f>
        <v>27991.962988151528</v>
      </c>
      <c r="N68" s="123">
        <f>'Non-Dairy Alternatives'!N108</f>
        <v>0.1070141771007616</v>
      </c>
      <c r="O68" s="121">
        <f>'Non-Dairy Alternatives'!O108</f>
        <v>53247.112462639809</v>
      </c>
      <c r="P68" s="122">
        <f>'Non-Dairy Alternatives'!P108</f>
        <v>3081.8308600193704</v>
      </c>
      <c r="Q68" s="123">
        <f>'Non-Dairy Alternatives'!Q108</f>
        <v>6.1433540519752361E-2</v>
      </c>
    </row>
    <row r="69" spans="2:17">
      <c r="B69" s="419"/>
      <c r="C69" s="332" t="s">
        <v>421</v>
      </c>
      <c r="D69" s="121">
        <f>'Non-Dairy Alternatives'!D109</f>
        <v>0</v>
      </c>
      <c r="E69" s="122">
        <f>'Non-Dairy Alternatives'!E109</f>
        <v>-22.350131705403328</v>
      </c>
      <c r="F69" s="123">
        <f>'Non-Dairy Alternatives'!F109</f>
        <v>-1</v>
      </c>
      <c r="G69" s="124">
        <f>'Non-Dairy Alternatives'!G109</f>
        <v>0</v>
      </c>
      <c r="H69" s="125">
        <f>'Non-Dairy Alternatives'!H109</f>
        <v>-2.028931947227634E-2</v>
      </c>
      <c r="I69" s="182">
        <f>'Non-Dairy Alternatives'!I109</f>
        <v>0</v>
      </c>
      <c r="J69" s="183">
        <f>'Non-Dairy Alternatives'!J109</f>
        <v>-17.005987455540374</v>
      </c>
      <c r="K69" s="316">
        <f>'Non-Dairy Alternatives'!K109</f>
        <v>-1</v>
      </c>
      <c r="L69" s="319">
        <f>'Non-Dairy Alternatives'!L109</f>
        <v>0</v>
      </c>
      <c r="M69" s="127">
        <f>'Non-Dairy Alternatives'!M109</f>
        <v>-380.08605941176415</v>
      </c>
      <c r="N69" s="123">
        <f>'Non-Dairy Alternatives'!N109</f>
        <v>-1</v>
      </c>
      <c r="O69" s="121">
        <f>'Non-Dairy Alternatives'!O109</f>
        <v>0</v>
      </c>
      <c r="P69" s="122">
        <f>'Non-Dairy Alternatives'!P109</f>
        <v>-59.600351214408875</v>
      </c>
      <c r="Q69" s="123">
        <f>'Non-Dairy Alternatives'!Q109</f>
        <v>-1</v>
      </c>
    </row>
    <row r="70" spans="2:17">
      <c r="B70" s="419"/>
      <c r="C70" s="333" t="s">
        <v>421</v>
      </c>
      <c r="D70" s="121">
        <f>'Non-Dairy Alternatives'!D110</f>
        <v>0</v>
      </c>
      <c r="E70" s="122">
        <f>'Non-Dairy Alternatives'!E110</f>
        <v>0</v>
      </c>
      <c r="F70" s="123">
        <f>'Non-Dairy Alternatives'!F110</f>
        <v>0</v>
      </c>
      <c r="G70" s="124">
        <f>'Non-Dairy Alternatives'!G110</f>
        <v>0</v>
      </c>
      <c r="H70" s="125">
        <f>'Non-Dairy Alternatives'!H110</f>
        <v>0</v>
      </c>
      <c r="I70" s="182">
        <f>'Non-Dairy Alternatives'!I110</f>
        <v>0</v>
      </c>
      <c r="J70" s="183">
        <f>'Non-Dairy Alternatives'!J110</f>
        <v>0</v>
      </c>
      <c r="K70" s="316">
        <f>'Non-Dairy Alternatives'!K110</f>
        <v>0</v>
      </c>
      <c r="L70" s="319">
        <f>'Non-Dairy Alternatives'!L110</f>
        <v>0</v>
      </c>
      <c r="M70" s="127">
        <f>'Non-Dairy Alternatives'!M110</f>
        <v>0</v>
      </c>
      <c r="N70" s="123">
        <f>'Non-Dairy Alternatives'!N110</f>
        <v>0</v>
      </c>
      <c r="O70" s="121">
        <f>'Non-Dairy Alternatives'!O110</f>
        <v>0</v>
      </c>
      <c r="P70" s="122">
        <f>'Non-Dairy Alternatives'!P110</f>
        <v>0</v>
      </c>
      <c r="Q70" s="123">
        <f>'Non-Dairy Alternatives'!Q110</f>
        <v>0</v>
      </c>
    </row>
    <row r="71" spans="2:17" ht="15.75" thickBot="1">
      <c r="B71" s="418"/>
      <c r="C71" s="334" t="s">
        <v>208</v>
      </c>
      <c r="D71" s="144">
        <f>'Non-Dairy Alternatives'!D111</f>
        <v>1018.5254844427109</v>
      </c>
      <c r="E71" s="145">
        <f>'Non-Dairy Alternatives'!E111</f>
        <v>-182.66335904695097</v>
      </c>
      <c r="F71" s="146">
        <f>'Non-Dairy Alternatives'!F111</f>
        <v>-0.15206881085931687</v>
      </c>
      <c r="G71" s="147">
        <f>'Non-Dairy Alternatives'!G111</f>
        <v>1.190187017994417</v>
      </c>
      <c r="H71" s="148">
        <f>'Non-Dairy Alternatives'!H111</f>
        <v>9.975477744507244E-2</v>
      </c>
      <c r="I71" s="255">
        <f>'Non-Dairy Alternatives'!I111</f>
        <v>11.394405667248209</v>
      </c>
      <c r="J71" s="184">
        <f>'Non-Dairy Alternatives'!J111</f>
        <v>0.28764374062934017</v>
      </c>
      <c r="K71" s="318">
        <f>'Non-Dairy Alternatives'!K111</f>
        <v>2.5898073851746362E-2</v>
      </c>
      <c r="L71" s="320">
        <f>'Non-Dairy Alternatives'!L111</f>
        <v>11605.492552170754</v>
      </c>
      <c r="M71" s="150">
        <f>'Non-Dairy Alternatives'!M111</f>
        <v>-1735.8259613795744</v>
      </c>
      <c r="N71" s="146">
        <f>'Non-Dairy Alternatives'!N111</f>
        <v>-0.13010902630175228</v>
      </c>
      <c r="O71" s="144">
        <f>'Non-Dairy Alternatives'!O111</f>
        <v>2037.5509688854218</v>
      </c>
      <c r="P71" s="145">
        <f>'Non-Dairy Alternatives'!P111</f>
        <v>-364.82671809390195</v>
      </c>
      <c r="Q71" s="146">
        <f>'Non-Dairy Alternatives'!Q111</f>
        <v>-0.15186068371814754</v>
      </c>
    </row>
    <row r="72" spans="2:17">
      <c r="B72" s="295"/>
      <c r="C72" s="93" t="s">
        <v>398</v>
      </c>
      <c r="D72" s="137">
        <f>'Trad vs Value Add'!D45</f>
        <v>49235.254242110168</v>
      </c>
      <c r="E72" s="138">
        <f>'Trad vs Value Add'!E45</f>
        <v>-9259.7658411950397</v>
      </c>
      <c r="F72" s="139">
        <f>'Trad vs Value Add'!F45</f>
        <v>-0.15830007115148981</v>
      </c>
      <c r="G72" s="140">
        <f>'Trad vs Value Add'!G45</f>
        <v>2.9386001352442417</v>
      </c>
      <c r="H72" s="141">
        <f>'Trad vs Value Add'!H45</f>
        <v>-3.2449704847210104E-2</v>
      </c>
      <c r="I72" s="254">
        <f>'Trad vs Value Add'!I45</f>
        <v>14.225429911436441</v>
      </c>
      <c r="J72" s="177">
        <f>'Trad vs Value Add'!J45</f>
        <v>0.93192701192544014</v>
      </c>
      <c r="K72" s="139">
        <f>'Trad vs Value Add'!K45</f>
        <v>7.010394618860924E-2</v>
      </c>
      <c r="L72" s="142">
        <f>'Trad vs Value Add'!L45</f>
        <v>700392.65839289187</v>
      </c>
      <c r="M72" s="143">
        <f>'Trad vs Value Add'!M45</f>
        <v>-77211.060691480176</v>
      </c>
      <c r="N72" s="139">
        <f>'Trad vs Value Add'!N45</f>
        <v>-9.9293584632537707E-2</v>
      </c>
      <c r="O72" s="137">
        <f>'Trad vs Value Add'!O45</f>
        <v>270588.17718207836</v>
      </c>
      <c r="P72" s="138">
        <f>'Trad vs Value Add'!P45</f>
        <v>-26514.438179229794</v>
      </c>
      <c r="Q72" s="139">
        <f>'Trad vs Value Add'!Q45</f>
        <v>-8.9243368480568366E-2</v>
      </c>
    </row>
    <row r="73" spans="2:17">
      <c r="B73" s="295" t="s">
        <v>411</v>
      </c>
      <c r="C73" s="94" t="s">
        <v>399</v>
      </c>
      <c r="D73" s="121">
        <f>'Trad vs Value Add'!D46</f>
        <v>1381024.2773525456</v>
      </c>
      <c r="E73" s="122">
        <f>'Trad vs Value Add'!E46</f>
        <v>-290137.63651987235</v>
      </c>
      <c r="F73" s="123">
        <f>'Trad vs Value Add'!F46</f>
        <v>-0.1736143183442741</v>
      </c>
      <c r="G73" s="124">
        <f>'Trad vs Value Add'!G46</f>
        <v>82.426265298591417</v>
      </c>
      <c r="H73" s="125">
        <f>'Trad vs Value Add'!H46</f>
        <v>-2.4545558363796829</v>
      </c>
      <c r="I73" s="256">
        <f>'Trad vs Value Add'!I46</f>
        <v>5.7282598287160464</v>
      </c>
      <c r="J73" s="183">
        <f>'Trad vs Value Add'!J46</f>
        <v>-2.8079158272067417E-2</v>
      </c>
      <c r="K73" s="123">
        <f>'Trad vs Value Add'!K46</f>
        <v>-4.8779542579995379E-3</v>
      </c>
      <c r="L73" s="126">
        <f>'Trad vs Value Add'!L46</f>
        <v>7910865.8904401949</v>
      </c>
      <c r="M73" s="127">
        <f>'Trad vs Value Add'!M46</f>
        <v>-1708908.5879532779</v>
      </c>
      <c r="N73" s="123">
        <f>'Trad vs Value Add'!N46</f>
        <v>-0.17764538989885656</v>
      </c>
      <c r="O73" s="121">
        <f>'Trad vs Value Add'!O46</f>
        <v>1926250.3993746042</v>
      </c>
      <c r="P73" s="122">
        <f>'Trad vs Value Add'!P46</f>
        <v>-383348.94031581888</v>
      </c>
      <c r="Q73" s="123">
        <f>'Trad vs Value Add'!Q46</f>
        <v>-0.16598071090858671</v>
      </c>
    </row>
    <row r="74" spans="2:17">
      <c r="B74" s="295" t="s">
        <v>409</v>
      </c>
      <c r="C74" s="94" t="s">
        <v>400</v>
      </c>
      <c r="D74" s="121">
        <f>'Trad vs Value Add'!D47</f>
        <v>46597.109120653826</v>
      </c>
      <c r="E74" s="122">
        <f>'Trad vs Value Add'!E47</f>
        <v>-2364.9810798808976</v>
      </c>
      <c r="F74" s="123">
        <f>'Trad vs Value Add'!F47</f>
        <v>-4.8302290000173831E-2</v>
      </c>
      <c r="G74" s="124">
        <f>'Trad vs Value Add'!G47</f>
        <v>2.7811427659254297</v>
      </c>
      <c r="H74" s="125">
        <f>'Trad vs Value Add'!H47</f>
        <v>0.29428473846131942</v>
      </c>
      <c r="I74" s="256">
        <f>'Trad vs Value Add'!I47</f>
        <v>17.962034611409958</v>
      </c>
      <c r="J74" s="183">
        <f>'Trad vs Value Add'!J47</f>
        <v>0.28863963039233909</v>
      </c>
      <c r="K74" s="123">
        <f>'Trad vs Value Add'!K47</f>
        <v>1.6331872325739162E-2</v>
      </c>
      <c r="L74" s="126">
        <f>'Trad vs Value Add'!L47</f>
        <v>836978.88681683061</v>
      </c>
      <c r="M74" s="127">
        <f>'Trad vs Value Add'!M47</f>
        <v>-28347.472393431701</v>
      </c>
      <c r="N74" s="123">
        <f>'Trad vs Value Add'!N47</f>
        <v>-3.275928450775837E-2</v>
      </c>
      <c r="O74" s="121">
        <f>'Trad vs Value Add'!O47</f>
        <v>248179.54854941368</v>
      </c>
      <c r="P74" s="122">
        <f>'Trad vs Value Add'!P47</f>
        <v>-31452.962408087566</v>
      </c>
      <c r="Q74" s="123">
        <f>'Trad vs Value Add'!Q47</f>
        <v>-0.11247963371779689</v>
      </c>
    </row>
    <row r="75" spans="2:17" ht="15.75" thickBot="1">
      <c r="B75" s="295"/>
      <c r="C75" s="95" t="s">
        <v>401</v>
      </c>
      <c r="D75" s="144">
        <f>'Trad vs Value Add'!D48</f>
        <v>198279.84387831268</v>
      </c>
      <c r="E75" s="145">
        <f>'Trad vs Value Add'!E48</f>
        <v>8442.5180611218093</v>
      </c>
      <c r="F75" s="146">
        <f>'Trad vs Value Add'!F48</f>
        <v>4.4472381944801347E-2</v>
      </c>
      <c r="G75" s="147">
        <f>'Trad vs Value Add'!G48</f>
        <v>11.834308261551984</v>
      </c>
      <c r="H75" s="148">
        <f>'Trad vs Value Add'!H48</f>
        <v>2.1921856379625808</v>
      </c>
      <c r="I75" s="255">
        <f>'Trad vs Value Add'!I48</f>
        <v>12.492739571581895</v>
      </c>
      <c r="J75" s="184">
        <f>'Trad vs Value Add'!J48</f>
        <v>0.36660460047703225</v>
      </c>
      <c r="K75" s="146">
        <f>'Trad vs Value Add'!K48</f>
        <v>3.0232601018428989E-2</v>
      </c>
      <c r="L75" s="149">
        <f>'Trad vs Value Add'!L48</f>
        <v>2477058.4518656768</v>
      </c>
      <c r="M75" s="150">
        <f>'Trad vs Value Add'!M48</f>
        <v>175065.41645281063</v>
      </c>
      <c r="N75" s="146">
        <f>'Trad vs Value Add'!N48</f>
        <v>7.6049498742906646E-2</v>
      </c>
      <c r="O75" s="144">
        <f>'Trad vs Value Add'!O48</f>
        <v>489752.69355344772</v>
      </c>
      <c r="P75" s="145">
        <f>'Trad vs Value Add'!P48</f>
        <v>21299.519335440244</v>
      </c>
      <c r="Q75" s="146">
        <f>'Trad vs Value Add'!Q48</f>
        <v>4.5467766060067145E-2</v>
      </c>
    </row>
    <row r="76" spans="2:17">
      <c r="B76" s="417" t="s">
        <v>410</v>
      </c>
      <c r="C76" s="173" t="s">
        <v>407</v>
      </c>
      <c r="D76" s="137">
        <f>Filtration!D27</f>
        <v>1553950.147314545</v>
      </c>
      <c r="E76" s="138">
        <f>Filtration!E27</f>
        <v>-311930.5970076113</v>
      </c>
      <c r="F76" s="139">
        <f>Filtration!F27</f>
        <v>-0.16717606307734878</v>
      </c>
      <c r="G76" s="140">
        <f>Filtration!G27</f>
        <v>92.747324723992691</v>
      </c>
      <c r="H76" s="141">
        <f>Filtration!H27</f>
        <v>-2.0235579794093042</v>
      </c>
      <c r="I76" s="254">
        <f>Filtration!I27</f>
        <v>6.5173077843061744</v>
      </c>
      <c r="J76" s="177">
        <f>Filtration!J27</f>
        <v>6.1752350730055916E-2</v>
      </c>
      <c r="K76" s="139">
        <f>Filtration!K27</f>
        <v>9.5657687964190545E-3</v>
      </c>
      <c r="L76" s="142">
        <f>Filtration!L27</f>
        <v>10127571.39151681</v>
      </c>
      <c r="M76" s="143">
        <f>Filtration!M27</f>
        <v>-1917725.185897138</v>
      </c>
      <c r="N76" s="139">
        <f>Filtration!N27</f>
        <v>-0.15920946184862322</v>
      </c>
      <c r="O76" s="137">
        <f>Filtration!O27</f>
        <v>2491514.232894659</v>
      </c>
      <c r="P76" s="138">
        <f>Filtration!P27</f>
        <v>-428962.94643387944</v>
      </c>
      <c r="Q76" s="139">
        <f>Filtration!Q27</f>
        <v>-0.14688111568552112</v>
      </c>
    </row>
    <row r="77" spans="2:17" ht="15.75" thickBot="1">
      <c r="B77" s="418"/>
      <c r="C77" s="174" t="s">
        <v>408</v>
      </c>
      <c r="D77" s="144">
        <f>Filtration!D28</f>
        <v>121516.12833163059</v>
      </c>
      <c r="E77" s="145">
        <f>Filtration!E28</f>
        <v>18563.523109415328</v>
      </c>
      <c r="F77" s="146">
        <f>Filtration!F28</f>
        <v>0.18031134879343164</v>
      </c>
      <c r="G77" s="147">
        <f>Filtration!G28</f>
        <v>7.2526752760073059</v>
      </c>
      <c r="H77" s="148">
        <f>Filtration!H28</f>
        <v>2.0235579794092651</v>
      </c>
      <c r="I77" s="255">
        <f>Filtration!I28</f>
        <v>14.841235257783991</v>
      </c>
      <c r="J77" s="184">
        <f>Filtration!J28</f>
        <v>2.3415972538163743E-2</v>
      </c>
      <c r="K77" s="146">
        <f>Filtration!K28</f>
        <v>1.5802576672992049E-3</v>
      </c>
      <c r="L77" s="149">
        <f>Filtration!L28</f>
        <v>1803449.4481848001</v>
      </c>
      <c r="M77" s="150">
        <f>Filtration!M28</f>
        <v>277916.34905675845</v>
      </c>
      <c r="N77" s="146">
        <f>Filtration!N28</f>
        <v>0.1821765448521627</v>
      </c>
      <c r="O77" s="144">
        <f>Filtration!O28</f>
        <v>445033.75210142136</v>
      </c>
      <c r="P77" s="145">
        <f>Filtration!P28</f>
        <v>9168.9378897416755</v>
      </c>
      <c r="Q77" s="146">
        <f>Filtration!Q28</f>
        <v>2.1036196524201974E-2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31" t="s">
        <v>269</v>
      </c>
      <c r="C79" s="431"/>
      <c r="D79" s="431"/>
      <c r="E79" s="431"/>
      <c r="F79" s="431"/>
      <c r="G79" s="431"/>
      <c r="H79" s="431"/>
      <c r="I79" s="431"/>
      <c r="J79" s="431"/>
      <c r="K79" s="431"/>
      <c r="L79" s="431"/>
      <c r="M79" s="431"/>
      <c r="N79" s="431"/>
      <c r="O79" s="431"/>
      <c r="P79" s="431"/>
      <c r="Q79" s="431"/>
    </row>
    <row r="80" spans="2:17">
      <c r="B80" s="420" t="s">
        <v>25</v>
      </c>
      <c r="C80" s="420"/>
      <c r="D80" s="420"/>
      <c r="E80" s="420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</row>
    <row r="81" spans="2:17" ht="15.75" thickBot="1">
      <c r="B81" s="421" t="str">
        <f>'HOME PAGE'!H6</f>
        <v>LATEST 52 WEEKS ENDING 02-25-2024</v>
      </c>
      <c r="C81" s="421"/>
      <c r="D81" s="421"/>
      <c r="E81" s="421"/>
      <c r="F81" s="421"/>
      <c r="G81" s="421"/>
      <c r="H81" s="421"/>
      <c r="I81" s="421"/>
      <c r="J81" s="421"/>
      <c r="K81" s="421"/>
      <c r="L81" s="421"/>
      <c r="M81" s="421"/>
      <c r="N81" s="421"/>
      <c r="O81" s="421"/>
      <c r="P81" s="421"/>
      <c r="Q81" s="421"/>
    </row>
    <row r="82" spans="2:17">
      <c r="D82" s="414" t="s">
        <v>198</v>
      </c>
      <c r="E82" s="415"/>
      <c r="F82" s="416"/>
      <c r="G82" s="422" t="s">
        <v>29</v>
      </c>
      <c r="H82" s="423"/>
      <c r="I82" s="414" t="s">
        <v>30</v>
      </c>
      <c r="J82" s="415"/>
      <c r="K82" s="416"/>
      <c r="L82" s="422" t="s">
        <v>31</v>
      </c>
      <c r="M82" s="415"/>
      <c r="N82" s="423"/>
      <c r="O82" s="414" t="s">
        <v>32</v>
      </c>
      <c r="P82" s="415"/>
      <c r="Q82" s="416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Data'!E93</f>
        <v>23455528.422408499</v>
      </c>
      <c r="E84" s="384">
        <f>'Segment Data'!F93</f>
        <v>-5055935.1003608033</v>
      </c>
      <c r="F84" s="385">
        <f>'Segment Data'!G93</f>
        <v>-0.17732990438470916</v>
      </c>
      <c r="G84" s="386">
        <f>'Segment Data'!H93</f>
        <v>100.00000000000001</v>
      </c>
      <c r="H84" s="387">
        <f>'Segment Data'!I93</f>
        <v>0</v>
      </c>
      <c r="I84" s="388">
        <f>'Segment Data'!J93</f>
        <v>6.9558736978414037</v>
      </c>
      <c r="J84" s="389">
        <f>'Segment Data'!K93</f>
        <v>0.32048761851265262</v>
      </c>
      <c r="K84" s="385">
        <f>'Segment Data'!L93</f>
        <v>4.8299769550873485E-2</v>
      </c>
      <c r="L84" s="390">
        <f>'Segment Data'!M93</f>
        <v>163153693.22240275</v>
      </c>
      <c r="M84" s="391">
        <f>'Segment Data'!N93</f>
        <v>-26030874.937870145</v>
      </c>
      <c r="N84" s="385">
        <f>'Segment Data'!O93</f>
        <v>-0.13759512835009552</v>
      </c>
      <c r="O84" s="383">
        <f>'Segment Data'!P93</f>
        <v>40650133.063866444</v>
      </c>
      <c r="P84" s="384">
        <f>'Segment Data'!Q93</f>
        <v>-6773654.4047771022</v>
      </c>
      <c r="Q84" s="385">
        <f>'Segment Data'!R93</f>
        <v>-0.14283242158285692</v>
      </c>
    </row>
    <row r="85" spans="2:17">
      <c r="B85" s="417" t="s">
        <v>233</v>
      </c>
      <c r="C85" s="93" t="s">
        <v>233</v>
      </c>
      <c r="D85" s="137">
        <f>'Segment Data'!E96</f>
        <v>22125085.256541122</v>
      </c>
      <c r="E85" s="138">
        <f>'Segment Data'!F96</f>
        <v>-4808580.3972020186</v>
      </c>
      <c r="F85" s="139">
        <f>'Segment Data'!G96</f>
        <v>-0.17853419801896664</v>
      </c>
      <c r="G85" s="140">
        <f>'Segment Data'!H96</f>
        <v>94.327805616196144</v>
      </c>
      <c r="H85" s="141">
        <f>'Segment Data'!I96</f>
        <v>-0.13828740717275423</v>
      </c>
      <c r="I85" s="176">
        <f>'Segment Data'!J96</f>
        <v>6.4323573834389194</v>
      </c>
      <c r="J85" s="177">
        <f>'Segment Data'!K96</f>
        <v>0.24432825527808077</v>
      </c>
      <c r="K85" s="139">
        <f>'Segment Data'!L96</f>
        <v>3.9484018290440445E-2</v>
      </c>
      <c r="L85" s="142">
        <f>'Segment Data'!M96</f>
        <v>142316455.50912786</v>
      </c>
      <c r="M85" s="143">
        <f>'Segment Data'!N96</f>
        <v>-24349852.084379822</v>
      </c>
      <c r="N85" s="139">
        <f>'Segment Data'!O96</f>
        <v>-0.14609942726857619</v>
      </c>
      <c r="O85" s="137">
        <f>'Segment Data'!P96</f>
        <v>33467537.161711961</v>
      </c>
      <c r="P85" s="138">
        <f>'Segment Data'!Q96</f>
        <v>-5531666.49779322</v>
      </c>
      <c r="Q85" s="139">
        <f>'Segment Data'!R96</f>
        <v>-0.14184049874682506</v>
      </c>
    </row>
    <row r="86" spans="2:17">
      <c r="B86" s="419"/>
      <c r="C86" s="118" t="s">
        <v>232</v>
      </c>
      <c r="D86" s="151">
        <f>'Segment Data'!E97</f>
        <v>22041210.97515766</v>
      </c>
      <c r="E86" s="152">
        <f>'Segment Data'!F97</f>
        <v>-4789656.742410969</v>
      </c>
      <c r="F86" s="153">
        <f>'Segment Data'!G97</f>
        <v>-0.17851292745462502</v>
      </c>
      <c r="G86" s="154">
        <f>'Segment Data'!H97</f>
        <v>93.970217077268444</v>
      </c>
      <c r="H86" s="155">
        <f>'Segment Data'!I97</f>
        <v>-0.13532645662084519</v>
      </c>
      <c r="I86" s="178">
        <f>'Segment Data'!J97</f>
        <v>6.3660730051605778</v>
      </c>
      <c r="J86" s="179">
        <f>'Segment Data'!K97</f>
        <v>0.23139008407610451</v>
      </c>
      <c r="K86" s="153">
        <f>'Segment Data'!L97</f>
        <v>3.7718344542442946E-2</v>
      </c>
      <c r="L86" s="156">
        <f>'Segment Data'!M97</f>
        <v>140315958.19000024</v>
      </c>
      <c r="M86" s="157">
        <f>'Segment Data'!N97</f>
        <v>-24282907.754844785</v>
      </c>
      <c r="N86" s="153">
        <f>'Segment Data'!O97</f>
        <v>-0.14752779501519578</v>
      </c>
      <c r="O86" s="151">
        <f>'Segment Data'!P97</f>
        <v>32711842.56592837</v>
      </c>
      <c r="P86" s="152">
        <f>'Segment Data'!Q97</f>
        <v>-5495652.0523352697</v>
      </c>
      <c r="Q86" s="153">
        <f>'Segment Data'!R97</f>
        <v>-0.14383701698431392</v>
      </c>
    </row>
    <row r="87" spans="2:17" ht="15.75" thickBot="1">
      <c r="B87" s="418"/>
      <c r="C87" s="114" t="s">
        <v>231</v>
      </c>
      <c r="D87" s="158">
        <f>'Segment Data'!E98</f>
        <v>83874.281383483918</v>
      </c>
      <c r="E87" s="159">
        <f>'Segment Data'!F98</f>
        <v>-18923.65479106523</v>
      </c>
      <c r="F87" s="160">
        <f>'Segment Data'!G98</f>
        <v>-0.18408594078127391</v>
      </c>
      <c r="G87" s="161">
        <f>'Segment Data'!H98</f>
        <v>0.35758853892779374</v>
      </c>
      <c r="H87" s="162">
        <f>'Segment Data'!I98</f>
        <v>-2.9609505519537782E-3</v>
      </c>
      <c r="I87" s="180">
        <f>'Segment Data'!J98</f>
        <v>23.851141090331271</v>
      </c>
      <c r="J87" s="181">
        <f>'Segment Data'!K98</f>
        <v>3.7394372410226815</v>
      </c>
      <c r="K87" s="160">
        <f>'Segment Data'!L98</f>
        <v>0.18593338829177508</v>
      </c>
      <c r="L87" s="163">
        <f>'Segment Data'!M98</f>
        <v>2000497.3191276204</v>
      </c>
      <c r="M87" s="164">
        <f>'Segment Data'!N98</f>
        <v>-66944.329535038443</v>
      </c>
      <c r="N87" s="160">
        <f>'Segment Data'!O98</f>
        <v>-3.2380275195840191E-2</v>
      </c>
      <c r="O87" s="158">
        <f>'Segment Data'!P98</f>
        <v>755694.5957835865</v>
      </c>
      <c r="P87" s="159">
        <f>'Segment Data'!Q98</f>
        <v>-36014.445457959082</v>
      </c>
      <c r="Q87" s="160">
        <f>'Segment Data'!R98</f>
        <v>-4.5489496244076992E-2</v>
      </c>
    </row>
    <row r="88" spans="2:17">
      <c r="B88" s="417" t="s">
        <v>230</v>
      </c>
      <c r="C88" s="93" t="s">
        <v>376</v>
      </c>
      <c r="D88" s="137">
        <f>Fat!E83</f>
        <v>788229.52354840003</v>
      </c>
      <c r="E88" s="138">
        <f>Fat!F83</f>
        <v>-360960.43498667749</v>
      </c>
      <c r="F88" s="139">
        <f>Fat!G83</f>
        <v>-0.31409988601606775</v>
      </c>
      <c r="G88" s="140">
        <f>Fat!H83</f>
        <v>3.360527673277045</v>
      </c>
      <c r="H88" s="141">
        <f>Fat!I83</f>
        <v>-0.67009656183923472</v>
      </c>
      <c r="I88" s="254">
        <f>Fat!J83</f>
        <v>5.8406816398349974</v>
      </c>
      <c r="J88" s="177">
        <f>Fat!K83</f>
        <v>5.066862234013314E-2</v>
      </c>
      <c r="K88" s="139">
        <f>Fat!L83</f>
        <v>8.7510377242736633E-3</v>
      </c>
      <c r="L88" s="142">
        <f>Fat!M83</f>
        <v>4603797.7061650278</v>
      </c>
      <c r="M88" s="143">
        <f>Fat!N83</f>
        <v>-2050027.1133274538</v>
      </c>
      <c r="N88" s="139">
        <f>Fat!O83</f>
        <v>-0.30809754824351071</v>
      </c>
      <c r="O88" s="137">
        <f>Fat!P83</f>
        <v>1206194.2810730126</v>
      </c>
      <c r="P88" s="138">
        <f>Fat!Q83</f>
        <v>-523542.41338717239</v>
      </c>
      <c r="Q88" s="139">
        <f>Fat!R83</f>
        <v>-0.30267173903630412</v>
      </c>
    </row>
    <row r="89" spans="2:17">
      <c r="B89" s="419"/>
      <c r="C89" s="94" t="s">
        <v>377</v>
      </c>
      <c r="D89" s="121">
        <f>Fat!E84</f>
        <v>1495040.6234397646</v>
      </c>
      <c r="E89" s="122">
        <f>Fat!F84</f>
        <v>-583542.932867066</v>
      </c>
      <c r="F89" s="123">
        <f>Fat!G84</f>
        <v>-0.28074066644878537</v>
      </c>
      <c r="G89" s="124">
        <f>Fat!H84</f>
        <v>6.3739370800593926</v>
      </c>
      <c r="H89" s="125">
        <f>Fat!I84</f>
        <v>-0.916406169584282</v>
      </c>
      <c r="I89" s="256">
        <f>Fat!J84</f>
        <v>9.0176763838291514</v>
      </c>
      <c r="J89" s="183">
        <f>Fat!K84</f>
        <v>0.16502049106847316</v>
      </c>
      <c r="K89" s="123">
        <f>Fat!L84</f>
        <v>1.8640789054437307E-2</v>
      </c>
      <c r="L89" s="126">
        <f>Fat!M84</f>
        <v>13481792.522857975</v>
      </c>
      <c r="M89" s="127">
        <f>Fat!N84</f>
        <v>-4919192.4454771355</v>
      </c>
      <c r="N89" s="123">
        <f>Fat!O84</f>
        <v>-0.26733310493662205</v>
      </c>
      <c r="O89" s="121">
        <f>Fat!P84</f>
        <v>4594988.8702249285</v>
      </c>
      <c r="P89" s="122">
        <f>Fat!Q84</f>
        <v>-1635643.5217929743</v>
      </c>
      <c r="Q89" s="123">
        <f>Fat!R84</f>
        <v>-0.26251645401009471</v>
      </c>
    </row>
    <row r="90" spans="2:17">
      <c r="B90" s="419"/>
      <c r="C90" s="94" t="s">
        <v>378</v>
      </c>
      <c r="D90" s="121">
        <f>Fat!E85</f>
        <v>8654366.3117752168</v>
      </c>
      <c r="E90" s="122">
        <f>Fat!F85</f>
        <v>-2142270.6037527062</v>
      </c>
      <c r="F90" s="123">
        <f>Fat!G85</f>
        <v>-0.19842017662663575</v>
      </c>
      <c r="G90" s="124">
        <f>Fat!H85</f>
        <v>36.896914688595011</v>
      </c>
      <c r="H90" s="125">
        <f>Fat!I85</f>
        <v>-0.97079037293474357</v>
      </c>
      <c r="I90" s="256">
        <f>Fat!J85</f>
        <v>6.6957969742787524</v>
      </c>
      <c r="J90" s="183">
        <f>Fat!K85</f>
        <v>0.30419572519879612</v>
      </c>
      <c r="K90" s="123">
        <f>Fat!L85</f>
        <v>4.7593038636849223E-2</v>
      </c>
      <c r="L90" s="126">
        <f>Fat!M85</f>
        <v>57947879.764684461</v>
      </c>
      <c r="M90" s="127">
        <f>Fat!N85</f>
        <v>-11059918.230466582</v>
      </c>
      <c r="N90" s="123">
        <f>Fat!O85</f>
        <v>-0.1602705571223085</v>
      </c>
      <c r="O90" s="121">
        <f>Fat!P85</f>
        <v>13271857.965549208</v>
      </c>
      <c r="P90" s="122">
        <f>Fat!Q85</f>
        <v>-2842761.4621541761</v>
      </c>
      <c r="Q90" s="123">
        <f>Fat!R85</f>
        <v>-0.17640884880390373</v>
      </c>
    </row>
    <row r="91" spans="2:17" ht="15.75" thickBot="1">
      <c r="B91" s="418"/>
      <c r="C91" s="95" t="s">
        <v>379</v>
      </c>
      <c r="D91" s="144">
        <f>Fat!E86</f>
        <v>12517891.963645406</v>
      </c>
      <c r="E91" s="145">
        <f>Fat!F86</f>
        <v>-1969161.1287545953</v>
      </c>
      <c r="F91" s="146">
        <f>Fat!G86</f>
        <v>-0.13592558239381544</v>
      </c>
      <c r="G91" s="147">
        <f>Fat!H86</f>
        <v>53.368620558069814</v>
      </c>
      <c r="H91" s="148">
        <f>Fat!I86</f>
        <v>2.5572931043576759</v>
      </c>
      <c r="I91" s="255">
        <f>Fat!J86</f>
        <v>6.9596561051741563</v>
      </c>
      <c r="J91" s="184">
        <f>Fat!K86</f>
        <v>0.39365819168574312</v>
      </c>
      <c r="K91" s="146">
        <f>Fat!L86</f>
        <v>5.9954053728384235E-2</v>
      </c>
      <c r="L91" s="149">
        <f>Fat!M86</f>
        <v>87120223.228695258</v>
      </c>
      <c r="M91" s="150">
        <f>Fat!N86</f>
        <v>-8001737.1485990137</v>
      </c>
      <c r="N91" s="146">
        <f>Fat!O86</f>
        <v>-8.4120818335331929E-2</v>
      </c>
      <c r="O91" s="144">
        <f>Fat!P86</f>
        <v>21577091.947019298</v>
      </c>
      <c r="P91" s="145">
        <f>Fat!Q86</f>
        <v>-1771707.0074427873</v>
      </c>
      <c r="Q91" s="146">
        <f>Fat!R86</f>
        <v>-7.5880006115012791E-2</v>
      </c>
    </row>
    <row r="92" spans="2:17" ht="15" customHeight="1">
      <c r="B92" s="428" t="s">
        <v>229</v>
      </c>
      <c r="C92" s="93" t="s">
        <v>392</v>
      </c>
      <c r="D92" s="137">
        <f>Fat!E87</f>
        <v>786730.24151870934</v>
      </c>
      <c r="E92" s="138">
        <f>Fat!F87</f>
        <v>-360839.88131172978</v>
      </c>
      <c r="F92" s="139">
        <f>Fat!G87</f>
        <v>-0.31443819783468363</v>
      </c>
      <c r="G92" s="140">
        <f>Fat!H87</f>
        <v>3.3541356534398012</v>
      </c>
      <c r="H92" s="141">
        <f>Fat!I87</f>
        <v>-0.67080723282763799</v>
      </c>
      <c r="I92" s="254">
        <f>Fat!J87</f>
        <v>5.8284668862499425</v>
      </c>
      <c r="J92" s="177">
        <f>Fat!K87</f>
        <v>4.7847524909276018E-2</v>
      </c>
      <c r="K92" s="139">
        <f>Fat!L87</f>
        <v>8.2772315418773758E-3</v>
      </c>
      <c r="L92" s="142">
        <f>Fat!M87</f>
        <v>4585431.1611032169</v>
      </c>
      <c r="M92" s="143">
        <f>Fat!N87</f>
        <v>-2048234.9094265066</v>
      </c>
      <c r="N92" s="139">
        <f>Fat!O87</f>
        <v>-0.3087636440618946</v>
      </c>
      <c r="O92" s="137">
        <f>Fat!P87</f>
        <v>1194182.4004629182</v>
      </c>
      <c r="P92" s="138">
        <f>Fat!Q87</f>
        <v>-524137.11657819594</v>
      </c>
      <c r="Q92" s="139">
        <f>Fat!R87</f>
        <v>-0.30502890258776882</v>
      </c>
    </row>
    <row r="93" spans="2:17">
      <c r="B93" s="429"/>
      <c r="C93" s="94" t="s">
        <v>393</v>
      </c>
      <c r="D93" s="121">
        <f>Fat!E88</f>
        <v>1168446.040672075</v>
      </c>
      <c r="E93" s="122">
        <f>Fat!F88</f>
        <v>-363128.05248859362</v>
      </c>
      <c r="F93" s="123">
        <f>Fat!G88</f>
        <v>-0.23709466888357711</v>
      </c>
      <c r="G93" s="124">
        <f>Fat!H88</f>
        <v>4.9815379113598972</v>
      </c>
      <c r="H93" s="125">
        <f>Fat!I88</f>
        <v>-0.39024558876646687</v>
      </c>
      <c r="I93" s="256">
        <f>Fat!J88</f>
        <v>6.2980390638351702</v>
      </c>
      <c r="J93" s="183">
        <f>Fat!K88</f>
        <v>-6.5685288323340529E-2</v>
      </c>
      <c r="K93" s="123">
        <f>Fat!L88</f>
        <v>-1.032183116181969E-2</v>
      </c>
      <c r="L93" s="126">
        <f>Fat!M88</f>
        <v>7358918.8081362667</v>
      </c>
      <c r="M93" s="127">
        <f>Fat!N88</f>
        <v>-2387596.5456453683</v>
      </c>
      <c r="N93" s="123">
        <f>Fat!O88</f>
        <v>-0.244969248903813</v>
      </c>
      <c r="O93" s="121">
        <f>Fat!P88</f>
        <v>2006487.9840426929</v>
      </c>
      <c r="P93" s="122">
        <f>Fat!Q88</f>
        <v>-541819.5920345257</v>
      </c>
      <c r="Q93" s="123">
        <f>Fat!R88</f>
        <v>-0.21261938594892266</v>
      </c>
    </row>
    <row r="94" spans="2:17">
      <c r="B94" s="429"/>
      <c r="C94" s="94" t="s">
        <v>394</v>
      </c>
      <c r="D94" s="121">
        <f>Fat!E89</f>
        <v>8291089.8193319971</v>
      </c>
      <c r="E94" s="122">
        <f>Fat!F89</f>
        <v>-2144332.392395393</v>
      </c>
      <c r="F94" s="123">
        <f>Fat!G89</f>
        <v>-0.20548592561837886</v>
      </c>
      <c r="G94" s="124">
        <f>Fat!H89</f>
        <v>35.348126335158646</v>
      </c>
      <c r="H94" s="125">
        <f>Fat!I89</f>
        <v>-1.2526683009835651</v>
      </c>
      <c r="I94" s="256">
        <f>Fat!J89</f>
        <v>6.466784263569985</v>
      </c>
      <c r="J94" s="183">
        <f>Fat!K89</f>
        <v>0.29594036207632257</v>
      </c>
      <c r="K94" s="123">
        <f>Fat!L89</f>
        <v>4.795784284945042E-2</v>
      </c>
      <c r="L94" s="126">
        <f>Fat!M89</f>
        <v>53616689.171501473</v>
      </c>
      <c r="M94" s="127">
        <f>Fat!N89</f>
        <v>-10778672.343247995</v>
      </c>
      <c r="N94" s="123">
        <f>Fat!O89</f>
        <v>-0.1673827444975084</v>
      </c>
      <c r="O94" s="121">
        <f>Fat!P89</f>
        <v>12337558.549215266</v>
      </c>
      <c r="P94" s="122">
        <f>Fat!Q89</f>
        <v>-2609583.2641280945</v>
      </c>
      <c r="Q94" s="123">
        <f>Fat!R89</f>
        <v>-0.17458744265064183</v>
      </c>
    </row>
    <row r="95" spans="2:17" ht="15.75" thickBot="1">
      <c r="B95" s="430"/>
      <c r="C95" s="95" t="s">
        <v>395</v>
      </c>
      <c r="D95" s="144">
        <f>Fat!E90</f>
        <v>11878819.155018451</v>
      </c>
      <c r="E95" s="145">
        <f>Fat!F90</f>
        <v>-1940280.0710064005</v>
      </c>
      <c r="F95" s="146">
        <f>Fat!G90</f>
        <v>-0.14040568341476004</v>
      </c>
      <c r="G95" s="147">
        <f>Fat!H90</f>
        <v>50.644005716238283</v>
      </c>
      <c r="H95" s="148">
        <f>Fat!I90</f>
        <v>2.1754337154046723</v>
      </c>
      <c r="I95" s="255">
        <f>Fat!J90</f>
        <v>6.4615358956752837</v>
      </c>
      <c r="J95" s="184">
        <f>Fat!K90</f>
        <v>0.24616952123801905</v>
      </c>
      <c r="K95" s="146">
        <f>Fat!L90</f>
        <v>3.9606598615082783E-2</v>
      </c>
      <c r="L95" s="149">
        <f>Fat!M90</f>
        <v>76755416.368386865</v>
      </c>
      <c r="M95" s="150">
        <f>Fat!N90</f>
        <v>-9135348.2860600203</v>
      </c>
      <c r="N95" s="146">
        <f>Fat!O90</f>
        <v>-0.10636007634596194</v>
      </c>
      <c r="O95" s="144">
        <f>Fat!P90</f>
        <v>17929308.227991078</v>
      </c>
      <c r="P95" s="145">
        <f>Fat!Q90</f>
        <v>-1856126.5250524245</v>
      </c>
      <c r="Q95" s="146">
        <f>Fat!R90</f>
        <v>-9.3812774306963623E-2</v>
      </c>
    </row>
    <row r="96" spans="2:17" ht="15.75" thickBot="1">
      <c r="B96" s="417" t="s">
        <v>228</v>
      </c>
      <c r="C96" s="165" t="s">
        <v>228</v>
      </c>
      <c r="D96" s="130">
        <f>'Segment Data'!E99</f>
        <v>1287989.601008025</v>
      </c>
      <c r="E96" s="131">
        <f>'Segment Data'!F99</f>
        <v>-244970.41878426773</v>
      </c>
      <c r="F96" s="132">
        <f>'Segment Data'!G99</f>
        <v>-0.15980222290302118</v>
      </c>
      <c r="G96" s="133">
        <f>'Segment Data'!H99</f>
        <v>5.4911983981462127</v>
      </c>
      <c r="H96" s="134">
        <f>'Segment Data'!I99</f>
        <v>0.11455395277051839</v>
      </c>
      <c r="I96" s="185">
        <f>'Segment Data'!J99</f>
        <v>15.562007427577054</v>
      </c>
      <c r="J96" s="186">
        <f>'Segment Data'!K99</f>
        <v>1.3976677058076383</v>
      </c>
      <c r="K96" s="132">
        <f>'Segment Data'!L99</f>
        <v>9.867510475335034E-2</v>
      </c>
      <c r="L96" s="135">
        <f>'Segment Data'!M99</f>
        <v>20043703.73752889</v>
      </c>
      <c r="M96" s="136">
        <f>'Segment Data'!N99</f>
        <v>-1669662.7626995109</v>
      </c>
      <c r="N96" s="132">
        <f>'Segment Data'!O99</f>
        <v>-7.6895619234444726E-2</v>
      </c>
      <c r="O96" s="130">
        <f>'Segment Data'!P99</f>
        <v>7012703.7761147749</v>
      </c>
      <c r="P96" s="131">
        <f>'Segment Data'!Q99</f>
        <v>-1203532.2871429967</v>
      </c>
      <c r="Q96" s="132">
        <f>'Segment Data'!R99</f>
        <v>-0.14648219426472894</v>
      </c>
    </row>
    <row r="97" spans="2:17">
      <c r="B97" s="419"/>
      <c r="C97" s="115" t="s">
        <v>242</v>
      </c>
      <c r="D97" s="166">
        <f>'Segment Data'!E100</f>
        <v>794205.86386155291</v>
      </c>
      <c r="E97" s="167">
        <f>'Segment Data'!F100</f>
        <v>-131517.2444539204</v>
      </c>
      <c r="F97" s="168">
        <f>'Segment Data'!G100</f>
        <v>-0.14206974339577702</v>
      </c>
      <c r="G97" s="169">
        <f>'Segment Data'!H100</f>
        <v>3.3860071261613518</v>
      </c>
      <c r="H97" s="170">
        <f>'Segment Data'!I100</f>
        <v>0.13916184382012986</v>
      </c>
      <c r="I97" s="187">
        <f>'Segment Data'!J100</f>
        <v>11.099703108859805</v>
      </c>
      <c r="J97" s="188">
        <f>'Segment Data'!K100</f>
        <v>1.0913074026006218</v>
      </c>
      <c r="K97" s="168">
        <f>'Segment Data'!L100</f>
        <v>0.10903919415557535</v>
      </c>
      <c r="L97" s="171">
        <f>'Segment Data'!M100</f>
        <v>8815449.2961787656</v>
      </c>
      <c r="M97" s="172">
        <f>'Segment Data'!N100</f>
        <v>-449553.88627072237</v>
      </c>
      <c r="N97" s="168">
        <f>'Segment Data'!O100</f>
        <v>-4.8521719573966622E-2</v>
      </c>
      <c r="O97" s="166">
        <f>'Segment Data'!P100</f>
        <v>2424845.4714340535</v>
      </c>
      <c r="P97" s="167">
        <f>'Segment Data'!Q100</f>
        <v>-323513.49095645314</v>
      </c>
      <c r="Q97" s="168">
        <f>'Segment Data'!R100</f>
        <v>-0.11771151271850712</v>
      </c>
    </row>
    <row r="98" spans="2:17" ht="15.75" thickBot="1">
      <c r="B98" s="419"/>
      <c r="C98" s="114" t="s">
        <v>243</v>
      </c>
      <c r="D98" s="158">
        <f>'Segment Data'!E101</f>
        <v>493783.73714647355</v>
      </c>
      <c r="E98" s="159">
        <f>'Segment Data'!F101</f>
        <v>-113453.17433035019</v>
      </c>
      <c r="F98" s="160">
        <f>'Segment Data'!G101</f>
        <v>-0.18683510864717967</v>
      </c>
      <c r="G98" s="161">
        <f>'Segment Data'!H101</f>
        <v>2.1051912719848676</v>
      </c>
      <c r="H98" s="162">
        <f>'Segment Data'!I101</f>
        <v>-2.4607891049619912E-2</v>
      </c>
      <c r="I98" s="180">
        <f>'Segment Data'!J101</f>
        <v>22.739214754696196</v>
      </c>
      <c r="J98" s="181">
        <f>'Segment Data'!K101</f>
        <v>2.2392038322639465</v>
      </c>
      <c r="K98" s="160">
        <f>'Segment Data'!L101</f>
        <v>0.10922939703479306</v>
      </c>
      <c r="L98" s="163">
        <f>'Segment Data'!M101</f>
        <v>11228254.441350119</v>
      </c>
      <c r="M98" s="164">
        <f>'Segment Data'!N101</f>
        <v>-1220108.8764287923</v>
      </c>
      <c r="N98" s="160">
        <f>'Segment Data'!O101</f>
        <v>-9.8013597874848105E-2</v>
      </c>
      <c r="O98" s="158">
        <f>'Segment Data'!P101</f>
        <v>4587858.3046807218</v>
      </c>
      <c r="P98" s="159">
        <f>'Segment Data'!Q101</f>
        <v>-880018.79618654214</v>
      </c>
      <c r="Q98" s="160">
        <f>'Segment Data'!R101</f>
        <v>-0.1609434118493559</v>
      </c>
    </row>
    <row r="99" spans="2:17">
      <c r="B99" s="419"/>
      <c r="C99" s="93" t="s">
        <v>227</v>
      </c>
      <c r="D99" s="137">
        <f>Flavor!D99</f>
        <v>0</v>
      </c>
      <c r="E99" s="138">
        <f>Flavor!E99</f>
        <v>-0.12994937598705292</v>
      </c>
      <c r="F99" s="139">
        <f>Flavor!F99</f>
        <v>-1</v>
      </c>
      <c r="G99" s="140">
        <f>Flavor!G99</f>
        <v>0</v>
      </c>
      <c r="H99" s="141">
        <f>Flavor!H99</f>
        <v>-4.5577939513092736E-7</v>
      </c>
      <c r="I99" s="254">
        <f>Flavor!I99</f>
        <v>0</v>
      </c>
      <c r="J99" s="177">
        <f>Flavor!J99</f>
        <v>-13.52</v>
      </c>
      <c r="K99" s="139">
        <f>Flavor!K99</f>
        <v>-1</v>
      </c>
      <c r="L99" s="142">
        <f>Flavor!L99</f>
        <v>0</v>
      </c>
      <c r="M99" s="143">
        <f>Flavor!M99</f>
        <v>-1.7569155633449554</v>
      </c>
      <c r="N99" s="139">
        <f>Flavor!N99</f>
        <v>-1</v>
      </c>
      <c r="O99" s="137">
        <f>Flavor!O99</f>
        <v>0</v>
      </c>
      <c r="P99" s="138">
        <f>Flavor!P99</f>
        <v>-1.0395950078964233</v>
      </c>
      <c r="Q99" s="139">
        <f>Flavor!Q99</f>
        <v>-1</v>
      </c>
    </row>
    <row r="100" spans="2:17">
      <c r="B100" s="419"/>
      <c r="C100" s="94" t="s">
        <v>226</v>
      </c>
      <c r="D100" s="121">
        <f>Flavor!D100</f>
        <v>1096064.9019091534</v>
      </c>
      <c r="E100" s="122">
        <f>Flavor!E100</f>
        <v>-177399.995959369</v>
      </c>
      <c r="F100" s="123">
        <f>Flavor!F100</f>
        <v>-0.13930497515580872</v>
      </c>
      <c r="G100" s="124">
        <f>Flavor!G100</f>
        <v>4.6729490897421693</v>
      </c>
      <c r="H100" s="125">
        <f>Flavor!H100</f>
        <v>0.20644775826358241</v>
      </c>
      <c r="I100" s="256">
        <f>Flavor!I100</f>
        <v>14.479090239619964</v>
      </c>
      <c r="J100" s="183">
        <f>Flavor!J100</f>
        <v>1.4941560002278731</v>
      </c>
      <c r="K100" s="123">
        <f>Flavor!K100</f>
        <v>0.1150684302809241</v>
      </c>
      <c r="L100" s="126">
        <f>Flavor!L100</f>
        <v>15870022.623222837</v>
      </c>
      <c r="M100" s="127">
        <f>Flavor!M100</f>
        <v>-665835.33177409135</v>
      </c>
      <c r="N100" s="123">
        <f>Flavor!N100</f>
        <v>-4.0266149696386588E-2</v>
      </c>
      <c r="O100" s="121">
        <f>Flavor!O100</f>
        <v>5299047.5643381691</v>
      </c>
      <c r="P100" s="122">
        <f>Flavor!P100</f>
        <v>-596967.28061257116</v>
      </c>
      <c r="Q100" s="123">
        <f>Flavor!Q100</f>
        <v>-0.1012492838487008</v>
      </c>
    </row>
    <row r="101" spans="2:17">
      <c r="B101" s="419"/>
      <c r="C101" s="94" t="s">
        <v>225</v>
      </c>
      <c r="D101" s="121">
        <f>Flavor!D101</f>
        <v>1.8786717057228088</v>
      </c>
      <c r="E101" s="122">
        <f>Flavor!E101</f>
        <v>-917.15844168617889</v>
      </c>
      <c r="F101" s="123">
        <f>Flavor!F101</f>
        <v>-0.99795582607236699</v>
      </c>
      <c r="G101" s="124">
        <f>Flavor!G101</f>
        <v>8.0095049315878971E-6</v>
      </c>
      <c r="H101" s="125">
        <f>Flavor!H101</f>
        <v>-3.2153855784458648E-3</v>
      </c>
      <c r="I101" s="256">
        <f>Flavor!I101</f>
        <v>19.96</v>
      </c>
      <c r="J101" s="183">
        <f>Flavor!J101</f>
        <v>-20.597469719795747</v>
      </c>
      <c r="K101" s="123">
        <f>Flavor!K101</f>
        <v>-0.5078588447972705</v>
      </c>
      <c r="L101" s="126">
        <f>Flavor!L101</f>
        <v>37.498287246227264</v>
      </c>
      <c r="M101" s="127">
        <f>Flavor!M101</f>
        <v>-37236.321610514315</v>
      </c>
      <c r="N101" s="123">
        <f>Flavor!N101</f>
        <v>-0.99899397788181943</v>
      </c>
      <c r="O101" s="121">
        <f>Flavor!O101</f>
        <v>7.5146868228912354</v>
      </c>
      <c r="P101" s="122">
        <f>Flavor!P101</f>
        <v>-10691.403978973403</v>
      </c>
      <c r="Q101" s="123">
        <f>Flavor!Q101</f>
        <v>-0.99929762183846527</v>
      </c>
    </row>
    <row r="102" spans="2:17">
      <c r="B102" s="419"/>
      <c r="C102" s="94" t="s">
        <v>224</v>
      </c>
      <c r="D102" s="121">
        <f>Flavor!D102</f>
        <v>41.627366259694099</v>
      </c>
      <c r="E102" s="122">
        <f>Flavor!E102</f>
        <v>27.002998724579811</v>
      </c>
      <c r="F102" s="123">
        <f>Flavor!F102</f>
        <v>1.8464387372475035</v>
      </c>
      <c r="G102" s="124">
        <f>Flavor!G102</f>
        <v>1.7747358111073271E-4</v>
      </c>
      <c r="H102" s="125">
        <f>Flavor!H102</f>
        <v>1.2618064231285149E-4</v>
      </c>
      <c r="I102" s="256">
        <f>Flavor!I102</f>
        <v>18.18648388294087</v>
      </c>
      <c r="J102" s="183">
        <f>Flavor!J102</f>
        <v>4.0167259041187915</v>
      </c>
      <c r="K102" s="123">
        <f>Flavor!K102</f>
        <v>0.28347173678775134</v>
      </c>
      <c r="L102" s="126">
        <f>Flavor!L102</f>
        <v>757.05542557120327</v>
      </c>
      <c r="M102" s="127">
        <f>Flavor!M102</f>
        <v>549.831677005291</v>
      </c>
      <c r="N102" s="123">
        <f>Flavor!N102</f>
        <v>2.6533236697549869</v>
      </c>
      <c r="O102" s="121">
        <f>Flavor!O102</f>
        <v>320.02804636955261</v>
      </c>
      <c r="P102" s="122">
        <f>Flavor!P102</f>
        <v>235.50799715518951</v>
      </c>
      <c r="Q102" s="123">
        <f>Flavor!Q102</f>
        <v>2.7864157598617201</v>
      </c>
    </row>
    <row r="103" spans="2:17">
      <c r="B103" s="419"/>
      <c r="C103" s="94" t="s">
        <v>184</v>
      </c>
      <c r="D103" s="121">
        <f>Flavor!D103</f>
        <v>181622.23596440084</v>
      </c>
      <c r="E103" s="122">
        <f>Flavor!E103</f>
        <v>-29299.994412075961</v>
      </c>
      <c r="F103" s="123">
        <f>Flavor!F103</f>
        <v>-0.13891373308436084</v>
      </c>
      <c r="G103" s="124">
        <f>Flavor!G103</f>
        <v>0.77432591879228818</v>
      </c>
      <c r="H103" s="125">
        <f>Flavor!H103</f>
        <v>3.4545478521188278E-2</v>
      </c>
      <c r="I103" s="256">
        <f>Flavor!I103</f>
        <v>22.120916127668327</v>
      </c>
      <c r="J103" s="183">
        <f>Flavor!J103</f>
        <v>2.0403602908507104</v>
      </c>
      <c r="K103" s="123">
        <f>Flavor!K103</f>
        <v>0.10160875562566442</v>
      </c>
      <c r="L103" s="126">
        <f>Flavor!L103</f>
        <v>4017650.2486880971</v>
      </c>
      <c r="M103" s="127">
        <f>Flavor!M103</f>
        <v>-217785.37561285403</v>
      </c>
      <c r="N103" s="123">
        <f>Flavor!N103</f>
        <v>-5.1419829016713957E-2</v>
      </c>
      <c r="O103" s="121">
        <f>Flavor!O103</f>
        <v>1657197.5324993804</v>
      </c>
      <c r="P103" s="122">
        <f>Flavor!P103</f>
        <v>-266709.73249537079</v>
      </c>
      <c r="Q103" s="123">
        <f>Flavor!Q103</f>
        <v>-0.13862920388530184</v>
      </c>
    </row>
    <row r="104" spans="2:17">
      <c r="B104" s="419"/>
      <c r="C104" s="94" t="s">
        <v>185</v>
      </c>
      <c r="D104" s="121">
        <f>Flavor!D104</f>
        <v>1278.4757268817639</v>
      </c>
      <c r="E104" s="122">
        <f>Flavor!E104</f>
        <v>-3791.7767797046117</v>
      </c>
      <c r="F104" s="123">
        <f>Flavor!F104</f>
        <v>-0.74784772055809956</v>
      </c>
      <c r="G104" s="124">
        <f>Flavor!G104</f>
        <v>5.4506370688300427E-3</v>
      </c>
      <c r="H104" s="125">
        <f>Flavor!H104</f>
        <v>-1.2332569684261614E-2</v>
      </c>
      <c r="I104" s="256">
        <f>Flavor!I104</f>
        <v>26.054524205253262</v>
      </c>
      <c r="J104" s="183">
        <f>Flavor!J104</f>
        <v>6.2831977486306627</v>
      </c>
      <c r="K104" s="123">
        <f>Flavor!K104</f>
        <v>0.31779343497340534</v>
      </c>
      <c r="L104" s="126">
        <f>Flavor!L104</f>
        <v>33310.076771869673</v>
      </c>
      <c r="M104" s="127">
        <f>Flavor!M104</f>
        <v>-66935.540753358582</v>
      </c>
      <c r="N104" s="123">
        <f>Flavor!N104</f>
        <v>-0.66771538153788401</v>
      </c>
      <c r="O104" s="121">
        <f>Flavor!O104</f>
        <v>14062.059478635634</v>
      </c>
      <c r="P104" s="122">
        <f>Flavor!P104</f>
        <v>-31969.007666721274</v>
      </c>
      <c r="Q104" s="123">
        <f>Flavor!Q104</f>
        <v>-0.69450937484828534</v>
      </c>
    </row>
    <row r="105" spans="2:17">
      <c r="B105" s="419"/>
      <c r="C105" s="94" t="s">
        <v>387</v>
      </c>
      <c r="D105" s="121">
        <f>Flavor!D105</f>
        <v>9316.6889585692916</v>
      </c>
      <c r="E105" s="122">
        <f>Flavor!E105</f>
        <v>-41209.783800834244</v>
      </c>
      <c r="F105" s="123">
        <f>Flavor!F105</f>
        <v>-0.8156077705456819</v>
      </c>
      <c r="G105" s="124">
        <f>Flavor!G105</f>
        <v>3.972065259322187E-2</v>
      </c>
      <c r="H105" s="125">
        <f>Flavor!H105</f>
        <v>-0.13749393591449544</v>
      </c>
      <c r="I105" s="256">
        <f>Flavor!I105</f>
        <v>22.707758152477737</v>
      </c>
      <c r="J105" s="183">
        <f>Flavor!J105</f>
        <v>1.3000901467149539</v>
      </c>
      <c r="K105" s="123">
        <f>Flavor!K105</f>
        <v>6.0730115319659266E-2</v>
      </c>
      <c r="L105" s="126">
        <f>Flavor!L105</f>
        <v>211561.11965305117</v>
      </c>
      <c r="M105" s="127">
        <f>Flavor!M105</f>
        <v>-870092.83468247682</v>
      </c>
      <c r="N105" s="123">
        <f>Flavor!N105</f>
        <v>-0.8044096091868721</v>
      </c>
      <c r="O105" s="121">
        <f>Flavor!O105</f>
        <v>71591.837171198349</v>
      </c>
      <c r="P105" s="122">
        <f>Flavor!P105</f>
        <v>-380161.49894265318</v>
      </c>
      <c r="Q105" s="123">
        <f>Flavor!Q105</f>
        <v>-0.84152449700303789</v>
      </c>
    </row>
    <row r="106" spans="2:17" ht="15.75" thickBot="1">
      <c r="B106" s="419"/>
      <c r="C106" s="94" t="s">
        <v>388</v>
      </c>
      <c r="D106" s="121">
        <f>Flavor!D106</f>
        <v>0</v>
      </c>
      <c r="E106" s="122">
        <f>Flavor!E106</f>
        <v>0</v>
      </c>
      <c r="F106" s="123">
        <f>Flavor!F106</f>
        <v>0</v>
      </c>
      <c r="G106" s="124">
        <f>Flavor!G106</f>
        <v>0</v>
      </c>
      <c r="H106" s="125">
        <f>Flavor!H106</f>
        <v>0</v>
      </c>
      <c r="I106" s="256">
        <f>Flavor!I106</f>
        <v>0</v>
      </c>
      <c r="J106" s="183">
        <f>Flavor!J106</f>
        <v>0</v>
      </c>
      <c r="K106" s="123">
        <f>Flavor!K106</f>
        <v>0</v>
      </c>
      <c r="L106" s="126">
        <f>Flavor!L106</f>
        <v>0</v>
      </c>
      <c r="M106" s="127">
        <f>Flavor!M106</f>
        <v>0</v>
      </c>
      <c r="N106" s="123">
        <f>Flavor!N106</f>
        <v>0</v>
      </c>
      <c r="O106" s="121">
        <f>Flavor!O106</f>
        <v>0</v>
      </c>
      <c r="P106" s="122">
        <f>Flavor!P106</f>
        <v>0</v>
      </c>
      <c r="Q106" s="123">
        <f>Flavor!Q106</f>
        <v>0</v>
      </c>
    </row>
    <row r="107" spans="2:17">
      <c r="B107" s="417" t="s">
        <v>223</v>
      </c>
      <c r="C107" s="117" t="s">
        <v>21</v>
      </c>
      <c r="D107" s="166">
        <f>'Branded vs. Private Label'!D23</f>
        <v>23287404.20957987</v>
      </c>
      <c r="E107" s="167">
        <f>'Branded vs. Private Label'!E23</f>
        <v>-4450263.8066557944</v>
      </c>
      <c r="F107" s="168">
        <f>'Branded vs. Private Label'!F23</f>
        <v>-0.16044116628877833</v>
      </c>
      <c r="G107" s="169">
        <f>'Branded vs. Private Label'!G23</f>
        <v>99.283221380474188</v>
      </c>
      <c r="H107" s="170">
        <f>'Branded vs. Private Label'!H23</f>
        <v>1.997201691992359</v>
      </c>
      <c r="I107" s="257">
        <f>'Branded vs. Private Label'!I23</f>
        <v>6.9770169021047472</v>
      </c>
      <c r="J107" s="188">
        <f>'Branded vs. Private Label'!J23</f>
        <v>0.27315139284741807</v>
      </c>
      <c r="K107" s="168">
        <f>'Branded vs. Private Label'!K23</f>
        <v>4.074535690941665E-2</v>
      </c>
      <c r="L107" s="171">
        <f>'Branded vs. Private Label'!L23</f>
        <v>162476612.776384</v>
      </c>
      <c r="M107" s="172">
        <f>'Branded vs. Private Label'!M23</f>
        <v>-23472983.144888371</v>
      </c>
      <c r="N107" s="168">
        <f>'Branded vs. Private Label'!N23</f>
        <v>-0.12623304196276069</v>
      </c>
      <c r="O107" s="166">
        <f>'Branded vs. Private Label'!O23</f>
        <v>40432987.980654821</v>
      </c>
      <c r="P107" s="167">
        <f>'Branded vs. Private Label'!P23</f>
        <v>-5944963.1838167906</v>
      </c>
      <c r="Q107" s="168">
        <f>'Branded vs. Private Label'!Q23</f>
        <v>-0.12818511888836956</v>
      </c>
    </row>
    <row r="108" spans="2:17" ht="15.75" thickBot="1">
      <c r="B108" s="418"/>
      <c r="C108" s="116" t="s">
        <v>20</v>
      </c>
      <c r="D108" s="158">
        <f>'Branded vs. Private Label'!D24</f>
        <v>168124.21282862802</v>
      </c>
      <c r="E108" s="159">
        <f>'Branded vs. Private Label'!E24</f>
        <v>-605671.29370504862</v>
      </c>
      <c r="F108" s="160">
        <f>'Branded vs. Private Label'!F24</f>
        <v>-0.78272785069305517</v>
      </c>
      <c r="G108" s="161">
        <f>'Branded vs. Private Label'!G24</f>
        <v>0.71677861952582866</v>
      </c>
      <c r="H108" s="162">
        <f>'Branded vs. Private Label'!H24</f>
        <v>-1.9972016919924584</v>
      </c>
      <c r="I108" s="258">
        <f>'Branded vs. Private Label'!I24</f>
        <v>4.0272631444760263</v>
      </c>
      <c r="J108" s="181">
        <f>'Branded vs. Private Label'!J24</f>
        <v>-0.15339209542329968</v>
      </c>
      <c r="K108" s="160">
        <f>'Branded vs. Private Label'!K24</f>
        <v>-3.6690922025656797E-2</v>
      </c>
      <c r="L108" s="163">
        <f>'Branded vs. Private Label'!L24</f>
        <v>677080.44601877686</v>
      </c>
      <c r="M108" s="164">
        <f>'Branded vs. Private Label'!M24</f>
        <v>-2557891.7929817927</v>
      </c>
      <c r="N108" s="160">
        <f>'Branded vs. Private Label'!N24</f>
        <v>-0.7906997661816233</v>
      </c>
      <c r="O108" s="158">
        <f>'Branded vs. Private Label'!O24</f>
        <v>217145.08321161941</v>
      </c>
      <c r="P108" s="159">
        <f>'Branded vs. Private Label'!P24</f>
        <v>-828691.22096032999</v>
      </c>
      <c r="Q108" s="160">
        <f>'Branded vs. Private Label'!Q24</f>
        <v>-0.79237182497355929</v>
      </c>
    </row>
    <row r="109" spans="2:17" ht="15.75" thickBot="1">
      <c r="B109" s="417" t="s">
        <v>222</v>
      </c>
      <c r="C109" s="165" t="s">
        <v>221</v>
      </c>
      <c r="D109" s="130">
        <f>'Single Serve'!E33</f>
        <v>762504.12180174852</v>
      </c>
      <c r="E109" s="131">
        <f>'Single Serve'!F33</f>
        <v>-149666.67915106518</v>
      </c>
      <c r="F109" s="132">
        <f>'Single Serve'!G33</f>
        <v>-0.16407747210799767</v>
      </c>
      <c r="G109" s="133">
        <f>'Single Serve'!H33</f>
        <v>3.2508503243665237</v>
      </c>
      <c r="H109" s="134">
        <f>'Single Serve'!I33</f>
        <v>5.153787860465453E-2</v>
      </c>
      <c r="I109" s="259">
        <f>'Single Serve'!J33</f>
        <v>21.986996398675441</v>
      </c>
      <c r="J109" s="186">
        <f>'Single Serve'!K33</f>
        <v>2.5505984610633519</v>
      </c>
      <c r="K109" s="132">
        <f>'Single Serve'!L33</f>
        <v>0.13122793993261453</v>
      </c>
      <c r="L109" s="135">
        <f>'Single Serve'!M33</f>
        <v>16765175.380030224</v>
      </c>
      <c r="M109" s="136">
        <f>'Single Serve'!N33</f>
        <v>-964139.29435901158</v>
      </c>
      <c r="N109" s="132">
        <f>'Single Serve'!O33</f>
        <v>-5.4381080829466723E-2</v>
      </c>
      <c r="O109" s="130">
        <f>'Single Serve'!P33</f>
        <v>7116634.8069101628</v>
      </c>
      <c r="P109" s="131">
        <f>'Single Serve'!Q33</f>
        <v>-981017.081288727</v>
      </c>
      <c r="Q109" s="132">
        <f>'Single Serve'!R33</f>
        <v>-0.12114833964626362</v>
      </c>
    </row>
    <row r="110" spans="2:17">
      <c r="B110" s="419"/>
      <c r="C110" s="115" t="s">
        <v>220</v>
      </c>
      <c r="D110" s="166">
        <f>'Single Serve'!E34</f>
        <v>195042.38076308926</v>
      </c>
      <c r="E110" s="167">
        <f>'Single Serve'!F34</f>
        <v>-20829.181649731472</v>
      </c>
      <c r="F110" s="168">
        <f>'Single Serve'!G34</f>
        <v>-9.6488770530594056E-2</v>
      </c>
      <c r="G110" s="169">
        <f>'Single Serve'!H34</f>
        <v>0.83154119255208681</v>
      </c>
      <c r="H110" s="170">
        <f>'Single Serve'!I34</f>
        <v>7.4401657289628886E-2</v>
      </c>
      <c r="I110" s="257">
        <f>'Single Serve'!J34</f>
        <v>18.761439682869</v>
      </c>
      <c r="J110" s="188">
        <f>'Single Serve'!K34</f>
        <v>3.1389153743811153</v>
      </c>
      <c r="K110" s="168">
        <f>'Single Serve'!L34</f>
        <v>0.20092241896373361</v>
      </c>
      <c r="L110" s="171">
        <f>'Single Serve'!M34</f>
        <v>3659275.8622898678</v>
      </c>
      <c r="M110" s="172">
        <f>'Single Serve'!N34</f>
        <v>286817.13098431658</v>
      </c>
      <c r="N110" s="168">
        <f>'Single Serve'!O34</f>
        <v>8.5046891255295951E-2</v>
      </c>
      <c r="O110" s="166">
        <f>'Single Serve'!P34</f>
        <v>1813798.1003305954</v>
      </c>
      <c r="P110" s="167">
        <f>'Single Serve'!Q34</f>
        <v>-79075.260768418899</v>
      </c>
      <c r="Q110" s="168">
        <f>'Single Serve'!R34</f>
        <v>-4.1775251526867757E-2</v>
      </c>
    </row>
    <row r="111" spans="2:17" ht="15.75" thickBot="1">
      <c r="B111" s="419"/>
      <c r="C111" s="114" t="s">
        <v>219</v>
      </c>
      <c r="D111" s="158">
        <f>'Single Serve'!E35</f>
        <v>567461.74103866401</v>
      </c>
      <c r="E111" s="159">
        <f>'Single Serve'!F35</f>
        <v>-128837.49750133441</v>
      </c>
      <c r="F111" s="160">
        <f>'Single Serve'!G35</f>
        <v>-0.1850317943352647</v>
      </c>
      <c r="G111" s="161">
        <f>'Single Serve'!H35</f>
        <v>2.4193091318144564</v>
      </c>
      <c r="H111" s="162">
        <f>'Single Serve'!I35</f>
        <v>-2.2863778684973468E-2</v>
      </c>
      <c r="I111" s="258">
        <f>'Single Serve'!J35</f>
        <v>23.095653098571411</v>
      </c>
      <c r="J111" s="181">
        <f>'Single Serve'!K35</f>
        <v>2.4768513701835388</v>
      </c>
      <c r="K111" s="160">
        <f>'Single Serve'!L35</f>
        <v>0.12012586389893944</v>
      </c>
      <c r="L111" s="163">
        <f>'Single Serve'!M35</f>
        <v>13105899.517740348</v>
      </c>
      <c r="M111" s="164">
        <f>'Single Serve'!N35</f>
        <v>-1250956.4253433309</v>
      </c>
      <c r="N111" s="160">
        <f>'Single Serve'!O35</f>
        <v>-8.713303457961985E-2</v>
      </c>
      <c r="O111" s="158">
        <f>'Single Serve'!P35</f>
        <v>5302836.7065795679</v>
      </c>
      <c r="P111" s="159">
        <f>'Single Serve'!Q35</f>
        <v>-901941.82052030694</v>
      </c>
      <c r="Q111" s="160">
        <f>'Single Serve'!R35</f>
        <v>-0.14536245195231429</v>
      </c>
    </row>
    <row r="112" spans="2:17">
      <c r="B112" s="419"/>
      <c r="C112" s="93" t="s">
        <v>218</v>
      </c>
      <c r="D112" s="137">
        <f>Size!D72</f>
        <v>765950.36611407483</v>
      </c>
      <c r="E112" s="138">
        <f>Size!E72</f>
        <v>-146221.09124069486</v>
      </c>
      <c r="F112" s="139">
        <f>Size!F72</f>
        <v>-0.16030000726478036</v>
      </c>
      <c r="G112" s="140">
        <f>Size!G72</f>
        <v>3.2655429983078785</v>
      </c>
      <c r="H112" s="141">
        <f>Size!H72</f>
        <v>6.6228250307278635E-2</v>
      </c>
      <c r="I112" s="176">
        <f>Size!I72</f>
        <v>21.962136046198946</v>
      </c>
      <c r="J112" s="177">
        <f>Size!J72</f>
        <v>2.5257389725186847</v>
      </c>
      <c r="K112" s="139">
        <f>Size!K72</f>
        <v>0.12994892844306555</v>
      </c>
      <c r="L112" s="142">
        <f>Size!L72</f>
        <v>16821906.145233203</v>
      </c>
      <c r="M112" s="143">
        <f>Size!M72</f>
        <v>-907420.49919170141</v>
      </c>
      <c r="N112" s="139">
        <f>Size!N72</f>
        <v>-5.1181892995188591E-2</v>
      </c>
      <c r="O112" s="137">
        <f>Size!O72</f>
        <v>7132385.4664728977</v>
      </c>
      <c r="P112" s="138">
        <f>Size!P72</f>
        <v>-965269.42173493002</v>
      </c>
      <c r="Q112" s="139">
        <f>Size!Q72</f>
        <v>-0.11920357622805081</v>
      </c>
    </row>
    <row r="113" spans="2:17">
      <c r="B113" s="419"/>
      <c r="C113" s="94" t="s">
        <v>217</v>
      </c>
      <c r="D113" s="121">
        <f>Size!D73</f>
        <v>386539.62833740027</v>
      </c>
      <c r="E113" s="122">
        <f>Size!E73</f>
        <v>-45153.063073473342</v>
      </c>
      <c r="F113" s="123">
        <f>Size!F73</f>
        <v>-0.10459538456836616</v>
      </c>
      <c r="G113" s="124">
        <f>Size!G73</f>
        <v>1.647968109591236</v>
      </c>
      <c r="H113" s="125">
        <f>Size!H73</f>
        <v>0.13386592726684166</v>
      </c>
      <c r="I113" s="182">
        <f>Size!I73</f>
        <v>10.786859703242214</v>
      </c>
      <c r="J113" s="183">
        <f>Size!J73</f>
        <v>0.38882763648669361</v>
      </c>
      <c r="K113" s="123">
        <f>Size!K73</f>
        <v>3.7394348660440203E-2</v>
      </c>
      <c r="L113" s="126">
        <f>Size!L73</f>
        <v>4169548.7406189255</v>
      </c>
      <c r="M113" s="127">
        <f>Size!M73</f>
        <v>-319205.70765533391</v>
      </c>
      <c r="N113" s="123">
        <f>Size!N73</f>
        <v>-7.1112312186748225E-2</v>
      </c>
      <c r="O113" s="121">
        <f>Size!O73</f>
        <v>1546158.5133496011</v>
      </c>
      <c r="P113" s="122">
        <f>Size!P73</f>
        <v>-180612.25229389337</v>
      </c>
      <c r="Q113" s="123">
        <f>Size!Q73</f>
        <v>-0.10459538456836616</v>
      </c>
    </row>
    <row r="114" spans="2:17">
      <c r="B114" s="419"/>
      <c r="C114" s="94" t="s">
        <v>422</v>
      </c>
      <c r="D114" s="121">
        <f>Size!D74</f>
        <v>1181206.133345786</v>
      </c>
      <c r="E114" s="122">
        <f>Size!E74</f>
        <v>182603.5259084017</v>
      </c>
      <c r="F114" s="123">
        <f>Size!F74</f>
        <v>0.18285905178737633</v>
      </c>
      <c r="G114" s="124">
        <f>Size!G74</f>
        <v>5.0359391273287537</v>
      </c>
      <c r="H114" s="125">
        <f>Size!H74</f>
        <v>1.533479119830722</v>
      </c>
      <c r="I114" s="182">
        <f>Size!I74</f>
        <v>11.78915676394611</v>
      </c>
      <c r="J114" s="183">
        <f>Size!J74</f>
        <v>0.20387091718168726</v>
      </c>
      <c r="K114" s="123">
        <f>Size!K74</f>
        <v>1.7597400692415804E-2</v>
      </c>
      <c r="L114" s="126">
        <f>Size!L74</f>
        <v>13925424.276548104</v>
      </c>
      <c r="M114" s="127">
        <f>Size!M74</f>
        <v>2356327.6220617276</v>
      </c>
      <c r="N114" s="123">
        <f>Size!N74</f>
        <v>0.20367429648432991</v>
      </c>
      <c r="O114" s="121">
        <f>Size!O74</f>
        <v>2896261.7394857975</v>
      </c>
      <c r="P114" s="122">
        <f>Size!P74</f>
        <v>439140.28786862083</v>
      </c>
      <c r="Q114" s="123">
        <f>Size!Q74</f>
        <v>0.17872144153867392</v>
      </c>
    </row>
    <row r="115" spans="2:17">
      <c r="B115" s="419"/>
      <c r="C115" s="94" t="s">
        <v>239</v>
      </c>
      <c r="D115" s="121">
        <f>Size!D75</f>
        <v>7949943.869231388</v>
      </c>
      <c r="E115" s="122">
        <f>Size!E75</f>
        <v>-1006931.0046399999</v>
      </c>
      <c r="F115" s="123">
        <f>Size!F75</f>
        <v>-0.11241990301521081</v>
      </c>
      <c r="G115" s="124">
        <f>Size!G75</f>
        <v>33.89368905300946</v>
      </c>
      <c r="H115" s="125">
        <f>Size!H75</f>
        <v>2.4786939345778407</v>
      </c>
      <c r="I115" s="182">
        <f>Size!I75</f>
        <v>7.649745816484292</v>
      </c>
      <c r="J115" s="183">
        <f>Size!J75</f>
        <v>6.4513650945742462E-2</v>
      </c>
      <c r="K115" s="123">
        <f>Size!K75</f>
        <v>8.5051649755485126E-3</v>
      </c>
      <c r="L115" s="126">
        <f>Size!L75</f>
        <v>60815049.854937755</v>
      </c>
      <c r="M115" s="127">
        <f>Size!M75</f>
        <v>-7124925.5410555378</v>
      </c>
      <c r="N115" s="123">
        <f>Size!N75</f>
        <v>-0.10487088786134187</v>
      </c>
      <c r="O115" s="121">
        <f>Size!O75</f>
        <v>15902966.80875947</v>
      </c>
      <c r="P115" s="122">
        <f>Size!P75</f>
        <v>-2026624.5944806114</v>
      </c>
      <c r="Q115" s="123">
        <f>Size!Q75</f>
        <v>-0.11303239147515527</v>
      </c>
    </row>
    <row r="116" spans="2:17">
      <c r="B116" s="419"/>
      <c r="C116" s="94" t="s">
        <v>216</v>
      </c>
      <c r="D116" s="121">
        <f>Size!D76</f>
        <v>1416.3312556743622</v>
      </c>
      <c r="E116" s="122">
        <f>Size!E76</f>
        <v>-164.87046298384666</v>
      </c>
      <c r="F116" s="123">
        <f>Size!F76</f>
        <v>-0.1042690891607138</v>
      </c>
      <c r="G116" s="124">
        <f>Size!G76</f>
        <v>6.0383685678181307E-3</v>
      </c>
      <c r="H116" s="125">
        <f>Size!H76</f>
        <v>4.9252306116618835E-4</v>
      </c>
      <c r="I116" s="182">
        <f>Size!I76</f>
        <v>11.63825378586465</v>
      </c>
      <c r="J116" s="183">
        <f>Size!J76</f>
        <v>1.0152643513068522</v>
      </c>
      <c r="K116" s="123">
        <f>Size!K76</f>
        <v>9.5572377018853211E-2</v>
      </c>
      <c r="L116" s="126">
        <f>Size!L76</f>
        <v>16483.622598390579</v>
      </c>
      <c r="M116" s="127">
        <f>Size!M76</f>
        <v>-313.46655282020583</v>
      </c>
      <c r="N116" s="123">
        <f>Size!N76</f>
        <v>-1.8661956842540794E-2</v>
      </c>
      <c r="O116" s="121">
        <f>Size!O76</f>
        <v>1888.4416742324829</v>
      </c>
      <c r="P116" s="122">
        <f>Size!P76</f>
        <v>-219.82728397846222</v>
      </c>
      <c r="Q116" s="123">
        <f>Size!Q76</f>
        <v>-0.1042690891607138</v>
      </c>
    </row>
    <row r="117" spans="2:17">
      <c r="B117" s="419"/>
      <c r="C117" s="94" t="s">
        <v>240</v>
      </c>
      <c r="D117" s="121">
        <f>Size!D77</f>
        <v>13170472.094124451</v>
      </c>
      <c r="E117" s="122">
        <f>Size!E77</f>
        <v>-4040068.5968523137</v>
      </c>
      <c r="F117" s="123">
        <f>Size!F77</f>
        <v>-0.23474385084080843</v>
      </c>
      <c r="G117" s="124">
        <f>Size!G77</f>
        <v>56.150822343196062</v>
      </c>
      <c r="H117" s="125">
        <f>Size!H77</f>
        <v>-4.212759755044523</v>
      </c>
      <c r="I117" s="182">
        <f>Size!I77</f>
        <v>5.1179092215332869</v>
      </c>
      <c r="J117" s="183">
        <f>Size!J77</f>
        <v>3.7265940303506717E-2</v>
      </c>
      <c r="K117" s="123">
        <f>Size!K77</f>
        <v>7.3348862025374119E-3</v>
      </c>
      <c r="L117" s="126">
        <f>Size!L77</f>
        <v>67405280.582466349</v>
      </c>
      <c r="M117" s="127">
        <f>Size!M77</f>
        <v>-20035337.345476493</v>
      </c>
      <c r="N117" s="123">
        <f>Size!N77</f>
        <v>-0.22913078407093379</v>
      </c>
      <c r="O117" s="121">
        <f>Size!O77</f>
        <v>13170472.094124451</v>
      </c>
      <c r="P117" s="122">
        <f>Size!P77</f>
        <v>-4040068.5968523137</v>
      </c>
      <c r="Q117" s="123">
        <f>Size!Q77</f>
        <v>-0.23474385084080843</v>
      </c>
    </row>
    <row r="118" spans="2:17" ht="15.75" thickBot="1">
      <c r="B118" s="419"/>
      <c r="C118" s="95" t="s">
        <v>215</v>
      </c>
      <c r="D118" s="121">
        <f>Size!D78</f>
        <v>0</v>
      </c>
      <c r="E118" s="122">
        <f>Size!E78</f>
        <v>0</v>
      </c>
      <c r="F118" s="123">
        <f>Size!F78</f>
        <v>0</v>
      </c>
      <c r="G118" s="124">
        <f>Size!G78</f>
        <v>0</v>
      </c>
      <c r="H118" s="125">
        <f>Size!H78</f>
        <v>0</v>
      </c>
      <c r="I118" s="182">
        <f>Size!I78</f>
        <v>0</v>
      </c>
      <c r="J118" s="183">
        <f>Size!J78</f>
        <v>0</v>
      </c>
      <c r="K118" s="123">
        <f>Size!K78</f>
        <v>0</v>
      </c>
      <c r="L118" s="126">
        <f>Size!L78</f>
        <v>0</v>
      </c>
      <c r="M118" s="127">
        <f>Size!M78</f>
        <v>0</v>
      </c>
      <c r="N118" s="123">
        <f>Size!N78</f>
        <v>0</v>
      </c>
      <c r="O118" s="121">
        <f>Size!O78</f>
        <v>0</v>
      </c>
      <c r="P118" s="122">
        <f>Size!P78</f>
        <v>0</v>
      </c>
      <c r="Q118" s="123">
        <f>Size!Q78</f>
        <v>0</v>
      </c>
    </row>
    <row r="119" spans="2:17">
      <c r="B119" s="419"/>
      <c r="C119" s="117" t="s">
        <v>241</v>
      </c>
      <c r="D119" s="166">
        <f>'White Milk Size'!D23</f>
        <v>7668966.0486261938</v>
      </c>
      <c r="E119" s="167">
        <f>'White Milk Size'!E23</f>
        <v>-891252.12087725289</v>
      </c>
      <c r="F119" s="168">
        <f>'White Milk Size'!F23</f>
        <v>-0.10411558481680051</v>
      </c>
      <c r="G119" s="169">
        <f>'White Milk Size'!G23</f>
        <v>32.695771804908752</v>
      </c>
      <c r="H119" s="170">
        <f>'White Milk Size'!H23</f>
        <v>2.6719950083678015</v>
      </c>
      <c r="I119" s="257">
        <f>'White Milk Size'!I23</f>
        <v>7.6197935519661923</v>
      </c>
      <c r="J119" s="188">
        <f>'White Milk Size'!J23</f>
        <v>4.3870104464374116E-2</v>
      </c>
      <c r="K119" s="168">
        <f>'White Milk Size'!K23</f>
        <v>5.7907270009229577E-3</v>
      </c>
      <c r="L119" s="171">
        <f>'White Milk Size'!L23</f>
        <v>58435938.047569521</v>
      </c>
      <c r="M119" s="172">
        <f>'White Milk Size'!M23</f>
        <v>-6415619.4985027313</v>
      </c>
      <c r="N119" s="168">
        <f>'White Milk Size'!N23</f>
        <v>-9.8927762744093026E-2</v>
      </c>
      <c r="O119" s="166">
        <f>'White Milk Size'!O23</f>
        <v>15337715.691150106</v>
      </c>
      <c r="P119" s="167">
        <f>'White Milk Size'!P23</f>
        <v>-1780870.3648228906</v>
      </c>
      <c r="Q119" s="168">
        <f>'White Milk Size'!Q23</f>
        <v>-0.10403139365599132</v>
      </c>
    </row>
    <row r="120" spans="2:17" ht="15.75" thickBot="1">
      <c r="B120" s="418"/>
      <c r="C120" s="116" t="s">
        <v>238</v>
      </c>
      <c r="D120" s="158">
        <f>'White Milk Size'!D24</f>
        <v>13151678.651232511</v>
      </c>
      <c r="E120" s="159">
        <f>'White Milk Size'!E24</f>
        <v>-4008223.3052131422</v>
      </c>
      <c r="F120" s="160">
        <f>'White Milk Size'!F24</f>
        <v>-0.23358078125309811</v>
      </c>
      <c r="G120" s="161">
        <f>'White Milk Size'!G24</f>
        <v>56.07069861904246</v>
      </c>
      <c r="H120" s="162">
        <f>'White Milk Size'!H24</f>
        <v>-4.115275148111678</v>
      </c>
      <c r="I120" s="258">
        <f>'White Milk Size'!I24</f>
        <v>5.1173592080816368</v>
      </c>
      <c r="J120" s="181">
        <f>'White Milk Size'!J24</f>
        <v>3.5666242531548598E-2</v>
      </c>
      <c r="K120" s="160">
        <f>'White Milk Size'!K24</f>
        <v>7.0185748673400545E-3</v>
      </c>
      <c r="L120" s="163">
        <f>'White Milk Size'!L24</f>
        <v>67301863.847615376</v>
      </c>
      <c r="M120" s="164">
        <f>'White Milk Size'!M24</f>
        <v>-19899489.2139837</v>
      </c>
      <c r="N120" s="160">
        <f>'White Milk Size'!N24</f>
        <v>-0.22820161058655467</v>
      </c>
      <c r="O120" s="158">
        <f>'White Milk Size'!O24</f>
        <v>13151678.651232511</v>
      </c>
      <c r="P120" s="159">
        <f>'White Milk Size'!P24</f>
        <v>-4008223.3052131422</v>
      </c>
      <c r="Q120" s="160">
        <f>'White Milk Size'!Q24</f>
        <v>-0.23358078125309811</v>
      </c>
    </row>
    <row r="121" spans="2:17">
      <c r="B121" s="417" t="s">
        <v>186</v>
      </c>
      <c r="C121" s="93" t="s">
        <v>212</v>
      </c>
      <c r="D121" s="137">
        <f>Organic!D23</f>
        <v>770599.61262276187</v>
      </c>
      <c r="E121" s="138">
        <f>Organic!E23</f>
        <v>-59450.022215993842</v>
      </c>
      <c r="F121" s="139">
        <f>Organic!F23</f>
        <v>-7.1622249707443728E-2</v>
      </c>
      <c r="G121" s="140">
        <f>Organic!G23</f>
        <v>3.2853645364329598</v>
      </c>
      <c r="H121" s="141">
        <f>Organic!H23</f>
        <v>0.37408067976289905</v>
      </c>
      <c r="I121" s="254">
        <f>Organic!I23</f>
        <v>13.926438506147502</v>
      </c>
      <c r="J121" s="177">
        <f>Organic!J23</f>
        <v>1.2832981693689582</v>
      </c>
      <c r="K121" s="139">
        <f>Organic!K23</f>
        <v>0.10150153642096968</v>
      </c>
      <c r="L121" s="142">
        <f>Organic!L23</f>
        <v>10731708.11805198</v>
      </c>
      <c r="M121" s="143">
        <f>Organic!M23</f>
        <v>237274.09829380736</v>
      </c>
      <c r="N121" s="139">
        <f>Organic!N23</f>
        <v>2.2609518326294167E-2</v>
      </c>
      <c r="O121" s="137">
        <f>Organic!O23</f>
        <v>2161204.8569722986</v>
      </c>
      <c r="P121" s="138">
        <f>Organic!P23</f>
        <v>236901.88150517526</v>
      </c>
      <c r="Q121" s="139">
        <f>Organic!Q23</f>
        <v>0.1231104896294553</v>
      </c>
    </row>
    <row r="122" spans="2:17" ht="15.75" thickBot="1">
      <c r="B122" s="418"/>
      <c r="C122" s="95" t="s">
        <v>214</v>
      </c>
      <c r="D122" s="144">
        <f>Organic!D24</f>
        <v>22684928.809785753</v>
      </c>
      <c r="E122" s="145">
        <f>Organic!E24</f>
        <v>-4996485.0781448334</v>
      </c>
      <c r="F122" s="146">
        <f>Organic!F24</f>
        <v>-0.1804996341000977</v>
      </c>
      <c r="G122" s="147">
        <f>Organic!G24</f>
        <v>96.714635463567134</v>
      </c>
      <c r="H122" s="148">
        <f>Organic!H24</f>
        <v>-0.37408067976295456</v>
      </c>
      <c r="I122" s="255">
        <f>Organic!I24</f>
        <v>6.7190858910079285</v>
      </c>
      <c r="J122" s="184">
        <f>Organic!J24</f>
        <v>0.2638471931599975</v>
      </c>
      <c r="K122" s="146">
        <f>Organic!K24</f>
        <v>4.0873344195306013E-2</v>
      </c>
      <c r="L122" s="149">
        <f>Organic!L24</f>
        <v>152421985.10435075</v>
      </c>
      <c r="M122" s="150">
        <f>Organic!M24</f>
        <v>-26268149.036163926</v>
      </c>
      <c r="N122" s="146">
        <f>Organic!N24</f>
        <v>-0.1470039135764917</v>
      </c>
      <c r="O122" s="144">
        <f>Organic!O24</f>
        <v>38488928.20689413</v>
      </c>
      <c r="P122" s="145">
        <f>Organic!P24</f>
        <v>-7010556.2862822935</v>
      </c>
      <c r="Q122" s="146">
        <f>Organic!Q24</f>
        <v>-0.1540799058357171</v>
      </c>
    </row>
    <row r="123" spans="2:17">
      <c r="B123" s="417" t="s">
        <v>248</v>
      </c>
      <c r="C123" s="173" t="s">
        <v>211</v>
      </c>
      <c r="D123" s="137">
        <f>'Form Data'!D23</f>
        <v>2440622.6208100035</v>
      </c>
      <c r="E123" s="138">
        <f>'Form Data'!E23</f>
        <v>202575.4949856163</v>
      </c>
      <c r="F123" s="139">
        <f>'Form Data'!F23</f>
        <v>9.051440099189037E-2</v>
      </c>
      <c r="G123" s="140">
        <f>'Form Data'!G23</f>
        <v>10.405319278496103</v>
      </c>
      <c r="H123" s="141">
        <f>'Form Data'!H23</f>
        <v>2.5556796974304765</v>
      </c>
      <c r="I123" s="254">
        <f>'Form Data'!I23</f>
        <v>12.843865618283729</v>
      </c>
      <c r="J123" s="177">
        <f>'Form Data'!J23</f>
        <v>0.42127925977143832</v>
      </c>
      <c r="K123" s="139">
        <f>'Form Data'!K23</f>
        <v>3.3912363143506458E-2</v>
      </c>
      <c r="L123" s="142">
        <f>'Form Data'!L23</f>
        <v>31347028.966627132</v>
      </c>
      <c r="M123" s="143">
        <f>'Form Data'!M23</f>
        <v>3544695.2716534585</v>
      </c>
      <c r="N123" s="139">
        <f>'Form Data'!N23</f>
        <v>0.12749632137155079</v>
      </c>
      <c r="O123" s="137">
        <f>'Form Data'!O23</f>
        <v>7514341.1349891024</v>
      </c>
      <c r="P123" s="138">
        <f>'Form Data'!P23</f>
        <v>438288.78939351998</v>
      </c>
      <c r="Q123" s="139">
        <f>'Form Data'!Q23</f>
        <v>6.1939732493122159E-2</v>
      </c>
    </row>
    <row r="124" spans="2:17" ht="15.75" thickBot="1">
      <c r="B124" s="418"/>
      <c r="C124" s="174" t="s">
        <v>213</v>
      </c>
      <c r="D124" s="144">
        <f>'Form Data'!D24</f>
        <v>21014905.801598679</v>
      </c>
      <c r="E124" s="145">
        <f>'Form Data'!E24</f>
        <v>-5258510.5953465216</v>
      </c>
      <c r="F124" s="146">
        <f>'Form Data'!F24</f>
        <v>-0.20014567256498575</v>
      </c>
      <c r="G124" s="147">
        <f>'Form Data'!G24</f>
        <v>89.594680721504716</v>
      </c>
      <c r="H124" s="148">
        <f>'Form Data'!H24</f>
        <v>-2.5556796974306621</v>
      </c>
      <c r="I124" s="255">
        <f>'Form Data'!I24</f>
        <v>6.2720559159369937</v>
      </c>
      <c r="J124" s="184">
        <f>'Form Data'!J24</f>
        <v>0.12964063095475264</v>
      </c>
      <c r="K124" s="146">
        <f>'Form Data'!K24</f>
        <v>2.1105806908190427E-2</v>
      </c>
      <c r="L124" s="149">
        <f>'Form Data'!L24</f>
        <v>131806664.25577565</v>
      </c>
      <c r="M124" s="150">
        <f>'Form Data'!M24</f>
        <v>-29575570.209523603</v>
      </c>
      <c r="N124" s="146">
        <f>'Form Data'!N24</f>
        <v>-0.18326410157546186</v>
      </c>
      <c r="O124" s="144">
        <f>'Form Data'!O24</f>
        <v>33135791.928877342</v>
      </c>
      <c r="P124" s="145">
        <f>'Form Data'!P24</f>
        <v>-7211943.1941706352</v>
      </c>
      <c r="Q124" s="146">
        <f>'Form Data'!Q24</f>
        <v>-0.17874468473079005</v>
      </c>
    </row>
    <row r="125" spans="2:17" ht="15.75" thickBot="1">
      <c r="B125" s="306" t="s">
        <v>412</v>
      </c>
      <c r="C125" s="307" t="s">
        <v>249</v>
      </c>
      <c r="D125" s="328">
        <f>'Glass Bottle'!D13</f>
        <v>0</v>
      </c>
      <c r="E125" s="329">
        <f>'Glass Bottle'!E13</f>
        <v>-2.2508877515792847</v>
      </c>
      <c r="F125" s="330">
        <f>'Glass Bottle'!F13</f>
        <v>-1</v>
      </c>
      <c r="G125" s="133">
        <f>'Glass Bottle'!G13</f>
        <v>0</v>
      </c>
      <c r="H125" s="134">
        <f>'Glass Bottle'!H13</f>
        <v>-7.8946762932100009E-6</v>
      </c>
      <c r="I125" s="185">
        <f>'Glass Bottle'!I13</f>
        <v>0</v>
      </c>
      <c r="J125" s="186">
        <f>'Glass Bottle'!J13</f>
        <v>-16.115409572649664</v>
      </c>
      <c r="K125" s="132">
        <f>'Glass Bottle'!K13</f>
        <v>-1</v>
      </c>
      <c r="L125" s="135">
        <f>'Glass Bottle'!L13</f>
        <v>0</v>
      </c>
      <c r="M125" s="136">
        <f>'Glass Bottle'!M13</f>
        <v>-36.27397801876068</v>
      </c>
      <c r="N125" s="132">
        <f>'Glass Bottle'!N13</f>
        <v>-1</v>
      </c>
      <c r="O125" s="130">
        <f>'Glass Bottle'!O13</f>
        <v>0</v>
      </c>
      <c r="P125" s="131">
        <f>'Glass Bottle'!P13</f>
        <v>-9.0035510063171387</v>
      </c>
      <c r="Q125" s="132">
        <f>'Glass Bottle'!Q13</f>
        <v>-1</v>
      </c>
    </row>
    <row r="126" spans="2:17">
      <c r="B126" s="419" t="s">
        <v>413</v>
      </c>
      <c r="C126" s="308" t="s">
        <v>414</v>
      </c>
      <c r="D126" s="313">
        <f>Enhanced!D69</f>
        <v>0</v>
      </c>
      <c r="E126" s="138">
        <f>Enhanced!E69</f>
        <v>0</v>
      </c>
      <c r="F126" s="139">
        <f>Enhanced!F69</f>
        <v>0</v>
      </c>
      <c r="G126" s="140">
        <f>Enhanced!G69</f>
        <v>0</v>
      </c>
      <c r="H126" s="141">
        <f>Enhanced!H69</f>
        <v>0</v>
      </c>
      <c r="I126" s="254">
        <f>Enhanced!I69</f>
        <v>0</v>
      </c>
      <c r="J126" s="177">
        <f>Enhanced!J69</f>
        <v>0</v>
      </c>
      <c r="K126" s="139">
        <f>Enhanced!K69</f>
        <v>0</v>
      </c>
      <c r="L126" s="142">
        <f>Enhanced!L69</f>
        <v>0</v>
      </c>
      <c r="M126" s="143">
        <f>Enhanced!M69</f>
        <v>0</v>
      </c>
      <c r="N126" s="139">
        <f>Enhanced!N69</f>
        <v>0</v>
      </c>
      <c r="O126" s="137">
        <f>Enhanced!O69</f>
        <v>0</v>
      </c>
      <c r="P126" s="138">
        <f>Enhanced!P69</f>
        <v>0</v>
      </c>
      <c r="Q126" s="139">
        <f>Enhanced!Q69</f>
        <v>0</v>
      </c>
    </row>
    <row r="127" spans="2:17">
      <c r="B127" s="419"/>
      <c r="C127" s="308" t="s">
        <v>415</v>
      </c>
      <c r="D127" s="314">
        <f>Enhanced!D70</f>
        <v>22009514.044248741</v>
      </c>
      <c r="E127" s="122">
        <f>Enhanced!E70</f>
        <v>-5172118.6025463864</v>
      </c>
      <c r="F127" s="123">
        <f>Enhanced!F70</f>
        <v>-0.19027990959020666</v>
      </c>
      <c r="G127" s="124">
        <f>Enhanced!G70</f>
        <v>93.835080787272801</v>
      </c>
      <c r="H127" s="125">
        <f>Enhanced!H70</f>
        <v>-1.5007220384496804</v>
      </c>
      <c r="I127" s="182">
        <f>Enhanced!I70</f>
        <v>6.478933812477047</v>
      </c>
      <c r="J127" s="183">
        <f>Enhanced!J70</f>
        <v>0.19544564398485686</v>
      </c>
      <c r="K127" s="123">
        <f>Enhanced!K70</f>
        <v>3.1104641043950075E-2</v>
      </c>
      <c r="L127" s="126">
        <f>Enhanced!L70</f>
        <v>142598184.73747161</v>
      </c>
      <c r="M127" s="127">
        <f>Enhanced!M70</f>
        <v>-28197282.39896664</v>
      </c>
      <c r="N127" s="123">
        <f>Enhanced!N70</f>
        <v>-0.16509385683193525</v>
      </c>
      <c r="O127" s="121">
        <f>Enhanced!O70</f>
        <v>35121436.65599677</v>
      </c>
      <c r="P127" s="122">
        <f>Enhanced!P70</f>
        <v>-6893059.8268756121</v>
      </c>
      <c r="Q127" s="123">
        <f>Enhanced!Q70</f>
        <v>-0.16406384471811139</v>
      </c>
    </row>
    <row r="128" spans="2:17">
      <c r="B128" s="419"/>
      <c r="C128" s="309" t="s">
        <v>250</v>
      </c>
      <c r="D128" s="314">
        <f>'Enhanced - Aggs'!D62</f>
        <v>0</v>
      </c>
      <c r="E128" s="122">
        <f>'Enhanced - Aggs'!E62</f>
        <v>-17.518720626831055</v>
      </c>
      <c r="F128" s="123">
        <f>'Enhanced - Aggs'!F62</f>
        <v>-1</v>
      </c>
      <c r="G128" s="124">
        <f>'Enhanced - Aggs'!G62</f>
        <v>0</v>
      </c>
      <c r="H128" s="125">
        <f>'Enhanced - Aggs'!H62</f>
        <v>-6.1444480437984443E-5</v>
      </c>
      <c r="I128" s="182">
        <f>'Enhanced - Aggs'!I62</f>
        <v>0</v>
      </c>
      <c r="J128" s="183">
        <f>'Enhanced - Aggs'!J62</f>
        <v>-8.7800000000000011</v>
      </c>
      <c r="K128" s="123">
        <f>'Enhanced - Aggs'!K62</f>
        <v>-1</v>
      </c>
      <c r="L128" s="126">
        <f>'Enhanced - Aggs'!L62</f>
        <v>0</v>
      </c>
      <c r="M128" s="127">
        <f>'Enhanced - Aggs'!M62</f>
        <v>-153.81436710357667</v>
      </c>
      <c r="N128" s="123">
        <f>'Enhanced - Aggs'!N62</f>
        <v>-1</v>
      </c>
      <c r="O128" s="121">
        <f>'Enhanced - Aggs'!O62</f>
        <v>0</v>
      </c>
      <c r="P128" s="122">
        <f>'Enhanced - Aggs'!P62</f>
        <v>-35.037441253662109</v>
      </c>
      <c r="Q128" s="123">
        <f>'Enhanced - Aggs'!Q62</f>
        <v>-1</v>
      </c>
    </row>
    <row r="129" spans="2:17" ht="15" customHeight="1">
      <c r="B129" s="419"/>
      <c r="C129" s="309" t="s">
        <v>251</v>
      </c>
      <c r="D129" s="314">
        <f>'Enhanced - Aggs'!D63</f>
        <v>13.53186297416687</v>
      </c>
      <c r="E129" s="122">
        <f>'Enhanced - Aggs'!E63</f>
        <v>13.53186297416687</v>
      </c>
      <c r="F129" s="123">
        <f>'Enhanced - Aggs'!F63</f>
        <v>0</v>
      </c>
      <c r="G129" s="124">
        <f>'Enhanced - Aggs'!G63</f>
        <v>5.7691571600830179E-5</v>
      </c>
      <c r="H129" s="125">
        <f>'Enhanced - Aggs'!H63</f>
        <v>5.7691571600830179E-5</v>
      </c>
      <c r="I129" s="182">
        <f>'Enhanced - Aggs'!I63</f>
        <v>11.149969205599469</v>
      </c>
      <c r="J129" s="183">
        <f>'Enhanced - Aggs'!J63</f>
        <v>11.149969205599469</v>
      </c>
      <c r="K129" s="123">
        <f>'Enhanced - Aggs'!K63</f>
        <v>0</v>
      </c>
      <c r="L129" s="126">
        <f>'Enhanced - Aggs'!L63</f>
        <v>150.87985545635223</v>
      </c>
      <c r="M129" s="127">
        <f>'Enhanced - Aggs'!M63</f>
        <v>150.87985545635223</v>
      </c>
      <c r="N129" s="123">
        <f>'Enhanced - Aggs'!N63</f>
        <v>0</v>
      </c>
      <c r="O129" s="121">
        <f>'Enhanced - Aggs'!O63</f>
        <v>27.06372594833374</v>
      </c>
      <c r="P129" s="122">
        <f>'Enhanced - Aggs'!P63</f>
        <v>27.06372594833374</v>
      </c>
      <c r="Q129" s="123">
        <f>'Enhanced - Aggs'!Q63</f>
        <v>0</v>
      </c>
    </row>
    <row r="130" spans="2:17">
      <c r="B130" s="419"/>
      <c r="C130" s="309" t="s">
        <v>252</v>
      </c>
      <c r="D130" s="314">
        <f>'Enhanced - Aggs'!D64</f>
        <v>1455.0533153911222</v>
      </c>
      <c r="E130" s="122">
        <f>'Enhanced - Aggs'!E64</f>
        <v>-97.766010930346738</v>
      </c>
      <c r="F130" s="123">
        <f>'Enhanced - Aggs'!F64</f>
        <v>-6.2960325952374802E-2</v>
      </c>
      <c r="G130" s="124">
        <f>'Enhanced - Aggs'!G64</f>
        <v>6.2034557021577105E-3</v>
      </c>
      <c r="H130" s="125">
        <f>'Enhanced - Aggs'!H64</f>
        <v>7.5715749623999316E-4</v>
      </c>
      <c r="I130" s="182">
        <f>'Enhanced - Aggs'!I64</f>
        <v>14.817224666612537</v>
      </c>
      <c r="J130" s="183">
        <f>'Enhanced - Aggs'!J64</f>
        <v>0.36110525417036321</v>
      </c>
      <c r="K130" s="123">
        <f>'Enhanced - Aggs'!K64</f>
        <v>2.4979404490776767E-2</v>
      </c>
      <c r="L130" s="126">
        <f>'Enhanced - Aggs'!L64</f>
        <v>21559.851876049688</v>
      </c>
      <c r="M130" s="127">
        <f>'Enhanced - Aggs'!M64</f>
        <v>-887.88973120147784</v>
      </c>
      <c r="N130" s="123">
        <f>'Enhanced - Aggs'!N64</f>
        <v>-3.9553632910433532E-2</v>
      </c>
      <c r="O130" s="121">
        <f>'Enhanced - Aggs'!O64</f>
        <v>13300.304528255234</v>
      </c>
      <c r="P130" s="122">
        <f>'Enhanced - Aggs'!P64</f>
        <v>-893.65640704154976</v>
      </c>
      <c r="Q130" s="123">
        <f>'Enhanced - Aggs'!Q64</f>
        <v>-6.2960325952374066E-2</v>
      </c>
    </row>
    <row r="131" spans="2:17">
      <c r="B131" s="419"/>
      <c r="C131" s="310" t="s">
        <v>416</v>
      </c>
      <c r="D131" s="314">
        <f>Enhanced!D71</f>
        <v>414.01567636835858</v>
      </c>
      <c r="E131" s="122">
        <f>Enhanced!E71</f>
        <v>-1502.1527598608704</v>
      </c>
      <c r="F131" s="123">
        <f>Enhanced!F71</f>
        <v>-0.78393565589511138</v>
      </c>
      <c r="G131" s="124">
        <f>Enhanced!G71</f>
        <v>1.7651091414884702E-3</v>
      </c>
      <c r="H131" s="125">
        <f>Enhanced!H71</f>
        <v>-4.9555856229138327E-3</v>
      </c>
      <c r="I131" s="182">
        <f>Enhanced!I71</f>
        <v>11.960007168292778</v>
      </c>
      <c r="J131" s="183">
        <f>Enhanced!J71</f>
        <v>0.37605607218010029</v>
      </c>
      <c r="K131" s="123">
        <f>Enhanced!K71</f>
        <v>3.2463541071603499E-2</v>
      </c>
      <c r="L131" s="126">
        <f>Enhanced!L71</f>
        <v>4951.6304571511519</v>
      </c>
      <c r="M131" s="127">
        <f>Enhanced!M71</f>
        <v>-17245.171000042938</v>
      </c>
      <c r="N131" s="123">
        <f>Enhanced!N71</f>
        <v>-0.77692144218615311</v>
      </c>
      <c r="O131" s="121">
        <f>Enhanced!O71</f>
        <v>828.03135273671717</v>
      </c>
      <c r="P131" s="122">
        <f>Enhanced!P71</f>
        <v>-3004.3055197217409</v>
      </c>
      <c r="Q131" s="123">
        <f>Enhanced!Q71</f>
        <v>-0.78393565589511138</v>
      </c>
    </row>
    <row r="132" spans="2:17">
      <c r="B132" s="419"/>
      <c r="C132" s="310" t="s">
        <v>417</v>
      </c>
      <c r="D132" s="314">
        <f>Enhanced!D72</f>
        <v>0</v>
      </c>
      <c r="E132" s="122">
        <f>Enhanced!E72</f>
        <v>0</v>
      </c>
      <c r="F132" s="123">
        <f>Enhanced!F72</f>
        <v>0</v>
      </c>
      <c r="G132" s="124">
        <f>Enhanced!G72</f>
        <v>0</v>
      </c>
      <c r="H132" s="125">
        <f>Enhanced!H72</f>
        <v>0</v>
      </c>
      <c r="I132" s="182">
        <f>Enhanced!I72</f>
        <v>0</v>
      </c>
      <c r="J132" s="183">
        <f>Enhanced!J72</f>
        <v>0</v>
      </c>
      <c r="K132" s="123">
        <f>Enhanced!K72</f>
        <v>0</v>
      </c>
      <c r="L132" s="126">
        <f>Enhanced!L72</f>
        <v>0</v>
      </c>
      <c r="M132" s="127">
        <f>Enhanced!M72</f>
        <v>0</v>
      </c>
      <c r="N132" s="123">
        <f>Enhanced!N72</f>
        <v>0</v>
      </c>
      <c r="O132" s="121">
        <f>Enhanced!O72</f>
        <v>0</v>
      </c>
      <c r="P132" s="122">
        <f>Enhanced!P72</f>
        <v>0</v>
      </c>
      <c r="Q132" s="123">
        <f>Enhanced!Q72</f>
        <v>0</v>
      </c>
    </row>
    <row r="133" spans="2:17">
      <c r="B133" s="419"/>
      <c r="C133" s="310" t="s">
        <v>418</v>
      </c>
      <c r="D133" s="314">
        <f>Enhanced!D73</f>
        <v>1445548.6958637908</v>
      </c>
      <c r="E133" s="122">
        <f>Enhanced!E73</f>
        <v>119633.33954726276</v>
      </c>
      <c r="F133" s="123">
        <f>Enhanced!F73</f>
        <v>9.0226980913481011E-2</v>
      </c>
      <c r="G133" s="124">
        <f>Enhanced!G73</f>
        <v>6.1629338287802984</v>
      </c>
      <c r="H133" s="125">
        <f>Enhanced!H73</f>
        <v>1.51246979610218</v>
      </c>
      <c r="I133" s="182">
        <f>Enhanced!I73</f>
        <v>14.215558293399834</v>
      </c>
      <c r="J133" s="183">
        <f>Enhanced!J73</f>
        <v>0.3934172049976592</v>
      </c>
      <c r="K133" s="123">
        <f>Enhanced!K73</f>
        <v>2.8462826596942069E-2</v>
      </c>
      <c r="L133" s="126">
        <f>Enhanced!L73</f>
        <v>20549281.751999825</v>
      </c>
      <c r="M133" s="127">
        <f>Enhanced!M73</f>
        <v>2222292.6257137321</v>
      </c>
      <c r="N133" s="123">
        <f>Enhanced!N73</f>
        <v>0.12125792242252903</v>
      </c>
      <c r="O133" s="121">
        <f>Enhanced!O73</f>
        <v>5527396.103941205</v>
      </c>
      <c r="P133" s="122">
        <f>Enhanced!P73</f>
        <v>139980.18292094953</v>
      </c>
      <c r="Q133" s="123">
        <f>Enhanced!Q73</f>
        <v>2.5982806037823127E-2</v>
      </c>
    </row>
    <row r="134" spans="2:17">
      <c r="B134" s="419"/>
      <c r="C134" s="310" t="s">
        <v>253</v>
      </c>
      <c r="D134" s="314">
        <f>'Enhanced - Aggs'!D66</f>
        <v>0</v>
      </c>
      <c r="E134" s="122">
        <f>'Enhanced - Aggs'!E66</f>
        <v>0</v>
      </c>
      <c r="F134" s="123">
        <f>'Enhanced - Aggs'!F66</f>
        <v>0</v>
      </c>
      <c r="G134" s="124">
        <f>'Enhanced - Aggs'!G66</f>
        <v>0</v>
      </c>
      <c r="H134" s="125">
        <f>'Enhanced - Aggs'!H66</f>
        <v>0</v>
      </c>
      <c r="I134" s="182">
        <f>'Enhanced - Aggs'!I66</f>
        <v>0</v>
      </c>
      <c r="J134" s="183">
        <f>'Enhanced - Aggs'!J66</f>
        <v>0</v>
      </c>
      <c r="K134" s="123">
        <f>'Enhanced - Aggs'!K66</f>
        <v>0</v>
      </c>
      <c r="L134" s="126">
        <f>'Enhanced - Aggs'!L66</f>
        <v>0</v>
      </c>
      <c r="M134" s="127">
        <f>'Enhanced - Aggs'!M66</f>
        <v>0</v>
      </c>
      <c r="N134" s="123">
        <f>'Enhanced - Aggs'!N66</f>
        <v>0</v>
      </c>
      <c r="O134" s="121">
        <f>'Enhanced - Aggs'!O66</f>
        <v>0</v>
      </c>
      <c r="P134" s="122">
        <f>'Enhanced - Aggs'!P66</f>
        <v>0</v>
      </c>
      <c r="Q134" s="123">
        <f>'Enhanced - Aggs'!Q66</f>
        <v>0</v>
      </c>
    </row>
    <row r="135" spans="2:17">
      <c r="B135" s="424"/>
      <c r="C135" s="311" t="s">
        <v>332</v>
      </c>
      <c r="D135" s="314">
        <f>'Enhanced - Aggs'!D67</f>
        <v>402252.50205897994</v>
      </c>
      <c r="E135" s="122">
        <f>'Enhanced - Aggs'!E67</f>
        <v>88977.40048966551</v>
      </c>
      <c r="F135" s="123">
        <f>'Enhanced - Aggs'!F67</f>
        <v>0.2840232116882056</v>
      </c>
      <c r="G135" s="124">
        <f>'Enhanced - Aggs'!G67</f>
        <v>4.5447025110390173</v>
      </c>
      <c r="H135" s="125">
        <f>'Enhanced - Aggs'!H67</f>
        <v>1.0070704470963032</v>
      </c>
      <c r="I135" s="182">
        <f>'Enhanced - Aggs'!I67</f>
        <v>37.846334537802178</v>
      </c>
      <c r="J135" s="183">
        <f>'Enhanced - Aggs'!J67</f>
        <v>3.845406543701543</v>
      </c>
      <c r="K135" s="123">
        <f>'Enhanced - Aggs'!K67</f>
        <v>0.11309710559572797</v>
      </c>
      <c r="L135" s="126">
        <f>'Enhanced - Aggs'!L67</f>
        <v>15223782.761592114</v>
      </c>
      <c r="M135" s="127">
        <f>'Enhanced - Aggs'!M67</f>
        <v>4572138.590789292</v>
      </c>
      <c r="N135" s="123">
        <f>'Enhanced - Aggs'!N67</f>
        <v>0.42924252044787248</v>
      </c>
      <c r="O135" s="121">
        <f>'Enhanced - Aggs'!O67</f>
        <v>3677073.8647367111</v>
      </c>
      <c r="P135" s="122">
        <f>'Enhanced - Aggs'!P67</f>
        <v>812833.53171975212</v>
      </c>
      <c r="Q135" s="123">
        <f>'Enhanced - Aggs'!Q67</f>
        <v>0.28378677667162766</v>
      </c>
    </row>
    <row r="136" spans="2:17" ht="15.75" thickBot="1">
      <c r="B136" s="418"/>
      <c r="C136" s="312" t="s">
        <v>419</v>
      </c>
      <c r="D136" s="315">
        <f>Enhanced!D74</f>
        <v>51.666619785523409</v>
      </c>
      <c r="E136" s="145">
        <f>Enhanced!E74</f>
        <v>-1947.6846019223215</v>
      </c>
      <c r="F136" s="146">
        <f>Enhanced!F74</f>
        <v>-0.97415830734262399</v>
      </c>
      <c r="G136" s="147">
        <f>Enhanced!G74</f>
        <v>2.2027480624211028E-4</v>
      </c>
      <c r="H136" s="148">
        <f>Enhanced!H74</f>
        <v>-6.7921720297863513E-3</v>
      </c>
      <c r="I136" s="255">
        <f>Enhanced!I74</f>
        <v>24.679425119269222</v>
      </c>
      <c r="J136" s="184">
        <f>Enhanced!J74</f>
        <v>4.7154009608164209</v>
      </c>
      <c r="K136" s="146">
        <f>Enhanced!K74</f>
        <v>0.2361949135800816</v>
      </c>
      <c r="L136" s="149">
        <f>Enhanced!L74</f>
        <v>1275.1024741625786</v>
      </c>
      <c r="M136" s="150">
        <f>Enhanced!M74</f>
        <v>-38639.99361724496</v>
      </c>
      <c r="N136" s="146">
        <f>Enhanced!N74</f>
        <v>-0.96805463097865196</v>
      </c>
      <c r="O136" s="144">
        <f>Enhanced!O74</f>
        <v>472.27257573604584</v>
      </c>
      <c r="P136" s="145">
        <f>Enhanced!P74</f>
        <v>-17570.455302715302</v>
      </c>
      <c r="Q136" s="146">
        <f>Enhanced!Q74</f>
        <v>-0.97382476868699619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Alternatives'!D112</f>
        <v>1186114.261343189</v>
      </c>
      <c r="E137" s="384">
        <f>'Non-Dairy Alternatives'!E112</f>
        <v>-406341.21512819501</v>
      </c>
      <c r="F137" s="385">
        <f>'Non-Dairy Alternatives'!F112</f>
        <v>-0.25516645277177824</v>
      </c>
      <c r="G137" s="386">
        <f>'Non-Dairy Alternatives'!G112</f>
        <v>100.00000000000001</v>
      </c>
      <c r="H137" s="387">
        <f>'Non-Dairy Alternatives'!H112</f>
        <v>2.8421709430404007E-14</v>
      </c>
      <c r="I137" s="388">
        <f>'Non-Dairy Alternatives'!I112</f>
        <v>13.702223405891116</v>
      </c>
      <c r="J137" s="389">
        <f>'Non-Dairy Alternatives'!J112</f>
        <v>1.9826410406149009</v>
      </c>
      <c r="K137" s="385">
        <f>'Non-Dairy Alternatives'!K112</f>
        <v>0.16917335266905414</v>
      </c>
      <c r="L137" s="390">
        <f>'Non-Dairy Alternatives'!L112</f>
        <v>16252402.593837898</v>
      </c>
      <c r="M137" s="391">
        <f>'Non-Dairy Alternatives'!M112</f>
        <v>-2410510.5257036686</v>
      </c>
      <c r="N137" s="385">
        <f>'Non-Dairy Alternatives'!N112</f>
        <v>-0.12916046440679568</v>
      </c>
      <c r="O137" s="383">
        <f>'Non-Dairy Alternatives'!O112</f>
        <v>3367408.5972530702</v>
      </c>
      <c r="P137" s="384">
        <f>'Non-Dairy Alternatives'!P112</f>
        <v>-580367.25134159066</v>
      </c>
      <c r="Q137" s="385">
        <f>'Non-Dairy Alternatives'!Q112</f>
        <v>-0.14701119658254944</v>
      </c>
    </row>
    <row r="138" spans="2:17" ht="15.6" customHeight="1">
      <c r="B138" s="424"/>
      <c r="C138" s="93" t="s">
        <v>456</v>
      </c>
      <c r="D138" s="137">
        <f>'Non-Dairy Alternatives'!D113</f>
        <v>360.14696499938145</v>
      </c>
      <c r="E138" s="138">
        <f>'Non-Dairy Alternatives'!E113</f>
        <v>-417.60303500061855</v>
      </c>
      <c r="F138" s="139">
        <f>'Non-Dairy Alternatives'!F113</f>
        <v>-0.53693736419237359</v>
      </c>
      <c r="G138" s="140">
        <f>'Non-Dairy Alternatives'!G113</f>
        <v>3.0363597904264385E-2</v>
      </c>
      <c r="H138" s="141">
        <f>'Non-Dairy Alternatives'!H113</f>
        <v>-1.8476072120505428E-2</v>
      </c>
      <c r="I138" s="254">
        <f>'Non-Dairy Alternatives'!I113</f>
        <v>15.66891066640169</v>
      </c>
      <c r="J138" s="177">
        <f>'Non-Dairy Alternatives'!J113</f>
        <v>2.0750694577870963</v>
      </c>
      <c r="K138" s="317">
        <f>'Non-Dairy Alternatives'!K113</f>
        <v>0.15264776349396356</v>
      </c>
      <c r="L138" s="335">
        <f>'Non-Dairy Alternatives'!L113</f>
        <v>5643.1106213510038</v>
      </c>
      <c r="M138" s="143">
        <f>'Non-Dairy Alternatives'!M113</f>
        <v>-4929.4993786489968</v>
      </c>
      <c r="N138" s="139">
        <f>'Non-Dairy Alternatives'!N113</f>
        <v>-0.46625188847871968</v>
      </c>
      <c r="O138" s="137">
        <f>'Non-Dairy Alternatives'!O113</f>
        <v>1440.5878599975258</v>
      </c>
      <c r="P138" s="138">
        <f>'Non-Dairy Alternatives'!P113</f>
        <v>-1670.4121400024742</v>
      </c>
      <c r="Q138" s="139">
        <f>'Non-Dairy Alternatives'!Q113</f>
        <v>-0.53693736419237359</v>
      </c>
    </row>
    <row r="139" spans="2:17" ht="15.6" customHeight="1">
      <c r="B139" s="424"/>
      <c r="C139" s="332" t="s">
        <v>207</v>
      </c>
      <c r="D139" s="121">
        <f>'Non-Dairy Alternatives'!D114</f>
        <v>854313.70699815743</v>
      </c>
      <c r="E139" s="122">
        <f>'Non-Dairy Alternatives'!E114</f>
        <v>-442246.82701640471</v>
      </c>
      <c r="F139" s="123">
        <f>'Non-Dairy Alternatives'!F114</f>
        <v>-0.34109230954845465</v>
      </c>
      <c r="G139" s="124">
        <f>'Non-Dairy Alternatives'!G114</f>
        <v>72.026257068244746</v>
      </c>
      <c r="H139" s="125">
        <f>'Non-Dairy Alternatives'!H114</f>
        <v>-9.3926932993676644</v>
      </c>
      <c r="I139" s="182">
        <f>'Non-Dairy Alternatives'!I114</f>
        <v>12.06111594005694</v>
      </c>
      <c r="J139" s="183">
        <f>'Non-Dairy Alternatives'!J114</f>
        <v>0.72160002370365106</v>
      </c>
      <c r="K139" s="316">
        <f>'Non-Dairy Alternatives'!K114</f>
        <v>6.3635875554704693E-2</v>
      </c>
      <c r="L139" s="319">
        <f>'Non-Dairy Alternatives'!L114</f>
        <v>10303976.66928461</v>
      </c>
      <c r="M139" s="127">
        <f>'Non-Dairy Alternatives'!M114</f>
        <v>-4398392.1426890381</v>
      </c>
      <c r="N139" s="123">
        <f>'Non-Dairy Alternatives'!N114</f>
        <v>-0.2991621417568423</v>
      </c>
      <c r="O139" s="121">
        <f>'Non-Dairy Alternatives'!O114</f>
        <v>2061593.0779823193</v>
      </c>
      <c r="P139" s="122">
        <f>'Non-Dairy Alternatives'!P114</f>
        <v>-1029815.7062852646</v>
      </c>
      <c r="Q139" s="123">
        <f>'Non-Dairy Alternatives'!Q114</f>
        <v>-0.33312181537623742</v>
      </c>
    </row>
    <row r="140" spans="2:17" ht="15.6" customHeight="1">
      <c r="B140" s="424"/>
      <c r="C140" s="332" t="s">
        <v>209</v>
      </c>
      <c r="D140" s="121">
        <f>'Non-Dairy Alternatives'!D115</f>
        <v>1145.2173567096052</v>
      </c>
      <c r="E140" s="122">
        <f>'Non-Dairy Alternatives'!E115</f>
        <v>-5138.9673326411821</v>
      </c>
      <c r="F140" s="123">
        <f>'Non-Dairy Alternatives'!F115</f>
        <v>-0.81776198292671176</v>
      </c>
      <c r="G140" s="124">
        <f>'Non-Dairy Alternatives'!G115</f>
        <v>9.6552026565529109E-2</v>
      </c>
      <c r="H140" s="125">
        <f>'Non-Dairy Alternatives'!H115</f>
        <v>-0.29807028986340445</v>
      </c>
      <c r="I140" s="182">
        <f>'Non-Dairy Alternatives'!I115</f>
        <v>11.566021029621442</v>
      </c>
      <c r="J140" s="183">
        <f>'Non-Dairy Alternatives'!J115</f>
        <v>0.5182006677102553</v>
      </c>
      <c r="K140" s="316">
        <f>'Non-Dairy Alternatives'!K115</f>
        <v>4.6905240195325791E-2</v>
      </c>
      <c r="L140" s="319">
        <f>'Non-Dairy Alternatives'!L115</f>
        <v>13245.608031190774</v>
      </c>
      <c r="M140" s="127">
        <f>'Non-Dairy Alternatives'!M115</f>
        <v>-56180.935537829384</v>
      </c>
      <c r="N140" s="123">
        <f>'Non-Dairy Alternatives'!N115</f>
        <v>-0.80921406496316939</v>
      </c>
      <c r="O140" s="121">
        <f>'Non-Dairy Alternatives'!O115</f>
        <v>2314.0087534895538</v>
      </c>
      <c r="P140" s="122">
        <f>'Non-Dairy Alternatives'!P115</f>
        <v>-10330.006272013636</v>
      </c>
      <c r="Q140" s="123">
        <f>'Non-Dairy Alternatives'!Q115</f>
        <v>-0.81698782002218762</v>
      </c>
    </row>
    <row r="141" spans="2:17" ht="15.6" customHeight="1">
      <c r="B141" s="424"/>
      <c r="C141" s="332" t="s">
        <v>452</v>
      </c>
      <c r="D141" s="121">
        <f>'Non-Dairy Alternatives'!D116</f>
        <v>80237.186772868983</v>
      </c>
      <c r="E141" s="122">
        <f>'Non-Dairy Alternatives'!E116</f>
        <v>64709.513610402384</v>
      </c>
      <c r="F141" s="123">
        <f>'Non-Dairy Alternatives'!F116</f>
        <v>4.1673670570821804</v>
      </c>
      <c r="G141" s="124">
        <f>'Non-Dairy Alternatives'!G116</f>
        <v>6.7647097238343772</v>
      </c>
      <c r="H141" s="125">
        <f>'Non-Dairy Alternatives'!H116</f>
        <v>5.7896323422755955</v>
      </c>
      <c r="I141" s="182">
        <f>'Non-Dairy Alternatives'!I116</f>
        <v>26.786187812074377</v>
      </c>
      <c r="J141" s="183">
        <f>'Non-Dairy Alternatives'!J116</f>
        <v>11.470700087926977</v>
      </c>
      <c r="K141" s="316">
        <f>'Non-Dairy Alternatives'!K116</f>
        <v>0.74896080977176582</v>
      </c>
      <c r="L141" s="319">
        <f>'Non-Dairy Alternatives'!L116</f>
        <v>2149248.3544105585</v>
      </c>
      <c r="M141" s="127">
        <f>'Non-Dairy Alternatives'!M116</f>
        <v>1911434.4667062282</v>
      </c>
      <c r="N141" s="123">
        <f>'Non-Dairy Alternatives'!N116</f>
        <v>8.0375224725423973</v>
      </c>
      <c r="O141" s="121">
        <f>'Non-Dairy Alternatives'!O116</f>
        <v>576265.17834443669</v>
      </c>
      <c r="P141" s="122">
        <f>'Non-Dairy Alternatives'!P116</f>
        <v>504954.6613776678</v>
      </c>
      <c r="Q141" s="123">
        <f>'Non-Dairy Alternatives'!Q116</f>
        <v>7.0810685836561751</v>
      </c>
    </row>
    <row r="142" spans="2:17">
      <c r="B142" s="419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9"/>
      <c r="C143" s="332" t="s">
        <v>454</v>
      </c>
      <c r="D143" s="121">
        <f>'Non-Dairy Alternatives'!D117</f>
        <v>0</v>
      </c>
      <c r="E143" s="122">
        <f>'Non-Dairy Alternatives'!E117</f>
        <v>0</v>
      </c>
      <c r="F143" s="123">
        <f>'Non-Dairy Alternatives'!F117</f>
        <v>0</v>
      </c>
      <c r="G143" s="124">
        <f>'Non-Dairy Alternatives'!G117</f>
        <v>0</v>
      </c>
      <c r="H143" s="125">
        <f>'Non-Dairy Alternatives'!H117</f>
        <v>0</v>
      </c>
      <c r="I143" s="182">
        <f>'Non-Dairy Alternatives'!I117</f>
        <v>0</v>
      </c>
      <c r="J143" s="183">
        <f>'Non-Dairy Alternatives'!J117</f>
        <v>0</v>
      </c>
      <c r="K143" s="316">
        <f>'Non-Dairy Alternatives'!K117</f>
        <v>0</v>
      </c>
      <c r="L143" s="319">
        <f>'Non-Dairy Alternatives'!L117</f>
        <v>0</v>
      </c>
      <c r="M143" s="127">
        <f>'Non-Dairy Alternatives'!M117</f>
        <v>0</v>
      </c>
      <c r="N143" s="123">
        <f>'Non-Dairy Alternatives'!N117</f>
        <v>0</v>
      </c>
      <c r="O143" s="121">
        <f>'Non-Dairy Alternatives'!O117</f>
        <v>0</v>
      </c>
      <c r="P143" s="122">
        <f>'Non-Dairy Alternatives'!P117</f>
        <v>0</v>
      </c>
      <c r="Q143" s="123">
        <f>'Non-Dairy Alternatives'!Q117</f>
        <v>0</v>
      </c>
    </row>
    <row r="144" spans="2:17">
      <c r="B144" s="419"/>
      <c r="C144" s="332" t="s">
        <v>455</v>
      </c>
      <c r="D144" s="121">
        <f>'Non-Dairy Alternatives'!D118</f>
        <v>1.375</v>
      </c>
      <c r="E144" s="122">
        <f>'Non-Dairy Alternatives'!E118</f>
        <v>-2809.0367153429797</v>
      </c>
      <c r="F144" s="123">
        <f>'Non-Dairy Alternatives'!F118</f>
        <v>-0.99951074784079019</v>
      </c>
      <c r="G144" s="124">
        <f>'Non-Dairy Alternatives'!G118</f>
        <v>1.1592475065959596E-4</v>
      </c>
      <c r="H144" s="125">
        <f>'Non-Dairy Alternatives'!H118</f>
        <v>-0.17636698211028343</v>
      </c>
      <c r="I144" s="182">
        <f>'Non-Dairy Alternatives'!I118</f>
        <v>11.861818181818181</v>
      </c>
      <c r="J144" s="183">
        <f>'Non-Dairy Alternatives'!J118</f>
        <v>1.369616983244649</v>
      </c>
      <c r="K144" s="316">
        <f>'Non-Dairy Alternatives'!K118</f>
        <v>0.13053666788536758</v>
      </c>
      <c r="L144" s="319">
        <f>'Non-Dairy Alternatives'!L118</f>
        <v>16.309999999999999</v>
      </c>
      <c r="M144" s="127">
        <f>'Non-Dairy Alternatives'!M118</f>
        <v>-29471.095168206706</v>
      </c>
      <c r="N144" s="123">
        <f>'Non-Dairy Alternatives'!N118</f>
        <v>-0.99944688249417124</v>
      </c>
      <c r="O144" s="121">
        <f>'Non-Dairy Alternatives'!O118</f>
        <v>11</v>
      </c>
      <c r="P144" s="122">
        <f>'Non-Dairy Alternatives'!P118</f>
        <v>-22472.293722743838</v>
      </c>
      <c r="Q144" s="123">
        <f>'Non-Dairy Alternatives'!Q118</f>
        <v>-0.99951074784079019</v>
      </c>
    </row>
    <row r="145" spans="2:17">
      <c r="B145" s="419"/>
      <c r="C145" s="332" t="s">
        <v>420</v>
      </c>
      <c r="D145" s="121">
        <f>'Non-Dairy Alternatives'!D119</f>
        <v>237165.22339790536</v>
      </c>
      <c r="E145" s="122">
        <f>'Non-Dairy Alternatives'!E119</f>
        <v>5155.3919129583519</v>
      </c>
      <c r="F145" s="123">
        <f>'Non-Dairy Alternatives'!F119</f>
        <v>2.2220575222877303E-2</v>
      </c>
      <c r="G145" s="124">
        <f>'Non-Dairy Alternatives'!G119</f>
        <v>19.995141372748762</v>
      </c>
      <c r="H145" s="125">
        <f>'Non-Dairy Alternatives'!H119</f>
        <v>5.425827824401269</v>
      </c>
      <c r="I145" s="182">
        <f>'Non-Dairy Alternatives'!I119</f>
        <v>15.328951147152011</v>
      </c>
      <c r="J145" s="183">
        <f>'Non-Dairy Alternatives'!J119</f>
        <v>1.588689970338562</v>
      </c>
      <c r="K145" s="316">
        <f>'Non-Dairy Alternatives'!K119</f>
        <v>0.11562298197209381</v>
      </c>
      <c r="L145" s="319">
        <f>'Non-Dairy Alternatives'!L119</f>
        <v>3635494.1232698844</v>
      </c>
      <c r="M145" s="127">
        <f>'Non-Dairy Alternatives'!M119</f>
        <v>447618.44307823619</v>
      </c>
      <c r="N145" s="123">
        <f>'Non-Dairy Alternatives'!N119</f>
        <v>0.14041276636337535</v>
      </c>
      <c r="O145" s="121">
        <f>'Non-Dairy Alternatives'!O119</f>
        <v>699813.22578398942</v>
      </c>
      <c r="P145" s="122">
        <f>'Non-Dairy Alternatives'!P119</f>
        <v>30185.893122310401</v>
      </c>
      <c r="Q145" s="123">
        <f>'Non-Dairy Alternatives'!Q119</f>
        <v>4.5078645464374213E-2</v>
      </c>
    </row>
    <row r="146" spans="2:17">
      <c r="B146" s="419"/>
      <c r="C146" s="332" t="s">
        <v>421</v>
      </c>
      <c r="D146" s="121">
        <f>'Non-Dairy Alternatives'!D120</f>
        <v>36.687997072935104</v>
      </c>
      <c r="E146" s="122">
        <f>'Non-Dairy Alternatives'!E120</f>
        <v>-40.726642772555351</v>
      </c>
      <c r="F146" s="123">
        <f>'Non-Dairy Alternatives'!F120</f>
        <v>-0.52608450874202128</v>
      </c>
      <c r="G146" s="124">
        <f>'Non-Dairy Alternatives'!G120</f>
        <v>3.0931250275490823E-3</v>
      </c>
      <c r="H146" s="125">
        <f>'Non-Dairy Alternatives'!H120</f>
        <v>-1.7682127611235643E-3</v>
      </c>
      <c r="I146" s="182">
        <f>'Non-Dairy Alternatives'!I120</f>
        <v>17.175162945295099</v>
      </c>
      <c r="J146" s="183">
        <f>'Non-Dairy Alternatives'!J120</f>
        <v>0.59309694810874092</v>
      </c>
      <c r="K146" s="316">
        <f>'Non-Dairy Alternatives'!K120</f>
        <v>3.5767373511200441E-2</v>
      </c>
      <c r="L146" s="319">
        <f>'Non-Dairy Alternatives'!L120</f>
        <v>630.12232786417007</v>
      </c>
      <c r="M146" s="127">
        <f>'Non-Dairy Alternatives'!M120</f>
        <v>-653.57233920216549</v>
      </c>
      <c r="N146" s="123">
        <f>'Non-Dairy Alternatives'!N120</f>
        <v>-0.50913379635345313</v>
      </c>
      <c r="O146" s="121">
        <f>'Non-Dairy Alternatives'!O120</f>
        <v>97.834658861160278</v>
      </c>
      <c r="P146" s="122">
        <f>'Non-Dairy Alternatives'!P120</f>
        <v>-108.60438072681427</v>
      </c>
      <c r="Q146" s="123">
        <f>'Non-Dairy Alternatives'!Q120</f>
        <v>-0.52608450874202128</v>
      </c>
    </row>
    <row r="147" spans="2:17">
      <c r="B147" s="419"/>
      <c r="C147" s="333" t="s">
        <v>421</v>
      </c>
      <c r="D147" s="121">
        <f>'Non-Dairy Alternatives'!D121</f>
        <v>0.25007951259613037</v>
      </c>
      <c r="E147" s="122">
        <f>'Non-Dairy Alternatives'!E121</f>
        <v>7.9512596130371094E-5</v>
      </c>
      <c r="F147" s="123">
        <f>'Non-Dairy Alternatives'!F121</f>
        <v>3.1805038452148438E-4</v>
      </c>
      <c r="G147" s="124">
        <f>'Non-Dairy Alternatives'!G121</f>
        <v>2.1083931012930691E-5</v>
      </c>
      <c r="H147" s="125">
        <f>'Non-Dairy Alternatives'!H121</f>
        <v>5.3849049683245154E-6</v>
      </c>
      <c r="I147" s="182">
        <f>'Non-Dairy Alternatives'!I121</f>
        <v>12</v>
      </c>
      <c r="J147" s="183">
        <f>'Non-Dairy Alternatives'!J121</f>
        <v>-1.1600000000000001</v>
      </c>
      <c r="K147" s="316">
        <f>'Non-Dairy Alternatives'!K121</f>
        <v>-8.8145896656534967E-2</v>
      </c>
      <c r="L147" s="319">
        <f>'Non-Dairy Alternatives'!L121</f>
        <v>3.0009541511535645</v>
      </c>
      <c r="M147" s="127">
        <f>'Non-Dairy Alternatives'!M121</f>
        <v>-0.28904584884643558</v>
      </c>
      <c r="N147" s="123">
        <f>'Non-Dairy Alternatives'!N121</f>
        <v>-8.7855881108339084E-2</v>
      </c>
      <c r="O147" s="121">
        <f>'Non-Dairy Alternatives'!O121</f>
        <v>1.0003180503845215</v>
      </c>
      <c r="P147" s="122">
        <f>'Non-Dairy Alternatives'!P121</f>
        <v>3.1805038452148438E-4</v>
      </c>
      <c r="Q147" s="123">
        <f>'Non-Dairy Alternatives'!Q121</f>
        <v>3.1805038452148438E-4</v>
      </c>
    </row>
    <row r="148" spans="2:17" ht="15.75" thickBot="1">
      <c r="B148" s="418"/>
      <c r="C148" s="334" t="s">
        <v>208</v>
      </c>
      <c r="D148" s="144">
        <f>'Non-Dairy Alternatives'!D122</f>
        <v>12854.466775962896</v>
      </c>
      <c r="E148" s="145">
        <f>'Non-Dairy Alternatives'!E122</f>
        <v>-25552.959988907816</v>
      </c>
      <c r="F148" s="146">
        <f>'Non-Dairy Alternatives'!F122</f>
        <v>-0.66531299129573007</v>
      </c>
      <c r="G148" s="147">
        <f>'Non-Dairy Alternatives'!G122</f>
        <v>1.083746076993134</v>
      </c>
      <c r="H148" s="148">
        <f>'Non-Dairy Alternatives'!H122</f>
        <v>-1.3280906953589044</v>
      </c>
      <c r="I148" s="255">
        <f>'Non-Dairy Alternatives'!I122</f>
        <v>11.213634719398057</v>
      </c>
      <c r="J148" s="184">
        <f>'Non-Dairy Alternatives'!J122</f>
        <v>0.17198907977058653</v>
      </c>
      <c r="K148" s="318">
        <f>'Non-Dairy Alternatives'!K122</f>
        <v>1.5576399151348713E-2</v>
      </c>
      <c r="L148" s="320">
        <f>'Non-Dairy Alternatives'!L122</f>
        <v>144145.29493828633</v>
      </c>
      <c r="M148" s="150">
        <f>'Non-Dairy Alternatives'!M122</f>
        <v>-279935.90132935974</v>
      </c>
      <c r="N148" s="146">
        <f>'Non-Dairy Alternatives'!N122</f>
        <v>-0.66009977285738142</v>
      </c>
      <c r="O148" s="144">
        <f>'Non-Dairy Alternatives'!O122</f>
        <v>25872.683551925791</v>
      </c>
      <c r="P148" s="145">
        <f>'Non-Dairy Alternatives'!P122</f>
        <v>-51110.783358867659</v>
      </c>
      <c r="Q148" s="146">
        <f>'Non-Dairy Alternatives'!Q122</f>
        <v>-0.6639189609126539</v>
      </c>
    </row>
    <row r="149" spans="2:17">
      <c r="B149" s="295"/>
      <c r="C149" s="93" t="s">
        <v>398</v>
      </c>
      <c r="D149" s="137">
        <f>'Trad vs Value Add'!D49</f>
        <v>678539.32307009352</v>
      </c>
      <c r="E149" s="138">
        <f>'Trad vs Value Add'!E49</f>
        <v>-253437.08408294048</v>
      </c>
      <c r="F149" s="139">
        <f>'Trad vs Value Add'!F49</f>
        <v>-0.27193508562854118</v>
      </c>
      <c r="G149" s="140">
        <f>'Trad vs Value Add'!G49</f>
        <v>2.8928758749337904</v>
      </c>
      <c r="H149" s="141">
        <f>'Trad vs Value Add'!H49</f>
        <v>-0.37590198492161964</v>
      </c>
      <c r="I149" s="254">
        <f>'Trad vs Value Add'!I49</f>
        <v>14.164202613692041</v>
      </c>
      <c r="J149" s="177">
        <f>'Trad vs Value Add'!J49</f>
        <v>1.3985056292371585</v>
      </c>
      <c r="K149" s="139">
        <f>'Trad vs Value Add'!K49</f>
        <v>0.10955184279715825</v>
      </c>
      <c r="L149" s="142">
        <f>'Trad vs Value Add'!L49</f>
        <v>9610968.4533222467</v>
      </c>
      <c r="M149" s="143">
        <f>'Trad vs Value Add'!M49</f>
        <v>-2286359.9570543356</v>
      </c>
      <c r="N149" s="139">
        <f>'Trad vs Value Add'!N49</f>
        <v>-0.19217423258319269</v>
      </c>
      <c r="O149" s="137">
        <f>'Trad vs Value Add'!O49</f>
        <v>3719123.6589952973</v>
      </c>
      <c r="P149" s="138">
        <f>'Trad vs Value Add'!P49</f>
        <v>-1175596.5403015385</v>
      </c>
      <c r="Q149" s="139">
        <f>'Trad vs Value Add'!Q49</f>
        <v>-0.24017645390035205</v>
      </c>
    </row>
    <row r="150" spans="2:17">
      <c r="B150" s="295" t="s">
        <v>411</v>
      </c>
      <c r="C150" s="94" t="s">
        <v>399</v>
      </c>
      <c r="D150" s="121">
        <f>'Trad vs Value Add'!D50</f>
        <v>19514997.504536372</v>
      </c>
      <c r="E150" s="122">
        <f>'Trad vs Value Add'!E50</f>
        <v>-4918250.5342106745</v>
      </c>
      <c r="F150" s="123">
        <f>'Trad vs Value Add'!F50</f>
        <v>-0.20129335757616634</v>
      </c>
      <c r="G150" s="124">
        <f>'Trad vs Value Add'!G50</f>
        <v>83.199990863955591</v>
      </c>
      <c r="H150" s="125">
        <f>'Trad vs Value Add'!H50</f>
        <v>-2.4962345130217187</v>
      </c>
      <c r="I150" s="256">
        <f>'Trad vs Value Add'!I50</f>
        <v>5.6669336889276085</v>
      </c>
      <c r="J150" s="183">
        <f>'Trad vs Value Add'!J50</f>
        <v>3.4499752110799697E-2</v>
      </c>
      <c r="K150" s="123">
        <f>'Trad vs Value Add'!K50</f>
        <v>6.1251942761884146E-3</v>
      </c>
      <c r="L150" s="126">
        <f>'Trad vs Value Add'!L50</f>
        <v>110590196.79779537</v>
      </c>
      <c r="M150" s="127">
        <f>'Trad vs Value Add'!M50</f>
        <v>-27028458.642306224</v>
      </c>
      <c r="N150" s="123">
        <f>'Trad vs Value Add'!N50</f>
        <v>-0.19640112422163825</v>
      </c>
      <c r="O150" s="121">
        <f>'Trad vs Value Add'!O50</f>
        <v>27059920.682235464</v>
      </c>
      <c r="P150" s="122">
        <f>'Trad vs Value Add'!P50</f>
        <v>-6036697.3950332999</v>
      </c>
      <c r="Q150" s="123">
        <f>'Trad vs Value Add'!Q50</f>
        <v>-0.18239620075198532</v>
      </c>
    </row>
    <row r="151" spans="2:17">
      <c r="B151" s="295" t="s">
        <v>409</v>
      </c>
      <c r="C151" s="94" t="s">
        <v>400</v>
      </c>
      <c r="D151" s="121">
        <f>'Trad vs Value Add'!D51</f>
        <v>609450.27793793182</v>
      </c>
      <c r="E151" s="122">
        <f>'Trad vs Value Add'!E51</f>
        <v>8466.6652986708796</v>
      </c>
      <c r="F151" s="123">
        <f>'Trad vs Value Add'!F51</f>
        <v>1.4088013584079165E-2</v>
      </c>
      <c r="G151" s="124">
        <f>'Trad vs Value Add'!G51</f>
        <v>2.598322523212425</v>
      </c>
      <c r="H151" s="125">
        <f>'Trad vs Value Add'!H51</f>
        <v>0.4904559376921318</v>
      </c>
      <c r="I151" s="256">
        <f>'Trad vs Value Add'!I51</f>
        <v>17.118271435539725</v>
      </c>
      <c r="J151" s="183">
        <f>'Trad vs Value Add'!J51</f>
        <v>0.78498399905869931</v>
      </c>
      <c r="K151" s="123">
        <f>'Trad vs Value Add'!K51</f>
        <v>4.8060379890542265E-2</v>
      </c>
      <c r="L151" s="126">
        <f>'Trad vs Value Add'!L51</f>
        <v>10432735.284206644</v>
      </c>
      <c r="M151" s="127">
        <f>'Trad vs Value Add'!M51</f>
        <v>616697.19435482286</v>
      </c>
      <c r="N151" s="123">
        <f>'Trad vs Value Add'!N51</f>
        <v>6.2825468759375225E-2</v>
      </c>
      <c r="O151" s="121">
        <f>'Trad vs Value Add'!O51</f>
        <v>3293580.1171194776</v>
      </c>
      <c r="P151" s="122">
        <f>'Trad vs Value Add'!P51</f>
        <v>-27935.746841455344</v>
      </c>
      <c r="Q151" s="123">
        <f>'Trad vs Value Add'!Q51</f>
        <v>-8.410541447223965E-3</v>
      </c>
    </row>
    <row r="152" spans="2:17" ht="15.75" thickBot="1">
      <c r="B152" s="295"/>
      <c r="C152" s="95" t="s">
        <v>401</v>
      </c>
      <c r="D152" s="144">
        <f>'Trad vs Value Add'!D52</f>
        <v>2610087.7520047855</v>
      </c>
      <c r="E152" s="145">
        <f>'Trad vs Value Add'!E52</f>
        <v>109670.13700857759</v>
      </c>
      <c r="F152" s="146">
        <f>'Trad vs Value Add'!F52</f>
        <v>4.3860728044320674E-2</v>
      </c>
      <c r="G152" s="147">
        <f>'Trad vs Value Add'!G52</f>
        <v>11.127814752240713</v>
      </c>
      <c r="H152" s="148">
        <f>'Trad vs Value Add'!H52</f>
        <v>2.3579471058486892</v>
      </c>
      <c r="I152" s="255">
        <f>'Trad vs Value Add'!I52</f>
        <v>12.155246001581286</v>
      </c>
      <c r="J152" s="184">
        <f>'Trad vs Value Add'!J52</f>
        <v>0.53812573367349792</v>
      </c>
      <c r="K152" s="146">
        <f>'Trad vs Value Add'!K52</f>
        <v>4.6321783821078828E-2</v>
      </c>
      <c r="L152" s="149">
        <f>'Trad vs Value Add'!L52</f>
        <v>31726258.711332455</v>
      </c>
      <c r="M152" s="150">
        <f>'Trad vs Value Add'!M52</f>
        <v>2678606.5579263568</v>
      </c>
      <c r="N152" s="146">
        <f>'Trad vs Value Add'!N52</f>
        <v>9.2214219028103658E-2</v>
      </c>
      <c r="O152" s="144">
        <f>'Trad vs Value Add'!O52</f>
        <v>6407616.4794764956</v>
      </c>
      <c r="P152" s="145">
        <f>'Trad vs Value Add'!P52</f>
        <v>505030.89724007063</v>
      </c>
      <c r="Q152" s="146">
        <f>'Trad vs Value Add'!Q52</f>
        <v>8.5560961413238837E-2</v>
      </c>
    </row>
    <row r="153" spans="2:17">
      <c r="B153" s="417" t="s">
        <v>410</v>
      </c>
      <c r="C153" s="173" t="s">
        <v>407</v>
      </c>
      <c r="D153" s="137">
        <f>Filtration!D29</f>
        <v>22019922.689559218</v>
      </c>
      <c r="E153" s="138">
        <f>Filtration!E29</f>
        <v>-5199107.8060082495</v>
      </c>
      <c r="F153" s="139">
        <f>Filtration!F29</f>
        <v>-0.19101002906238368</v>
      </c>
      <c r="G153" s="140">
        <f>Filtration!G29</f>
        <v>93.879456872616203</v>
      </c>
      <c r="H153" s="141">
        <f>Filtration!H29</f>
        <v>-1.5875137156536709</v>
      </c>
      <c r="I153" s="254">
        <f>Filtration!I29</f>
        <v>6.4826336657891552</v>
      </c>
      <c r="J153" s="177">
        <f>Filtration!J29</f>
        <v>0.18320442663390946</v>
      </c>
      <c r="K153" s="139">
        <f>Filtration!K29</f>
        <v>2.908270252409045E-2</v>
      </c>
      <c r="L153" s="142">
        <f>Filtration!L29</f>
        <v>142747092.14541107</v>
      </c>
      <c r="M153" s="143">
        <f>Filtration!M29</f>
        <v>-28717264.419824928</v>
      </c>
      <c r="N153" s="139">
        <f>Filtration!N29</f>
        <v>-0.16748241439263237</v>
      </c>
      <c r="O153" s="137">
        <f>Filtration!O29</f>
        <v>35166267.359861434</v>
      </c>
      <c r="P153" s="138">
        <f>Filtration!P29</f>
        <v>-7098239.7701864019</v>
      </c>
      <c r="Q153" s="139">
        <f>Filtration!Q29</f>
        <v>-0.16794800773010618</v>
      </c>
    </row>
    <row r="154" spans="2:17" ht="15.75" thickBot="1">
      <c r="B154" s="418"/>
      <c r="C154" s="174" t="s">
        <v>408</v>
      </c>
      <c r="D154" s="144">
        <f>Filtration!D30</f>
        <v>1435605.7328494659</v>
      </c>
      <c r="E154" s="145">
        <f>Filtration!E30</f>
        <v>143172.7056473447</v>
      </c>
      <c r="F154" s="146">
        <f>Filtration!F30</f>
        <v>0.1107776593710911</v>
      </c>
      <c r="G154" s="147">
        <f>Filtration!G30</f>
        <v>6.1205431273846065</v>
      </c>
      <c r="H154" s="148">
        <f>Filtration!H30</f>
        <v>1.5875137156534898</v>
      </c>
      <c r="I154" s="255">
        <f>Filtration!I30</f>
        <v>14.214627742177884</v>
      </c>
      <c r="J154" s="184">
        <f>Filtration!J30</f>
        <v>0.50388898660929549</v>
      </c>
      <c r="K154" s="146">
        <f>Filtration!K30</f>
        <v>3.6751410379301554E-2</v>
      </c>
      <c r="L154" s="149">
        <f>Filtration!L30</f>
        <v>20406601.076991629</v>
      </c>
      <c r="M154" s="150">
        <f>Filtration!M30</f>
        <v>2686389.4819546752</v>
      </c>
      <c r="N154" s="146">
        <f>Filtration!N30</f>
        <v>0.15160030497079813</v>
      </c>
      <c r="O154" s="144">
        <f>Filtration!O30</f>
        <v>5483865.7040050058</v>
      </c>
      <c r="P154" s="145">
        <f>Filtration!P30</f>
        <v>324585.36540927738</v>
      </c>
      <c r="Q154" s="146">
        <f>Filtration!Q30</f>
        <v>6.291291500116937E-2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31" t="s">
        <v>269</v>
      </c>
      <c r="C156" s="431"/>
      <c r="D156" s="431"/>
      <c r="E156" s="431"/>
      <c r="F156" s="431"/>
      <c r="G156" s="431"/>
      <c r="H156" s="431"/>
      <c r="I156" s="431"/>
      <c r="J156" s="431"/>
      <c r="K156" s="431"/>
      <c r="L156" s="431"/>
      <c r="M156" s="431"/>
      <c r="N156" s="431"/>
      <c r="O156" s="431"/>
      <c r="P156" s="431"/>
      <c r="Q156" s="431"/>
    </row>
    <row r="157" spans="2:17">
      <c r="B157" s="420" t="s">
        <v>25</v>
      </c>
      <c r="C157" s="420"/>
      <c r="D157" s="420"/>
      <c r="E157" s="420"/>
      <c r="F157" s="420"/>
      <c r="G157" s="420"/>
      <c r="H157" s="420"/>
      <c r="I157" s="420"/>
      <c r="J157" s="420"/>
      <c r="K157" s="420"/>
      <c r="L157" s="420"/>
      <c r="M157" s="420"/>
      <c r="N157" s="420"/>
      <c r="O157" s="420"/>
      <c r="P157" s="420"/>
      <c r="Q157" s="420"/>
    </row>
    <row r="158" spans="2:17">
      <c r="B158" s="421" t="str">
        <f>'HOME PAGE'!H7</f>
        <v>YTD ENDING 02-25-2024</v>
      </c>
      <c r="C158" s="421"/>
      <c r="D158" s="421"/>
      <c r="E158" s="421"/>
      <c r="F158" s="421"/>
      <c r="G158" s="421"/>
      <c r="H158" s="421"/>
      <c r="I158" s="421"/>
      <c r="J158" s="421"/>
      <c r="K158" s="421"/>
      <c r="L158" s="421"/>
      <c r="M158" s="421"/>
      <c r="N158" s="421"/>
      <c r="O158" s="421"/>
      <c r="P158" s="421"/>
      <c r="Q158" s="421"/>
    </row>
    <row r="159" spans="2:17">
      <c r="D159" s="414" t="s">
        <v>198</v>
      </c>
      <c r="E159" s="415"/>
      <c r="F159" s="416"/>
      <c r="G159" s="422" t="s">
        <v>29</v>
      </c>
      <c r="H159" s="423"/>
      <c r="I159" s="414" t="s">
        <v>30</v>
      </c>
      <c r="J159" s="415"/>
      <c r="K159" s="416"/>
      <c r="L159" s="422" t="s">
        <v>31</v>
      </c>
      <c r="M159" s="415"/>
      <c r="N159" s="423"/>
      <c r="O159" s="414" t="s">
        <v>32</v>
      </c>
      <c r="P159" s="415"/>
      <c r="Q159" s="416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Data'!E102</f>
        <v>3430078.1033615223</v>
      </c>
      <c r="E161" s="384">
        <f>'Segment Data'!F102</f>
        <v>-525229.14731473709</v>
      </c>
      <c r="F161" s="385">
        <f>'Segment Data'!G102</f>
        <v>-0.13279098538424189</v>
      </c>
      <c r="G161" s="386">
        <f>'Segment Data'!H102</f>
        <v>100.00000000000001</v>
      </c>
      <c r="H161" s="387">
        <f>'Segment Data'!I102</f>
        <v>-2.8421709430404007E-14</v>
      </c>
      <c r="I161" s="388">
        <f>'Segment Data'!J102</f>
        <v>7.0408266438879679</v>
      </c>
      <c r="J161" s="389">
        <f>'Segment Data'!K102</f>
        <v>0.20973967676674921</v>
      </c>
      <c r="K161" s="385">
        <f>'Segment Data'!L102</f>
        <v>3.0703704663145061E-2</v>
      </c>
      <c r="L161" s="390">
        <f>'Segment Data'!M102</f>
        <v>24150585.300764512</v>
      </c>
      <c r="M161" s="391">
        <f>'Segment Data'!N102</f>
        <v>-2868462.5102901421</v>
      </c>
      <c r="N161" s="385">
        <f>'Segment Data'!O102</f>
        <v>-0.10616445591826262</v>
      </c>
      <c r="O161" s="383">
        <f>'Segment Data'!P102</f>
        <v>5929398.1221565008</v>
      </c>
      <c r="P161" s="384">
        <f>'Segment Data'!Q102</f>
        <v>-750418.95509489626</v>
      </c>
      <c r="Q161" s="385">
        <f>'Segment Data'!R102</f>
        <v>-0.11234124324309756</v>
      </c>
    </row>
    <row r="162" spans="2:17">
      <c r="B162" s="417" t="s">
        <v>233</v>
      </c>
      <c r="C162" s="93" t="s">
        <v>233</v>
      </c>
      <c r="D162" s="137">
        <f>'Segment Data'!E105</f>
        <v>3242083.6872100872</v>
      </c>
      <c r="E162" s="138">
        <f>'Segment Data'!F105</f>
        <v>-501526.25550927455</v>
      </c>
      <c r="F162" s="139">
        <f>'Segment Data'!G105</f>
        <v>-0.13396861937623913</v>
      </c>
      <c r="G162" s="140">
        <f>'Segment Data'!H105</f>
        <v>94.519238032300265</v>
      </c>
      <c r="H162" s="141">
        <f>'Segment Data'!I105</f>
        <v>-0.12852775326037147</v>
      </c>
      <c r="I162" s="176">
        <f>'Segment Data'!J105</f>
        <v>6.5281378822695704</v>
      </c>
      <c r="J162" s="177">
        <f>'Segment Data'!K105</f>
        <v>0.17301382757137418</v>
      </c>
      <c r="K162" s="139">
        <f>'Segment Data'!L105</f>
        <v>2.7224303740140062E-2</v>
      </c>
      <c r="L162" s="142">
        <f>'Segment Data'!M105</f>
        <v>21164769.335964378</v>
      </c>
      <c r="M162" s="143">
        <f>'Segment Data'!N105</f>
        <v>-2626336.262418773</v>
      </c>
      <c r="N162" s="139">
        <f>'Segment Data'!O105</f>
        <v>-0.11039151802164501</v>
      </c>
      <c r="O162" s="137">
        <f>'Segment Data'!P105</f>
        <v>4915533.7967400551</v>
      </c>
      <c r="P162" s="138">
        <f>'Segment Data'!Q105</f>
        <v>-635942.33785333391</v>
      </c>
      <c r="Q162" s="139">
        <f>'Segment Data'!R105</f>
        <v>-0.11455373713858408</v>
      </c>
    </row>
    <row r="163" spans="2:17">
      <c r="B163" s="419"/>
      <c r="C163" s="118" t="s">
        <v>232</v>
      </c>
      <c r="D163" s="151">
        <f>'Segment Data'!E106</f>
        <v>3231543.1378941475</v>
      </c>
      <c r="E163" s="152">
        <f>'Segment Data'!F106</f>
        <v>-493828.0819040793</v>
      </c>
      <c r="F163" s="153">
        <f>'Segment Data'!G106</f>
        <v>-0.13255808690410883</v>
      </c>
      <c r="G163" s="154">
        <f>'Segment Data'!H106</f>
        <v>94.211940384890724</v>
      </c>
      <c r="H163" s="155">
        <f>'Segment Data'!I106</f>
        <v>2.529485536118159E-2</v>
      </c>
      <c r="I163" s="178">
        <f>'Segment Data'!J106</f>
        <v>6.4650321722513429</v>
      </c>
      <c r="J163" s="179">
        <f>'Segment Data'!K106</f>
        <v>0.18644907078297823</v>
      </c>
      <c r="K163" s="153">
        <f>'Segment Data'!L106</f>
        <v>2.9696042525800704E-2</v>
      </c>
      <c r="L163" s="156">
        <f>'Segment Data'!M106</f>
        <v>20892030.352503721</v>
      </c>
      <c r="M163" s="157">
        <f>'Segment Data'!N106</f>
        <v>-2498022.4348180145</v>
      </c>
      <c r="N163" s="153">
        <f>'Segment Data'!O106</f>
        <v>-0.10679849496415135</v>
      </c>
      <c r="O163" s="151">
        <f>'Segment Data'!P106</f>
        <v>4817984.8482205868</v>
      </c>
      <c r="P163" s="152">
        <f>'Segment Data'!Q106</f>
        <v>-587578.31009156164</v>
      </c>
      <c r="Q163" s="153">
        <f>'Segment Data'!R106</f>
        <v>-0.10869881506944211</v>
      </c>
    </row>
    <row r="164" spans="2:17" ht="15.75" thickBot="1">
      <c r="B164" s="418"/>
      <c r="C164" s="114" t="s">
        <v>231</v>
      </c>
      <c r="D164" s="158">
        <f>'Segment Data'!E107</f>
        <v>10540.549315937971</v>
      </c>
      <c r="E164" s="159">
        <f>'Segment Data'!F107</f>
        <v>-7698.1736051939461</v>
      </c>
      <c r="F164" s="160">
        <f>'Segment Data'!G107</f>
        <v>-0.42207854346395146</v>
      </c>
      <c r="G164" s="161">
        <f>'Segment Data'!H107</f>
        <v>0.30729764740948884</v>
      </c>
      <c r="H164" s="162">
        <f>'Segment Data'!I107</f>
        <v>-0.15382260862153269</v>
      </c>
      <c r="I164" s="180">
        <f>'Segment Data'!J107</f>
        <v>25.875215350330542</v>
      </c>
      <c r="J164" s="181">
        <f>'Segment Data'!K107</f>
        <v>3.8861313121753582</v>
      </c>
      <c r="K164" s="160">
        <f>'Segment Data'!L107</f>
        <v>0.17673002228888623</v>
      </c>
      <c r="L164" s="163">
        <f>'Segment Data'!M107</f>
        <v>272738.9834606743</v>
      </c>
      <c r="M164" s="164">
        <f>'Segment Data'!N107</f>
        <v>-128313.82760072267</v>
      </c>
      <c r="N164" s="160">
        <f>'Segment Data'!O107</f>
        <v>-0.31994247156911004</v>
      </c>
      <c r="O164" s="158">
        <f>'Segment Data'!P107</f>
        <v>97548.948519468307</v>
      </c>
      <c r="P164" s="159">
        <f>'Segment Data'!Q107</f>
        <v>-48364.027761771576</v>
      </c>
      <c r="Q164" s="160">
        <f>'Segment Data'!R107</f>
        <v>-0.33145803063157564</v>
      </c>
    </row>
    <row r="165" spans="2:17">
      <c r="B165" s="417" t="s">
        <v>230</v>
      </c>
      <c r="C165" s="93" t="s">
        <v>376</v>
      </c>
      <c r="D165" s="137">
        <f>Fat!E91</f>
        <v>110645.52298582082</v>
      </c>
      <c r="E165" s="138">
        <f>Fat!F91</f>
        <v>-38152.79471157743</v>
      </c>
      <c r="F165" s="139">
        <f>Fat!G91</f>
        <v>-0.25640608914118479</v>
      </c>
      <c r="G165" s="140">
        <f>Fat!H91</f>
        <v>3.2257435443638069</v>
      </c>
      <c r="H165" s="141">
        <f>Fat!I91</f>
        <v>-0.53624783246178431</v>
      </c>
      <c r="I165" s="254">
        <f>Fat!J91</f>
        <v>5.7494335777801915</v>
      </c>
      <c r="J165" s="177">
        <f>Fat!K91</f>
        <v>-0.19381256427490889</v>
      </c>
      <c r="K165" s="139">
        <f>Fat!L91</f>
        <v>-3.2610556527933224E-2</v>
      </c>
      <c r="L165" s="142">
        <f>Fat!M91</f>
        <v>636149.08508572821</v>
      </c>
      <c r="M165" s="143">
        <f>Fat!N91</f>
        <v>-248195.94251362304</v>
      </c>
      <c r="N165" s="139">
        <f>Fat!O91</f>
        <v>-0.28065510040507308</v>
      </c>
      <c r="O165" s="137">
        <f>Fat!P91</f>
        <v>167386.56493246555</v>
      </c>
      <c r="P165" s="138">
        <f>Fat!Q91</f>
        <v>-58497.381550955179</v>
      </c>
      <c r="Q165" s="139">
        <f>Fat!R91</f>
        <v>-0.25897095593399649</v>
      </c>
    </row>
    <row r="166" spans="2:17">
      <c r="B166" s="419"/>
      <c r="C166" s="94" t="s">
        <v>377</v>
      </c>
      <c r="D166" s="121">
        <f>Fat!E92</f>
        <v>213692.85248859617</v>
      </c>
      <c r="E166" s="122">
        <f>Fat!F92</f>
        <v>-53720.96236013982</v>
      </c>
      <c r="F166" s="123">
        <f>Fat!G92</f>
        <v>-0.20089075199995693</v>
      </c>
      <c r="G166" s="124">
        <f>Fat!H92</f>
        <v>6.2299704569168357</v>
      </c>
      <c r="H166" s="125">
        <f>Fat!I92</f>
        <v>-0.53091556029497156</v>
      </c>
      <c r="I166" s="256">
        <f>Fat!J92</f>
        <v>8.8694993082664286</v>
      </c>
      <c r="J166" s="183">
        <f>Fat!K92</f>
        <v>7.2063811106040987E-2</v>
      </c>
      <c r="K166" s="123">
        <f>Fat!L92</f>
        <v>8.1914566045186172E-3</v>
      </c>
      <c r="L166" s="126">
        <f>Fat!M92</f>
        <v>1895348.6073290836</v>
      </c>
      <c r="M166" s="127">
        <f>Fat!N92</f>
        <v>-457207.17985226214</v>
      </c>
      <c r="N166" s="123">
        <f>Fat!O92</f>
        <v>-0.19434488327269517</v>
      </c>
      <c r="O166" s="121">
        <f>Fat!P92</f>
        <v>645422.27652144432</v>
      </c>
      <c r="P166" s="122">
        <f>Fat!Q92</f>
        <v>-114643.45626096532</v>
      </c>
      <c r="Q166" s="123">
        <f>Fat!R92</f>
        <v>-0.15083360730036394</v>
      </c>
    </row>
    <row r="167" spans="2:17">
      <c r="B167" s="419"/>
      <c r="C167" s="94" t="s">
        <v>378</v>
      </c>
      <c r="D167" s="121">
        <f>Fat!E93</f>
        <v>1255101.993028326</v>
      </c>
      <c r="E167" s="122">
        <f>Fat!F93</f>
        <v>-219342.28784827539</v>
      </c>
      <c r="F167" s="123">
        <f>Fat!G93</f>
        <v>-0.14876268346869631</v>
      </c>
      <c r="G167" s="124">
        <f>Fat!H93</f>
        <v>36.591061637876678</v>
      </c>
      <c r="H167" s="125">
        <f>Fat!I93</f>
        <v>-0.68655517999525983</v>
      </c>
      <c r="I167" s="256">
        <f>Fat!J93</f>
        <v>6.8175205388270825</v>
      </c>
      <c r="J167" s="183">
        <f>Fat!K93</f>
        <v>0.29938466034616074</v>
      </c>
      <c r="K167" s="123">
        <f>Fat!L93</f>
        <v>4.5931024748126846E-2</v>
      </c>
      <c r="L167" s="126">
        <f>Fat!M93</f>
        <v>8556683.6157934181</v>
      </c>
      <c r="M167" s="127">
        <f>Fat!N93</f>
        <v>-1053944.5522093587</v>
      </c>
      <c r="N167" s="123">
        <f>Fat!O93</f>
        <v>-0.10966448121656788</v>
      </c>
      <c r="O167" s="121">
        <f>Fat!P93</f>
        <v>1933748.3141458035</v>
      </c>
      <c r="P167" s="122">
        <f>Fat!Q93</f>
        <v>-298656.9913587328</v>
      </c>
      <c r="Q167" s="123">
        <f>Fat!R93</f>
        <v>-0.13378260238959369</v>
      </c>
    </row>
    <row r="168" spans="2:17" ht="15.75" thickBot="1">
      <c r="B168" s="418"/>
      <c r="C168" s="95" t="s">
        <v>379</v>
      </c>
      <c r="D168" s="144">
        <f>Fat!E94</f>
        <v>1850637.7348587676</v>
      </c>
      <c r="E168" s="145">
        <f>Fat!F94</f>
        <v>-214013.10239473428</v>
      </c>
      <c r="F168" s="146">
        <f>Fat!G94</f>
        <v>-0.10365583300245809</v>
      </c>
      <c r="G168" s="147">
        <f>Fat!H94</f>
        <v>53.953224360842327</v>
      </c>
      <c r="H168" s="148">
        <f>Fat!I94</f>
        <v>1.7537185727522129</v>
      </c>
      <c r="I168" s="255">
        <f>Fat!J94</f>
        <v>7.0583257579329342</v>
      </c>
      <c r="J168" s="184">
        <f>Fat!K94</f>
        <v>0.19444418892012472</v>
      </c>
      <c r="K168" s="146">
        <f>Fat!L94</f>
        <v>2.8328604881230554E-2</v>
      </c>
      <c r="L168" s="149">
        <f>Fat!M94</f>
        <v>13062403.9925563</v>
      </c>
      <c r="M168" s="150">
        <f>Fat!N94</f>
        <v>-1109114.8357148767</v>
      </c>
      <c r="N168" s="146">
        <f>Fat!O94</f>
        <v>-7.826365325798891E-2</v>
      </c>
      <c r="O168" s="144">
        <f>Fat!P94</f>
        <v>3182840.9665567875</v>
      </c>
      <c r="P168" s="145">
        <f>Fat!Q94</f>
        <v>-278621.1259242408</v>
      </c>
      <c r="Q168" s="146">
        <f>Fat!R94</f>
        <v>-8.0492323324718854E-2</v>
      </c>
    </row>
    <row r="169" spans="2:17" ht="15" customHeight="1">
      <c r="B169" s="428" t="s">
        <v>229</v>
      </c>
      <c r="C169" s="93" t="s">
        <v>392</v>
      </c>
      <c r="D169" s="137">
        <f>Fat!E95</f>
        <v>110451.2464371758</v>
      </c>
      <c r="E169" s="138">
        <f>Fat!F95</f>
        <v>-38053.122405350136</v>
      </c>
      <c r="F169" s="139">
        <f>Fat!G95</f>
        <v>-0.25624244392231771</v>
      </c>
      <c r="G169" s="140">
        <f>Fat!H95</f>
        <v>3.2200796340156828</v>
      </c>
      <c r="H169" s="141">
        <f>Fat!I95</f>
        <v>-0.53447998501607197</v>
      </c>
      <c r="I169" s="254">
        <f>Fat!J95</f>
        <v>5.7357333207086878</v>
      </c>
      <c r="J169" s="177">
        <f>Fat!K95</f>
        <v>-0.19467218134648956</v>
      </c>
      <c r="K169" s="139">
        <f>Fat!L95</f>
        <v>-3.2826116406209672E-2</v>
      </c>
      <c r="L169" s="142">
        <f>Fat!M95</f>
        <v>633518.89450351591</v>
      </c>
      <c r="M169" s="143">
        <f>Fat!N95</f>
        <v>-247172.2315594313</v>
      </c>
      <c r="N169" s="139">
        <f>Fat!O95</f>
        <v>-0.28065711603612176</v>
      </c>
      <c r="O169" s="137">
        <f>Fat!P95</f>
        <v>165828.22952413559</v>
      </c>
      <c r="P169" s="138">
        <f>Fat!Q95</f>
        <v>-58202.053549456003</v>
      </c>
      <c r="Q169" s="139">
        <f>Fat!R95</f>
        <v>-0.25979547385715368</v>
      </c>
    </row>
    <row r="170" spans="2:17">
      <c r="B170" s="429"/>
      <c r="C170" s="94" t="s">
        <v>393</v>
      </c>
      <c r="D170" s="121">
        <f>Fat!E96</f>
        <v>168249.84979942735</v>
      </c>
      <c r="E170" s="122">
        <f>Fat!F96</f>
        <v>-40278.257726459298</v>
      </c>
      <c r="F170" s="123">
        <f>Fat!G96</f>
        <v>-0.19315505331318064</v>
      </c>
      <c r="G170" s="124">
        <f>Fat!H96</f>
        <v>4.9051317413017577</v>
      </c>
      <c r="H170" s="125">
        <f>Fat!I96</f>
        <v>-0.36697720776240139</v>
      </c>
      <c r="I170" s="256">
        <f>Fat!J96</f>
        <v>6.2701319161327511</v>
      </c>
      <c r="J170" s="183">
        <f>Fat!K96</f>
        <v>-0.17301497538643051</v>
      </c>
      <c r="K170" s="123">
        <f>Fat!L96</f>
        <v>-2.6852557965760828E-2</v>
      </c>
      <c r="L170" s="126">
        <f>Fat!M96</f>
        <v>1054948.753111931</v>
      </c>
      <c r="M170" s="127">
        <f>Fat!N96</f>
        <v>-288628.47468786314</v>
      </c>
      <c r="N170" s="123">
        <f>Fat!O96</f>
        <v>-0.21482090401346959</v>
      </c>
      <c r="O170" s="121">
        <f>Fat!P96</f>
        <v>284655.55934500694</v>
      </c>
      <c r="P170" s="122">
        <f>Fat!Q96</f>
        <v>-73313.894720137934</v>
      </c>
      <c r="Q170" s="123">
        <f>Fat!R96</f>
        <v>-0.20480489015913617</v>
      </c>
    </row>
    <row r="171" spans="2:17">
      <c r="B171" s="429"/>
      <c r="C171" s="94" t="s">
        <v>394</v>
      </c>
      <c r="D171" s="121">
        <f>Fat!E97</f>
        <v>1203700.2747406717</v>
      </c>
      <c r="E171" s="122">
        <f>Fat!F97</f>
        <v>-216696.426135835</v>
      </c>
      <c r="F171" s="123">
        <f>Fat!G97</f>
        <v>-0.15256049665710622</v>
      </c>
      <c r="G171" s="124">
        <f>Fat!H97</f>
        <v>35.092503391133555</v>
      </c>
      <c r="H171" s="125">
        <f>Fat!I97</f>
        <v>-0.81865624466096421</v>
      </c>
      <c r="I171" s="256">
        <f>Fat!J97</f>
        <v>6.5920501386449404</v>
      </c>
      <c r="J171" s="183">
        <f>Fat!K97</f>
        <v>0.32974561722904028</v>
      </c>
      <c r="K171" s="123">
        <f>Fat!L97</f>
        <v>5.2655634375711448E-2</v>
      </c>
      <c r="L171" s="126">
        <f>Fat!M97</f>
        <v>7934852.5629911982</v>
      </c>
      <c r="M171" s="127">
        <f>Fat!N97</f>
        <v>-960104.11911197752</v>
      </c>
      <c r="N171" s="123">
        <f>Fat!O97</f>
        <v>-0.10793803201354825</v>
      </c>
      <c r="O171" s="121">
        <f>Fat!P97</f>
        <v>1803577.4062777758</v>
      </c>
      <c r="P171" s="122">
        <f>Fat!Q97</f>
        <v>-251603.83231551386</v>
      </c>
      <c r="Q171" s="123">
        <f>Fat!R97</f>
        <v>-0.12242415782645485</v>
      </c>
    </row>
    <row r="172" spans="2:17" ht="15.75" thickBot="1">
      <c r="B172" s="430"/>
      <c r="C172" s="95" t="s">
        <v>395</v>
      </c>
      <c r="D172" s="144">
        <f>Fat!E98</f>
        <v>1759682.3162328058</v>
      </c>
      <c r="E172" s="145">
        <f>Fat!F98</f>
        <v>-206498.44924162771</v>
      </c>
      <c r="F172" s="146">
        <f>Fat!G98</f>
        <v>-0.10502515987730164</v>
      </c>
      <c r="G172" s="147">
        <f>Fat!H98</f>
        <v>51.301523265849063</v>
      </c>
      <c r="H172" s="148">
        <f>Fat!I98</f>
        <v>1.5915856841791296</v>
      </c>
      <c r="I172" s="255">
        <f>Fat!J98</f>
        <v>6.5588254305277731</v>
      </c>
      <c r="J172" s="184">
        <f>Fat!K98</f>
        <v>0.11390399454803823</v>
      </c>
      <c r="K172" s="146">
        <f>Fat!L98</f>
        <v>1.7673449657920143E-2</v>
      </c>
      <c r="L172" s="149">
        <f>Fat!M98</f>
        <v>11541449.125357741</v>
      </c>
      <c r="M172" s="150">
        <f>Fat!N98</f>
        <v>-1130431.4370594788</v>
      </c>
      <c r="N172" s="146">
        <f>Fat!O98</f>
        <v>-8.920786709528801E-2</v>
      </c>
      <c r="O172" s="144">
        <f>Fat!P98</f>
        <v>2661472.6015931368</v>
      </c>
      <c r="P172" s="145">
        <f>Fat!Q98</f>
        <v>-252822.55726822466</v>
      </c>
      <c r="Q172" s="146">
        <f>Fat!R98</f>
        <v>-8.6752557131860475E-2</v>
      </c>
    </row>
    <row r="173" spans="2:17" ht="15.75" thickBot="1">
      <c r="B173" s="417" t="s">
        <v>228</v>
      </c>
      <c r="C173" s="165" t="s">
        <v>228</v>
      </c>
      <c r="D173" s="130">
        <f>'Segment Data'!E108</f>
        <v>185993.70460003824</v>
      </c>
      <c r="E173" s="131">
        <f>'Segment Data'!F108</f>
        <v>-23775.728475882323</v>
      </c>
      <c r="F173" s="132">
        <f>'Segment Data'!G108</f>
        <v>-0.11334219732232065</v>
      </c>
      <c r="G173" s="133">
        <f>'Segment Data'!H108</f>
        <v>5.4224335130375589</v>
      </c>
      <c r="H173" s="134">
        <f>'Segment Data'!I108</f>
        <v>0.11894076819314048</v>
      </c>
      <c r="I173" s="185">
        <f>'Segment Data'!J108</f>
        <v>15.850975941638112</v>
      </c>
      <c r="J173" s="186">
        <f>'Segment Data'!K108</f>
        <v>0.6329300367208468</v>
      </c>
      <c r="K173" s="132">
        <f>'Segment Data'!L108</f>
        <v>4.1590756176936888E-2</v>
      </c>
      <c r="L173" s="135">
        <f>'Segment Data'!M108</f>
        <v>2948181.7369113518</v>
      </c>
      <c r="M173" s="136">
        <f>'Segment Data'!N108</f>
        <v>-244099.12508647749</v>
      </c>
      <c r="N173" s="132">
        <f>'Segment Data'!O108</f>
        <v>-7.6465428838774732E-2</v>
      </c>
      <c r="O173" s="130">
        <f>'Segment Data'!P108</f>
        <v>1005190.2510027885</v>
      </c>
      <c r="P173" s="131">
        <f>'Segment Data'!Q108</f>
        <v>-114316.40400971635</v>
      </c>
      <c r="Q173" s="132">
        <f>'Segment Data'!R108</f>
        <v>-0.10211319736052792</v>
      </c>
    </row>
    <row r="174" spans="2:17">
      <c r="B174" s="419"/>
      <c r="C174" s="115" t="s">
        <v>242</v>
      </c>
      <c r="D174" s="166">
        <f>'Segment Data'!E109</f>
        <v>116337.73292733949</v>
      </c>
      <c r="E174" s="167">
        <f>'Segment Data'!F109</f>
        <v>-12535.124047748352</v>
      </c>
      <c r="F174" s="168">
        <f>'Segment Data'!G109</f>
        <v>-9.7267371438591543E-2</v>
      </c>
      <c r="G174" s="169">
        <f>'Segment Data'!H109</f>
        <v>3.3916934081858652</v>
      </c>
      <c r="H174" s="170">
        <f>'Segment Data'!I109</f>
        <v>0.13346721215384161</v>
      </c>
      <c r="I174" s="187">
        <f>'Segment Data'!J109</f>
        <v>11.25995915026227</v>
      </c>
      <c r="J174" s="188">
        <f>'Segment Data'!K109</f>
        <v>0.58895763357713449</v>
      </c>
      <c r="K174" s="168">
        <f>'Segment Data'!L109</f>
        <v>5.519234840855778E-2</v>
      </c>
      <c r="L174" s="171">
        <f>'Segment Data'!M109</f>
        <v>1309958.1203959645</v>
      </c>
      <c r="M174" s="172">
        <f>'Segment Data'!N109</f>
        <v>-65244.331844744505</v>
      </c>
      <c r="N174" s="168">
        <f>'Segment Data'!O109</f>
        <v>-4.7443437683257157E-2</v>
      </c>
      <c r="O174" s="166">
        <f>'Segment Data'!P109</f>
        <v>355279.59845364094</v>
      </c>
      <c r="P174" s="167">
        <f>'Segment Data'!Q109</f>
        <v>-31373.681203308341</v>
      </c>
      <c r="Q174" s="168">
        <f>'Segment Data'!R109</f>
        <v>-8.1141639949734917E-2</v>
      </c>
    </row>
    <row r="175" spans="2:17" ht="15.75" thickBot="1">
      <c r="B175" s="419"/>
      <c r="C175" s="114" t="s">
        <v>243</v>
      </c>
      <c r="D175" s="158">
        <f>'Segment Data'!E110</f>
        <v>69655.971672698754</v>
      </c>
      <c r="E175" s="159">
        <f>'Segment Data'!F110</f>
        <v>-11240.604428134058</v>
      </c>
      <c r="F175" s="160">
        <f>'Segment Data'!G110</f>
        <v>-0.13895031124831919</v>
      </c>
      <c r="G175" s="161">
        <f>'Segment Data'!H110</f>
        <v>2.0307401048516938</v>
      </c>
      <c r="H175" s="162">
        <f>'Segment Data'!I110</f>
        <v>-1.4526443960703794E-2</v>
      </c>
      <c r="I175" s="180">
        <f>'Segment Data'!J110</f>
        <v>23.518782053793089</v>
      </c>
      <c r="J175" s="181">
        <f>'Segment Data'!K110</f>
        <v>1.0570352489315518</v>
      </c>
      <c r="K175" s="160">
        <f>'Segment Data'!L110</f>
        <v>4.7059351978038101E-2</v>
      </c>
      <c r="L175" s="163">
        <f>'Segment Data'!M110</f>
        <v>1638223.6165153873</v>
      </c>
      <c r="M175" s="164">
        <f>'Segment Data'!N110</f>
        <v>-178854.79324173229</v>
      </c>
      <c r="N175" s="160">
        <f>'Segment Data'!O110</f>
        <v>-9.8429870874773631E-2</v>
      </c>
      <c r="O175" s="158">
        <f>'Segment Data'!P110</f>
        <v>649910.65254914761</v>
      </c>
      <c r="P175" s="159">
        <f>'Segment Data'!Q110</f>
        <v>-82942.72280640807</v>
      </c>
      <c r="Q175" s="160">
        <f>'Segment Data'!R110</f>
        <v>-0.1131777864380676</v>
      </c>
    </row>
    <row r="176" spans="2:17">
      <c r="B176" s="419"/>
      <c r="C176" s="93" t="s">
        <v>227</v>
      </c>
      <c r="D176" s="137">
        <f>Flavor!D108</f>
        <v>0</v>
      </c>
      <c r="E176" s="138">
        <f>Flavor!E108</f>
        <v>0</v>
      </c>
      <c r="F176" s="139">
        <f>Flavor!F108</f>
        <v>0</v>
      </c>
      <c r="G176" s="140">
        <f>Flavor!G108</f>
        <v>0</v>
      </c>
      <c r="H176" s="141">
        <f>Flavor!H108</f>
        <v>0</v>
      </c>
      <c r="I176" s="254">
        <f>Flavor!I108</f>
        <v>0</v>
      </c>
      <c r="J176" s="177">
        <f>Flavor!J108</f>
        <v>0</v>
      </c>
      <c r="K176" s="139">
        <f>Flavor!K108</f>
        <v>0</v>
      </c>
      <c r="L176" s="142">
        <f>Flavor!L108</f>
        <v>0</v>
      </c>
      <c r="M176" s="143">
        <f>Flavor!M108</f>
        <v>0</v>
      </c>
      <c r="N176" s="139">
        <f>Flavor!N108</f>
        <v>0</v>
      </c>
      <c r="O176" s="137">
        <f>Flavor!O108</f>
        <v>0</v>
      </c>
      <c r="P176" s="138">
        <f>Flavor!P108</f>
        <v>0</v>
      </c>
      <c r="Q176" s="139">
        <f>Flavor!Q108</f>
        <v>0</v>
      </c>
    </row>
    <row r="177" spans="2:17">
      <c r="B177" s="419"/>
      <c r="C177" s="94" t="s">
        <v>226</v>
      </c>
      <c r="D177" s="121">
        <f>Flavor!D109</f>
        <v>159028.6186879554</v>
      </c>
      <c r="E177" s="122">
        <f>Flavor!E109</f>
        <v>-18746.163623183966</v>
      </c>
      <c r="F177" s="123">
        <f>Flavor!F109</f>
        <v>-0.10544894714242792</v>
      </c>
      <c r="G177" s="124">
        <f>Flavor!G109</f>
        <v>4.6362973056533381</v>
      </c>
      <c r="H177" s="125">
        <f>Flavor!H109</f>
        <v>0.14170886930002258</v>
      </c>
      <c r="I177" s="256">
        <f>Flavor!I109</f>
        <v>14.719157502458165</v>
      </c>
      <c r="J177" s="183">
        <f>Flavor!J109</f>
        <v>0.73447297149327895</v>
      </c>
      <c r="K177" s="123">
        <f>Flavor!K109</f>
        <v>5.2519809786699803E-2</v>
      </c>
      <c r="L177" s="126">
        <f>Flavor!L109</f>
        <v>2340767.2858663774</v>
      </c>
      <c r="M177" s="127">
        <f>Flavor!M109</f>
        <v>-145356.96231586346</v>
      </c>
      <c r="N177" s="123">
        <f>Flavor!N109</f>
        <v>-5.8467296001856274E-2</v>
      </c>
      <c r="O177" s="121">
        <f>Flavor!O109</f>
        <v>764126.10553979874</v>
      </c>
      <c r="P177" s="122">
        <f>Flavor!P109</f>
        <v>-68843.249824761762</v>
      </c>
      <c r="Q177" s="123">
        <f>Flavor!Q109</f>
        <v>-8.2647998250345675E-2</v>
      </c>
    </row>
    <row r="178" spans="2:17">
      <c r="B178" s="419"/>
      <c r="C178" s="94" t="s">
        <v>225</v>
      </c>
      <c r="D178" s="121">
        <f>Flavor!D110</f>
        <v>0</v>
      </c>
      <c r="E178" s="122">
        <f>Flavor!E110</f>
        <v>-209.85218715390141</v>
      </c>
      <c r="F178" s="123">
        <f>Flavor!F110</f>
        <v>-1</v>
      </c>
      <c r="G178" s="124">
        <f>Flavor!G110</f>
        <v>0</v>
      </c>
      <c r="H178" s="125">
        <f>Flavor!H110</f>
        <v>-5.3055849736584155E-3</v>
      </c>
      <c r="I178" s="256">
        <f>Flavor!I110</f>
        <v>0</v>
      </c>
      <c r="J178" s="183">
        <f>Flavor!J110</f>
        <v>-40.569247083132169</v>
      </c>
      <c r="K178" s="123">
        <f>Flavor!K110</f>
        <v>-1</v>
      </c>
      <c r="L178" s="126">
        <f>Flavor!L110</f>
        <v>0</v>
      </c>
      <c r="M178" s="127">
        <f>Flavor!M110</f>
        <v>-8513.5452315823204</v>
      </c>
      <c r="N178" s="123">
        <f>Flavor!N110</f>
        <v>-1</v>
      </c>
      <c r="O178" s="121">
        <f>Flavor!O110</f>
        <v>0</v>
      </c>
      <c r="P178" s="122">
        <f>Flavor!P110</f>
        <v>-2442.9823882875589</v>
      </c>
      <c r="Q178" s="123">
        <f>Flavor!Q110</f>
        <v>-1</v>
      </c>
    </row>
    <row r="179" spans="2:17">
      <c r="B179" s="419"/>
      <c r="C179" s="94" t="s">
        <v>224</v>
      </c>
      <c r="D179" s="121">
        <f>Flavor!D111</f>
        <v>0</v>
      </c>
      <c r="E179" s="122">
        <f>Flavor!E111</f>
        <v>0</v>
      </c>
      <c r="F179" s="123">
        <f>Flavor!F111</f>
        <v>0</v>
      </c>
      <c r="G179" s="124">
        <f>Flavor!G111</f>
        <v>0</v>
      </c>
      <c r="H179" s="125">
        <f>Flavor!H111</f>
        <v>0</v>
      </c>
      <c r="I179" s="256">
        <f>Flavor!I111</f>
        <v>0</v>
      </c>
      <c r="J179" s="183">
        <f>Flavor!J111</f>
        <v>0</v>
      </c>
      <c r="K179" s="123">
        <f>Flavor!K111</f>
        <v>0</v>
      </c>
      <c r="L179" s="126">
        <f>Flavor!L111</f>
        <v>0</v>
      </c>
      <c r="M179" s="127">
        <f>Flavor!M111</f>
        <v>0</v>
      </c>
      <c r="N179" s="123">
        <f>Flavor!N111</f>
        <v>0</v>
      </c>
      <c r="O179" s="121">
        <f>Flavor!O111</f>
        <v>0</v>
      </c>
      <c r="P179" s="122">
        <f>Flavor!P111</f>
        <v>0</v>
      </c>
      <c r="Q179" s="123">
        <f>Flavor!Q111</f>
        <v>0</v>
      </c>
    </row>
    <row r="180" spans="2:17">
      <c r="B180" s="419"/>
      <c r="C180" s="94" t="s">
        <v>184</v>
      </c>
      <c r="D180" s="121">
        <f>Flavor!D112</f>
        <v>26156.562765710132</v>
      </c>
      <c r="E180" s="122">
        <f>Flavor!E112</f>
        <v>682.76730366187621</v>
      </c>
      <c r="F180" s="123">
        <f>Flavor!F112</f>
        <v>2.6802731641583862E-2</v>
      </c>
      <c r="G180" s="124">
        <f>Flavor!G112</f>
        <v>0.76256464073154329</v>
      </c>
      <c r="H180" s="125">
        <f>Flavor!H112</f>
        <v>0.11852376482505411</v>
      </c>
      <c r="I180" s="256">
        <f>Flavor!I112</f>
        <v>22.945752391126714</v>
      </c>
      <c r="J180" s="183">
        <f>Flavor!J112</f>
        <v>0.72324552399209097</v>
      </c>
      <c r="K180" s="123">
        <f>Flavor!K112</f>
        <v>3.2545631701962278E-2</v>
      </c>
      <c r="L180" s="126">
        <f>Flavor!L112</f>
        <v>600182.01262494922</v>
      </c>
      <c r="M180" s="127">
        <f>Flavor!M112</f>
        <v>34090.418037599069</v>
      </c>
      <c r="N180" s="123">
        <f>Flavor!N112</f>
        <v>6.0220675176159651E-2</v>
      </c>
      <c r="O180" s="121">
        <f>Flavor!O112</f>
        <v>238566.81320464611</v>
      </c>
      <c r="P180" s="122">
        <f>Flavor!P112</f>
        <v>5406.6124869297782</v>
      </c>
      <c r="Q180" s="123">
        <f>Flavor!Q112</f>
        <v>2.3188402095585283E-2</v>
      </c>
    </row>
    <row r="181" spans="2:17">
      <c r="B181" s="419"/>
      <c r="C181" s="94" t="s">
        <v>185</v>
      </c>
      <c r="D181" s="121">
        <f>Flavor!D113</f>
        <v>207.71960910959251</v>
      </c>
      <c r="E181" s="122">
        <f>Flavor!E113</f>
        <v>117.77532944283493</v>
      </c>
      <c r="F181" s="123">
        <f>Flavor!F113</f>
        <v>1.3094254562846135</v>
      </c>
      <c r="G181" s="124">
        <f>Flavor!G113</f>
        <v>6.0558273849806651E-3</v>
      </c>
      <c r="H181" s="125">
        <f>Flavor!H113</f>
        <v>3.7818123978673544E-3</v>
      </c>
      <c r="I181" s="256">
        <f>Flavor!I113</f>
        <v>22.736686353635257</v>
      </c>
      <c r="J181" s="183">
        <f>Flavor!J113</f>
        <v>-1.0610541957658199</v>
      </c>
      <c r="K181" s="123">
        <f>Flavor!K113</f>
        <v>-4.4586341865657651E-2</v>
      </c>
      <c r="L181" s="126">
        <f>Flavor!L113</f>
        <v>4722.8556018245217</v>
      </c>
      <c r="M181" s="127">
        <f>Flavor!M113</f>
        <v>2582.384970412254</v>
      </c>
      <c r="N181" s="123">
        <f>Flavor!N113</f>
        <v>1.2064566233774552</v>
      </c>
      <c r="O181" s="121">
        <f>Flavor!O113</f>
        <v>2031.8371337652206</v>
      </c>
      <c r="P181" s="122">
        <f>Flavor!P113</f>
        <v>1054.3457361459732</v>
      </c>
      <c r="Q181" s="123">
        <f>Flavor!Q113</f>
        <v>1.0786240561440339</v>
      </c>
    </row>
    <row r="182" spans="2:17">
      <c r="B182" s="419"/>
      <c r="C182" s="94" t="s">
        <v>387</v>
      </c>
      <c r="D182" s="121">
        <f>Flavor!D114</f>
        <v>318.01756275696755</v>
      </c>
      <c r="E182" s="122">
        <f>Flavor!E114</f>
        <v>-6050.9313043868497</v>
      </c>
      <c r="F182" s="123">
        <f>Flavor!F114</f>
        <v>-0.9500674963183392</v>
      </c>
      <c r="G182" s="124">
        <f>Flavor!G114</f>
        <v>9.2714379432149389E-3</v>
      </c>
      <c r="H182" s="125">
        <f>Flavor!H114</f>
        <v>-0.15175142231763802</v>
      </c>
      <c r="I182" s="256">
        <f>Flavor!I114</f>
        <v>20.699778836318114</v>
      </c>
      <c r="J182" s="183">
        <f>Flavor!J114</f>
        <v>-2.9396963048405951</v>
      </c>
      <c r="K182" s="123">
        <f>Flavor!K114</f>
        <v>-0.12435539652580051</v>
      </c>
      <c r="L182" s="126">
        <f>Flavor!L114</f>
        <v>6582.8932151341442</v>
      </c>
      <c r="M182" s="127">
        <f>Flavor!M114</f>
        <v>-143975.71520502304</v>
      </c>
      <c r="N182" s="123">
        <f>Flavor!N114</f>
        <v>-0.95627687261319805</v>
      </c>
      <c r="O182" s="121">
        <f>Flavor!O114</f>
        <v>2184.2691005468369</v>
      </c>
      <c r="P182" s="122">
        <f>Flavor!P114</f>
        <v>-56075.258774112044</v>
      </c>
      <c r="Q182" s="123">
        <f>Flavor!Q114</f>
        <v>-0.96250795054079163</v>
      </c>
    </row>
    <row r="183" spans="2:17" ht="15.75" thickBot="1">
      <c r="B183" s="419"/>
      <c r="C183" s="94" t="s">
        <v>388</v>
      </c>
      <c r="D183" s="121">
        <f>Flavor!D115</f>
        <v>0</v>
      </c>
      <c r="E183" s="122">
        <f>Flavor!E115</f>
        <v>0</v>
      </c>
      <c r="F183" s="123">
        <f>Flavor!F115</f>
        <v>0</v>
      </c>
      <c r="G183" s="124">
        <f>Flavor!G115</f>
        <v>0</v>
      </c>
      <c r="H183" s="125">
        <f>Flavor!H115</f>
        <v>0</v>
      </c>
      <c r="I183" s="256">
        <f>Flavor!I115</f>
        <v>0</v>
      </c>
      <c r="J183" s="183">
        <f>Flavor!J115</f>
        <v>0</v>
      </c>
      <c r="K183" s="123">
        <f>Flavor!K115</f>
        <v>0</v>
      </c>
      <c r="L183" s="126">
        <f>Flavor!L115</f>
        <v>0</v>
      </c>
      <c r="M183" s="127">
        <f>Flavor!M115</f>
        <v>0</v>
      </c>
      <c r="N183" s="123">
        <f>Flavor!N115</f>
        <v>0</v>
      </c>
      <c r="O183" s="121">
        <f>Flavor!O115</f>
        <v>0</v>
      </c>
      <c r="P183" s="122">
        <f>Flavor!P115</f>
        <v>0</v>
      </c>
      <c r="Q183" s="123">
        <f>Flavor!Q115</f>
        <v>0</v>
      </c>
    </row>
    <row r="184" spans="2:17">
      <c r="B184" s="417" t="s">
        <v>223</v>
      </c>
      <c r="C184" s="117" t="s">
        <v>21</v>
      </c>
      <c r="D184" s="166">
        <f>'Branded vs. Private Label'!D25</f>
        <v>3399624.6224981891</v>
      </c>
      <c r="E184" s="167">
        <f>'Branded vs. Private Label'!E25</f>
        <v>-479667.34625909384</v>
      </c>
      <c r="F184" s="168">
        <f>'Branded vs. Private Label'!F25</f>
        <v>-0.12364816830550486</v>
      </c>
      <c r="G184" s="169">
        <f>'Branded vs. Private Label'!G25</f>
        <v>99.112163631682648</v>
      </c>
      <c r="H184" s="170">
        <f>'Branded vs. Private Label'!H25</f>
        <v>1.0340189289159838</v>
      </c>
      <c r="I184" s="257">
        <f>'Branded vs. Private Label'!I25</f>
        <v>7.0691654425595711</v>
      </c>
      <c r="J184" s="188">
        <f>'Branded vs. Private Label'!J25</f>
        <v>0.18378724002804336</v>
      </c>
      <c r="K184" s="168">
        <f>'Branded vs. Private Label'!K25</f>
        <v>2.6692395772896081E-2</v>
      </c>
      <c r="L184" s="171">
        <f>'Branded vs. Private Label'!L25</f>
        <v>24032508.899038825</v>
      </c>
      <c r="M184" s="172">
        <f>'Branded vs. Private Label'!M25</f>
        <v>-2677883.4638981856</v>
      </c>
      <c r="N184" s="168">
        <f>'Branded vs. Private Label'!N25</f>
        <v>-0.10025623837761297</v>
      </c>
      <c r="O184" s="166">
        <f>'Branded vs. Private Label'!O25</f>
        <v>5889129.3068205118</v>
      </c>
      <c r="P184" s="167">
        <f>'Branded vs. Private Label'!P25</f>
        <v>-691088.60476880334</v>
      </c>
      <c r="Q184" s="168">
        <f>'Branded vs. Private Label'!Q25</f>
        <v>-0.10502518519206383</v>
      </c>
    </row>
    <row r="185" spans="2:17" ht="15.75" thickBot="1">
      <c r="B185" s="418"/>
      <c r="C185" s="116" t="s">
        <v>20</v>
      </c>
      <c r="D185" s="158">
        <f>'Branded vs. Private Label'!D26</f>
        <v>30453.480863332748</v>
      </c>
      <c r="E185" s="159">
        <f>'Branded vs. Private Label'!E26</f>
        <v>-45561.801055642296</v>
      </c>
      <c r="F185" s="160">
        <f>'Branded vs. Private Label'!F26</f>
        <v>-0.59937686088182607</v>
      </c>
      <c r="G185" s="161">
        <f>'Branded vs. Private Label'!G26</f>
        <v>0.88783636831732571</v>
      </c>
      <c r="H185" s="162">
        <f>'Branded vs. Private Label'!H26</f>
        <v>-1.0340189289159882</v>
      </c>
      <c r="I185" s="258">
        <f>'Branded vs. Private Label'!I26</f>
        <v>3.8772711157585906</v>
      </c>
      <c r="J185" s="181">
        <f>'Branded vs. Private Label'!J26</f>
        <v>-0.1831683159683628</v>
      </c>
      <c r="K185" s="160">
        <f>'Branded vs. Private Label'!K26</f>
        <v>-4.5110466255732111E-2</v>
      </c>
      <c r="L185" s="163">
        <f>'Branded vs. Private Label'!L26</f>
        <v>118076.40172570705</v>
      </c>
      <c r="M185" s="164">
        <f>'Branded vs. Private Label'!M26</f>
        <v>-190579.04639194015</v>
      </c>
      <c r="N185" s="160">
        <f>'Branded vs. Private Label'!N26</f>
        <v>-0.61744915748028195</v>
      </c>
      <c r="O185" s="158">
        <f>'Branded vs. Private Label'!O26</f>
        <v>40268.815335988998</v>
      </c>
      <c r="P185" s="159">
        <f>'Branded vs. Private Label'!P26</f>
        <v>-59330.350326090818</v>
      </c>
      <c r="Q185" s="160">
        <f>'Branded vs. Private Label'!Q26</f>
        <v>-0.59569123829196435</v>
      </c>
    </row>
    <row r="186" spans="2:17" ht="15.75" thickBot="1">
      <c r="B186" s="417" t="s">
        <v>222</v>
      </c>
      <c r="C186" s="165" t="s">
        <v>221</v>
      </c>
      <c r="D186" s="130">
        <f>'Single Serve'!E27</f>
        <v>2657868.290644207</v>
      </c>
      <c r="E186" s="131">
        <f>'Single Serve'!F27</f>
        <v>-97462.164681578521</v>
      </c>
      <c r="F186" s="132">
        <f>'Single Serve'!G27</f>
        <v>-3.537222349979606E-2</v>
      </c>
      <c r="G186" s="133">
        <f>'Single Serve'!H27</f>
        <v>0.93431487710338923</v>
      </c>
      <c r="H186" s="134">
        <f>'Single Serve'!I27</f>
        <v>-2.1157582293486188E-2</v>
      </c>
      <c r="I186" s="259">
        <f>'Single Serve'!J27</f>
        <v>15.335019425928648</v>
      </c>
      <c r="J186" s="186">
        <f>'Single Serve'!K27</f>
        <v>-9.1425336988214312E-2</v>
      </c>
      <c r="K186" s="132">
        <f>'Single Serve'!L27</f>
        <v>-5.9265331962934688E-3</v>
      </c>
      <c r="L186" s="135">
        <f>'Single Serve'!M27</f>
        <v>40758461.868588686</v>
      </c>
      <c r="M186" s="136">
        <f>'Single Serve'!N27</f>
        <v>-1746491.2040771097</v>
      </c>
      <c r="N186" s="132">
        <f>'Single Serve'!O27</f>
        <v>-4.1089122039291187E-2</v>
      </c>
      <c r="O186" s="130">
        <f>'Single Serve'!P27</f>
        <v>20262045.927827954</v>
      </c>
      <c r="P186" s="131">
        <f>'Single Serve'!Q27</f>
        <v>-910210.82879780605</v>
      </c>
      <c r="Q186" s="132">
        <f>'Single Serve'!R27</f>
        <v>-4.2990732601660885E-2</v>
      </c>
    </row>
    <row r="187" spans="2:17">
      <c r="B187" s="419"/>
      <c r="C187" s="115" t="s">
        <v>220</v>
      </c>
      <c r="D187" s="166">
        <f>'Single Serve'!E28</f>
        <v>1621704.1581236008</v>
      </c>
      <c r="E187" s="167">
        <f>'Single Serve'!F28</f>
        <v>21098.097718164558</v>
      </c>
      <c r="F187" s="168">
        <f>'Single Serve'!G28</f>
        <v>1.3181318151963247E-2</v>
      </c>
      <c r="G187" s="169">
        <f>'Single Serve'!H28</f>
        <v>0.57007426836341146</v>
      </c>
      <c r="H187" s="170">
        <f>'Single Serve'!I28</f>
        <v>1.5028318755054948E-2</v>
      </c>
      <c r="I187" s="257">
        <f>'Single Serve'!J28</f>
        <v>13.109601566382905</v>
      </c>
      <c r="J187" s="188">
        <f>'Single Serve'!K28</f>
        <v>9.6355588584646767E-3</v>
      </c>
      <c r="K187" s="168">
        <f>'Single Serve'!L28</f>
        <v>7.3554075277219378E-4</v>
      </c>
      <c r="L187" s="171">
        <f>'Single Serve'!M28</f>
        <v>21259895.371546827</v>
      </c>
      <c r="M187" s="172">
        <f>'Single Serve'!N28</f>
        <v>292010.38879800215</v>
      </c>
      <c r="N187" s="168">
        <f>'Single Serve'!O28</f>
        <v>1.3926554301411495E-2</v>
      </c>
      <c r="O187" s="166">
        <f>'Single Serve'!P28</f>
        <v>13523392.104839206</v>
      </c>
      <c r="P187" s="167">
        <f>'Single Serve'!Q28</f>
        <v>-98349.153214946389</v>
      </c>
      <c r="Q187" s="168">
        <f>'Single Serve'!R28</f>
        <v>-7.2200133119394924E-3</v>
      </c>
    </row>
    <row r="188" spans="2:17" ht="15.75" thickBot="1">
      <c r="B188" s="419"/>
      <c r="C188" s="114" t="s">
        <v>219</v>
      </c>
      <c r="D188" s="158">
        <f>'Single Serve'!E29</f>
        <v>1036164.1325206019</v>
      </c>
      <c r="E188" s="159">
        <f>'Single Serve'!F29</f>
        <v>-118560.26239974773</v>
      </c>
      <c r="F188" s="160">
        <f>'Single Serve'!G29</f>
        <v>-0.10267407783302765</v>
      </c>
      <c r="G188" s="161">
        <f>'Single Serve'!H29</f>
        <v>0.36424060873997627</v>
      </c>
      <c r="H188" s="162">
        <f>'Single Serve'!I29</f>
        <v>-3.6185901048542801E-2</v>
      </c>
      <c r="I188" s="258">
        <f>'Single Serve'!J29</f>
        <v>18.818028809402122</v>
      </c>
      <c r="J188" s="181">
        <f>'Single Serve'!K29</f>
        <v>0.16676606250002024</v>
      </c>
      <c r="K188" s="160">
        <f>'Single Serve'!L29</f>
        <v>8.9412746344865787E-3</v>
      </c>
      <c r="L188" s="163">
        <f>'Single Serve'!M29</f>
        <v>19498566.497041844</v>
      </c>
      <c r="M188" s="164">
        <f>'Single Serve'!N29</f>
        <v>-2038501.5928751417</v>
      </c>
      <c r="N188" s="160">
        <f>'Single Serve'!O29</f>
        <v>-9.4650840326288774E-2</v>
      </c>
      <c r="O188" s="158">
        <f>'Single Serve'!P29</f>
        <v>6738653.8229887486</v>
      </c>
      <c r="P188" s="159">
        <f>'Single Serve'!Q29</f>
        <v>-811861.67558285967</v>
      </c>
      <c r="Q188" s="160">
        <f>'Single Serve'!R29</f>
        <v>-0.10752400623989794</v>
      </c>
    </row>
    <row r="189" spans="2:17">
      <c r="B189" s="419"/>
      <c r="C189" s="93" t="s">
        <v>218</v>
      </c>
      <c r="D189" s="137">
        <f>Size!D79</f>
        <v>107213.16454816032</v>
      </c>
      <c r="E189" s="138">
        <f>Size!E79</f>
        <v>-20317.406810738976</v>
      </c>
      <c r="F189" s="139">
        <f>Size!F79</f>
        <v>-0.15931401070541187</v>
      </c>
      <c r="G189" s="140">
        <f>Size!G79</f>
        <v>3.1256770638280793</v>
      </c>
      <c r="H189" s="141">
        <f>Size!H79</f>
        <v>-9.8612814969446294E-2</v>
      </c>
      <c r="I189" s="176">
        <f>Size!I79</f>
        <v>22.870660649238033</v>
      </c>
      <c r="J189" s="177">
        <f>Size!J79</f>
        <v>1.4589922694673696</v>
      </c>
      <c r="K189" s="139">
        <f>Size!K79</f>
        <v>6.8140055393618823E-2</v>
      </c>
      <c r="L189" s="142">
        <f>Size!L79</f>
        <v>2452035.9035118925</v>
      </c>
      <c r="M189" s="143">
        <f>Size!M79</f>
        <v>-278606.39870753791</v>
      </c>
      <c r="N189" s="139">
        <f>Size!N79</f>
        <v>-0.1020296208262394</v>
      </c>
      <c r="O189" s="137">
        <f>Size!O79</f>
        <v>1005652.6127257347</v>
      </c>
      <c r="P189" s="138">
        <f>Size!P79</f>
        <v>-146916.31872833287</v>
      </c>
      <c r="Q189" s="139">
        <f>Size!Q79</f>
        <v>-0.12746857451986404</v>
      </c>
    </row>
    <row r="190" spans="2:17">
      <c r="B190" s="419"/>
      <c r="C190" s="94" t="s">
        <v>217</v>
      </c>
      <c r="D190" s="121">
        <f>Size!D80</f>
        <v>52205.397946506739</v>
      </c>
      <c r="E190" s="122">
        <f>Size!E80</f>
        <v>-8617.4645866356659</v>
      </c>
      <c r="F190" s="123">
        <f>Size!F80</f>
        <v>-0.14168133868970745</v>
      </c>
      <c r="G190" s="124">
        <f>Size!G80</f>
        <v>1.5219886070624673</v>
      </c>
      <c r="H190" s="125">
        <f>Size!H80</f>
        <v>-1.5764560475736378E-2</v>
      </c>
      <c r="I190" s="182">
        <f>Size!I80</f>
        <v>10.126300621359862</v>
      </c>
      <c r="J190" s="183">
        <f>Size!J80</f>
        <v>2.8724693454806882E-2</v>
      </c>
      <c r="K190" s="123">
        <f>Size!K80</f>
        <v>2.8447118060707069E-3</v>
      </c>
      <c r="L190" s="126">
        <f>Size!L80</f>
        <v>528647.55366405006</v>
      </c>
      <c r="M190" s="127">
        <f>Size!M80</f>
        <v>-85515.918916886905</v>
      </c>
      <c r="N190" s="123">
        <f>Size!N80</f>
        <v>-0.13923966946050714</v>
      </c>
      <c r="O190" s="121">
        <f>Size!O80</f>
        <v>208821.59178602695</v>
      </c>
      <c r="P190" s="122">
        <f>Size!P80</f>
        <v>-34469.858346542664</v>
      </c>
      <c r="Q190" s="123">
        <f>Size!Q80</f>
        <v>-0.14168133868970745</v>
      </c>
    </row>
    <row r="191" spans="2:17">
      <c r="B191" s="419"/>
      <c r="C191" s="94" t="s">
        <v>422</v>
      </c>
      <c r="D191" s="121">
        <f>Size!D81</f>
        <v>184839.54904077496</v>
      </c>
      <c r="E191" s="122">
        <f>Size!E81</f>
        <v>46233.369272944517</v>
      </c>
      <c r="F191" s="123">
        <f>Size!F81</f>
        <v>0.33355922045024844</v>
      </c>
      <c r="G191" s="124">
        <f>Size!G81</f>
        <v>5.3887854291023203</v>
      </c>
      <c r="H191" s="125">
        <f>Size!H81</f>
        <v>1.8844766362991252</v>
      </c>
      <c r="I191" s="182">
        <f>Size!I81</f>
        <v>12.360029608403195</v>
      </c>
      <c r="J191" s="183">
        <f>Size!J81</f>
        <v>0.54968802269059047</v>
      </c>
      <c r="K191" s="123">
        <f>Size!K81</f>
        <v>4.6542940244469123E-2</v>
      </c>
      <c r="L191" s="126">
        <f>Size!L81</f>
        <v>2284622.2989478731</v>
      </c>
      <c r="M191" s="127">
        <f>Size!M81</f>
        <v>647635.969999108</v>
      </c>
      <c r="N191" s="123">
        <f>Size!N81</f>
        <v>0.39562698756012515</v>
      </c>
      <c r="O191" s="121">
        <f>Size!O81</f>
        <v>452753.10541689396</v>
      </c>
      <c r="P191" s="122">
        <f>Size!P81</f>
        <v>111878.91065767821</v>
      </c>
      <c r="Q191" s="123">
        <f>Size!Q81</f>
        <v>0.32821173435174938</v>
      </c>
    </row>
    <row r="192" spans="2:17">
      <c r="B192" s="419"/>
      <c r="C192" s="94" t="s">
        <v>239</v>
      </c>
      <c r="D192" s="121">
        <f>Size!D82</f>
        <v>1176203.3952076568</v>
      </c>
      <c r="E192" s="122">
        <f>Size!E82</f>
        <v>-136034.7389652282</v>
      </c>
      <c r="F192" s="123">
        <f>Size!F82</f>
        <v>-0.10366619855242362</v>
      </c>
      <c r="G192" s="124">
        <f>Size!G82</f>
        <v>34.290863349582672</v>
      </c>
      <c r="H192" s="125">
        <f>Size!H82</f>
        <v>1.1142211570317642</v>
      </c>
      <c r="I192" s="182">
        <f>Size!I82</f>
        <v>7.6444429525067887</v>
      </c>
      <c r="J192" s="183">
        <f>Size!J82</f>
        <v>5.6270645376294226E-2</v>
      </c>
      <c r="K192" s="123">
        <f>Size!K82</f>
        <v>7.4155729599626411E-3</v>
      </c>
      <c r="L192" s="126">
        <f>Size!L82</f>
        <v>8991419.7552097291</v>
      </c>
      <c r="M192" s="127">
        <f>Size!M82</f>
        <v>-966069.31488154642</v>
      </c>
      <c r="N192" s="123">
        <f>Size!N82</f>
        <v>-9.7019369851308407E-2</v>
      </c>
      <c r="O192" s="121">
        <f>Size!O82</f>
        <v>2352423.6060160398</v>
      </c>
      <c r="P192" s="122">
        <f>Size!P82</f>
        <v>-274411.49834351474</v>
      </c>
      <c r="Q192" s="123">
        <f>Size!Q82</f>
        <v>-0.1044646837131479</v>
      </c>
    </row>
    <row r="193" spans="2:17">
      <c r="B193" s="419"/>
      <c r="C193" s="94" t="s">
        <v>216</v>
      </c>
      <c r="D193" s="121">
        <f>Size!D83</f>
        <v>391.82878017425537</v>
      </c>
      <c r="E193" s="122">
        <f>Size!E83</f>
        <v>-21.852327346801758</v>
      </c>
      <c r="F193" s="123">
        <f>Size!F83</f>
        <v>-5.2824088288076908E-2</v>
      </c>
      <c r="G193" s="124">
        <f>Size!G83</f>
        <v>1.1423319480400691E-2</v>
      </c>
      <c r="H193" s="125">
        <f>Size!H83</f>
        <v>9.6443269100328181E-4</v>
      </c>
      <c r="I193" s="182">
        <f>Size!I83</f>
        <v>11.986666666666668</v>
      </c>
      <c r="J193" s="183">
        <f>Size!J83</f>
        <v>0.58529419467921429</v>
      </c>
      <c r="K193" s="123">
        <f>Size!K83</f>
        <v>5.1335415636779694E-2</v>
      </c>
      <c r="L193" s="126">
        <f>Size!L83</f>
        <v>4696.7209783554081</v>
      </c>
      <c r="M193" s="127">
        <f>Size!M83</f>
        <v>-19.811413116454787</v>
      </c>
      <c r="N193" s="123">
        <f>Size!N83</f>
        <v>-4.2004191791996459E-3</v>
      </c>
      <c r="O193" s="121">
        <f>Size!O83</f>
        <v>522.43837356567383</v>
      </c>
      <c r="P193" s="122">
        <f>Size!P83</f>
        <v>-29.136436462402344</v>
      </c>
      <c r="Q193" s="123">
        <f>Size!Q83</f>
        <v>-5.2824088288076908E-2</v>
      </c>
    </row>
    <row r="194" spans="2:17">
      <c r="B194" s="419"/>
      <c r="C194" s="94" t="s">
        <v>240</v>
      </c>
      <c r="D194" s="121">
        <f>Size!D84</f>
        <v>1909224.7678382397</v>
      </c>
      <c r="E194" s="122">
        <f>Size!E84</f>
        <v>-406471.0538977189</v>
      </c>
      <c r="F194" s="123">
        <f>Size!F84</f>
        <v>-0.17552868994383225</v>
      </c>
      <c r="G194" s="124">
        <f>Size!G84</f>
        <v>55.66126223094377</v>
      </c>
      <c r="H194" s="125">
        <f>Size!H84</f>
        <v>-2.8852848505764399</v>
      </c>
      <c r="I194" s="182">
        <f>Size!I84</f>
        <v>5.1796746171745109</v>
      </c>
      <c r="J194" s="183">
        <f>Size!J84</f>
        <v>-3.4762439489832708E-2</v>
      </c>
      <c r="K194" s="123">
        <f>Size!K84</f>
        <v>-6.6665757227627014E-3</v>
      </c>
      <c r="L194" s="126">
        <f>Size!L84</f>
        <v>9889163.0684526283</v>
      </c>
      <c r="M194" s="127">
        <f>Size!M84</f>
        <v>-2185887.0363701414</v>
      </c>
      <c r="N194" s="123">
        <f>Size!N84</f>
        <v>-0.18102509036356704</v>
      </c>
      <c r="O194" s="121">
        <f>Size!O84</f>
        <v>1909224.7678382397</v>
      </c>
      <c r="P194" s="122">
        <f>Size!P84</f>
        <v>-406471.0538977189</v>
      </c>
      <c r="Q194" s="123">
        <f>Size!Q84</f>
        <v>-0.17552868994383225</v>
      </c>
    </row>
    <row r="195" spans="2:17" ht="15.75" thickBot="1">
      <c r="B195" s="419"/>
      <c r="C195" s="95" t="s">
        <v>215</v>
      </c>
      <c r="D195" s="121">
        <f>Size!D85</f>
        <v>0</v>
      </c>
      <c r="E195" s="122">
        <f>Size!E85</f>
        <v>0</v>
      </c>
      <c r="F195" s="123">
        <f>Size!F85</f>
        <v>0</v>
      </c>
      <c r="G195" s="124">
        <f>Size!G85</f>
        <v>0</v>
      </c>
      <c r="H195" s="125">
        <f>Size!H85</f>
        <v>0</v>
      </c>
      <c r="I195" s="182">
        <f>Size!I85</f>
        <v>0</v>
      </c>
      <c r="J195" s="183">
        <f>Size!J85</f>
        <v>0</v>
      </c>
      <c r="K195" s="123">
        <f>Size!K85</f>
        <v>0</v>
      </c>
      <c r="L195" s="126">
        <f>Size!L85</f>
        <v>0</v>
      </c>
      <c r="M195" s="127">
        <f>Size!M85</f>
        <v>0</v>
      </c>
      <c r="N195" s="123">
        <f>Size!N85</f>
        <v>0</v>
      </c>
      <c r="O195" s="121">
        <f>Size!O85</f>
        <v>0</v>
      </c>
      <c r="P195" s="122">
        <f>Size!P85</f>
        <v>0</v>
      </c>
      <c r="Q195" s="123">
        <f>Size!Q85</f>
        <v>0</v>
      </c>
    </row>
    <row r="196" spans="2:17">
      <c r="B196" s="419"/>
      <c r="C196" s="117" t="s">
        <v>241</v>
      </c>
      <c r="D196" s="166">
        <f>'White Milk Size'!D25</f>
        <v>1134488.5997420684</v>
      </c>
      <c r="E196" s="167">
        <f>'White Milk Size'!E25</f>
        <v>-124252.53935177648</v>
      </c>
      <c r="F196" s="168">
        <f>'White Milk Size'!F25</f>
        <v>-9.8711748979003436E-2</v>
      </c>
      <c r="G196" s="169">
        <f>'White Milk Size'!G25</f>
        <v>33.07471624713893</v>
      </c>
      <c r="H196" s="170">
        <f>'White Milk Size'!H25</f>
        <v>1.2506110811336448</v>
      </c>
      <c r="I196" s="257">
        <f>'White Milk Size'!I25</f>
        <v>7.6129606321204797</v>
      </c>
      <c r="J196" s="188">
        <f>'White Milk Size'!J25</f>
        <v>5.872965919235984E-2</v>
      </c>
      <c r="K196" s="168">
        <f>'White Milk Size'!K25</f>
        <v>7.7744060782398141E-3</v>
      </c>
      <c r="L196" s="171">
        <f>'White Milk Size'!L25</f>
        <v>8636817.047425855</v>
      </c>
      <c r="M196" s="172">
        <f>'White Milk Size'!M25</f>
        <v>-872004.25241569057</v>
      </c>
      <c r="N196" s="168">
        <f>'White Milk Size'!N25</f>
        <v>-9.1704768122019664E-2</v>
      </c>
      <c r="O196" s="166">
        <f>'White Milk Size'!O25</f>
        <v>2268994.0150848627</v>
      </c>
      <c r="P196" s="167">
        <f>'White Milk Size'!P25</f>
        <v>-248352.29694805527</v>
      </c>
      <c r="Q196" s="168">
        <f>'White Milk Size'!Q25</f>
        <v>-9.8656388976332346E-2</v>
      </c>
    </row>
    <row r="197" spans="2:17" ht="15.75" thickBot="1">
      <c r="B197" s="418"/>
      <c r="C197" s="116" t="s">
        <v>238</v>
      </c>
      <c r="D197" s="158">
        <f>'White Milk Size'!D26</f>
        <v>1906351.5564777851</v>
      </c>
      <c r="E197" s="159">
        <f>'White Milk Size'!E26</f>
        <v>-403368.62154567381</v>
      </c>
      <c r="F197" s="160">
        <f>'White Milk Size'!F26</f>
        <v>-0.17463960586379609</v>
      </c>
      <c r="G197" s="161">
        <f>'White Milk Size'!G26</f>
        <v>55.577497043275336</v>
      </c>
      <c r="H197" s="162">
        <f>'White Milk Size'!H26</f>
        <v>-2.8179709100310575</v>
      </c>
      <c r="I197" s="258">
        <f>'White Milk Size'!I26</f>
        <v>5.1789296460610084</v>
      </c>
      <c r="J197" s="181">
        <f>'White Milk Size'!J26</f>
        <v>-3.6294906005831962E-2</v>
      </c>
      <c r="K197" s="160">
        <f>'White Milk Size'!K26</f>
        <v>-6.9594138552381149E-3</v>
      </c>
      <c r="L197" s="163">
        <f>'White Milk Size'!L26</f>
        <v>9872860.591657348</v>
      </c>
      <c r="M197" s="164">
        <f>'White Milk Size'!M26</f>
        <v>-2172848.7891747877</v>
      </c>
      <c r="N197" s="160">
        <f>'White Milk Size'!N26</f>
        <v>-0.18038363042631234</v>
      </c>
      <c r="O197" s="158">
        <f>'White Milk Size'!O26</f>
        <v>1906351.5564777851</v>
      </c>
      <c r="P197" s="159">
        <f>'White Milk Size'!P26</f>
        <v>-403368.62154567381</v>
      </c>
      <c r="Q197" s="160">
        <f>'White Milk Size'!Q26</f>
        <v>-0.17463960586379609</v>
      </c>
    </row>
    <row r="198" spans="2:17">
      <c r="B198" s="417" t="s">
        <v>186</v>
      </c>
      <c r="C198" s="93" t="s">
        <v>212</v>
      </c>
      <c r="D198" s="137">
        <f>Organic!D25</f>
        <v>97095.736071947453</v>
      </c>
      <c r="E198" s="138">
        <f>Organic!E25</f>
        <v>2537.4504190960579</v>
      </c>
      <c r="F198" s="139">
        <f>Organic!F25</f>
        <v>2.6834776049258262E-2</v>
      </c>
      <c r="G198" s="140">
        <f>Organic!G25</f>
        <v>2.8307150200688529</v>
      </c>
      <c r="H198" s="141">
        <f>Organic!H25</f>
        <v>0.44004649143092545</v>
      </c>
      <c r="I198" s="254">
        <f>Organic!I25</f>
        <v>14.135305964603635</v>
      </c>
      <c r="J198" s="177">
        <f>Organic!J25</f>
        <v>0.27557673414829154</v>
      </c>
      <c r="K198" s="139">
        <f>Organic!K25</f>
        <v>1.9883269692075926E-2</v>
      </c>
      <c r="L198" s="142">
        <f>Organic!L25</f>
        <v>1372477.9372353791</v>
      </c>
      <c r="M198" s="143">
        <f>Organic!M25</f>
        <v>61925.701590808574</v>
      </c>
      <c r="N198" s="139">
        <f>Organic!N25</f>
        <v>4.7251608830648079E-2</v>
      </c>
      <c r="O198" s="137">
        <f>Organic!O25</f>
        <v>283674.72913956642</v>
      </c>
      <c r="P198" s="138">
        <f>Organic!P25</f>
        <v>23717.197787227749</v>
      </c>
      <c r="Q198" s="139">
        <f>Organic!Q25</f>
        <v>9.123489388380969E-2</v>
      </c>
    </row>
    <row r="199" spans="2:17" ht="15.75" thickBot="1">
      <c r="B199" s="418"/>
      <c r="C199" s="95" t="s">
        <v>214</v>
      </c>
      <c r="D199" s="144">
        <f>Organic!D26</f>
        <v>3332982.3672895757</v>
      </c>
      <c r="E199" s="145">
        <f>Organic!E26</f>
        <v>-527766.59773383196</v>
      </c>
      <c r="F199" s="146">
        <f>Organic!F26</f>
        <v>-0.13670057351958187</v>
      </c>
      <c r="G199" s="147">
        <f>Organic!G26</f>
        <v>97.169284979931163</v>
      </c>
      <c r="H199" s="148">
        <f>Organic!H26</f>
        <v>-0.44004649143091967</v>
      </c>
      <c r="I199" s="255">
        <f>Organic!I26</f>
        <v>6.8341517756220815</v>
      </c>
      <c r="J199" s="184">
        <f>Organic!J26</f>
        <v>0.17521181129984065</v>
      </c>
      <c r="K199" s="146">
        <f>Organic!K26</f>
        <v>2.6312267754117533E-2</v>
      </c>
      <c r="L199" s="149">
        <f>Organic!L26</f>
        <v>22778107.363529142</v>
      </c>
      <c r="M199" s="150">
        <f>Organic!M26</f>
        <v>-2930388.2118809558</v>
      </c>
      <c r="N199" s="146">
        <f>Organic!N26</f>
        <v>-0.11398520785805299</v>
      </c>
      <c r="O199" s="144">
        <f>Organic!O26</f>
        <v>5645723.3930169344</v>
      </c>
      <c r="P199" s="145">
        <f>Organic!P26</f>
        <v>-774136.15288212057</v>
      </c>
      <c r="Q199" s="146">
        <f>Organic!Q26</f>
        <v>-0.12058459337737869</v>
      </c>
    </row>
    <row r="200" spans="2:17">
      <c r="B200" s="417" t="s">
        <v>248</v>
      </c>
      <c r="C200" s="173" t="s">
        <v>211</v>
      </c>
      <c r="D200" s="137">
        <f>'Form Data'!D25</f>
        <v>379866.92840085673</v>
      </c>
      <c r="E200" s="138">
        <f>'Form Data'!E25</f>
        <v>29639.508887966396</v>
      </c>
      <c r="F200" s="139">
        <f>'Form Data'!F25</f>
        <v>8.4629321511120278E-2</v>
      </c>
      <c r="G200" s="140">
        <f>'Form Data'!G25</f>
        <v>11.074585387096054</v>
      </c>
      <c r="H200" s="141">
        <f>'Form Data'!H25</f>
        <v>2.2199655733506063</v>
      </c>
      <c r="I200" s="254">
        <f>'Form Data'!I25</f>
        <v>13.151767216587665</v>
      </c>
      <c r="J200" s="177">
        <f>'Form Data'!J25</f>
        <v>5.3963860127772989E-2</v>
      </c>
      <c r="K200" s="139">
        <f>'Form Data'!K25</f>
        <v>4.1200695001393332E-3</v>
      </c>
      <c r="L200" s="142">
        <f>'Form Data'!L25</f>
        <v>4995921.4156082412</v>
      </c>
      <c r="M200" s="143">
        <f>'Form Data'!M25</f>
        <v>408711.54478801973</v>
      </c>
      <c r="N200" s="139">
        <f>'Form Data'!N25</f>
        <v>8.9098069697635091E-2</v>
      </c>
      <c r="O200" s="137">
        <f>'Form Data'!O25</f>
        <v>1138650.934967041</v>
      </c>
      <c r="P200" s="138">
        <f>'Form Data'!P25</f>
        <v>-1005.700724664377</v>
      </c>
      <c r="Q200" s="139">
        <f>'Form Data'!Q25</f>
        <v>-8.8245941204385221E-4</v>
      </c>
    </row>
    <row r="201" spans="2:17" ht="15.75" thickBot="1">
      <c r="B201" s="418"/>
      <c r="C201" s="174" t="s">
        <v>213</v>
      </c>
      <c r="D201" s="144">
        <f>'Form Data'!D26</f>
        <v>3050211.1749606603</v>
      </c>
      <c r="E201" s="145">
        <f>'Form Data'!E26</f>
        <v>-554868.65620269626</v>
      </c>
      <c r="F201" s="146">
        <f>'Form Data'!F26</f>
        <v>-0.15391300115083459</v>
      </c>
      <c r="G201" s="147">
        <f>'Form Data'!G26</f>
        <v>88.925414612903779</v>
      </c>
      <c r="H201" s="148">
        <f>'Form Data'!H26</f>
        <v>-2.2199655733504642</v>
      </c>
      <c r="I201" s="255">
        <f>'Form Data'!I26</f>
        <v>6.2797828695920801</v>
      </c>
      <c r="J201" s="184">
        <f>'Form Data'!J26</f>
        <v>5.7496820243847502E-2</v>
      </c>
      <c r="K201" s="146">
        <f>'Form Data'!K26</f>
        <v>9.2404656082743317E-3</v>
      </c>
      <c r="L201" s="149">
        <f>'Form Data'!L26</f>
        <v>19154663.885156285</v>
      </c>
      <c r="M201" s="150">
        <f>'Form Data'!M26</f>
        <v>-3277174.0550781488</v>
      </c>
      <c r="N201" s="146">
        <f>'Form Data'!N26</f>
        <v>-0.14609476333636082</v>
      </c>
      <c r="O201" s="144">
        <f>'Form Data'!O26</f>
        <v>4790747.1871894598</v>
      </c>
      <c r="P201" s="145">
        <f>'Form Data'!P26</f>
        <v>-749413.25437023025</v>
      </c>
      <c r="Q201" s="146">
        <f>'Form Data'!Q26</f>
        <v>-0.13526923313420364</v>
      </c>
    </row>
    <row r="202" spans="2:17" ht="15.75" thickBot="1">
      <c r="B202" s="306" t="s">
        <v>412</v>
      </c>
      <c r="C202" s="307" t="s">
        <v>249</v>
      </c>
      <c r="D202" s="328">
        <f>'Glass Bottle'!D14</f>
        <v>0</v>
      </c>
      <c r="E202" s="329">
        <f>'Glass Bottle'!E14</f>
        <v>0</v>
      </c>
      <c r="F202" s="330">
        <f>'Glass Bottle'!F14</f>
        <v>0</v>
      </c>
      <c r="G202" s="133">
        <f>'Glass Bottle'!G14</f>
        <v>0</v>
      </c>
      <c r="H202" s="134">
        <f>'Glass Bottle'!H14</f>
        <v>0</v>
      </c>
      <c r="I202" s="185">
        <f>'Glass Bottle'!I14</f>
        <v>0</v>
      </c>
      <c r="J202" s="186">
        <f>'Glass Bottle'!J14</f>
        <v>0</v>
      </c>
      <c r="K202" s="132">
        <f>'Glass Bottle'!K14</f>
        <v>0</v>
      </c>
      <c r="L202" s="135">
        <f>'Glass Bottle'!L14</f>
        <v>0</v>
      </c>
      <c r="M202" s="136">
        <f>'Glass Bottle'!M14</f>
        <v>0</v>
      </c>
      <c r="N202" s="132">
        <f>'Glass Bottle'!N14</f>
        <v>0</v>
      </c>
      <c r="O202" s="130">
        <f>'Glass Bottle'!O14</f>
        <v>0</v>
      </c>
      <c r="P202" s="131">
        <f>'Glass Bottle'!P14</f>
        <v>0</v>
      </c>
      <c r="Q202" s="132">
        <f>'Glass Bottle'!Q14</f>
        <v>0</v>
      </c>
    </row>
    <row r="203" spans="2:17">
      <c r="B203" s="419" t="s">
        <v>413</v>
      </c>
      <c r="C203" s="308" t="s">
        <v>414</v>
      </c>
      <c r="D203" s="313">
        <f>Enhanced!D75</f>
        <v>0</v>
      </c>
      <c r="E203" s="138">
        <f>Enhanced!E75</f>
        <v>0</v>
      </c>
      <c r="F203" s="139">
        <f>Enhanced!F75</f>
        <v>0</v>
      </c>
      <c r="G203" s="140">
        <f>Enhanced!G75</f>
        <v>0</v>
      </c>
      <c r="H203" s="141">
        <f>Enhanced!H75</f>
        <v>0</v>
      </c>
      <c r="I203" s="254">
        <f>Enhanced!I75</f>
        <v>0</v>
      </c>
      <c r="J203" s="177">
        <f>Enhanced!J75</f>
        <v>0</v>
      </c>
      <c r="K203" s="139">
        <f>Enhanced!K75</f>
        <v>0</v>
      </c>
      <c r="L203" s="142">
        <f>Enhanced!L75</f>
        <v>0</v>
      </c>
      <c r="M203" s="143">
        <f>Enhanced!M75</f>
        <v>0</v>
      </c>
      <c r="N203" s="139">
        <f>Enhanced!N75</f>
        <v>0</v>
      </c>
      <c r="O203" s="137">
        <f>Enhanced!O75</f>
        <v>0</v>
      </c>
      <c r="P203" s="138">
        <f>Enhanced!P75</f>
        <v>0</v>
      </c>
      <c r="Q203" s="139">
        <f>Enhanced!Q75</f>
        <v>0</v>
      </c>
    </row>
    <row r="204" spans="2:17">
      <c r="B204" s="419"/>
      <c r="C204" s="308" t="s">
        <v>415</v>
      </c>
      <c r="D204" s="314">
        <f>Enhanced!D76</f>
        <v>3210118.9589427435</v>
      </c>
      <c r="E204" s="122">
        <f>Enhanced!E76</f>
        <v>-553072.7209289982</v>
      </c>
      <c r="F204" s="123">
        <f>Enhanced!F76</f>
        <v>-0.14696905392495133</v>
      </c>
      <c r="G204" s="124">
        <f>Enhanced!G76</f>
        <v>93.587342976149273</v>
      </c>
      <c r="H204" s="125">
        <f>Enhanced!H76</f>
        <v>-1.5554978038768326</v>
      </c>
      <c r="I204" s="182">
        <f>Enhanced!I76</f>
        <v>6.5054480262740091</v>
      </c>
      <c r="J204" s="183">
        <f>Enhanced!J76</f>
        <v>8.748261087037168E-2</v>
      </c>
      <c r="K204" s="123">
        <f>Enhanced!K76</f>
        <v>1.3630894716323389E-2</v>
      </c>
      <c r="L204" s="126">
        <f>Enhanced!L76</f>
        <v>20883262.045558847</v>
      </c>
      <c r="M204" s="127">
        <f>Enhanced!M76</f>
        <v>-3268772.0073927082</v>
      </c>
      <c r="N204" s="123">
        <f>Enhanced!N76</f>
        <v>-0.13534147890923665</v>
      </c>
      <c r="O204" s="121">
        <f>Enhanced!O76</f>
        <v>5110534.6798722744</v>
      </c>
      <c r="P204" s="122">
        <f>Enhanced!P76</f>
        <v>-743529.7538247034</v>
      </c>
      <c r="Q204" s="123">
        <f>Enhanced!Q76</f>
        <v>-0.12701085924931424</v>
      </c>
    </row>
    <row r="205" spans="2:17">
      <c r="B205" s="419"/>
      <c r="C205" s="309" t="s">
        <v>250</v>
      </c>
      <c r="D205" s="314">
        <f>'Enhanced - Aggs'!D68</f>
        <v>0</v>
      </c>
      <c r="E205" s="122">
        <f>'Enhanced - Aggs'!E68</f>
        <v>0</v>
      </c>
      <c r="F205" s="123">
        <f>'Enhanced - Aggs'!F68</f>
        <v>0</v>
      </c>
      <c r="G205" s="124">
        <f>'Enhanced - Aggs'!G68</f>
        <v>0</v>
      </c>
      <c r="H205" s="125">
        <f>'Enhanced - Aggs'!H68</f>
        <v>0</v>
      </c>
      <c r="I205" s="182">
        <f>'Enhanced - Aggs'!I68</f>
        <v>0</v>
      </c>
      <c r="J205" s="183">
        <f>'Enhanced - Aggs'!J68</f>
        <v>0</v>
      </c>
      <c r="K205" s="123">
        <f>'Enhanced - Aggs'!K68</f>
        <v>0</v>
      </c>
      <c r="L205" s="126">
        <f>'Enhanced - Aggs'!L68</f>
        <v>0</v>
      </c>
      <c r="M205" s="127">
        <f>'Enhanced - Aggs'!M68</f>
        <v>0</v>
      </c>
      <c r="N205" s="123">
        <f>'Enhanced - Aggs'!N68</f>
        <v>0</v>
      </c>
      <c r="O205" s="121">
        <f>'Enhanced - Aggs'!O68</f>
        <v>0</v>
      </c>
      <c r="P205" s="122">
        <f>'Enhanced - Aggs'!P68</f>
        <v>0</v>
      </c>
      <c r="Q205" s="123">
        <f>'Enhanced - Aggs'!Q68</f>
        <v>0</v>
      </c>
    </row>
    <row r="206" spans="2:17" ht="15" customHeight="1">
      <c r="B206" s="419"/>
      <c r="C206" s="309" t="s">
        <v>251</v>
      </c>
      <c r="D206" s="314">
        <f>'Enhanced - Aggs'!D69</f>
        <v>0</v>
      </c>
      <c r="E206" s="122">
        <f>'Enhanced - Aggs'!E69</f>
        <v>0</v>
      </c>
      <c r="F206" s="123">
        <f>'Enhanced - Aggs'!F69</f>
        <v>0</v>
      </c>
      <c r="G206" s="124">
        <f>'Enhanced - Aggs'!G69</f>
        <v>0</v>
      </c>
      <c r="H206" s="125">
        <f>'Enhanced - Aggs'!H69</f>
        <v>0</v>
      </c>
      <c r="I206" s="182">
        <f>'Enhanced - Aggs'!I69</f>
        <v>0</v>
      </c>
      <c r="J206" s="183">
        <f>'Enhanced - Aggs'!J69</f>
        <v>0</v>
      </c>
      <c r="K206" s="123">
        <f>'Enhanced - Aggs'!K69</f>
        <v>0</v>
      </c>
      <c r="L206" s="126">
        <f>'Enhanced - Aggs'!L69</f>
        <v>0</v>
      </c>
      <c r="M206" s="127">
        <f>'Enhanced - Aggs'!M69</f>
        <v>0</v>
      </c>
      <c r="N206" s="123">
        <f>'Enhanced - Aggs'!N69</f>
        <v>0</v>
      </c>
      <c r="O206" s="121">
        <f>'Enhanced - Aggs'!O69</f>
        <v>0</v>
      </c>
      <c r="P206" s="122">
        <f>'Enhanced - Aggs'!P69</f>
        <v>0</v>
      </c>
      <c r="Q206" s="123">
        <f>'Enhanced - Aggs'!Q69</f>
        <v>0</v>
      </c>
    </row>
    <row r="207" spans="2:17">
      <c r="B207" s="419"/>
      <c r="C207" s="309" t="s">
        <v>252</v>
      </c>
      <c r="D207" s="314">
        <f>'Enhanced - Aggs'!D70</f>
        <v>205.18069459667194</v>
      </c>
      <c r="E207" s="122">
        <f>'Enhanced - Aggs'!E70</f>
        <v>-31.80497365448494</v>
      </c>
      <c r="F207" s="123">
        <f>'Enhanced - Aggs'!F70</f>
        <v>-0.13420631673295155</v>
      </c>
      <c r="G207" s="124">
        <f>'Enhanced - Aggs'!G70</f>
        <v>5.981808239164936E-3</v>
      </c>
      <c r="H207" s="125">
        <f>'Enhanced - Aggs'!H70</f>
        <v>-9.7785891563844859E-6</v>
      </c>
      <c r="I207" s="182">
        <f>'Enhanced - Aggs'!I70</f>
        <v>14.495460507878709</v>
      </c>
      <c r="J207" s="183">
        <f>'Enhanced - Aggs'!J70</f>
        <v>5.0751200542526576E-2</v>
      </c>
      <c r="K207" s="123">
        <f>'Enhanced - Aggs'!K70</f>
        <v>3.5134802274457018E-3</v>
      </c>
      <c r="L207" s="126">
        <f>'Enhanced - Aggs'!L70</f>
        <v>2974.1886555051806</v>
      </c>
      <c r="M207" s="127">
        <f>'Enhanced - Aggs'!M70</f>
        <v>-449.00043238759008</v>
      </c>
      <c r="N207" s="123">
        <f>'Enhanced - Aggs'!N70</f>
        <v>-0.13116436774574539</v>
      </c>
      <c r="O207" s="121">
        <f>'Enhanced - Aggs'!O70</f>
        <v>1875.5090913772583</v>
      </c>
      <c r="P207" s="122">
        <f>'Enhanced - Aggs'!P70</f>
        <v>-290.72187983989716</v>
      </c>
      <c r="Q207" s="123">
        <f>'Enhanced - Aggs'!Q70</f>
        <v>-0.13420631673295078</v>
      </c>
    </row>
    <row r="208" spans="2:17">
      <c r="B208" s="419"/>
      <c r="C208" s="310" t="s">
        <v>416</v>
      </c>
      <c r="D208" s="314">
        <f>Enhanced!D77</f>
        <v>8.7504664063453674</v>
      </c>
      <c r="E208" s="122">
        <f>Enhanced!E77</f>
        <v>-434.1624636054039</v>
      </c>
      <c r="F208" s="123">
        <f>Enhanced!F77</f>
        <v>-0.98024337107044213</v>
      </c>
      <c r="G208" s="124">
        <f>Enhanced!G77</f>
        <v>2.5510982964993697E-4</v>
      </c>
      <c r="H208" s="125">
        <f>Enhanced!H77</f>
        <v>-1.0942830101211873E-2</v>
      </c>
      <c r="I208" s="182">
        <f>Enhanced!I77</f>
        <v>13.521343695678585</v>
      </c>
      <c r="J208" s="183">
        <f>Enhanced!J77</f>
        <v>1.5764093530272678</v>
      </c>
      <c r="K208" s="123">
        <f>Enhanced!K77</f>
        <v>0.13197304462348056</v>
      </c>
      <c r="L208" s="126">
        <f>Enhanced!L77</f>
        <v>118.31806377768517</v>
      </c>
      <c r="M208" s="127">
        <f>Enhanced!M77</f>
        <v>-5172.2478047239783</v>
      </c>
      <c r="N208" s="123">
        <f>Enhanced!N77</f>
        <v>-0.97763602859911203</v>
      </c>
      <c r="O208" s="121">
        <f>Enhanced!O77</f>
        <v>17.500932812690735</v>
      </c>
      <c r="P208" s="122">
        <f>Enhanced!P77</f>
        <v>-868.3249272108078</v>
      </c>
      <c r="Q208" s="123">
        <f>Enhanced!Q77</f>
        <v>-0.98024337107044213</v>
      </c>
    </row>
    <row r="209" spans="2:17">
      <c r="B209" s="419"/>
      <c r="C209" s="310" t="s">
        <v>417</v>
      </c>
      <c r="D209" s="314">
        <f>Enhanced!D78</f>
        <v>0</v>
      </c>
      <c r="E209" s="122">
        <f>Enhanced!E78</f>
        <v>0</v>
      </c>
      <c r="F209" s="123">
        <f>Enhanced!F78</f>
        <v>0</v>
      </c>
      <c r="G209" s="124">
        <f>Enhanced!G78</f>
        <v>0</v>
      </c>
      <c r="H209" s="125">
        <f>Enhanced!H78</f>
        <v>0</v>
      </c>
      <c r="I209" s="182">
        <f>Enhanced!I78</f>
        <v>0</v>
      </c>
      <c r="J209" s="183">
        <f>Enhanced!J78</f>
        <v>0</v>
      </c>
      <c r="K209" s="123">
        <f>Enhanced!K78</f>
        <v>0</v>
      </c>
      <c r="L209" s="126">
        <f>Enhanced!L78</f>
        <v>0</v>
      </c>
      <c r="M209" s="127">
        <f>Enhanced!M78</f>
        <v>0</v>
      </c>
      <c r="N209" s="123">
        <f>Enhanced!N78</f>
        <v>0</v>
      </c>
      <c r="O209" s="121">
        <f>Enhanced!O78</f>
        <v>0</v>
      </c>
      <c r="P209" s="122">
        <f>Enhanced!P78</f>
        <v>0</v>
      </c>
      <c r="Q209" s="123">
        <f>Enhanced!Q78</f>
        <v>0</v>
      </c>
    </row>
    <row r="210" spans="2:17">
      <c r="B210" s="419"/>
      <c r="C210" s="310" t="s">
        <v>418</v>
      </c>
      <c r="D210" s="314">
        <f>Enhanced!D79</f>
        <v>219945.06427856823</v>
      </c>
      <c r="E210" s="122">
        <f>Enhanced!E79</f>
        <v>28279.204301156424</v>
      </c>
      <c r="F210" s="123">
        <f>Enhanced!F79</f>
        <v>0.14754429560115287</v>
      </c>
      <c r="G210" s="124">
        <f>Enhanced!G79</f>
        <v>6.4122465334832794</v>
      </c>
      <c r="H210" s="125">
        <f>Enhanced!H79</f>
        <v>1.5664571211780354</v>
      </c>
      <c r="I210" s="182">
        <f>Enhanced!I79</f>
        <v>14.854115070403729</v>
      </c>
      <c r="J210" s="183">
        <f>Enhanced!J79</f>
        <v>-7.5758448261433742E-2</v>
      </c>
      <c r="K210" s="123">
        <f>Enhanced!K79</f>
        <v>-5.0742860056196297E-3</v>
      </c>
      <c r="L210" s="126">
        <f>Enhanced!L79</f>
        <v>3267089.2939611971</v>
      </c>
      <c r="M210" s="127">
        <f>Enhanced!M79</f>
        <v>405542.24665225158</v>
      </c>
      <c r="N210" s="123">
        <f>Enhanced!N79</f>
        <v>0.1417213276411553</v>
      </c>
      <c r="O210" s="121">
        <f>Enhanced!O79</f>
        <v>818797.22404062748</v>
      </c>
      <c r="P210" s="122">
        <f>Enhanced!P79</f>
        <v>-6007.4556548283435</v>
      </c>
      <c r="Q210" s="123">
        <f>Enhanced!Q79</f>
        <v>-7.2834888097949293E-3</v>
      </c>
    </row>
    <row r="211" spans="2:17">
      <c r="B211" s="419"/>
      <c r="C211" s="310" t="s">
        <v>253</v>
      </c>
      <c r="D211" s="314">
        <f>'Enhanced - Aggs'!D72</f>
        <v>0</v>
      </c>
      <c r="E211" s="122">
        <f>'Enhanced - Aggs'!E72</f>
        <v>0</v>
      </c>
      <c r="F211" s="123">
        <f>'Enhanced - Aggs'!F72</f>
        <v>0</v>
      </c>
      <c r="G211" s="124">
        <f>'Enhanced - Aggs'!G72</f>
        <v>0</v>
      </c>
      <c r="H211" s="125">
        <f>'Enhanced - Aggs'!H72</f>
        <v>0</v>
      </c>
      <c r="I211" s="182">
        <f>'Enhanced - Aggs'!I72</f>
        <v>0</v>
      </c>
      <c r="J211" s="183">
        <f>'Enhanced - Aggs'!J72</f>
        <v>0</v>
      </c>
      <c r="K211" s="123">
        <f>'Enhanced - Aggs'!K72</f>
        <v>0</v>
      </c>
      <c r="L211" s="126">
        <f>'Enhanced - Aggs'!L72</f>
        <v>0</v>
      </c>
      <c r="M211" s="127">
        <f>'Enhanced - Aggs'!M72</f>
        <v>0</v>
      </c>
      <c r="N211" s="123">
        <f>'Enhanced - Aggs'!N72</f>
        <v>0</v>
      </c>
      <c r="O211" s="121">
        <f>'Enhanced - Aggs'!O72</f>
        <v>0</v>
      </c>
      <c r="P211" s="122">
        <f>'Enhanced - Aggs'!P72</f>
        <v>0</v>
      </c>
      <c r="Q211" s="123">
        <f>'Enhanced - Aggs'!Q72</f>
        <v>0</v>
      </c>
    </row>
    <row r="212" spans="2:17">
      <c r="B212" s="424"/>
      <c r="C212" s="311" t="s">
        <v>332</v>
      </c>
      <c r="D212" s="314">
        <f>'Enhanced - Aggs'!D73</f>
        <v>58672.955645644615</v>
      </c>
      <c r="E212" s="122">
        <f>'Enhanced - Aggs'!E73</f>
        <v>4283.8406975482576</v>
      </c>
      <c r="F212" s="123">
        <f>'Enhanced - Aggs'!F73</f>
        <v>7.8762831526792365E-2</v>
      </c>
      <c r="G212" s="124">
        <f>'Enhanced - Aggs'!G73</f>
        <v>4.2297021989340404</v>
      </c>
      <c r="H212" s="125">
        <f>'Enhanced - Aggs'!H73</f>
        <v>0.33645111565313712</v>
      </c>
      <c r="I212" s="182">
        <f>'Enhanced - Aggs'!I73</f>
        <v>39.829893666378382</v>
      </c>
      <c r="J212" s="183">
        <f>'Enhanced - Aggs'!J73</f>
        <v>4.7176675396857419</v>
      </c>
      <c r="K212" s="123">
        <f>'Enhanced - Aggs'!K73</f>
        <v>0.13435968208519047</v>
      </c>
      <c r="L212" s="126">
        <f>'Enhanced - Aggs'!L73</f>
        <v>2336937.5844581602</v>
      </c>
      <c r="M212" s="127">
        <f>'Enhanced - Aggs'!M73</f>
        <v>427214.68156992225</v>
      </c>
      <c r="N212" s="123">
        <f>'Enhanced - Aggs'!N73</f>
        <v>0.22370506261605219</v>
      </c>
      <c r="O212" s="121">
        <f>'Enhanced - Aggs'!O73</f>
        <v>536335.57741391659</v>
      </c>
      <c r="P212" s="122">
        <f>'Enhanced - Aggs'!P73</f>
        <v>39095.190543539822</v>
      </c>
      <c r="Q212" s="123">
        <f>'Enhanced - Aggs'!Q73</f>
        <v>7.8624326534705566E-2</v>
      </c>
    </row>
    <row r="213" spans="2:17" ht="15.75" thickBot="1">
      <c r="B213" s="418"/>
      <c r="C213" s="312" t="s">
        <v>419</v>
      </c>
      <c r="D213" s="315">
        <f>Enhanced!D80</f>
        <v>5.32967380001545</v>
      </c>
      <c r="E213" s="145">
        <f>Enhanced!E80</f>
        <v>-1.4682232838630664</v>
      </c>
      <c r="F213" s="146">
        <f>Enhanced!F80</f>
        <v>-0.21598198174329772</v>
      </c>
      <c r="G213" s="147">
        <f>Enhanced!G80</f>
        <v>1.5538053768490869E-4</v>
      </c>
      <c r="H213" s="148">
        <f>Enhanced!H80</f>
        <v>-1.6487199839559106E-5</v>
      </c>
      <c r="I213" s="255">
        <f>Enhanced!I80</f>
        <v>21.697984724955848</v>
      </c>
      <c r="J213" s="184">
        <f>Enhanced!J80</f>
        <v>-4.2136940596066204</v>
      </c>
      <c r="K213" s="146">
        <f>Enhanced!K80</f>
        <v>-0.16261756309348177</v>
      </c>
      <c r="L213" s="149">
        <f>Enhanced!L80</f>
        <v>115.64318070173263</v>
      </c>
      <c r="M213" s="150">
        <f>Enhanced!M80</f>
        <v>-60.501744946241388</v>
      </c>
      <c r="N213" s="146">
        <f>Enhanced!N80</f>
        <v>-0.34347708129358345</v>
      </c>
      <c r="O213" s="144">
        <f>Enhanced!O80</f>
        <v>48.717310786247253</v>
      </c>
      <c r="P213" s="145">
        <f>Enhanced!P80</f>
        <v>-13.420688152313232</v>
      </c>
      <c r="Q213" s="146">
        <f>Enhanced!Q80</f>
        <v>-0.21598198174329786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Alternatives'!D123</f>
        <v>174623.28556541062</v>
      </c>
      <c r="E214" s="384">
        <f>'Non-Dairy Alternatives'!E123</f>
        <v>-45809.063658610859</v>
      </c>
      <c r="F214" s="385">
        <f>'Non-Dairy Alternatives'!F123</f>
        <v>-0.20781461441512797</v>
      </c>
      <c r="G214" s="386">
        <f>'Non-Dairy Alternatives'!G123</f>
        <v>100</v>
      </c>
      <c r="H214" s="387">
        <f>'Non-Dairy Alternatives'!H123</f>
        <v>0</v>
      </c>
      <c r="I214" s="388">
        <f>'Non-Dairy Alternatives'!I123</f>
        <v>14.267919264694818</v>
      </c>
      <c r="J214" s="389">
        <f>'Non-Dairy Alternatives'!J123</f>
        <v>1.9544270639510373</v>
      </c>
      <c r="K214" s="385">
        <f>'Non-Dairy Alternatives'!K123</f>
        <v>0.1587224023931231</v>
      </c>
      <c r="L214" s="390">
        <f>'Non-Dairy Alternatives'!L123</f>
        <v>2491510.9401830267</v>
      </c>
      <c r="M214" s="391">
        <f>'Non-Dairy Alternatives'!M123</f>
        <v>-222781.07277859142</v>
      </c>
      <c r="N214" s="385">
        <f>'Non-Dairy Alternatives'!N123</f>
        <v>-8.2077046874374643E-2</v>
      </c>
      <c r="O214" s="383">
        <f>'Non-Dairy Alternatives'!O123</f>
        <v>493374.32180726528</v>
      </c>
      <c r="P214" s="384">
        <f>'Non-Dairy Alternatives'!P123</f>
        <v>-57479.326572313556</v>
      </c>
      <c r="Q214" s="385">
        <f>'Non-Dairy Alternatives'!Q123</f>
        <v>-0.104345912460411</v>
      </c>
    </row>
    <row r="215" spans="2:17" ht="15.6" customHeight="1">
      <c r="B215" s="424"/>
      <c r="C215" s="93" t="s">
        <v>456</v>
      </c>
      <c r="D215" s="137">
        <f>'Non-Dairy Alternatives'!D124</f>
        <v>45.894464999437332</v>
      </c>
      <c r="E215" s="138">
        <f>'Non-Dairy Alternatives'!E124</f>
        <v>-18.605535000562668</v>
      </c>
      <c r="F215" s="139">
        <f>'Non-Dairy Alternatives'!F124</f>
        <v>-0.28845790698546769</v>
      </c>
      <c r="G215" s="140">
        <f>'Non-Dairy Alternatives'!G124</f>
        <v>2.6281984588044028E-2</v>
      </c>
      <c r="H215" s="141">
        <f>'Non-Dairy Alternatives'!H124</f>
        <v>-2.9786934508448069E-3</v>
      </c>
      <c r="I215" s="254">
        <f>'Non-Dairy Alternatives'!I124</f>
        <v>13.558731349432259</v>
      </c>
      <c r="J215" s="177">
        <f>'Non-Dairy Alternatives'!J124</f>
        <v>-2.7786329916530139</v>
      </c>
      <c r="K215" s="317">
        <f>'Non-Dairy Alternatives'!K124</f>
        <v>-0.1700784125053327</v>
      </c>
      <c r="L215" s="335">
        <f>'Non-Dairy Alternatives'!L124</f>
        <v>622.27072135329252</v>
      </c>
      <c r="M215" s="143">
        <f>'Non-Dairy Alternatives'!M124</f>
        <v>-431.48927864670748</v>
      </c>
      <c r="N215" s="139">
        <f>'Non-Dairy Alternatives'!N124</f>
        <v>-0.40947585659610108</v>
      </c>
      <c r="O215" s="137">
        <f>'Non-Dairy Alternatives'!O124</f>
        <v>183.57785999774933</v>
      </c>
      <c r="P215" s="138">
        <f>'Non-Dairy Alternatives'!P124</f>
        <v>-74.422140002250671</v>
      </c>
      <c r="Q215" s="139">
        <f>'Non-Dairy Alternatives'!Q124</f>
        <v>-0.28845790698546769</v>
      </c>
    </row>
    <row r="216" spans="2:17" ht="15.6" customHeight="1">
      <c r="B216" s="424"/>
      <c r="C216" s="332" t="s">
        <v>207</v>
      </c>
      <c r="D216" s="121">
        <f>'Non-Dairy Alternatives'!D125</f>
        <v>117807.4405339169</v>
      </c>
      <c r="E216" s="122">
        <f>'Non-Dairy Alternatives'!E125</f>
        <v>-60616.3702159737</v>
      </c>
      <c r="F216" s="123">
        <f>'Non-Dairy Alternatives'!F125</f>
        <v>-0.33973251642374119</v>
      </c>
      <c r="G216" s="124">
        <f>'Non-Dairy Alternatives'!G125</f>
        <v>67.463763582542626</v>
      </c>
      <c r="H216" s="125">
        <f>'Non-Dairy Alternatives'!H125</f>
        <v>-13.478898135661751</v>
      </c>
      <c r="I216" s="182">
        <f>'Non-Dairy Alternatives'!I125</f>
        <v>12.260389545483088</v>
      </c>
      <c r="J216" s="183">
        <f>'Non-Dairy Alternatives'!J125</f>
        <v>0.34752348947037959</v>
      </c>
      <c r="K216" s="316">
        <f>'Non-Dairy Alternatives'!K125</f>
        <v>2.9172114236521291E-2</v>
      </c>
      <c r="L216" s="319">
        <f>'Non-Dairy Alternatives'!L125</f>
        <v>1444365.1123021555</v>
      </c>
      <c r="M216" s="127">
        <f>'Non-Dairy Alternatives'!M125</f>
        <v>-681173.84636465157</v>
      </c>
      <c r="N216" s="123">
        <f>'Non-Dairy Alternatives'!N125</f>
        <v>-0.32047111796619404</v>
      </c>
      <c r="O216" s="121">
        <f>'Non-Dairy Alternatives'!O125</f>
        <v>272573.2438069582</v>
      </c>
      <c r="P216" s="122">
        <f>'Non-Dairy Alternatives'!P125</f>
        <v>-161688.15352166223</v>
      </c>
      <c r="Q216" s="123">
        <f>'Non-Dairy Alternatives'!Q125</f>
        <v>-0.37232909606125381</v>
      </c>
    </row>
    <row r="217" spans="2:17" ht="15.6" customHeight="1">
      <c r="B217" s="424"/>
      <c r="C217" s="332" t="s">
        <v>209</v>
      </c>
      <c r="D217" s="121">
        <f>'Non-Dairy Alternatives'!D126</f>
        <v>53.615870601463321</v>
      </c>
      <c r="E217" s="122">
        <f>'Non-Dairy Alternatives'!E126</f>
        <v>-290.33544525738506</v>
      </c>
      <c r="F217" s="123">
        <f>'Non-Dairy Alternatives'!F126</f>
        <v>-0.84411785002890838</v>
      </c>
      <c r="G217" s="124">
        <f>'Non-Dairy Alternatives'!G126</f>
        <v>3.0703734858647941E-2</v>
      </c>
      <c r="H217" s="125">
        <f>'Non-Dairy Alternatives'!H126</f>
        <v>-0.12533112893046713</v>
      </c>
      <c r="I217" s="182">
        <f>'Non-Dairy Alternatives'!I126</f>
        <v>11.471401447511798</v>
      </c>
      <c r="J217" s="183">
        <f>'Non-Dairy Alternatives'!J126</f>
        <v>0.60241735491718451</v>
      </c>
      <c r="K217" s="316">
        <f>'Non-Dairy Alternatives'!K126</f>
        <v>5.5425359885072488E-2</v>
      </c>
      <c r="L217" s="319">
        <f>'Non-Dairy Alternatives'!L126</f>
        <v>615.04917562723165</v>
      </c>
      <c r="M217" s="127">
        <f>'Non-Dairy Alternatives'!M126</f>
        <v>-3123.3522050695769</v>
      </c>
      <c r="N217" s="123">
        <f>'Non-Dairy Alternatives'!N126</f>
        <v>-0.83547802576710173</v>
      </c>
      <c r="O217" s="121">
        <f>'Non-Dairy Alternatives'!O126</f>
        <v>108.04752886295319</v>
      </c>
      <c r="P217" s="122">
        <f>'Non-Dairy Alternatives'!P126</f>
        <v>-579.85510285474356</v>
      </c>
      <c r="Q217" s="123">
        <f>'Non-Dairy Alternatives'!Q126</f>
        <v>-0.84293194431723872</v>
      </c>
    </row>
    <row r="218" spans="2:17" ht="15.6" customHeight="1">
      <c r="B218" s="424"/>
      <c r="C218" s="332" t="s">
        <v>452</v>
      </c>
      <c r="D218" s="121">
        <f>'Non-Dairy Alternatives'!D127</f>
        <v>14228.818174474769</v>
      </c>
      <c r="E218" s="122">
        <f>'Non-Dairy Alternatives'!E127</f>
        <v>12170.731482218631</v>
      </c>
      <c r="F218" s="123">
        <f>'Non-Dairy Alternatives'!F127</f>
        <v>5.9136145858251954</v>
      </c>
      <c r="G218" s="124">
        <f>'Non-Dairy Alternatives'!G127</f>
        <v>8.1482936988634993</v>
      </c>
      <c r="H218" s="125">
        <f>'Non-Dairy Alternatives'!H127</f>
        <v>7.2146345968754595</v>
      </c>
      <c r="I218" s="182">
        <f>'Non-Dairy Alternatives'!I127</f>
        <v>28.076166243949633</v>
      </c>
      <c r="J218" s="183">
        <f>'Non-Dairy Alternatives'!J127</f>
        <v>12.610252261000374</v>
      </c>
      <c r="K218" s="316">
        <f>'Non-Dairy Alternatives'!K127</f>
        <v>0.81535771341433994</v>
      </c>
      <c r="L218" s="319">
        <f>'Non-Dairy Alternatives'!L127</f>
        <v>399490.66452148557</v>
      </c>
      <c r="M218" s="127">
        <f>'Non-Dairy Alternatives'!M127</f>
        <v>367660.47276959958</v>
      </c>
      <c r="N218" s="123">
        <f>'Non-Dairy Alternatives'!N127</f>
        <v>11.550683565951656</v>
      </c>
      <c r="O218" s="121">
        <f>'Non-Dairy Alternatives'!O127</f>
        <v>102161.82762229443</v>
      </c>
      <c r="P218" s="122">
        <f>'Non-Dairy Alternatives'!P127</f>
        <v>93017.156171546594</v>
      </c>
      <c r="Q218" s="123">
        <f>'Non-Dairy Alternatives'!Q127</f>
        <v>10.171732978328041</v>
      </c>
    </row>
    <row r="219" spans="2:17">
      <c r="B219" s="419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9"/>
      <c r="C220" s="332" t="s">
        <v>454</v>
      </c>
      <c r="D220" s="121">
        <f>'Non-Dairy Alternatives'!D128</f>
        <v>0</v>
      </c>
      <c r="E220" s="122">
        <f>'Non-Dairy Alternatives'!E128</f>
        <v>0</v>
      </c>
      <c r="F220" s="123">
        <f>'Non-Dairy Alternatives'!F128</f>
        <v>0</v>
      </c>
      <c r="G220" s="124">
        <f>'Non-Dairy Alternatives'!G128</f>
        <v>0</v>
      </c>
      <c r="H220" s="125">
        <f>'Non-Dairy Alternatives'!H128</f>
        <v>0</v>
      </c>
      <c r="I220" s="182">
        <f>'Non-Dairy Alternatives'!I128</f>
        <v>0</v>
      </c>
      <c r="J220" s="183">
        <f>'Non-Dairy Alternatives'!J128</f>
        <v>0</v>
      </c>
      <c r="K220" s="316">
        <f>'Non-Dairy Alternatives'!K128</f>
        <v>0</v>
      </c>
      <c r="L220" s="319">
        <f>'Non-Dairy Alternatives'!L128</f>
        <v>0</v>
      </c>
      <c r="M220" s="127">
        <f>'Non-Dairy Alternatives'!M128</f>
        <v>0</v>
      </c>
      <c r="N220" s="123">
        <f>'Non-Dairy Alternatives'!N128</f>
        <v>0</v>
      </c>
      <c r="O220" s="121">
        <f>'Non-Dairy Alternatives'!O128</f>
        <v>0</v>
      </c>
      <c r="P220" s="122">
        <f>'Non-Dairy Alternatives'!P128</f>
        <v>0</v>
      </c>
      <c r="Q220" s="123">
        <f>'Non-Dairy Alternatives'!Q128</f>
        <v>0</v>
      </c>
    </row>
    <row r="221" spans="2:17">
      <c r="B221" s="419"/>
      <c r="C221" s="332" t="s">
        <v>455</v>
      </c>
      <c r="D221" s="121">
        <f>'Non-Dairy Alternatives'!D129</f>
        <v>0</v>
      </c>
      <c r="E221" s="122">
        <f>'Non-Dairy Alternatives'!E129</f>
        <v>-166.75250322473227</v>
      </c>
      <c r="F221" s="123">
        <f>'Non-Dairy Alternatives'!F129</f>
        <v>-1</v>
      </c>
      <c r="G221" s="124">
        <f>'Non-Dairy Alternatives'!G129</f>
        <v>0</v>
      </c>
      <c r="H221" s="125">
        <f>'Non-Dairy Alternatives'!H129</f>
        <v>-7.5647927271901769E-2</v>
      </c>
      <c r="I221" s="182">
        <f>'Non-Dairy Alternatives'!I129</f>
        <v>0</v>
      </c>
      <c r="J221" s="183">
        <f>'Non-Dairy Alternatives'!J129</f>
        <v>-11.908066146168203</v>
      </c>
      <c r="K221" s="316">
        <f>'Non-Dairy Alternatives'!K129</f>
        <v>-1</v>
      </c>
      <c r="L221" s="319">
        <f>'Non-Dairy Alternatives'!L129</f>
        <v>0</v>
      </c>
      <c r="M221" s="127">
        <f>'Non-Dairy Alternatives'!M129</f>
        <v>-1985.6998384392384</v>
      </c>
      <c r="N221" s="123">
        <f>'Non-Dairy Alternatives'!N129</f>
        <v>-1</v>
      </c>
      <c r="O221" s="121">
        <f>'Non-Dairy Alternatives'!O129</f>
        <v>0</v>
      </c>
      <c r="P221" s="122">
        <f>'Non-Dairy Alternatives'!P129</f>
        <v>-1334.0200257978581</v>
      </c>
      <c r="Q221" s="123">
        <f>'Non-Dairy Alternatives'!Q129</f>
        <v>-1</v>
      </c>
    </row>
    <row r="222" spans="2:17">
      <c r="B222" s="419"/>
      <c r="C222" s="332" t="s">
        <v>420</v>
      </c>
      <c r="D222" s="121">
        <f>'Non-Dairy Alternatives'!D130</f>
        <v>40500.778619312936</v>
      </c>
      <c r="E222" s="122">
        <f>'Non-Dairy Alternatives'!E130</f>
        <v>3678.1790038171166</v>
      </c>
      <c r="F222" s="123">
        <f>'Non-Dairy Alternatives'!F130</f>
        <v>9.988917247084457E-2</v>
      </c>
      <c r="G222" s="124">
        <f>'Non-Dairy Alternatives'!G130</f>
        <v>23.193229063452765</v>
      </c>
      <c r="H222" s="125">
        <f>'Non-Dairy Alternatives'!H130</f>
        <v>6.4885122897483463</v>
      </c>
      <c r="I222" s="182">
        <f>'Non-Dairy Alternatives'!I130</f>
        <v>15.400355538827506</v>
      </c>
      <c r="J222" s="183">
        <f>'Non-Dairy Alternatives'!J130</f>
        <v>1.2343081244553105</v>
      </c>
      <c r="K222" s="316">
        <f>'Non-Dairy Alternatives'!K130</f>
        <v>8.713144099765191E-2</v>
      </c>
      <c r="L222" s="319">
        <f>'Non-Dairy Alternatives'!L130</f>
        <v>623726.39033676265</v>
      </c>
      <c r="M222" s="127">
        <f>'Non-Dairy Alternatives'!M130</f>
        <v>102095.69826320547</v>
      </c>
      <c r="N222" s="123">
        <f>'Non-Dairy Alternatives'!N130</f>
        <v>0.19572410100594417</v>
      </c>
      <c r="O222" s="121">
        <f>'Non-Dairy Alternatives'!O130</f>
        <v>114373.64918494225</v>
      </c>
      <c r="P222" s="122">
        <f>'Non-Dairy Alternatives'!P130</f>
        <v>14344.456787450836</v>
      </c>
      <c r="Q222" s="123">
        <f>'Non-Dairy Alternatives'!Q130</f>
        <v>0.14340270518679679</v>
      </c>
    </row>
    <row r="223" spans="2:17">
      <c r="B223" s="419"/>
      <c r="C223" s="332" t="s">
        <v>421</v>
      </c>
      <c r="D223" s="121">
        <f>'Non-Dairy Alternatives'!D131</f>
        <v>0</v>
      </c>
      <c r="E223" s="122">
        <f>'Non-Dairy Alternatives'!E131</f>
        <v>-49.751775920391083</v>
      </c>
      <c r="F223" s="123">
        <f>'Non-Dairy Alternatives'!F131</f>
        <v>-1</v>
      </c>
      <c r="G223" s="124">
        <f>'Non-Dairy Alternatives'!G131</f>
        <v>0</v>
      </c>
      <c r="H223" s="125">
        <f>'Non-Dairy Alternatives'!H131</f>
        <v>-2.2570088326659004E-2</v>
      </c>
      <c r="I223" s="182">
        <f>'Non-Dairy Alternatives'!I131</f>
        <v>0</v>
      </c>
      <c r="J223" s="183">
        <f>'Non-Dairy Alternatives'!J131</f>
        <v>-17.046428571275392</v>
      </c>
      <c r="K223" s="316">
        <f>'Non-Dairy Alternatives'!K131</f>
        <v>-1</v>
      </c>
      <c r="L223" s="319">
        <f>'Non-Dairy Alternatives'!L131</f>
        <v>0</v>
      </c>
      <c r="M223" s="127">
        <f>'Non-Dairy Alternatives'!M131</f>
        <v>-848.09009452104567</v>
      </c>
      <c r="N223" s="123">
        <f>'Non-Dairy Alternatives'!N131</f>
        <v>-1</v>
      </c>
      <c r="O223" s="121">
        <f>'Non-Dairy Alternatives'!O131</f>
        <v>0</v>
      </c>
      <c r="P223" s="122">
        <f>'Non-Dairy Alternatives'!P131</f>
        <v>-132.67140245437622</v>
      </c>
      <c r="Q223" s="123">
        <f>'Non-Dairy Alternatives'!Q131</f>
        <v>-1</v>
      </c>
    </row>
    <row r="224" spans="2:17">
      <c r="B224" s="419"/>
      <c r="C224" s="333" t="s">
        <v>421</v>
      </c>
      <c r="D224" s="121">
        <f>'Non-Dairy Alternatives'!D132</f>
        <v>0</v>
      </c>
      <c r="E224" s="122">
        <f>'Non-Dairy Alternatives'!E132</f>
        <v>0</v>
      </c>
      <c r="F224" s="123">
        <f>'Non-Dairy Alternatives'!F132</f>
        <v>0</v>
      </c>
      <c r="G224" s="124">
        <f>'Non-Dairy Alternatives'!G132</f>
        <v>0</v>
      </c>
      <c r="H224" s="125">
        <f>'Non-Dairy Alternatives'!H132</f>
        <v>0</v>
      </c>
      <c r="I224" s="182">
        <f>'Non-Dairy Alternatives'!I132</f>
        <v>0</v>
      </c>
      <c r="J224" s="183">
        <f>'Non-Dairy Alternatives'!J132</f>
        <v>0</v>
      </c>
      <c r="K224" s="316">
        <f>'Non-Dairy Alternatives'!K132</f>
        <v>0</v>
      </c>
      <c r="L224" s="319">
        <f>'Non-Dairy Alternatives'!L132</f>
        <v>0</v>
      </c>
      <c r="M224" s="127">
        <f>'Non-Dairy Alternatives'!M132</f>
        <v>0</v>
      </c>
      <c r="N224" s="123">
        <f>'Non-Dairy Alternatives'!N132</f>
        <v>0</v>
      </c>
      <c r="O224" s="121">
        <f>'Non-Dairy Alternatives'!O132</f>
        <v>0</v>
      </c>
      <c r="P224" s="122">
        <f>'Non-Dairy Alternatives'!P132</f>
        <v>0</v>
      </c>
      <c r="Q224" s="123">
        <f>'Non-Dairy Alternatives'!Q132</f>
        <v>0</v>
      </c>
    </row>
    <row r="225" spans="1:17" ht="15.75" thickBot="1">
      <c r="B225" s="418"/>
      <c r="C225" s="334" t="s">
        <v>208</v>
      </c>
      <c r="D225" s="144">
        <f>'Non-Dairy Alternatives'!D133</f>
        <v>1986.7379021048546</v>
      </c>
      <c r="E225" s="145">
        <f>'Non-Dairy Alternatives'!E133</f>
        <v>-516.15866926983017</v>
      </c>
      <c r="F225" s="146">
        <f>'Non-Dairy Alternatives'!F133</f>
        <v>-0.2062245300796974</v>
      </c>
      <c r="G225" s="147">
        <f>'Non-Dairy Alternatives'!G133</f>
        <v>1.1377279356942689</v>
      </c>
      <c r="H225" s="148">
        <f>'Non-Dairy Alternatives'!H133</f>
        <v>2.2790870177820111E-3</v>
      </c>
      <c r="I225" s="255">
        <f>'Non-Dairy Alternatives'!I133</f>
        <v>11.421462841979318</v>
      </c>
      <c r="J225" s="184">
        <f>'Non-Dairy Alternatives'!J133</f>
        <v>0.36778228956406345</v>
      </c>
      <c r="K225" s="318">
        <f>'Non-Dairy Alternatives'!K133</f>
        <v>3.327238269824092E-2</v>
      </c>
      <c r="L225" s="320">
        <f>'Non-Dairy Alternatives'!L133</f>
        <v>22691.45312564254</v>
      </c>
      <c r="M225" s="150">
        <f>'Non-Dairy Alternatives'!M133</f>
        <v>-4974.766030068633</v>
      </c>
      <c r="N225" s="146">
        <f>'Non-Dairy Alternatives'!N133</f>
        <v>-0.17981372886803312</v>
      </c>
      <c r="O225" s="144">
        <f>'Non-Dairy Alternatives'!O133</f>
        <v>3973.9758042097092</v>
      </c>
      <c r="P225" s="145">
        <f>'Non-Dairy Alternatives'!P133</f>
        <v>-1031.8173385396603</v>
      </c>
      <c r="Q225" s="146">
        <f>'Non-Dairy Alternatives'!Q133</f>
        <v>-0.20612464580846573</v>
      </c>
    </row>
    <row r="226" spans="1:17">
      <c r="B226" s="295"/>
      <c r="C226" s="93" t="s">
        <v>398</v>
      </c>
      <c r="D226" s="137">
        <f>'Trad vs Value Add'!D53</f>
        <v>99099.688061100969</v>
      </c>
      <c r="E226" s="138">
        <f>'Trad vs Value Add'!E53</f>
        <v>-17864.458832729695</v>
      </c>
      <c r="F226" s="139">
        <f>'Trad vs Value Add'!F53</f>
        <v>-0.15273448579884411</v>
      </c>
      <c r="G226" s="140">
        <f>'Trad vs Value Add'!G53</f>
        <v>2.889137945983852</v>
      </c>
      <c r="H226" s="141">
        <f>'Trad vs Value Add'!H53</f>
        <v>-6.8006454715555442E-2</v>
      </c>
      <c r="I226" s="254">
        <f>'Trad vs Value Add'!I53</f>
        <v>14.083160574486225</v>
      </c>
      <c r="J226" s="177">
        <f>'Trad vs Value Add'!J53</f>
        <v>0.84663679058491148</v>
      </c>
      <c r="K226" s="139">
        <f>'Trad vs Value Add'!K53</f>
        <v>6.3962170461599466E-2</v>
      </c>
      <c r="L226" s="142">
        <f>'Trad vs Value Add'!L53</f>
        <v>1395636.8198459805</v>
      </c>
      <c r="M226" s="143">
        <f>'Trad vs Value Add'!M53</f>
        <v>-152561.89237793605</v>
      </c>
      <c r="N226" s="139">
        <f>'Trad vs Value Add'!N53</f>
        <v>-9.8541544553275004E-2</v>
      </c>
      <c r="O226" s="137">
        <f>'Trad vs Value Add'!O53</f>
        <v>536528.99584972858</v>
      </c>
      <c r="P226" s="138">
        <f>'Trad vs Value Add'!P53</f>
        <v>-49847.072915712954</v>
      </c>
      <c r="Q226" s="139">
        <f>'Trad vs Value Add'!Q53</f>
        <v>-8.5008709548227604E-2</v>
      </c>
    </row>
    <row r="227" spans="1:17">
      <c r="B227" s="295" t="s">
        <v>411</v>
      </c>
      <c r="C227" s="94" t="s">
        <v>399</v>
      </c>
      <c r="D227" s="121">
        <f>'Trad vs Value Add'!D54</f>
        <v>2850910.8902171506</v>
      </c>
      <c r="E227" s="122">
        <f>'Trad vs Value Add'!E54</f>
        <v>-539160.44582992513</v>
      </c>
      <c r="F227" s="123">
        <f>'Trad vs Value Add'!F54</f>
        <v>-0.1590410325874152</v>
      </c>
      <c r="G227" s="124">
        <f>'Trad vs Value Add'!G54</f>
        <v>83.115042990514397</v>
      </c>
      <c r="H227" s="125">
        <f>'Trad vs Value Add'!H54</f>
        <v>-2.5943879384597892</v>
      </c>
      <c r="I227" s="256">
        <f>'Trad vs Value Add'!I54</f>
        <v>5.7313368166237311</v>
      </c>
      <c r="J227" s="183">
        <f>'Trad vs Value Add'!J54</f>
        <v>-2.6404155208126667E-2</v>
      </c>
      <c r="K227" s="123">
        <f>'Trad vs Value Add'!K54</f>
        <v>-4.585853260384869E-3</v>
      </c>
      <c r="L227" s="126">
        <f>'Trad vs Value Add'!L54</f>
        <v>16339530.546015091</v>
      </c>
      <c r="M227" s="127">
        <f>'Trad vs Value Add'!M54</f>
        <v>-3179622.082975924</v>
      </c>
      <c r="N227" s="123">
        <f>'Trad vs Value Add'!N54</f>
        <v>-0.16289754700997414</v>
      </c>
      <c r="O227" s="121">
        <f>'Trad vs Value Add'!O54</f>
        <v>3959040.8080821037</v>
      </c>
      <c r="P227" s="122">
        <f>'Trad vs Value Add'!P54</f>
        <v>-719614.18262469396</v>
      </c>
      <c r="Q227" s="123">
        <f>'Trad vs Value Add'!Q54</f>
        <v>-0.15380791788538845</v>
      </c>
    </row>
    <row r="228" spans="1:17">
      <c r="B228" s="295" t="s">
        <v>409</v>
      </c>
      <c r="C228" s="94" t="s">
        <v>400</v>
      </c>
      <c r="D228" s="121">
        <f>'Trad vs Value Add'!D55</f>
        <v>86894.0165389373</v>
      </c>
      <c r="E228" s="122">
        <f>'Trad vs Value Add'!E55</f>
        <v>-5911.2696431527584</v>
      </c>
      <c r="F228" s="123">
        <f>'Trad vs Value Add'!F55</f>
        <v>-6.3695398035349626E-2</v>
      </c>
      <c r="G228" s="124">
        <f>'Trad vs Value Add'!G55</f>
        <v>2.5332955670537061</v>
      </c>
      <c r="H228" s="125">
        <f>'Trad vs Value Add'!H55</f>
        <v>0.18694722290869237</v>
      </c>
      <c r="I228" s="256">
        <f>'Trad vs Value Add'!I55</f>
        <v>17.867109599769442</v>
      </c>
      <c r="J228" s="183">
        <f>'Trad vs Value Add'!J55</f>
        <v>0.15171624870411549</v>
      </c>
      <c r="K228" s="123">
        <f>'Trad vs Value Add'!K55</f>
        <v>8.5640914484685672E-3</v>
      </c>
      <c r="L228" s="126">
        <f>'Trad vs Value Add'!L55</f>
        <v>1552544.9170653713</v>
      </c>
      <c r="M228" s="127">
        <f>'Trad vs Value Add'!M55</f>
        <v>-91537.232708541676</v>
      </c>
      <c r="N228" s="123">
        <f>'Trad vs Value Add'!N55</f>
        <v>-5.5676799800502351E-2</v>
      </c>
      <c r="O228" s="121">
        <f>'Trad vs Value Add'!O55</f>
        <v>468661.25515305996</v>
      </c>
      <c r="P228" s="122">
        <f>'Trad vs Value Add'!P55</f>
        <v>-64469.331094003399</v>
      </c>
      <c r="Q228" s="123">
        <f>'Trad vs Value Add'!Q55</f>
        <v>-0.1209259659023334</v>
      </c>
    </row>
    <row r="229" spans="1:17" ht="15.75" thickBot="1">
      <c r="B229" s="295"/>
      <c r="C229" s="95" t="s">
        <v>401</v>
      </c>
      <c r="D229" s="144">
        <f>'Trad vs Value Add'!D56</f>
        <v>391172.79699293367</v>
      </c>
      <c r="E229" s="145">
        <f>'Trad vs Value Add'!E56</f>
        <v>37634.190320651105</v>
      </c>
      <c r="F229" s="146">
        <f>'Trad vs Value Add'!F56</f>
        <v>0.10645001595408965</v>
      </c>
      <c r="G229" s="147">
        <f>'Trad vs Value Add'!G56</f>
        <v>11.404195041785757</v>
      </c>
      <c r="H229" s="148">
        <f>'Trad vs Value Add'!H56</f>
        <v>2.4658601851994248</v>
      </c>
      <c r="I229" s="255">
        <f>'Trad vs Value Add'!I56</f>
        <v>12.335312749358858</v>
      </c>
      <c r="J229" s="184">
        <f>'Trad vs Value Add'!J56</f>
        <v>0.25189982424071289</v>
      </c>
      <c r="K229" s="146">
        <f>'Trad vs Value Add'!K56</f>
        <v>2.0846744690573418E-2</v>
      </c>
      <c r="L229" s="149">
        <f>'Trad vs Value Add'!L56</f>
        <v>4825238.7899492988</v>
      </c>
      <c r="M229" s="150">
        <f>'Trad vs Value Add'!M56</f>
        <v>553285.82055717986</v>
      </c>
      <c r="N229" s="146">
        <f>'Trad vs Value Add'!N56</f>
        <v>0.12951589694956547</v>
      </c>
      <c r="O229" s="144">
        <f>'Trad vs Value Add'!O56</f>
        <v>956492.98865795135</v>
      </c>
      <c r="P229" s="145">
        <f>'Trad vs Value Add'!P56</f>
        <v>83671.844771361095</v>
      </c>
      <c r="Q229" s="146">
        <f>'Trad vs Value Add'!Q56</f>
        <v>9.5863677635922365E-2</v>
      </c>
    </row>
    <row r="230" spans="1:17">
      <c r="B230" s="417" t="s">
        <v>410</v>
      </c>
      <c r="C230" s="173" t="s">
        <v>407</v>
      </c>
      <c r="D230" s="137">
        <f>Filtration!D31</f>
        <v>3211440.9712557402</v>
      </c>
      <c r="E230" s="138">
        <f>Filtration!E31</f>
        <v>-554341.18481996702</v>
      </c>
      <c r="F230" s="139">
        <f>Filtration!F31</f>
        <v>-0.14720479354484003</v>
      </c>
      <c r="G230" s="140">
        <f>Filtration!G31</f>
        <v>93.625884731560035</v>
      </c>
      <c r="H230" s="141">
        <f>Filtration!H31</f>
        <v>-1.5824497267011282</v>
      </c>
      <c r="I230" s="254">
        <f>Filtration!I31</f>
        <v>6.5081035631560376</v>
      </c>
      <c r="J230" s="177">
        <f>Filtration!J31</f>
        <v>8.2783496443040505E-2</v>
      </c>
      <c r="K230" s="139">
        <f>Filtration!K31</f>
        <v>1.2883949061449648E-2</v>
      </c>
      <c r="L230" s="142">
        <f>Filtration!L31</f>
        <v>20900390.427894767</v>
      </c>
      <c r="M230" s="143">
        <f>Filtration!M31</f>
        <v>-3295965.2264082097</v>
      </c>
      <c r="N230" s="139">
        <f>Filtration!N31</f>
        <v>-0.13621742354502336</v>
      </c>
      <c r="O230" s="137">
        <f>Filtration!O31</f>
        <v>5115574.0088317394</v>
      </c>
      <c r="P230" s="138">
        <f>Filtration!P31</f>
        <v>-751525.98387055658</v>
      </c>
      <c r="Q230" s="139">
        <f>Filtration!Q31</f>
        <v>-0.12809155882894971</v>
      </c>
    </row>
    <row r="231" spans="1:17" ht="15.75" thickBot="1">
      <c r="B231" s="418"/>
      <c r="C231" s="174" t="s">
        <v>408</v>
      </c>
      <c r="D231" s="144">
        <f>Filtration!D32</f>
        <v>218637.13210577669</v>
      </c>
      <c r="E231" s="145">
        <f>Filtration!E32</f>
        <v>29112.037505234941</v>
      </c>
      <c r="F231" s="146">
        <f>Filtration!F32</f>
        <v>0.15360518651418589</v>
      </c>
      <c r="G231" s="147">
        <f>Filtration!G32</f>
        <v>6.3741152684397875</v>
      </c>
      <c r="H231" s="148">
        <f>Filtration!H32</f>
        <v>1.5824497267012116</v>
      </c>
      <c r="I231" s="255">
        <f>Filtration!I32</f>
        <v>14.865703924881839</v>
      </c>
      <c r="J231" s="184">
        <f>Filtration!J32</f>
        <v>-2.7796921014138221E-2</v>
      </c>
      <c r="K231" s="146">
        <f>Filtration!K32</f>
        <v>-1.8663792550693602E-3</v>
      </c>
      <c r="L231" s="149">
        <f>Filtration!L32</f>
        <v>3250194.8728697537</v>
      </c>
      <c r="M231" s="150">
        <f>Filtration!M32</f>
        <v>427502.7161180703</v>
      </c>
      <c r="N231" s="146">
        <f>Filtration!N32</f>
        <v>0.15145212172553549</v>
      </c>
      <c r="O231" s="144">
        <f>Filtration!O32</f>
        <v>813824.11332476139</v>
      </c>
      <c r="P231" s="145">
        <f>Filtration!P32</f>
        <v>1107.0287756629987</v>
      </c>
      <c r="Q231" s="146">
        <f>Filtration!Q32</f>
        <v>1.3621330186225711E-3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5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5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5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5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5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5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5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5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5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5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5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5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5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6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6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6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6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6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6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6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6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6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6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6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6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6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6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6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6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6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6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5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5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5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5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5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5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5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5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5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5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5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5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5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5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5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5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5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5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5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5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5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5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5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5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5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5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5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5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5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5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5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5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5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5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5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5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5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5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5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5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5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5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5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5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5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5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5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5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5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5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5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5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5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5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5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5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5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5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5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5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5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5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5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5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5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5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5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5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5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5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5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5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5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5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5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5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5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290:Q322 D325:Q350 D289 D162:Q172 D184:Q188">
    <cfRule type="cellIs" dxfId="528" priority="142" operator="lessThan">
      <formula>0</formula>
    </cfRule>
  </conditionalFormatting>
  <conditionalFormatting sqref="D289:Q289">
    <cfRule type="cellIs" dxfId="527" priority="141" operator="lessThan">
      <formula>0</formula>
    </cfRule>
  </conditionalFormatting>
  <conditionalFormatting sqref="D232:Q288">
    <cfRule type="cellIs" dxfId="526" priority="137" operator="lessThan">
      <formula>0</formula>
    </cfRule>
  </conditionalFormatting>
  <conditionalFormatting sqref="D8:Q18 D30:Q34">
    <cfRule type="cellIs" dxfId="525" priority="136" operator="lessThan">
      <formula>0</formula>
    </cfRule>
  </conditionalFormatting>
  <conditionalFormatting sqref="D8:Q8">
    <cfRule type="cellIs" dxfId="524" priority="135" operator="lessThan">
      <formula>0</formula>
    </cfRule>
  </conditionalFormatting>
  <conditionalFormatting sqref="D9:Q9">
    <cfRule type="cellIs" dxfId="523" priority="134" operator="lessThan">
      <formula>0</formula>
    </cfRule>
  </conditionalFormatting>
  <conditionalFormatting sqref="D10:Q10">
    <cfRule type="cellIs" dxfId="522" priority="133" operator="lessThan">
      <formula>0</formula>
    </cfRule>
  </conditionalFormatting>
  <conditionalFormatting sqref="D88:Q95 D107:Q111">
    <cfRule type="cellIs" dxfId="521" priority="132" operator="lessThan">
      <formula>0</formula>
    </cfRule>
  </conditionalFormatting>
  <conditionalFormatting sqref="D85:Q95 D107:Q111">
    <cfRule type="cellIs" dxfId="520" priority="131" operator="lessThan">
      <formula>0</formula>
    </cfRule>
  </conditionalFormatting>
  <conditionalFormatting sqref="D85:Q85">
    <cfRule type="cellIs" dxfId="519" priority="130" operator="lessThan">
      <formula>0</formula>
    </cfRule>
  </conditionalFormatting>
  <conditionalFormatting sqref="D86:Q86">
    <cfRule type="cellIs" dxfId="518" priority="129" operator="lessThan">
      <formula>0</formula>
    </cfRule>
  </conditionalFormatting>
  <conditionalFormatting sqref="D87:Q87">
    <cfRule type="cellIs" dxfId="517" priority="128" operator="lessThan">
      <formula>0</formula>
    </cfRule>
  </conditionalFormatting>
  <conditionalFormatting sqref="D162:Q162">
    <cfRule type="cellIs" dxfId="516" priority="125" operator="lessThan">
      <formula>0</formula>
    </cfRule>
  </conditionalFormatting>
  <conditionalFormatting sqref="D163:Q163">
    <cfRule type="cellIs" dxfId="515" priority="124" operator="lessThan">
      <formula>0</formula>
    </cfRule>
  </conditionalFormatting>
  <conditionalFormatting sqref="D164:Q164">
    <cfRule type="cellIs" dxfId="514" priority="123" operator="lessThan">
      <formula>0</formula>
    </cfRule>
  </conditionalFormatting>
  <conditionalFormatting sqref="D78:Q78">
    <cfRule type="cellIs" dxfId="513" priority="144" operator="lessThan">
      <formula>0</formula>
    </cfRule>
  </conditionalFormatting>
  <conditionalFormatting sqref="D155:Q155">
    <cfRule type="cellIs" dxfId="512" priority="145" operator="lessThan">
      <formula>0</formula>
    </cfRule>
  </conditionalFormatting>
  <conditionalFormatting sqref="D11:Q18 D30:Q34">
    <cfRule type="cellIs" dxfId="511" priority="143" operator="lessThan">
      <formula>0</formula>
    </cfRule>
  </conditionalFormatting>
  <conditionalFormatting sqref="D351:Q360">
    <cfRule type="cellIs" dxfId="510" priority="139" operator="lessThan">
      <formula>0</formula>
    </cfRule>
  </conditionalFormatting>
  <conditionalFormatting sqref="D323:Q324">
    <cfRule type="cellIs" dxfId="509" priority="140" operator="lessThan">
      <formula>0</formula>
    </cfRule>
  </conditionalFormatting>
  <conditionalFormatting sqref="D289:D360">
    <cfRule type="dataBar" priority="13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{EF3E3741-7119-4BBF-B086-FE86BAEE6EA4}</x14:id>
        </ext>
      </extLst>
    </cfRule>
  </conditionalFormatting>
  <conditionalFormatting sqref="D78 D155">
    <cfRule type="dataBar" priority="14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{5E9914A2-97AA-4C14-BD7E-9E0A7070976B}</x14:id>
        </ext>
      </extLst>
    </cfRule>
  </conditionalFormatting>
  <conditionalFormatting sqref="D72:Q75">
    <cfRule type="cellIs" dxfId="508" priority="110" operator="lessThan">
      <formula>0</formula>
    </cfRule>
  </conditionalFormatting>
  <conditionalFormatting sqref="D76:Q77">
    <cfRule type="cellIs" dxfId="507" priority="109" operator="lessThan">
      <formula>0</formula>
    </cfRule>
  </conditionalFormatting>
  <conditionalFormatting sqref="D149:Q152">
    <cfRule type="cellIs" dxfId="506" priority="108" operator="lessThan">
      <formula>0</formula>
    </cfRule>
  </conditionalFormatting>
  <conditionalFormatting sqref="D153:Q154">
    <cfRule type="cellIs" dxfId="505" priority="107" operator="lessThan">
      <formula>0</formula>
    </cfRule>
  </conditionalFormatting>
  <conditionalFormatting sqref="D226:Q229">
    <cfRule type="cellIs" dxfId="504" priority="106" operator="lessThan">
      <formula>0</formula>
    </cfRule>
  </conditionalFormatting>
  <conditionalFormatting sqref="D230:Q231">
    <cfRule type="cellIs" dxfId="503" priority="105" operator="lessThan">
      <formula>0</formula>
    </cfRule>
  </conditionalFormatting>
  <conditionalFormatting sqref="D19:Q29">
    <cfRule type="cellIs" dxfId="502" priority="104" operator="lessThan">
      <formula>0</formula>
    </cfRule>
  </conditionalFormatting>
  <conditionalFormatting sqref="D96:Q106">
    <cfRule type="cellIs" dxfId="501" priority="103" operator="lessThan">
      <formula>0</formula>
    </cfRule>
  </conditionalFormatting>
  <conditionalFormatting sqref="D173:Q183">
    <cfRule type="cellIs" dxfId="500" priority="102" operator="lessThan">
      <formula>0</formula>
    </cfRule>
  </conditionalFormatting>
  <conditionalFormatting sqref="D42:Q47">
    <cfRule type="cellIs" dxfId="499" priority="65" operator="lessThan">
      <formula>0</formula>
    </cfRule>
  </conditionalFormatting>
  <conditionalFormatting sqref="D42:Q47">
    <cfRule type="cellIs" dxfId="498" priority="66" operator="lessThan">
      <formula>0</formula>
    </cfRule>
  </conditionalFormatting>
  <conditionalFormatting sqref="D35:Q41">
    <cfRule type="cellIs" dxfId="497" priority="64" operator="lessThan">
      <formula>0</formula>
    </cfRule>
  </conditionalFormatting>
  <conditionalFormatting sqref="D50:E55 D48:Q49 D61:Q61">
    <cfRule type="cellIs" dxfId="496" priority="63" operator="lessThan">
      <formula>0</formula>
    </cfRule>
  </conditionalFormatting>
  <conditionalFormatting sqref="D56:E59">
    <cfRule type="cellIs" dxfId="495" priority="62" operator="lessThan">
      <formula>0</formula>
    </cfRule>
  </conditionalFormatting>
  <conditionalFormatting sqref="F50:F58">
    <cfRule type="cellIs" dxfId="494" priority="61" operator="lessThan">
      <formula>0</formula>
    </cfRule>
  </conditionalFormatting>
  <conditionalFormatting sqref="F59">
    <cfRule type="cellIs" dxfId="493" priority="60" operator="lessThan">
      <formula>0</formula>
    </cfRule>
  </conditionalFormatting>
  <conditionalFormatting sqref="G59:K59">
    <cfRule type="cellIs" dxfId="492" priority="59" operator="lessThan">
      <formula>0</formula>
    </cfRule>
  </conditionalFormatting>
  <conditionalFormatting sqref="G50:K58">
    <cfRule type="cellIs" dxfId="491" priority="58" operator="lessThan">
      <formula>0</formula>
    </cfRule>
  </conditionalFormatting>
  <conditionalFormatting sqref="L59:Q59">
    <cfRule type="cellIs" dxfId="490" priority="57" operator="lessThan">
      <formula>0</formula>
    </cfRule>
  </conditionalFormatting>
  <conditionalFormatting sqref="L50:Q58">
    <cfRule type="cellIs" dxfId="489" priority="56" operator="lessThan">
      <formula>0</formula>
    </cfRule>
  </conditionalFormatting>
  <conditionalFormatting sqref="D62:E67">
    <cfRule type="cellIs" dxfId="488" priority="55" operator="lessThan">
      <formula>0</formula>
    </cfRule>
  </conditionalFormatting>
  <conditionalFormatting sqref="D68:E70">
    <cfRule type="cellIs" dxfId="487" priority="54" operator="lessThan">
      <formula>0</formula>
    </cfRule>
  </conditionalFormatting>
  <conditionalFormatting sqref="F62:F70">
    <cfRule type="cellIs" dxfId="486" priority="53" operator="lessThan">
      <formula>0</formula>
    </cfRule>
  </conditionalFormatting>
  <conditionalFormatting sqref="G62:K70">
    <cfRule type="cellIs" dxfId="485" priority="52" operator="lessThan">
      <formula>0</formula>
    </cfRule>
  </conditionalFormatting>
  <conditionalFormatting sqref="D71:E71">
    <cfRule type="cellIs" dxfId="484" priority="51" operator="lessThan">
      <formula>0</formula>
    </cfRule>
  </conditionalFormatting>
  <conditionalFormatting sqref="F71">
    <cfRule type="cellIs" dxfId="483" priority="50" operator="lessThan">
      <formula>0</formula>
    </cfRule>
  </conditionalFormatting>
  <conditionalFormatting sqref="G71:K71">
    <cfRule type="cellIs" dxfId="482" priority="49" operator="lessThan">
      <formula>0</formula>
    </cfRule>
  </conditionalFormatting>
  <conditionalFormatting sqref="L62:Q70">
    <cfRule type="cellIs" dxfId="481" priority="48" operator="lessThan">
      <formula>0</formula>
    </cfRule>
  </conditionalFormatting>
  <conditionalFormatting sqref="L71:Q71">
    <cfRule type="cellIs" dxfId="480" priority="47" operator="lessThan">
      <formula>0</formula>
    </cfRule>
  </conditionalFormatting>
  <conditionalFormatting sqref="D119:Q124">
    <cfRule type="cellIs" dxfId="479" priority="45" operator="lessThan">
      <formula>0</formula>
    </cfRule>
  </conditionalFormatting>
  <conditionalFormatting sqref="D119:Q124">
    <cfRule type="cellIs" dxfId="478" priority="46" operator="lessThan">
      <formula>0</formula>
    </cfRule>
  </conditionalFormatting>
  <conditionalFormatting sqref="D112:Q118">
    <cfRule type="cellIs" dxfId="477" priority="44" operator="lessThan">
      <formula>0</formula>
    </cfRule>
  </conditionalFormatting>
  <conditionalFormatting sqref="D127:E132 D125:Q126 D138:Q138">
    <cfRule type="cellIs" dxfId="476" priority="43" operator="lessThan">
      <formula>0</formula>
    </cfRule>
  </conditionalFormatting>
  <conditionalFormatting sqref="D133:E136">
    <cfRule type="cellIs" dxfId="475" priority="42" operator="lessThan">
      <formula>0</formula>
    </cfRule>
  </conditionalFormatting>
  <conditionalFormatting sqref="F127:F135">
    <cfRule type="cellIs" dxfId="474" priority="41" operator="lessThan">
      <formula>0</formula>
    </cfRule>
  </conditionalFormatting>
  <conditionalFormatting sqref="F136">
    <cfRule type="cellIs" dxfId="473" priority="40" operator="lessThan">
      <formula>0</formula>
    </cfRule>
  </conditionalFormatting>
  <conditionalFormatting sqref="G136:K136">
    <cfRule type="cellIs" dxfId="472" priority="39" operator="lessThan">
      <formula>0</formula>
    </cfRule>
  </conditionalFormatting>
  <conditionalFormatting sqref="G127:K135">
    <cfRule type="cellIs" dxfId="471" priority="38" operator="lessThan">
      <formula>0</formula>
    </cfRule>
  </conditionalFormatting>
  <conditionalFormatting sqref="L136:Q136">
    <cfRule type="cellIs" dxfId="470" priority="37" operator="lessThan">
      <formula>0</formula>
    </cfRule>
  </conditionalFormatting>
  <conditionalFormatting sqref="L127:Q135">
    <cfRule type="cellIs" dxfId="469" priority="36" operator="lessThan">
      <formula>0</formula>
    </cfRule>
  </conditionalFormatting>
  <conditionalFormatting sqref="D139:E144">
    <cfRule type="cellIs" dxfId="468" priority="35" operator="lessThan">
      <formula>0</formula>
    </cfRule>
  </conditionalFormatting>
  <conditionalFormatting sqref="D145:E147">
    <cfRule type="cellIs" dxfId="467" priority="34" operator="lessThan">
      <formula>0</formula>
    </cfRule>
  </conditionalFormatting>
  <conditionalFormatting sqref="F139:F147">
    <cfRule type="cellIs" dxfId="466" priority="33" operator="lessThan">
      <formula>0</formula>
    </cfRule>
  </conditionalFormatting>
  <conditionalFormatting sqref="G139:K147">
    <cfRule type="cellIs" dxfId="465" priority="32" operator="lessThan">
      <formula>0</formula>
    </cfRule>
  </conditionalFormatting>
  <conditionalFormatting sqref="D148:E148">
    <cfRule type="cellIs" dxfId="464" priority="31" operator="lessThan">
      <formula>0</formula>
    </cfRule>
  </conditionalFormatting>
  <conditionalFormatting sqref="F148">
    <cfRule type="cellIs" dxfId="463" priority="30" operator="lessThan">
      <formula>0</formula>
    </cfRule>
  </conditionalFormatting>
  <conditionalFormatting sqref="G148:K148">
    <cfRule type="cellIs" dxfId="462" priority="29" operator="lessThan">
      <formula>0</formula>
    </cfRule>
  </conditionalFormatting>
  <conditionalFormatting sqref="L139:Q147">
    <cfRule type="cellIs" dxfId="461" priority="28" operator="lessThan">
      <formula>0</formula>
    </cfRule>
  </conditionalFormatting>
  <conditionalFormatting sqref="L148:Q148">
    <cfRule type="cellIs" dxfId="460" priority="27" operator="lessThan">
      <formula>0</formula>
    </cfRule>
  </conditionalFormatting>
  <conditionalFormatting sqref="D196:Q201">
    <cfRule type="cellIs" dxfId="459" priority="25" operator="lessThan">
      <formula>0</formula>
    </cfRule>
  </conditionalFormatting>
  <conditionalFormatting sqref="D196:Q201">
    <cfRule type="cellIs" dxfId="458" priority="26" operator="lessThan">
      <formula>0</formula>
    </cfRule>
  </conditionalFormatting>
  <conditionalFormatting sqref="D189:Q195">
    <cfRule type="cellIs" dxfId="457" priority="24" operator="lessThan">
      <formula>0</formula>
    </cfRule>
  </conditionalFormatting>
  <conditionalFormatting sqref="D204:E209 D202:Q203 D215:Q215">
    <cfRule type="cellIs" dxfId="456" priority="23" operator="lessThan">
      <formula>0</formula>
    </cfRule>
  </conditionalFormatting>
  <conditionalFormatting sqref="D210:E213">
    <cfRule type="cellIs" dxfId="455" priority="22" operator="lessThan">
      <formula>0</formula>
    </cfRule>
  </conditionalFormatting>
  <conditionalFormatting sqref="F204:F212">
    <cfRule type="cellIs" dxfId="454" priority="21" operator="lessThan">
      <formula>0</formula>
    </cfRule>
  </conditionalFormatting>
  <conditionalFormatting sqref="F213">
    <cfRule type="cellIs" dxfId="453" priority="20" operator="lessThan">
      <formula>0</formula>
    </cfRule>
  </conditionalFormatting>
  <conditionalFormatting sqref="G213:K213">
    <cfRule type="cellIs" dxfId="452" priority="19" operator="lessThan">
      <formula>0</formula>
    </cfRule>
  </conditionalFormatting>
  <conditionalFormatting sqref="G204:K212">
    <cfRule type="cellIs" dxfId="451" priority="18" operator="lessThan">
      <formula>0</formula>
    </cfRule>
  </conditionalFormatting>
  <conditionalFormatting sqref="L213:Q213">
    <cfRule type="cellIs" dxfId="450" priority="17" operator="lessThan">
      <formula>0</formula>
    </cfRule>
  </conditionalFormatting>
  <conditionalFormatting sqref="L204:Q212">
    <cfRule type="cellIs" dxfId="449" priority="16" operator="lessThan">
      <formula>0</formula>
    </cfRule>
  </conditionalFormatting>
  <conditionalFormatting sqref="D216:E221">
    <cfRule type="cellIs" dxfId="448" priority="15" operator="lessThan">
      <formula>0</formula>
    </cfRule>
  </conditionalFormatting>
  <conditionalFormatting sqref="D222:E224">
    <cfRule type="cellIs" dxfId="447" priority="14" operator="lessThan">
      <formula>0</formula>
    </cfRule>
  </conditionalFormatting>
  <conditionalFormatting sqref="F216:F224">
    <cfRule type="cellIs" dxfId="446" priority="13" operator="lessThan">
      <formula>0</formula>
    </cfRule>
  </conditionalFormatting>
  <conditionalFormatting sqref="G216:K224">
    <cfRule type="cellIs" dxfId="445" priority="12" operator="lessThan">
      <formula>0</formula>
    </cfRule>
  </conditionalFormatting>
  <conditionalFormatting sqref="D225:E225">
    <cfRule type="cellIs" dxfId="444" priority="11" operator="lessThan">
      <formula>0</formula>
    </cfRule>
  </conditionalFormatting>
  <conditionalFormatting sqref="F225">
    <cfRule type="cellIs" dxfId="443" priority="10" operator="lessThan">
      <formula>0</formula>
    </cfRule>
  </conditionalFormatting>
  <conditionalFormatting sqref="G225:K225">
    <cfRule type="cellIs" dxfId="442" priority="9" operator="lessThan">
      <formula>0</formula>
    </cfRule>
  </conditionalFormatting>
  <conditionalFormatting sqref="L216:Q224">
    <cfRule type="cellIs" dxfId="441" priority="8" operator="lessThan">
      <formula>0</formula>
    </cfRule>
  </conditionalFormatting>
  <conditionalFormatting sqref="L225:Q225">
    <cfRule type="cellIs" dxfId="440" priority="7" operator="lessThan">
      <formula>0</formula>
    </cfRule>
  </conditionalFormatting>
  <conditionalFormatting sqref="D60:Q60">
    <cfRule type="cellIs" dxfId="439" priority="6" operator="lessThan">
      <formula>0</formula>
    </cfRule>
  </conditionalFormatting>
  <conditionalFormatting sqref="D84:Q84">
    <cfRule type="cellIs" dxfId="438" priority="5" operator="lessThan">
      <formula>0</formula>
    </cfRule>
  </conditionalFormatting>
  <conditionalFormatting sqref="D137:Q137">
    <cfRule type="cellIs" dxfId="437" priority="4" operator="lessThan">
      <formula>0</formula>
    </cfRule>
  </conditionalFormatting>
  <conditionalFormatting sqref="D161:Q161">
    <cfRule type="cellIs" dxfId="436" priority="3" operator="lessThan">
      <formula>0</formula>
    </cfRule>
  </conditionalFormatting>
  <conditionalFormatting sqref="D214:Q214">
    <cfRule type="cellIs" dxfId="435" priority="2" operator="lessThan">
      <formula>0</formula>
    </cfRule>
  </conditionalFormatting>
  <conditionalFormatting sqref="D7:Q7">
    <cfRule type="cellIs" dxfId="43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F3E3741-7119-4BBF-B086-FE86BAEE6E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E9914A2-97AA-4C14-BD7E-9E0A7070976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17.7109375" style="1" bestFit="1" customWidth="1"/>
    <col min="5" max="5" width="17.14062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19.7109375" style="1" bestFit="1" customWidth="1"/>
    <col min="13" max="13" width="17.7109375" style="1" bestFit="1" customWidth="1"/>
    <col min="14" max="14" width="11.5703125" style="88" bestFit="1" customWidth="1"/>
    <col min="15" max="15" width="18.140625" style="1" bestFit="1" customWidth="1"/>
    <col min="16" max="16" width="17.140625" style="1" bestFit="1" customWidth="1"/>
    <col min="17" max="17" width="11.5703125" style="88" bestFit="1" customWidth="1"/>
    <col min="18" max="16384" width="9.140625" style="1"/>
  </cols>
  <sheetData>
    <row r="2" spans="2:17" ht="23.25">
      <c r="B2" s="431" t="s">
        <v>269</v>
      </c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</row>
    <row r="3" spans="2:17">
      <c r="B3" s="420" t="s">
        <v>26</v>
      </c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</row>
    <row r="4" spans="2:17" ht="15.75" thickBot="1">
      <c r="B4" s="421" t="str">
        <f>'HOME PAGE'!H5</f>
        <v>4 WEEKS ENDING 02-25-2024</v>
      </c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  <c r="N4" s="421"/>
      <c r="O4" s="421"/>
      <c r="P4" s="421"/>
      <c r="Q4" s="421"/>
    </row>
    <row r="5" spans="2:17">
      <c r="D5" s="414" t="s">
        <v>198</v>
      </c>
      <c r="E5" s="415"/>
      <c r="F5" s="416"/>
      <c r="G5" s="422" t="s">
        <v>29</v>
      </c>
      <c r="H5" s="423"/>
      <c r="I5" s="414" t="s">
        <v>30</v>
      </c>
      <c r="J5" s="415"/>
      <c r="K5" s="416"/>
      <c r="L5" s="422" t="s">
        <v>31</v>
      </c>
      <c r="M5" s="415"/>
      <c r="N5" s="423"/>
      <c r="O5" s="414" t="s">
        <v>32</v>
      </c>
      <c r="P5" s="415"/>
      <c r="Q5" s="416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Data'!E111</f>
        <v>13001705.109919213</v>
      </c>
      <c r="E7" s="384">
        <f>'Segment Data'!F111</f>
        <v>-1415233.3513394706</v>
      </c>
      <c r="F7" s="385">
        <f>'Segment Data'!G111</f>
        <v>-9.816462455898646E-2</v>
      </c>
      <c r="G7" s="386">
        <f>'Segment Data'!H111</f>
        <v>100</v>
      </c>
      <c r="H7" s="387">
        <f>'Segment Data'!I111</f>
        <v>0</v>
      </c>
      <c r="I7" s="388">
        <f>'Segment Data'!J111</f>
        <v>8.9078163758741145</v>
      </c>
      <c r="J7" s="389">
        <f>'Segment Data'!K111</f>
        <v>0.27594029932257946</v>
      </c>
      <c r="K7" s="385">
        <f>'Segment Data'!L111</f>
        <v>3.1967592777677897E-2</v>
      </c>
      <c r="L7" s="390">
        <f>'Segment Data'!M111</f>
        <v>115816801.69242451</v>
      </c>
      <c r="M7" s="391">
        <f>'Segment Data'!N111</f>
        <v>-8628424.508430019</v>
      </c>
      <c r="N7" s="385">
        <f>'Segment Data'!O111</f>
        <v>-6.933511852438394E-2</v>
      </c>
      <c r="O7" s="383">
        <f>'Segment Data'!P111</f>
        <v>37361685.87618041</v>
      </c>
      <c r="P7" s="384">
        <f>'Segment Data'!Q111</f>
        <v>-2931617.5646488145</v>
      </c>
      <c r="Q7" s="385">
        <f>'Segment Data'!R111</f>
        <v>-7.2756942576175196E-2</v>
      </c>
    </row>
    <row r="8" spans="2:17">
      <c r="B8" s="417" t="s">
        <v>233</v>
      </c>
      <c r="C8" s="93" t="s">
        <v>233</v>
      </c>
      <c r="D8" s="137">
        <f>'Segment Data'!E114</f>
        <v>10048376.145486366</v>
      </c>
      <c r="E8" s="138">
        <f>'Segment Data'!F114</f>
        <v>-1272984.183998961</v>
      </c>
      <c r="F8" s="139">
        <f>'Segment Data'!G114</f>
        <v>-0.11244092113945033</v>
      </c>
      <c r="G8" s="140">
        <f>'Segment Data'!H114</f>
        <v>77.285064232231321</v>
      </c>
      <c r="H8" s="141">
        <f>'Segment Data'!I114</f>
        <v>-1.2431223165853993</v>
      </c>
      <c r="I8" s="176">
        <f>'Segment Data'!J114</f>
        <v>6.5363194525840695</v>
      </c>
      <c r="J8" s="177">
        <f>'Segment Data'!K114</f>
        <v>4.6877556373243756E-2</v>
      </c>
      <c r="K8" s="139">
        <f>'Segment Data'!L114</f>
        <v>7.2236653202204463E-3</v>
      </c>
      <c r="L8" s="142">
        <f>'Segment Data'!M114</f>
        <v>65679396.466624267</v>
      </c>
      <c r="M8" s="143">
        <f>'Segment Data'!N114</f>
        <v>-7789913.5776370093</v>
      </c>
      <c r="N8" s="139">
        <f>'Segment Data'!O114</f>
        <v>-0.10602949140183852</v>
      </c>
      <c r="O8" s="137">
        <f>'Segment Data'!P114</f>
        <v>17434218.160544157</v>
      </c>
      <c r="P8" s="138">
        <f>'Segment Data'!Q114</f>
        <v>-1939000.4798919819</v>
      </c>
      <c r="Q8" s="139">
        <f>'Segment Data'!R114</f>
        <v>-0.10008664620368576</v>
      </c>
    </row>
    <row r="9" spans="2:17">
      <c r="B9" s="419"/>
      <c r="C9" s="118" t="s">
        <v>232</v>
      </c>
      <c r="D9" s="151">
        <f>'Segment Data'!E115</f>
        <v>9980598.4515890833</v>
      </c>
      <c r="E9" s="152">
        <f>'Segment Data'!F115</f>
        <v>-1240346.6129130889</v>
      </c>
      <c r="F9" s="153">
        <f>'Segment Data'!G115</f>
        <v>-0.11053851576521537</v>
      </c>
      <c r="G9" s="154">
        <f>'Segment Data'!H115</f>
        <v>76.763765730809581</v>
      </c>
      <c r="H9" s="155">
        <f>'Segment Data'!I115</f>
        <v>-1.0679118799063758</v>
      </c>
      <c r="I9" s="178">
        <f>'Segment Data'!J115</f>
        <v>6.4462860535917592</v>
      </c>
      <c r="J9" s="179">
        <f>'Segment Data'!K115</f>
        <v>7.3840737322231398E-2</v>
      </c>
      <c r="K9" s="153">
        <f>'Segment Data'!L115</f>
        <v>1.1587504271509114E-2</v>
      </c>
      <c r="L9" s="156">
        <f>'Segment Data'!M115</f>
        <v>64337792.604978211</v>
      </c>
      <c r="M9" s="157">
        <f>'Segment Data'!N115</f>
        <v>-7167066.2154263332</v>
      </c>
      <c r="N9" s="153">
        <f>'Segment Data'!O115</f>
        <v>-0.10023187701730205</v>
      </c>
      <c r="O9" s="151">
        <f>'Segment Data'!P115</f>
        <v>16996781.710194826</v>
      </c>
      <c r="P9" s="152">
        <f>'Segment Data'!Q115</f>
        <v>-1696881.9584968351</v>
      </c>
      <c r="Q9" s="153">
        <f>'Segment Data'!R115</f>
        <v>-9.0773108394947233E-2</v>
      </c>
    </row>
    <row r="10" spans="2:17" ht="15.75" thickBot="1">
      <c r="B10" s="418"/>
      <c r="C10" s="114" t="s">
        <v>231</v>
      </c>
      <c r="D10" s="158">
        <f>'Segment Data'!E116</f>
        <v>67777.693897278266</v>
      </c>
      <c r="E10" s="159">
        <f>'Segment Data'!F116</f>
        <v>-32637.571085880219</v>
      </c>
      <c r="F10" s="160">
        <f>'Segment Data'!G116</f>
        <v>-0.32502599172898811</v>
      </c>
      <c r="G10" s="161">
        <f>'Segment Data'!H116</f>
        <v>0.52129850142170631</v>
      </c>
      <c r="H10" s="162">
        <f>'Segment Data'!I116</f>
        <v>-0.17521043667909242</v>
      </c>
      <c r="I10" s="180">
        <f>'Segment Data'!J116</f>
        <v>19.794179832665222</v>
      </c>
      <c r="J10" s="181">
        <f>'Segment Data'!K116</f>
        <v>0.23090701566671612</v>
      </c>
      <c r="K10" s="160">
        <f>'Segment Data'!L116</f>
        <v>1.1803087235285155E-2</v>
      </c>
      <c r="L10" s="163">
        <f>'Segment Data'!M116</f>
        <v>1341603.8616460622</v>
      </c>
      <c r="M10" s="164">
        <f>'Segment Data'!N116</f>
        <v>-622847.36221066397</v>
      </c>
      <c r="N10" s="160">
        <f>'Segment Data'!O116</f>
        <v>-0.31705921462781517</v>
      </c>
      <c r="O10" s="158">
        <f>'Segment Data'!P116</f>
        <v>437436.4503493309</v>
      </c>
      <c r="P10" s="159">
        <f>'Segment Data'!Q116</f>
        <v>-242118.52139514906</v>
      </c>
      <c r="Q10" s="160">
        <f>'Segment Data'!R116</f>
        <v>-0.35628982416773231</v>
      </c>
    </row>
    <row r="11" spans="2:17">
      <c r="B11" s="417" t="s">
        <v>230</v>
      </c>
      <c r="C11" s="93" t="s">
        <v>376</v>
      </c>
      <c r="D11" s="137">
        <f>Fat!E99</f>
        <v>192312.52692486864</v>
      </c>
      <c r="E11" s="138">
        <f>Fat!F99</f>
        <v>-48894.840906464786</v>
      </c>
      <c r="F11" s="139">
        <f>Fat!G99</f>
        <v>-0.20270873707578857</v>
      </c>
      <c r="G11" s="140">
        <f>Fat!H99</f>
        <v>1.4791331236866028</v>
      </c>
      <c r="H11" s="141">
        <f>Fat!I99</f>
        <v>-0.19395002416415541</v>
      </c>
      <c r="I11" s="254">
        <f>Fat!J99</f>
        <v>5.669774640641692</v>
      </c>
      <c r="J11" s="177">
        <f>Fat!K99</f>
        <v>0.17828553864698726</v>
      </c>
      <c r="K11" s="139">
        <f>Fat!L99</f>
        <v>3.2465791215396861E-2</v>
      </c>
      <c r="L11" s="142">
        <f>Fat!M99</f>
        <v>1090368.6882363427</v>
      </c>
      <c r="M11" s="143">
        <f>Fat!N99</f>
        <v>-234218.9435302529</v>
      </c>
      <c r="N11" s="139">
        <f>Fat!O99</f>
        <v>-0.17682404539583108</v>
      </c>
      <c r="O11" s="137">
        <f>Fat!P99</f>
        <v>343367.44619333744</v>
      </c>
      <c r="P11" s="138">
        <f>Fat!Q99</f>
        <v>-58524.120254083537</v>
      </c>
      <c r="Q11" s="139">
        <f>Fat!R99</f>
        <v>-0.14562166798227696</v>
      </c>
    </row>
    <row r="12" spans="2:17">
      <c r="B12" s="419"/>
      <c r="C12" s="94" t="s">
        <v>377</v>
      </c>
      <c r="D12" s="121">
        <f>Fat!E100</f>
        <v>1481003.7198846263</v>
      </c>
      <c r="E12" s="122">
        <f>Fat!F100</f>
        <v>-249638.57245706068</v>
      </c>
      <c r="F12" s="123">
        <f>Fat!G100</f>
        <v>-0.1442461989758041</v>
      </c>
      <c r="G12" s="124">
        <f>Fat!H100</f>
        <v>11.390842257718527</v>
      </c>
      <c r="H12" s="125">
        <f>Fat!I100</f>
        <v>-0.61338663590048625</v>
      </c>
      <c r="I12" s="256">
        <f>Fat!J100</f>
        <v>14.681695583732779</v>
      </c>
      <c r="J12" s="183">
        <f>Fat!K100</f>
        <v>0.85222343140890722</v>
      </c>
      <c r="K12" s="123">
        <f>Fat!L100</f>
        <v>6.1623713618433489E-2</v>
      </c>
      <c r="L12" s="126">
        <f>Fat!M100</f>
        <v>21743645.773721937</v>
      </c>
      <c r="M12" s="127">
        <f>Fat!N100</f>
        <v>-2190223.6138513722</v>
      </c>
      <c r="N12" s="123">
        <f>Fat!O100</f>
        <v>-9.1511471813603071E-2</v>
      </c>
      <c r="O12" s="121">
        <f>Fat!P100</f>
        <v>8052099.1837323904</v>
      </c>
      <c r="P12" s="122">
        <f>Fat!Q100</f>
        <v>-1053372.178160876</v>
      </c>
      <c r="Q12" s="123">
        <f>Fat!R100</f>
        <v>-0.11568562859571196</v>
      </c>
    </row>
    <row r="13" spans="2:17">
      <c r="B13" s="419"/>
      <c r="C13" s="94" t="s">
        <v>378</v>
      </c>
      <c r="D13" s="121">
        <f>Fat!E101</f>
        <v>3574690.6489972682</v>
      </c>
      <c r="E13" s="122">
        <f>Fat!F101</f>
        <v>-625541.78650999581</v>
      </c>
      <c r="F13" s="123">
        <f>Fat!G101</f>
        <v>-0.1489302785297997</v>
      </c>
      <c r="G13" s="124">
        <f>Fat!H101</f>
        <v>27.494014198722898</v>
      </c>
      <c r="H13" s="125">
        <f>Fat!I101</f>
        <v>-1.6399967897693095</v>
      </c>
      <c r="I13" s="256">
        <f>Fat!J101</f>
        <v>6.6595385464871955</v>
      </c>
      <c r="J13" s="183">
        <f>Fat!K101</f>
        <v>5.5046190922951155E-2</v>
      </c>
      <c r="K13" s="123">
        <f>Fat!L101</f>
        <v>8.3346588896533545E-3</v>
      </c>
      <c r="L13" s="126">
        <f>Fat!M101</f>
        <v>23805790.168764636</v>
      </c>
      <c r="M13" s="127">
        <f>Fat!N101</f>
        <v>-3934612.8431360759</v>
      </c>
      <c r="N13" s="123">
        <f>Fat!O101</f>
        <v>-0.1418369027100333</v>
      </c>
      <c r="O13" s="121">
        <f>Fat!P101</f>
        <v>6713443.6499283314</v>
      </c>
      <c r="P13" s="122">
        <f>Fat!Q101</f>
        <v>-957884.08067994658</v>
      </c>
      <c r="Q13" s="123">
        <f>Fat!R101</f>
        <v>-0.12486548799864579</v>
      </c>
    </row>
    <row r="14" spans="2:17" ht="15.75" thickBot="1">
      <c r="B14" s="418"/>
      <c r="C14" s="95" t="s">
        <v>379</v>
      </c>
      <c r="D14" s="144">
        <f>Fat!E102</f>
        <v>7753698.2141123712</v>
      </c>
      <c r="E14" s="145">
        <f>Fat!F102</f>
        <v>-491158.15146614145</v>
      </c>
      <c r="F14" s="146">
        <f>Fat!G102</f>
        <v>-5.9571462459513523E-2</v>
      </c>
      <c r="G14" s="147">
        <f>Fat!H102</f>
        <v>59.636010419871397</v>
      </c>
      <c r="H14" s="148">
        <f>Fat!I102</f>
        <v>2.4473334498325841</v>
      </c>
      <c r="I14" s="255">
        <f>Fat!J102</f>
        <v>8.9218067496867164</v>
      </c>
      <c r="J14" s="184">
        <f>Fat!K102</f>
        <v>0.25623842421586751</v>
      </c>
      <c r="K14" s="146">
        <f>Fat!L102</f>
        <v>2.9569719445024935E-2</v>
      </c>
      <c r="L14" s="149">
        <f>Fat!M102</f>
        <v>69176997.061701596</v>
      </c>
      <c r="M14" s="150">
        <f>Fat!N102</f>
        <v>-2269369.1079122722</v>
      </c>
      <c r="N14" s="146">
        <f>Fat!O102</f>
        <v>-3.1763254446346284E-2</v>
      </c>
      <c r="O14" s="144">
        <f>Fat!P102</f>
        <v>22252775.596326351</v>
      </c>
      <c r="P14" s="145">
        <f>Fat!Q102</f>
        <v>-861837.1855539009</v>
      </c>
      <c r="Q14" s="146">
        <f>Fat!R102</f>
        <v>-3.7285382787355305E-2</v>
      </c>
    </row>
    <row r="15" spans="2:17" ht="15" customHeight="1">
      <c r="B15" s="428" t="s">
        <v>229</v>
      </c>
      <c r="C15" s="93" t="s">
        <v>392</v>
      </c>
      <c r="D15" s="137">
        <f>Fat!E103</f>
        <v>181262.58762303792</v>
      </c>
      <c r="E15" s="138">
        <f>Fat!F103</f>
        <v>-48456.999340720329</v>
      </c>
      <c r="F15" s="139">
        <f>Fat!G103</f>
        <v>-0.21093978089193219</v>
      </c>
      <c r="G15" s="140">
        <f>Fat!H103</f>
        <v>1.39414473786788</v>
      </c>
      <c r="H15" s="141">
        <f>Fat!I103</f>
        <v>-0.19925588308269582</v>
      </c>
      <c r="I15" s="254">
        <f>Fat!J103</f>
        <v>5.3824795718492959</v>
      </c>
      <c r="J15" s="177">
        <f>Fat!K103</f>
        <v>0.13966896373821402</v>
      </c>
      <c r="K15" s="139">
        <f>Fat!L103</f>
        <v>2.6640093296930095E-2</v>
      </c>
      <c r="L15" s="142">
        <f>Fat!M103</f>
        <v>975642.17502154468</v>
      </c>
      <c r="M15" s="143">
        <f>Fat!N103</f>
        <v>-228734.11240294331</v>
      </c>
      <c r="N15" s="139">
        <f>Fat!O103</f>
        <v>-0.18991914303799715</v>
      </c>
      <c r="O15" s="137">
        <f>Fat!P103</f>
        <v>280808.54571998119</v>
      </c>
      <c r="P15" s="138">
        <f>Fat!Q103</f>
        <v>-57154.827527890215</v>
      </c>
      <c r="Q15" s="139">
        <f>Fat!R103</f>
        <v>-0.16911544875003756</v>
      </c>
    </row>
    <row r="16" spans="2:17">
      <c r="B16" s="429"/>
      <c r="C16" s="94" t="s">
        <v>393</v>
      </c>
      <c r="D16" s="121">
        <f>Fat!E104</f>
        <v>551318.6590810183</v>
      </c>
      <c r="E16" s="122">
        <f>Fat!F104</f>
        <v>-151174.36440631049</v>
      </c>
      <c r="F16" s="123">
        <f>Fat!G104</f>
        <v>-0.21519696189415224</v>
      </c>
      <c r="G16" s="124">
        <f>Fat!H104</f>
        <v>4.2403565872326121</v>
      </c>
      <c r="H16" s="125">
        <f>Fat!I104</f>
        <v>-0.6323355268044546</v>
      </c>
      <c r="I16" s="256">
        <f>Fat!J104</f>
        <v>5.3331068677219022</v>
      </c>
      <c r="J16" s="183">
        <f>Fat!K104</f>
        <v>-0.39941343822091202</v>
      </c>
      <c r="K16" s="123">
        <f>Fat!L104</f>
        <v>-6.9675014985441278E-2</v>
      </c>
      <c r="L16" s="126">
        <f>Fat!M104</f>
        <v>2940241.3270482086</v>
      </c>
      <c r="M16" s="127">
        <f>Fat!N104</f>
        <v>-1086814.1948760659</v>
      </c>
      <c r="N16" s="123">
        <f>Fat!O104</f>
        <v>-0.26987812533479705</v>
      </c>
      <c r="O16" s="121">
        <f>Fat!P104</f>
        <v>760087.2437722683</v>
      </c>
      <c r="P16" s="122">
        <f>Fat!Q104</f>
        <v>-323553.03667128226</v>
      </c>
      <c r="Q16" s="123">
        <f>Fat!R104</f>
        <v>-0.29857974321409225</v>
      </c>
    </row>
    <row r="17" spans="2:17">
      <c r="B17" s="429"/>
      <c r="C17" s="94" t="s">
        <v>394</v>
      </c>
      <c r="D17" s="121">
        <f>Fat!E105</f>
        <v>3414594.7579955421</v>
      </c>
      <c r="E17" s="122">
        <f>Fat!F105</f>
        <v>-605442.0609171791</v>
      </c>
      <c r="F17" s="123">
        <f>Fat!G105</f>
        <v>-0.150606098448852</v>
      </c>
      <c r="G17" s="124">
        <f>Fat!H105</f>
        <v>26.262668850953197</v>
      </c>
      <c r="H17" s="125">
        <f>Fat!I105</f>
        <v>-1.6214539100296399</v>
      </c>
      <c r="I17" s="256">
        <f>Fat!J105</f>
        <v>6.3627237016366216</v>
      </c>
      <c r="J17" s="183">
        <f>Fat!K105</f>
        <v>7.2958978489748638E-2</v>
      </c>
      <c r="K17" s="123">
        <f>Fat!L105</f>
        <v>1.1599635550953655E-2</v>
      </c>
      <c r="L17" s="126">
        <f>Fat!M105</f>
        <v>21726122.998182401</v>
      </c>
      <c r="M17" s="127">
        <f>Fat!N105</f>
        <v>-3558962.7711664066</v>
      </c>
      <c r="N17" s="123">
        <f>Fat!O105</f>
        <v>-0.14075343875165602</v>
      </c>
      <c r="O17" s="121">
        <f>Fat!P105</f>
        <v>5829954.4433840513</v>
      </c>
      <c r="P17" s="122">
        <f>Fat!Q105</f>
        <v>-814901.43453405704</v>
      </c>
      <c r="Q17" s="123">
        <f>Fat!R105</f>
        <v>-0.12263643478590733</v>
      </c>
    </row>
    <row r="18" spans="2:17" ht="15.75" thickBot="1">
      <c r="B18" s="430"/>
      <c r="C18" s="95" t="s">
        <v>395</v>
      </c>
      <c r="D18" s="144">
        <f>Fat!E106</f>
        <v>5901200.1407867679</v>
      </c>
      <c r="E18" s="145">
        <f>Fat!F106</f>
        <v>-467910.75933475792</v>
      </c>
      <c r="F18" s="146">
        <f>Fat!G106</f>
        <v>-7.3465632279354709E-2</v>
      </c>
      <c r="G18" s="147">
        <f>Fat!H106</f>
        <v>45.387894056177664</v>
      </c>
      <c r="H18" s="148">
        <f>Fat!I106</f>
        <v>1.2099230033313688</v>
      </c>
      <c r="I18" s="255">
        <f>Fat!J106</f>
        <v>6.7846182151405934</v>
      </c>
      <c r="J18" s="184">
        <f>Fat!K106</f>
        <v>4.0695375809264078E-2</v>
      </c>
      <c r="K18" s="146">
        <f>Fat!L106</f>
        <v>6.0343774356260409E-3</v>
      </c>
      <c r="L18" s="149">
        <f>Fat!M106</f>
        <v>40037389.96637214</v>
      </c>
      <c r="M18" s="150">
        <f>Fat!N106</f>
        <v>-2915402.4991915375</v>
      </c>
      <c r="N18" s="146">
        <f>Fat!O106</f>
        <v>-6.7874574197449175E-2</v>
      </c>
      <c r="O18" s="144">
        <f>Fat!P106</f>
        <v>10563367.927667856</v>
      </c>
      <c r="P18" s="145">
        <f>Fat!Q106</f>
        <v>-743391.18115876243</v>
      </c>
      <c r="Q18" s="146">
        <f>Fat!R106</f>
        <v>-6.5747503241528713E-2</v>
      </c>
    </row>
    <row r="19" spans="2:17" ht="15.75" thickBot="1">
      <c r="B19" s="417" t="s">
        <v>228</v>
      </c>
      <c r="C19" s="165" t="s">
        <v>228</v>
      </c>
      <c r="D19" s="130">
        <f>'Segment Data'!E117</f>
        <v>2921018.1683562673</v>
      </c>
      <c r="E19" s="131">
        <f>'Segment Data'!F117</f>
        <v>-142991.57129976293</v>
      </c>
      <c r="F19" s="132">
        <f>'Segment Data'!G117</f>
        <v>-4.6668119049717953E-2</v>
      </c>
      <c r="G19" s="133">
        <f>'Segment Data'!H117</f>
        <v>22.466423777968743</v>
      </c>
      <c r="H19" s="134">
        <f>'Segment Data'!I117</f>
        <v>1.2135777046525362</v>
      </c>
      <c r="I19" s="185">
        <f>'Segment Data'!J117</f>
        <v>16.945867283007921</v>
      </c>
      <c r="J19" s="186">
        <f>'Segment Data'!K117</f>
        <v>0.49614939658414059</v>
      </c>
      <c r="K19" s="132">
        <f>'Segment Data'!L117</f>
        <v>3.0161574806922418E-2</v>
      </c>
      <c r="L19" s="135">
        <f>'Segment Data'!M117</f>
        <v>49499186.212220192</v>
      </c>
      <c r="M19" s="136">
        <f>'Segment Data'!N117</f>
        <v>-902909.60637627542</v>
      </c>
      <c r="N19" s="132">
        <f>'Segment Data'!O117</f>
        <v>-1.7914128206611913E-2</v>
      </c>
      <c r="O19" s="130">
        <f>'Segment Data'!P117</f>
        <v>19789384.081617594</v>
      </c>
      <c r="P19" s="131">
        <f>'Segment Data'!Q117</f>
        <v>-1006548.472466819</v>
      </c>
      <c r="Q19" s="132">
        <f>'Segment Data'!R117</f>
        <v>-4.8401218355996659E-2</v>
      </c>
    </row>
    <row r="20" spans="2:17">
      <c r="B20" s="419"/>
      <c r="C20" s="115" t="s">
        <v>242</v>
      </c>
      <c r="D20" s="166">
        <f>'Segment Data'!E118</f>
        <v>2032496.2262130172</v>
      </c>
      <c r="E20" s="167">
        <f>'Segment Data'!F118</f>
        <v>-118970.98561950191</v>
      </c>
      <c r="F20" s="168">
        <f>'Segment Data'!G118</f>
        <v>-5.5297605729332955E-2</v>
      </c>
      <c r="G20" s="169">
        <f>'Segment Data'!H118</f>
        <v>15.632535956090811</v>
      </c>
      <c r="H20" s="170">
        <f>'Segment Data'!I118</f>
        <v>0.70934531049043059</v>
      </c>
      <c r="I20" s="187">
        <f>'Segment Data'!J118</f>
        <v>13.53585401027518</v>
      </c>
      <c r="J20" s="188">
        <f>'Segment Data'!K118</f>
        <v>9.8828446838560069E-2</v>
      </c>
      <c r="K20" s="168">
        <f>'Segment Data'!L118</f>
        <v>7.354934793566319E-3</v>
      </c>
      <c r="L20" s="171">
        <f>'Segment Data'!M118</f>
        <v>27511572.19445464</v>
      </c>
      <c r="M20" s="172">
        <f>'Segment Data'!N118</f>
        <v>-1397747.7298346311</v>
      </c>
      <c r="N20" s="168">
        <f>'Segment Data'!O118</f>
        <v>-4.8349381220146238E-2</v>
      </c>
      <c r="O20" s="166">
        <f>'Segment Data'!P118</f>
        <v>11730093.087017536</v>
      </c>
      <c r="P20" s="167">
        <f>'Segment Data'!Q118</f>
        <v>-735574.08945941366</v>
      </c>
      <c r="Q20" s="168">
        <f>'Segment Data'!R118</f>
        <v>-5.9008000056945349E-2</v>
      </c>
    </row>
    <row r="21" spans="2:17" ht="15.75" thickBot="1">
      <c r="B21" s="419"/>
      <c r="C21" s="114" t="s">
        <v>243</v>
      </c>
      <c r="D21" s="158">
        <f>'Segment Data'!E119</f>
        <v>888521.94214326644</v>
      </c>
      <c r="E21" s="159">
        <f>'Segment Data'!F119</f>
        <v>-24020.585680230288</v>
      </c>
      <c r="F21" s="160">
        <f>'Segment Data'!G119</f>
        <v>-2.6322702721068503E-2</v>
      </c>
      <c r="G21" s="161">
        <f>'Segment Data'!H119</f>
        <v>6.8338878218780597</v>
      </c>
      <c r="H21" s="162">
        <f>'Segment Data'!I119</f>
        <v>0.50423239416233034</v>
      </c>
      <c r="I21" s="180">
        <f>'Segment Data'!J119</f>
        <v>24.746281408343926</v>
      </c>
      <c r="J21" s="181">
        <f>'Segment Data'!K119</f>
        <v>1.1936520908155082</v>
      </c>
      <c r="K21" s="160">
        <f>'Segment Data'!L119</f>
        <v>5.0680205369986624E-2</v>
      </c>
      <c r="L21" s="163">
        <f>'Segment Data'!M119</f>
        <v>21987614.017765552</v>
      </c>
      <c r="M21" s="164">
        <f>'Segment Data'!N119</f>
        <v>494838.12345837057</v>
      </c>
      <c r="N21" s="160">
        <f>'Segment Data'!O119</f>
        <v>2.3023462669121253E-2</v>
      </c>
      <c r="O21" s="158">
        <f>'Segment Data'!P119</f>
        <v>8059290.9946000576</v>
      </c>
      <c r="P21" s="159">
        <f>'Segment Data'!Q119</f>
        <v>-270974.38300740905</v>
      </c>
      <c r="Q21" s="160">
        <f>'Segment Data'!R119</f>
        <v>-3.252890162848996E-2</v>
      </c>
    </row>
    <row r="22" spans="2:17">
      <c r="B22" s="419"/>
      <c r="C22" s="93" t="s">
        <v>227</v>
      </c>
      <c r="D22" s="137">
        <f>Flavor!D117</f>
        <v>961.44956158609398</v>
      </c>
      <c r="E22" s="138">
        <f>Flavor!E117</f>
        <v>76.331065508639881</v>
      </c>
      <c r="F22" s="139">
        <f>Flavor!F117</f>
        <v>8.6238244762609023E-2</v>
      </c>
      <c r="G22" s="140">
        <f>Flavor!G117</f>
        <v>7.3947959399001343E-3</v>
      </c>
      <c r="H22" s="141">
        <f>Flavor!H117</f>
        <v>1.255361423647244E-3</v>
      </c>
      <c r="I22" s="254">
        <f>Flavor!I117</f>
        <v>34.967345884578258</v>
      </c>
      <c r="J22" s="177">
        <f>Flavor!J117</f>
        <v>2.5082627875829573</v>
      </c>
      <c r="K22" s="139">
        <f>Flavor!K117</f>
        <v>7.7274603847794582E-2</v>
      </c>
      <c r="L22" s="142">
        <f>Flavor!L117</f>
        <v>33619.339370557071</v>
      </c>
      <c r="M22" s="143">
        <f>Flavor!M117</f>
        <v>4889.2045556914818</v>
      </c>
      <c r="N22" s="139">
        <f>Flavor!N117</f>
        <v>0.17017687481096339</v>
      </c>
      <c r="O22" s="137">
        <f>Flavor!O117</f>
        <v>10148.679642438889</v>
      </c>
      <c r="P22" s="138">
        <f>Flavor!P117</f>
        <v>1059.8880022764206</v>
      </c>
      <c r="Q22" s="139">
        <f>Flavor!Q117</f>
        <v>0.11661484213070533</v>
      </c>
    </row>
    <row r="23" spans="2:17">
      <c r="B23" s="419"/>
      <c r="C23" s="94" t="s">
        <v>226</v>
      </c>
      <c r="D23" s="121">
        <f>Flavor!D118</f>
        <v>2430184.4186052959</v>
      </c>
      <c r="E23" s="122">
        <f>Flavor!E118</f>
        <v>-102956.01706729876</v>
      </c>
      <c r="F23" s="123">
        <f>Flavor!F118</f>
        <v>-4.0643627813695245E-2</v>
      </c>
      <c r="G23" s="124">
        <f>Flavor!G118</f>
        <v>18.691274706355781</v>
      </c>
      <c r="H23" s="125">
        <f>Flavor!H118</f>
        <v>1.1206896443492376</v>
      </c>
      <c r="I23" s="256">
        <f>Flavor!I118</f>
        <v>15.735277043793319</v>
      </c>
      <c r="J23" s="183">
        <f>Flavor!J118</f>
        <v>0.37918543905976954</v>
      </c>
      <c r="K23" s="123">
        <f>Flavor!K118</f>
        <v>2.4692835183588301E-2</v>
      </c>
      <c r="L23" s="126">
        <f>Flavor!L118</f>
        <v>38239625.094264127</v>
      </c>
      <c r="M23" s="127">
        <f>Flavor!M118</f>
        <v>-659511.48357889056</v>
      </c>
      <c r="N23" s="123">
        <f>Flavor!N118</f>
        <v>-1.6954399032973622E-2</v>
      </c>
      <c r="O23" s="121">
        <f>Flavor!O118</f>
        <v>15470532.042122245</v>
      </c>
      <c r="P23" s="122">
        <f>Flavor!P118</f>
        <v>-701648.88126493432</v>
      </c>
      <c r="Q23" s="123">
        <f>Flavor!Q118</f>
        <v>-4.338616322615179E-2</v>
      </c>
    </row>
    <row r="24" spans="2:17">
      <c r="B24" s="419"/>
      <c r="C24" s="94" t="s">
        <v>225</v>
      </c>
      <c r="D24" s="121">
        <f>Flavor!D119</f>
        <v>13104.573895626761</v>
      </c>
      <c r="E24" s="122">
        <f>Flavor!E119</f>
        <v>706.21444723538843</v>
      </c>
      <c r="F24" s="123">
        <f>Flavor!F119</f>
        <v>5.6960313997592348E-2</v>
      </c>
      <c r="G24" s="124">
        <f>Flavor!G119</f>
        <v>0.10079119457669497</v>
      </c>
      <c r="H24" s="125">
        <f>Flavor!H119</f>
        <v>1.479263474578256E-2</v>
      </c>
      <c r="I24" s="256">
        <f>Flavor!I119</f>
        <v>18.963115450935348</v>
      </c>
      <c r="J24" s="183">
        <f>Flavor!J119</f>
        <v>0.62062036553328781</v>
      </c>
      <c r="K24" s="123">
        <f>Flavor!K119</f>
        <v>3.3835111452596801E-2</v>
      </c>
      <c r="L24" s="126">
        <f>Flavor!L119</f>
        <v>248503.54771808386</v>
      </c>
      <c r="M24" s="127">
        <f>Flavor!M119</f>
        <v>21086.700468916912</v>
      </c>
      <c r="N24" s="123">
        <f>Flavor!N119</f>
        <v>9.2722684022672613E-2</v>
      </c>
      <c r="O24" s="121">
        <f>Flavor!O119</f>
        <v>92361.967857241631</v>
      </c>
      <c r="P24" s="122">
        <f>Flavor!P119</f>
        <v>5858.7358133792877</v>
      </c>
      <c r="Q24" s="123">
        <f>Flavor!Q119</f>
        <v>6.7728519211959118E-2</v>
      </c>
    </row>
    <row r="25" spans="2:17">
      <c r="B25" s="419"/>
      <c r="C25" s="94" t="s">
        <v>224</v>
      </c>
      <c r="D25" s="121">
        <f>Flavor!D120</f>
        <v>0.30551823973655701</v>
      </c>
      <c r="E25" s="122">
        <f>Flavor!E120</f>
        <v>1.3429820537567139E-3</v>
      </c>
      <c r="F25" s="123">
        <f>Flavor!F120</f>
        <v>4.4151587607339218E-3</v>
      </c>
      <c r="G25" s="124">
        <f>Flavor!G120</f>
        <v>2.3498320962799892E-6</v>
      </c>
      <c r="H25" s="125">
        <f>Flavor!H120</f>
        <v>2.3998569234213144E-7</v>
      </c>
      <c r="I25" s="256">
        <f>Flavor!I120</f>
        <v>15.96</v>
      </c>
      <c r="J25" s="183">
        <f>Flavor!J120</f>
        <v>1.7763568394002505E-15</v>
      </c>
      <c r="K25" s="123">
        <f>Flavor!K120</f>
        <v>1.1130055384713351E-16</v>
      </c>
      <c r="L25" s="126">
        <f>Flavor!L120</f>
        <v>4.8760711061954503</v>
      </c>
      <c r="M25" s="127">
        <f>Flavor!M120</f>
        <v>2.1433993577957722E-2</v>
      </c>
      <c r="N25" s="123">
        <f>Flavor!N120</f>
        <v>4.4151587607340389E-3</v>
      </c>
      <c r="O25" s="121">
        <f>Flavor!O120</f>
        <v>1.222072958946228</v>
      </c>
      <c r="P25" s="122">
        <f>Flavor!P120</f>
        <v>5.3719282150268555E-3</v>
      </c>
      <c r="Q25" s="123">
        <f>Flavor!Q120</f>
        <v>4.4151587607339218E-3</v>
      </c>
    </row>
    <row r="26" spans="2:17">
      <c r="B26" s="419"/>
      <c r="C26" s="94" t="s">
        <v>184</v>
      </c>
      <c r="D26" s="121">
        <f>Flavor!D121</f>
        <v>406934.08403262333</v>
      </c>
      <c r="E26" s="122">
        <f>Flavor!E121</f>
        <v>-19000.36683202046</v>
      </c>
      <c r="F26" s="123">
        <f>Flavor!F121</f>
        <v>-4.4608664064270581E-2</v>
      </c>
      <c r="G26" s="124">
        <f>Flavor!G121</f>
        <v>3.1298516663184954</v>
      </c>
      <c r="H26" s="125">
        <f>Flavor!H121</f>
        <v>0.17544874638359875</v>
      </c>
      <c r="I26" s="256">
        <f>Flavor!I121</f>
        <v>23.339747746703829</v>
      </c>
      <c r="J26" s="183">
        <f>Flavor!J121</f>
        <v>1.3222026965109208</v>
      </c>
      <c r="K26" s="123">
        <f>Flavor!K121</f>
        <v>6.0052230777624151E-2</v>
      </c>
      <c r="L26" s="126">
        <f>Flavor!L121</f>
        <v>9497738.8708574064</v>
      </c>
      <c r="M26" s="127">
        <f>Flavor!M121</f>
        <v>119707.91051593423</v>
      </c>
      <c r="N26" s="123">
        <f>Flavor!N121</f>
        <v>1.2764716924284438E-2</v>
      </c>
      <c r="O26" s="121">
        <f>Flavor!O121</f>
        <v>3633220.1708222628</v>
      </c>
      <c r="P26" s="122">
        <f>Flavor!P121</f>
        <v>-163401.43542913627</v>
      </c>
      <c r="Q26" s="123">
        <f>Flavor!Q121</f>
        <v>-4.3038641291005812E-2</v>
      </c>
    </row>
    <row r="27" spans="2:17">
      <c r="B27" s="419"/>
      <c r="C27" s="94" t="s">
        <v>185</v>
      </c>
      <c r="D27" s="121">
        <f>Flavor!D122</f>
        <v>39072.920989712773</v>
      </c>
      <c r="E27" s="122">
        <f>Flavor!E122</f>
        <v>827.12006914252561</v>
      </c>
      <c r="F27" s="123">
        <f>Flavor!F122</f>
        <v>2.1626428241372366E-2</v>
      </c>
      <c r="G27" s="124">
        <f>Flavor!G122</f>
        <v>0.3005215135967314</v>
      </c>
      <c r="H27" s="125">
        <f>Flavor!H122</f>
        <v>3.5237722427443441E-2</v>
      </c>
      <c r="I27" s="256">
        <f>Flavor!I122</f>
        <v>25.685539054004689</v>
      </c>
      <c r="J27" s="183">
        <f>Flavor!J122</f>
        <v>0.51125758421474643</v>
      </c>
      <c r="K27" s="123">
        <f>Flavor!K122</f>
        <v>2.0308725984027557E-2</v>
      </c>
      <c r="L27" s="126">
        <f>Flavor!L122</f>
        <v>1003609.038035307</v>
      </c>
      <c r="M27" s="127">
        <f>Flavor!M122</f>
        <v>40798.480623320211</v>
      </c>
      <c r="N27" s="123">
        <f>Flavor!N122</f>
        <v>4.2374359430567124E-2</v>
      </c>
      <c r="O27" s="121">
        <f>Flavor!O122</f>
        <v>368386.60214197636</v>
      </c>
      <c r="P27" s="122">
        <f>Flavor!P122</f>
        <v>10467.229800511384</v>
      </c>
      <c r="Q27" s="123">
        <f>Flavor!Q122</f>
        <v>2.9244658460468458E-2</v>
      </c>
    </row>
    <row r="28" spans="2:17">
      <c r="B28" s="419"/>
      <c r="C28" s="94" t="s">
        <v>387</v>
      </c>
      <c r="D28" s="121">
        <f>Flavor!D123</f>
        <v>31313.22964271517</v>
      </c>
      <c r="E28" s="122">
        <f>Flavor!E123</f>
        <v>-31412.236691896327</v>
      </c>
      <c r="F28" s="123">
        <f>Flavor!F123</f>
        <v>-0.50078920935121474</v>
      </c>
      <c r="G28" s="124">
        <f>Flavor!G123</f>
        <v>0.24083940820058905</v>
      </c>
      <c r="H28" s="125">
        <f>Flavor!H123</f>
        <v>-0.19424232918192028</v>
      </c>
      <c r="I28" s="256">
        <f>Flavor!I123</f>
        <v>19.730888619231919</v>
      </c>
      <c r="J28" s="183">
        <f>Flavor!J123</f>
        <v>-2.0634539939523151</v>
      </c>
      <c r="K28" s="123">
        <f>Flavor!K123</f>
        <v>-9.4678423230074971E-2</v>
      </c>
      <c r="L28" s="126">
        <f>Flavor!L123</f>
        <v>617837.84638884431</v>
      </c>
      <c r="M28" s="127">
        <f>Flavor!M123</f>
        <v>-749222.45747943223</v>
      </c>
      <c r="N28" s="123">
        <f>Flavor!N123</f>
        <v>-0.54805369986928076</v>
      </c>
      <c r="O28" s="121">
        <f>Flavor!O123</f>
        <v>267269.03213310242</v>
      </c>
      <c r="P28" s="122">
        <f>Flavor!P123</f>
        <v>-286835.29086081346</v>
      </c>
      <c r="Q28" s="123">
        <f>Flavor!Q123</f>
        <v>-0.51765575354293514</v>
      </c>
    </row>
    <row r="29" spans="2:17" ht="15.75" thickBot="1">
      <c r="B29" s="419"/>
      <c r="C29" s="94" t="s">
        <v>388</v>
      </c>
      <c r="D29" s="121">
        <f>Flavor!D124</f>
        <v>108.14136715345383</v>
      </c>
      <c r="E29" s="122">
        <f>Flavor!E124</f>
        <v>-380.6352431511163</v>
      </c>
      <c r="F29" s="123">
        <f>Flavor!F124</f>
        <v>-0.7787509367805715</v>
      </c>
      <c r="G29" s="124">
        <f>Flavor!G124</f>
        <v>8.3174757648480312E-4</v>
      </c>
      <c r="H29" s="125">
        <f>Flavor!H124</f>
        <v>-2.5585464975172098E-3</v>
      </c>
      <c r="I29" s="256">
        <f>Flavor!I124</f>
        <v>33.839661550929954</v>
      </c>
      <c r="J29" s="183">
        <f>Flavor!J124</f>
        <v>15.199510474517265</v>
      </c>
      <c r="K29" s="123">
        <f>Flavor!K124</f>
        <v>0.81541777275350402</v>
      </c>
      <c r="L29" s="126">
        <f>Flavor!L124</f>
        <v>3659.4672641277311</v>
      </c>
      <c r="M29" s="127">
        <f>Flavor!M124</f>
        <v>-5451.4025945663461</v>
      </c>
      <c r="N29" s="123">
        <f>Flavor!N124</f>
        <v>-0.5983405184263858</v>
      </c>
      <c r="O29" s="121">
        <f>Flavor!O124</f>
        <v>1143.5874366760254</v>
      </c>
      <c r="P29" s="122">
        <f>Flavor!P124</f>
        <v>-2204.117928981781</v>
      </c>
      <c r="Q29" s="123">
        <f>Flavor!Q124</f>
        <v>-0.65839662940250521</v>
      </c>
    </row>
    <row r="30" spans="2:17">
      <c r="B30" s="417" t="s">
        <v>223</v>
      </c>
      <c r="C30" s="117" t="s">
        <v>21</v>
      </c>
      <c r="D30" s="166">
        <f>'Branded vs. Private Label'!D27</f>
        <v>10237330.703111978</v>
      </c>
      <c r="E30" s="167">
        <f>'Branded vs. Private Label'!E27</f>
        <v>-1224968.3115248624</v>
      </c>
      <c r="F30" s="168">
        <f>'Branded vs. Private Label'!F27</f>
        <v>-0.10686933833785289</v>
      </c>
      <c r="G30" s="169">
        <f>'Branded vs. Private Label'!G27</f>
        <v>78.738370210394592</v>
      </c>
      <c r="H30" s="170">
        <f>'Branded vs. Private Label'!H27</f>
        <v>-0.76740728486507237</v>
      </c>
      <c r="I30" s="257">
        <f>'Branded vs. Private Label'!I27</f>
        <v>9.7292877172568861</v>
      </c>
      <c r="J30" s="188">
        <f>'Branded vs. Private Label'!J27</f>
        <v>0.36378085597698551</v>
      </c>
      <c r="K30" s="168">
        <f>'Branded vs. Private Label'!K27</f>
        <v>3.8842623401513454E-2</v>
      </c>
      <c r="L30" s="171">
        <f>'Branded vs. Private Label'!L27</f>
        <v>99601935.867284164</v>
      </c>
      <c r="M30" s="172">
        <f>'Branded vs. Private Label'!M27</f>
        <v>-7748304.2003390193</v>
      </c>
      <c r="N30" s="168">
        <f>'Branded vs. Private Label'!N27</f>
        <v>-7.2177800398565722E-2</v>
      </c>
      <c r="O30" s="166">
        <f>'Branded vs. Private Label'!O27</f>
        <v>32844350.424956322</v>
      </c>
      <c r="P30" s="167">
        <f>'Branded vs. Private Label'!P27</f>
        <v>-2800053.1057523489</v>
      </c>
      <c r="Q30" s="168">
        <f>'Branded vs. Private Label'!Q27</f>
        <v>-7.855519600264943E-2</v>
      </c>
    </row>
    <row r="31" spans="2:17" ht="15.75" thickBot="1">
      <c r="B31" s="418"/>
      <c r="C31" s="116" t="s">
        <v>20</v>
      </c>
      <c r="D31" s="158">
        <f>'Branded vs. Private Label'!D28</f>
        <v>2764374.4068071689</v>
      </c>
      <c r="E31" s="159">
        <f>'Branded vs. Private Label'!E28</f>
        <v>-190265.03981470736</v>
      </c>
      <c r="F31" s="160">
        <f>'Branded vs. Private Label'!F28</f>
        <v>-6.4395349501017066E-2</v>
      </c>
      <c r="G31" s="161">
        <f>'Branded vs. Private Label'!G28</f>
        <v>21.261629789604928</v>
      </c>
      <c r="H31" s="162">
        <f>'Branded vs. Private Label'!H28</f>
        <v>0.76740728486435472</v>
      </c>
      <c r="I31" s="258">
        <f>'Branded vs. Private Label'!I28</f>
        <v>5.865654733748018</v>
      </c>
      <c r="J31" s="181">
        <f>'Branded vs. Private Label'!J28</f>
        <v>7.9843489409390678E-2</v>
      </c>
      <c r="K31" s="160">
        <f>'Branded vs. Private Label'!K28</f>
        <v>1.3799878018405272E-2</v>
      </c>
      <c r="L31" s="163">
        <f>'Branded vs. Private Label'!L28</f>
        <v>16214865.825140338</v>
      </c>
      <c r="M31" s="164">
        <f>'Branded vs. Private Label'!M28</f>
        <v>-880120.30809097365</v>
      </c>
      <c r="N31" s="160">
        <f>'Branded vs. Private Label'!N28</f>
        <v>-5.148411945067851E-2</v>
      </c>
      <c r="O31" s="158">
        <f>'Branded vs. Private Label'!O28</f>
        <v>4517335.4512240887</v>
      </c>
      <c r="P31" s="159">
        <f>'Branded vs. Private Label'!P28</f>
        <v>-131564.45889646839</v>
      </c>
      <c r="Q31" s="160">
        <f>'Branded vs. Private Label'!Q28</f>
        <v>-2.8300127221507897E-2</v>
      </c>
    </row>
    <row r="32" spans="2:17" ht="15.75" thickBot="1">
      <c r="B32" s="417" t="s">
        <v>222</v>
      </c>
      <c r="C32" s="165" t="s">
        <v>221</v>
      </c>
      <c r="D32" s="130">
        <f>'Single Serve'!E39</f>
        <v>2467832.2000056701</v>
      </c>
      <c r="E32" s="131">
        <f>'Single Serve'!F39</f>
        <v>-151396.94771373505</v>
      </c>
      <c r="F32" s="132">
        <f>'Single Serve'!G39</f>
        <v>-5.7802100990498761E-2</v>
      </c>
      <c r="G32" s="133">
        <f>'Single Serve'!H39</f>
        <v>18.98083504541971</v>
      </c>
      <c r="H32" s="134">
        <f>'Single Serve'!I39</f>
        <v>0.81311410551406382</v>
      </c>
      <c r="I32" s="259">
        <f>'Single Serve'!J39</f>
        <v>19.933384145421392</v>
      </c>
      <c r="J32" s="186">
        <f>'Single Serve'!K39</f>
        <v>0.6396941130593099</v>
      </c>
      <c r="K32" s="132">
        <f>'Single Serve'!L39</f>
        <v>3.3155612637412811E-2</v>
      </c>
      <c r="L32" s="135">
        <f>'Single Serve'!M39</f>
        <v>49192247.24915342</v>
      </c>
      <c r="M32" s="136">
        <f>'Single Serve'!N39</f>
        <v>-1342348.050672695</v>
      </c>
      <c r="N32" s="132">
        <f>'Single Serve'!O39</f>
        <v>-2.6562952423155428E-2</v>
      </c>
      <c r="O32" s="130">
        <f>'Single Serve'!P39</f>
        <v>21311993.22955668</v>
      </c>
      <c r="P32" s="131">
        <f>'Single Serve'!Q39</f>
        <v>-1288501.589917995</v>
      </c>
      <c r="Q32" s="132">
        <f>'Single Serve'!R39</f>
        <v>-5.7012096425769536E-2</v>
      </c>
    </row>
    <row r="33" spans="2:17">
      <c r="B33" s="419"/>
      <c r="C33" s="115" t="s">
        <v>220</v>
      </c>
      <c r="D33" s="166">
        <f>'Single Serve'!E40</f>
        <v>1557215.066239205</v>
      </c>
      <c r="E33" s="167">
        <f>'Single Serve'!F40</f>
        <v>-101680.61258795834</v>
      </c>
      <c r="F33" s="168">
        <f>'Single Serve'!G40</f>
        <v>-6.1294157243116321E-2</v>
      </c>
      <c r="G33" s="169">
        <f>'Single Serve'!H40</f>
        <v>11.977006500871802</v>
      </c>
      <c r="H33" s="170">
        <f>'Single Serve'!I40</f>
        <v>0.47043259625979772</v>
      </c>
      <c r="I33" s="257">
        <f>'Single Serve'!J40</f>
        <v>16.998809991759416</v>
      </c>
      <c r="J33" s="188">
        <f>'Single Serve'!K40</f>
        <v>0.23049650652577824</v>
      </c>
      <c r="K33" s="168">
        <f>'Single Serve'!L40</f>
        <v>1.3745956427207544E-2</v>
      </c>
      <c r="L33" s="171">
        <f>'Single Serve'!M40</f>
        <v>26470803.027305298</v>
      </c>
      <c r="M33" s="172">
        <f>'Single Serve'!N40</f>
        <v>-1346079.7545680329</v>
      </c>
      <c r="N33" s="168">
        <f>'Single Serve'!O40</f>
        <v>-4.839074763061503E-2</v>
      </c>
      <c r="O33" s="166">
        <f>'Single Serve'!P40</f>
        <v>12973644.177698731</v>
      </c>
      <c r="P33" s="167">
        <f>'Single Serve'!Q40</f>
        <v>-821949.88983548619</v>
      </c>
      <c r="Q33" s="168">
        <f>'Single Serve'!R40</f>
        <v>-5.9580608548769731E-2</v>
      </c>
    </row>
    <row r="34" spans="2:17" ht="15.75" thickBot="1">
      <c r="B34" s="419"/>
      <c r="C34" s="114" t="s">
        <v>219</v>
      </c>
      <c r="D34" s="158">
        <f>'Single Serve'!E41</f>
        <v>910617.13376647676</v>
      </c>
      <c r="E34" s="159">
        <f>'Single Serve'!F41</f>
        <v>-49716.335125754587</v>
      </c>
      <c r="F34" s="160">
        <f>'Single Serve'!G41</f>
        <v>-5.1769866131088423E-2</v>
      </c>
      <c r="G34" s="161">
        <f>'Single Serve'!H41</f>
        <v>7.0038285445479946</v>
      </c>
      <c r="H34" s="162">
        <f>'Single Serve'!I41</f>
        <v>0.34268150925442509</v>
      </c>
      <c r="I34" s="258">
        <f>'Single Serve'!J41</f>
        <v>24.951698556195751</v>
      </c>
      <c r="J34" s="181">
        <f>'Single Serve'!K41</f>
        <v>1.2956319357558428</v>
      </c>
      <c r="K34" s="160">
        <f>'Single Serve'!L41</f>
        <v>5.476954206057056E-2</v>
      </c>
      <c r="L34" s="163">
        <f>'Single Serve'!M41</f>
        <v>22721444.221848112</v>
      </c>
      <c r="M34" s="164">
        <f>'Single Serve'!N41</f>
        <v>3731.7038953304291</v>
      </c>
      <c r="N34" s="160">
        <f>'Single Serve'!O41</f>
        <v>1.6426406894538489E-4</v>
      </c>
      <c r="O34" s="158">
        <f>'Single Serve'!P41</f>
        <v>8338349.0518579483</v>
      </c>
      <c r="P34" s="159">
        <f>'Single Serve'!Q41</f>
        <v>-466551.70008252002</v>
      </c>
      <c r="Q34" s="160">
        <f>'Single Serve'!R41</f>
        <v>-5.2987729586809827E-2</v>
      </c>
    </row>
    <row r="35" spans="2:17">
      <c r="B35" s="419"/>
      <c r="C35" s="93" t="s">
        <v>218</v>
      </c>
      <c r="D35" s="137">
        <f>Size!D86</f>
        <v>2487233.6257373067</v>
      </c>
      <c r="E35" s="138">
        <f>Size!E86</f>
        <v>-151444.74838041468</v>
      </c>
      <c r="F35" s="139">
        <f>Size!F86</f>
        <v>-5.7394167423323171E-2</v>
      </c>
      <c r="G35" s="140">
        <f>Size!G86</f>
        <v>19.130057209494442</v>
      </c>
      <c r="H35" s="141">
        <f>Size!H86</f>
        <v>0.82743088415914556</v>
      </c>
      <c r="I35" s="176">
        <f>Size!I86</f>
        <v>19.928675433029142</v>
      </c>
      <c r="J35" s="177">
        <f>Size!J86</f>
        <v>0.64110236485993255</v>
      </c>
      <c r="K35" s="139">
        <f>Size!K86</f>
        <v>3.3239141212533407E-2</v>
      </c>
      <c r="L35" s="142">
        <f>Size!L86</f>
        <v>49567271.653435059</v>
      </c>
      <c r="M35" s="143">
        <f>Size!M86</f>
        <v>-1326430.2907584161</v>
      </c>
      <c r="N35" s="139">
        <f>Size!N86</f>
        <v>-2.6062759046549377E-2</v>
      </c>
      <c r="O35" s="137">
        <f>Size!O86</f>
        <v>21408789.658270121</v>
      </c>
      <c r="P35" s="138">
        <f>Size!P86</f>
        <v>-1290847.5588001683</v>
      </c>
      <c r="Q35" s="139">
        <f>Size!Q86</f>
        <v>-5.6866440042902616E-2</v>
      </c>
    </row>
    <row r="36" spans="2:17">
      <c r="B36" s="419"/>
      <c r="C36" s="94" t="s">
        <v>217</v>
      </c>
      <c r="D36" s="121">
        <f>Size!D87</f>
        <v>980222.22481325269</v>
      </c>
      <c r="E36" s="122">
        <f>Size!E87</f>
        <v>-87221.78964758385</v>
      </c>
      <c r="F36" s="123">
        <f>Size!F87</f>
        <v>-8.1710879883137827E-2</v>
      </c>
      <c r="G36" s="124">
        <f>Size!G87</f>
        <v>7.539182103625973</v>
      </c>
      <c r="H36" s="125">
        <f>Size!H87</f>
        <v>0.13508575314711901</v>
      </c>
      <c r="I36" s="182">
        <f>Size!I87</f>
        <v>11.743202055071803</v>
      </c>
      <c r="J36" s="183">
        <f>Size!J87</f>
        <v>0.15751200307358282</v>
      </c>
      <c r="K36" s="123">
        <f>Size!K87</f>
        <v>1.3595392451088076E-2</v>
      </c>
      <c r="L36" s="126">
        <f>Size!L87</f>
        <v>11510947.644854045</v>
      </c>
      <c r="M36" s="127">
        <f>Size!M87</f>
        <v>-856127.8545499146</v>
      </c>
      <c r="N36" s="123">
        <f>Size!N87</f>
        <v>-6.9226378911584743E-2</v>
      </c>
      <c r="O36" s="121">
        <f>Size!O87</f>
        <v>3920888.8992530107</v>
      </c>
      <c r="P36" s="122">
        <f>Size!P87</f>
        <v>-348887.1585903354</v>
      </c>
      <c r="Q36" s="123">
        <f>Size!Q87</f>
        <v>-8.1710879883137827E-2</v>
      </c>
    </row>
    <row r="37" spans="2:17">
      <c r="B37" s="419"/>
      <c r="C37" s="94" t="s">
        <v>422</v>
      </c>
      <c r="D37" s="121">
        <f>Size!D88</f>
        <v>23500.060797143586</v>
      </c>
      <c r="E37" s="122">
        <f>Size!E88</f>
        <v>-9898.326817097779</v>
      </c>
      <c r="F37" s="123">
        <f>Size!F88</f>
        <v>-0.29637139766822296</v>
      </c>
      <c r="G37" s="124">
        <f>Size!G88</f>
        <v>0.1807459913793539</v>
      </c>
      <c r="H37" s="125">
        <f>Size!H88</f>
        <v>-5.0914757565297453E-2</v>
      </c>
      <c r="I37" s="182">
        <f>Size!I88</f>
        <v>11.794741981503394</v>
      </c>
      <c r="J37" s="183">
        <f>Size!J88</f>
        <v>2.3269986984882252E-2</v>
      </c>
      <c r="K37" s="123">
        <f>Size!K88</f>
        <v>1.9768119905240501E-3</v>
      </c>
      <c r="L37" s="126">
        <f>Size!L88</f>
        <v>277177.15365195158</v>
      </c>
      <c r="M37" s="127">
        <f>Size!M88</f>
        <v>-115971.03081116459</v>
      </c>
      <c r="N37" s="123">
        <f>Size!N88</f>
        <v>-0.29498045621025776</v>
      </c>
      <c r="O37" s="121">
        <f>Size!O88</f>
        <v>53311.45162332058</v>
      </c>
      <c r="P37" s="122">
        <f>Size!P88</f>
        <v>-25483.126806775384</v>
      </c>
      <c r="Q37" s="123">
        <f>Size!Q88</f>
        <v>-0.32341218538764316</v>
      </c>
    </row>
    <row r="38" spans="2:17">
      <c r="B38" s="419"/>
      <c r="C38" s="94" t="s">
        <v>239</v>
      </c>
      <c r="D38" s="121">
        <f>Size!D89</f>
        <v>2461676.3984368839</v>
      </c>
      <c r="E38" s="122">
        <f>Size!E89</f>
        <v>-96651.189471037593</v>
      </c>
      <c r="F38" s="123">
        <f>Size!F89</f>
        <v>-3.7779051411502125E-2</v>
      </c>
      <c r="G38" s="124">
        <f>Size!G89</f>
        <v>18.933488935684533</v>
      </c>
      <c r="H38" s="125">
        <f>Size!H89</f>
        <v>1.188198596943888</v>
      </c>
      <c r="I38" s="182">
        <f>Size!I89</f>
        <v>7.4018800671099747</v>
      </c>
      <c r="J38" s="183">
        <f>Size!J89</f>
        <v>-4.162118890940647E-3</v>
      </c>
      <c r="K38" s="123">
        <f>Size!K89</f>
        <v>-5.6198962771343477E-4</v>
      </c>
      <c r="L38" s="126">
        <f>Size!L89</f>
        <v>18221033.465265043</v>
      </c>
      <c r="M38" s="127">
        <f>Size!M89</f>
        <v>-726048.57639098912</v>
      </c>
      <c r="N38" s="123">
        <f>Size!N89</f>
        <v>-3.8319809604177461E-2</v>
      </c>
      <c r="O38" s="121">
        <f>Size!O89</f>
        <v>4929789.9449381828</v>
      </c>
      <c r="P38" s="122">
        <f>Size!P89</f>
        <v>-196708.23618179187</v>
      </c>
      <c r="Q38" s="123">
        <f>Size!Q89</f>
        <v>-3.8370877981822954E-2</v>
      </c>
    </row>
    <row r="39" spans="2:17">
      <c r="B39" s="419"/>
      <c r="C39" s="94" t="s">
        <v>216</v>
      </c>
      <c r="D39" s="121">
        <f>Size!D90</f>
        <v>37714.616884410381</v>
      </c>
      <c r="E39" s="122">
        <f>Size!E90</f>
        <v>-756.42754054069519</v>
      </c>
      <c r="F39" s="123">
        <f>Size!F90</f>
        <v>-1.9662256428112482E-2</v>
      </c>
      <c r="G39" s="124">
        <f>Size!G90</f>
        <v>0.29007439074769736</v>
      </c>
      <c r="H39" s="125">
        <f>Size!H90</f>
        <v>2.322824634380205E-2</v>
      </c>
      <c r="I39" s="182">
        <f>Size!I90</f>
        <v>6.2973530711594554</v>
      </c>
      <c r="J39" s="183">
        <f>Size!J90</f>
        <v>0.20898744541325698</v>
      </c>
      <c r="K39" s="123">
        <f>Size!K90</f>
        <v>3.4325705494673404E-2</v>
      </c>
      <c r="L39" s="126">
        <f>Size!L90</f>
        <v>237502.25846464396</v>
      </c>
      <c r="M39" s="127">
        <f>Size!M90</f>
        <v>3276.4740012169059</v>
      </c>
      <c r="N39" s="123">
        <f>Size!N90</f>
        <v>1.3988528243048781E-2</v>
      </c>
      <c r="O39" s="121">
        <f>Size!O90</f>
        <v>50286.155845880508</v>
      </c>
      <c r="P39" s="122">
        <f>Size!P90</f>
        <v>-1008.5700540542603</v>
      </c>
      <c r="Q39" s="123">
        <f>Size!Q90</f>
        <v>-1.9662256428112482E-2</v>
      </c>
    </row>
    <row r="40" spans="2:17">
      <c r="B40" s="419"/>
      <c r="C40" s="94" t="s">
        <v>240</v>
      </c>
      <c r="D40" s="121">
        <f>Size!D91</f>
        <v>6985882.5639677048</v>
      </c>
      <c r="E40" s="122">
        <f>Size!E91</f>
        <v>-1067382.9081022758</v>
      </c>
      <c r="F40" s="123">
        <f>Size!F91</f>
        <v>-0.13254038523927111</v>
      </c>
      <c r="G40" s="124">
        <f>Size!G91</f>
        <v>53.730510766915202</v>
      </c>
      <c r="H40" s="125">
        <f>Size!H91</f>
        <v>-2.1292370825382818</v>
      </c>
      <c r="I40" s="182">
        <f>Size!I91</f>
        <v>5.1442945880175452</v>
      </c>
      <c r="J40" s="183">
        <f>Size!J91</f>
        <v>-1.3120813381053864E-2</v>
      </c>
      <c r="K40" s="123">
        <f>Size!K91</f>
        <v>-2.5440675919755724E-3</v>
      </c>
      <c r="L40" s="126">
        <f>Size!L91</f>
        <v>35937437.866345197</v>
      </c>
      <c r="M40" s="127">
        <f>Size!M91</f>
        <v>-5596597.510860078</v>
      </c>
      <c r="N40" s="123">
        <f>Size!N91</f>
        <v>-0.13474726113253144</v>
      </c>
      <c r="O40" s="121">
        <f>Size!O91</f>
        <v>6985882.5639677048</v>
      </c>
      <c r="P40" s="122">
        <f>Size!P91</f>
        <v>-1067382.9081022758</v>
      </c>
      <c r="Q40" s="123">
        <f>Size!Q91</f>
        <v>-0.13254038523927111</v>
      </c>
    </row>
    <row r="41" spans="2:17" ht="15.75" thickBot="1">
      <c r="B41" s="419"/>
      <c r="C41" s="95" t="s">
        <v>215</v>
      </c>
      <c r="D41" s="121">
        <f>Size!D92</f>
        <v>0</v>
      </c>
      <c r="E41" s="122">
        <f>Size!E92</f>
        <v>0</v>
      </c>
      <c r="F41" s="123">
        <f>Size!F92</f>
        <v>0</v>
      </c>
      <c r="G41" s="124">
        <f>Size!G92</f>
        <v>0</v>
      </c>
      <c r="H41" s="125">
        <f>Size!H92</f>
        <v>0</v>
      </c>
      <c r="I41" s="182">
        <f>Size!I92</f>
        <v>0</v>
      </c>
      <c r="J41" s="183">
        <f>Size!J92</f>
        <v>0</v>
      </c>
      <c r="K41" s="123">
        <f>Size!K92</f>
        <v>0</v>
      </c>
      <c r="L41" s="126">
        <f>Size!L92</f>
        <v>0</v>
      </c>
      <c r="M41" s="127">
        <f>Size!M92</f>
        <v>0</v>
      </c>
      <c r="N41" s="123">
        <f>Size!N92</f>
        <v>0</v>
      </c>
      <c r="O41" s="121">
        <f>Size!O92</f>
        <v>0</v>
      </c>
      <c r="P41" s="122">
        <f>Size!P92</f>
        <v>0</v>
      </c>
      <c r="Q41" s="123">
        <f>Size!Q92</f>
        <v>0</v>
      </c>
    </row>
    <row r="42" spans="2:17">
      <c r="B42" s="419"/>
      <c r="C42" s="117" t="s">
        <v>241</v>
      </c>
      <c r="D42" s="166">
        <f>'White Milk Size'!D27</f>
        <v>2076971.4624592175</v>
      </c>
      <c r="E42" s="167">
        <f>'White Milk Size'!E27</f>
        <v>-90625.72834165697</v>
      </c>
      <c r="F42" s="168">
        <f>'White Milk Size'!F27</f>
        <v>-4.1809303281193574E-2</v>
      </c>
      <c r="G42" s="169">
        <f>'White Milk Size'!G27</f>
        <v>15.974608290989947</v>
      </c>
      <c r="H42" s="170">
        <f>'White Milk Size'!H27</f>
        <v>0.93953550750224935</v>
      </c>
      <c r="I42" s="257">
        <f>'White Milk Size'!I27</f>
        <v>7.3718970935241472</v>
      </c>
      <c r="J42" s="188">
        <f>'White Milk Size'!J27</f>
        <v>4.401879210817583E-3</v>
      </c>
      <c r="K42" s="168">
        <f>'White Milk Size'!K27</f>
        <v>5.9747296506766038E-4</v>
      </c>
      <c r="L42" s="171">
        <f>'White Milk Size'!L27</f>
        <v>15311219.887435703</v>
      </c>
      <c r="M42" s="172">
        <f>'White Milk Size'!M27</f>
        <v>-658542.04234875739</v>
      </c>
      <c r="N42" s="168">
        <f>'White Milk Size'!N27</f>
        <v>-4.1236810244524767E-2</v>
      </c>
      <c r="O42" s="166">
        <f>'White Milk Size'!O27</f>
        <v>4154002.0927479267</v>
      </c>
      <c r="P42" s="167">
        <f>'White Milk Size'!P27</f>
        <v>-180976.87537628785</v>
      </c>
      <c r="Q42" s="168">
        <f>'White Milk Size'!Q27</f>
        <v>-4.1748040003663091E-2</v>
      </c>
    </row>
    <row r="43" spans="2:17" ht="15.75" thickBot="1">
      <c r="B43" s="418"/>
      <c r="C43" s="116" t="s">
        <v>238</v>
      </c>
      <c r="D43" s="158">
        <f>'White Milk Size'!D28</f>
        <v>6927099.4697057009</v>
      </c>
      <c r="E43" s="159">
        <f>'White Milk Size'!E28</f>
        <v>-1064636.3455069074</v>
      </c>
      <c r="F43" s="160">
        <f>'White Milk Size'!F28</f>
        <v>-0.13321715959132771</v>
      </c>
      <c r="G43" s="161">
        <f>'White Milk Size'!G28</f>
        <v>53.278392419628915</v>
      </c>
      <c r="H43" s="162">
        <f>'White Milk Size'!H28</f>
        <v>-2.1545681682800009</v>
      </c>
      <c r="I43" s="258">
        <f>'White Milk Size'!I28</f>
        <v>5.142826064453061</v>
      </c>
      <c r="J43" s="181">
        <f>'White Milk Size'!J28</f>
        <v>-1.2575264086584603E-2</v>
      </c>
      <c r="K43" s="160">
        <f>'White Milk Size'!K28</f>
        <v>-2.4392405722071611E-3</v>
      </c>
      <c r="L43" s="163">
        <f>'White Milk Size'!L28</f>
        <v>35624867.703861453</v>
      </c>
      <c r="M43" s="164">
        <f>'White Milk Size'!M28</f>
        <v>-5575737.7352234945</v>
      </c>
      <c r="N43" s="160">
        <f>'White Milk Size'!N28</f>
        <v>-0.13533145146294553</v>
      </c>
      <c r="O43" s="158">
        <f>'White Milk Size'!O28</f>
        <v>6927099.4697057009</v>
      </c>
      <c r="P43" s="159">
        <f>'White Milk Size'!P28</f>
        <v>-1064636.3455069074</v>
      </c>
      <c r="Q43" s="160">
        <f>'White Milk Size'!Q28</f>
        <v>-0.13321715959132771</v>
      </c>
    </row>
    <row r="44" spans="2:17">
      <c r="B44" s="417" t="s">
        <v>186</v>
      </c>
      <c r="C44" s="93" t="s">
        <v>212</v>
      </c>
      <c r="D44" s="137">
        <f>Organic!D27</f>
        <v>36001.629597948791</v>
      </c>
      <c r="E44" s="138">
        <f>Organic!E27</f>
        <v>2356.422200323148</v>
      </c>
      <c r="F44" s="139">
        <f>Organic!F27</f>
        <v>7.0037380732253768E-2</v>
      </c>
      <c r="G44" s="140">
        <f>Organic!G27</f>
        <v>0.27689929354329512</v>
      </c>
      <c r="H44" s="141">
        <f>Organic!H27</f>
        <v>4.3526532134641555E-2</v>
      </c>
      <c r="I44" s="254">
        <f>Organic!I27</f>
        <v>31.089093353436876</v>
      </c>
      <c r="J44" s="177">
        <f>Organic!J27</f>
        <v>5.1752456829262421</v>
      </c>
      <c r="K44" s="139">
        <f>Organic!K27</f>
        <v>0.19970965904903243</v>
      </c>
      <c r="L44" s="142">
        <f>Organic!L27</f>
        <v>1119258.0234464861</v>
      </c>
      <c r="M44" s="143">
        <f>Organic!M27</f>
        <v>247381.24410167767</v>
      </c>
      <c r="N44" s="139">
        <f>Organic!N27</f>
        <v>0.28373418120801192</v>
      </c>
      <c r="O44" s="137">
        <f>Organic!O27</f>
        <v>236533.13727915287</v>
      </c>
      <c r="P44" s="138">
        <f>Organic!P27</f>
        <v>51770.358152101486</v>
      </c>
      <c r="Q44" s="139">
        <f>Organic!Q27</f>
        <v>0.28019906604945471</v>
      </c>
    </row>
    <row r="45" spans="2:17" ht="15.75" thickBot="1">
      <c r="B45" s="418"/>
      <c r="C45" s="95" t="s">
        <v>214</v>
      </c>
      <c r="D45" s="144">
        <f>Organic!D28</f>
        <v>12965703.480321255</v>
      </c>
      <c r="E45" s="145">
        <f>Organic!E28</f>
        <v>-1417589.7735398039</v>
      </c>
      <c r="F45" s="146">
        <f>Organic!F28</f>
        <v>-9.8558080442339963E-2</v>
      </c>
      <c r="G45" s="147">
        <f>Organic!G28</f>
        <v>99.723100706456663</v>
      </c>
      <c r="H45" s="148">
        <f>Organic!H28</f>
        <v>-4.3526532134677609E-2</v>
      </c>
      <c r="I45" s="255">
        <f>Organic!I28</f>
        <v>8.8462260334011695</v>
      </c>
      <c r="J45" s="184">
        <f>Organic!J28</f>
        <v>0.25477571388984366</v>
      </c>
      <c r="K45" s="146">
        <f>Organic!K28</f>
        <v>2.965456406251268E-2</v>
      </c>
      <c r="L45" s="149">
        <f>Organic!L28</f>
        <v>114697543.66897804</v>
      </c>
      <c r="M45" s="150">
        <f>Organic!M28</f>
        <v>-8875805.7525316626</v>
      </c>
      <c r="N45" s="146">
        <f>Organic!N28</f>
        <v>-7.1826213290182961E-2</v>
      </c>
      <c r="O45" s="144">
        <f>Organic!O28</f>
        <v>37125152.738901258</v>
      </c>
      <c r="P45" s="145">
        <f>Organic!P28</f>
        <v>-2983387.9228009135</v>
      </c>
      <c r="Q45" s="146">
        <f>Organic!Q28</f>
        <v>-7.4382858951774711E-2</v>
      </c>
    </row>
    <row r="46" spans="2:17">
      <c r="B46" s="417" t="s">
        <v>248</v>
      </c>
      <c r="C46" s="173" t="s">
        <v>211</v>
      </c>
      <c r="D46" s="137">
        <f>'Form Data'!D27</f>
        <v>253878.25177064183</v>
      </c>
      <c r="E46" s="138">
        <f>'Form Data'!E27</f>
        <v>-12652.504397254146</v>
      </c>
      <c r="F46" s="139">
        <f>'Form Data'!F27</f>
        <v>-4.7471085810764528E-2</v>
      </c>
      <c r="G46" s="140">
        <f>'Form Data'!G27</f>
        <v>1.9526535144759902</v>
      </c>
      <c r="H46" s="141">
        <f>'Form Data'!H27</f>
        <v>0.10392011740892504</v>
      </c>
      <c r="I46" s="254">
        <f>'Form Data'!I27</f>
        <v>23.619705546193451</v>
      </c>
      <c r="J46" s="177">
        <f>'Form Data'!J27</f>
        <v>2.4900732403510872</v>
      </c>
      <c r="K46" s="139">
        <f>'Form Data'!K27</f>
        <v>0.11784744780734209</v>
      </c>
      <c r="L46" s="142">
        <f>'Form Data'!L27</f>
        <v>5996529.551404926</v>
      </c>
      <c r="M46" s="143">
        <f>'Form Data'!M27</f>
        <v>364832.67537915707</v>
      </c>
      <c r="N46" s="139">
        <f>'Form Data'!N27</f>
        <v>6.4782015689135553E-2</v>
      </c>
      <c r="O46" s="137">
        <f>'Form Data'!O27</f>
        <v>2039206.224656105</v>
      </c>
      <c r="P46" s="138">
        <f>'Form Data'!P27</f>
        <v>-10925.048460253747</v>
      </c>
      <c r="Q46" s="139">
        <f>'Form Data'!Q27</f>
        <v>-5.3289506889218977E-3</v>
      </c>
    </row>
    <row r="47" spans="2:17" ht="15.75" thickBot="1">
      <c r="B47" s="418"/>
      <c r="C47" s="174" t="s">
        <v>213</v>
      </c>
      <c r="D47" s="144">
        <f>'Form Data'!D28</f>
        <v>12747826.858148543</v>
      </c>
      <c r="E47" s="145">
        <f>'Form Data'!E28</f>
        <v>-1402580.8469422683</v>
      </c>
      <c r="F47" s="146">
        <f>'Form Data'!F28</f>
        <v>-9.9119465401528314E-2</v>
      </c>
      <c r="G47" s="147">
        <f>'Form Data'!G28</f>
        <v>98.047346485523832</v>
      </c>
      <c r="H47" s="148">
        <f>'Form Data'!H28</f>
        <v>-0.10392011740925966</v>
      </c>
      <c r="I47" s="255">
        <f>'Form Data'!I28</f>
        <v>8.6148230096819454</v>
      </c>
      <c r="J47" s="184">
        <f>'Form Data'!J28</f>
        <v>0.21834908461730684</v>
      </c>
      <c r="K47" s="146">
        <f>'Form Data'!K28</f>
        <v>2.6004854724255684E-2</v>
      </c>
      <c r="L47" s="149">
        <f>'Form Data'!L28</f>
        <v>109820272.14101957</v>
      </c>
      <c r="M47" s="150">
        <f>'Form Data'!M28</f>
        <v>-8993257.183809191</v>
      </c>
      <c r="N47" s="146">
        <f>'Form Data'!N28</f>
        <v>-7.5692197975385345E-2</v>
      </c>
      <c r="O47" s="144">
        <f>'Form Data'!O28</f>
        <v>35322479.651524305</v>
      </c>
      <c r="P47" s="145">
        <f>'Form Data'!P28</f>
        <v>-2920692.5161885694</v>
      </c>
      <c r="Q47" s="146">
        <f>'Form Data'!Q28</f>
        <v>-7.6371607025172164E-2</v>
      </c>
    </row>
    <row r="48" spans="2:17" ht="15.75" thickBot="1">
      <c r="B48" s="306" t="s">
        <v>412</v>
      </c>
      <c r="C48" s="307" t="s">
        <v>249</v>
      </c>
      <c r="D48" s="328">
        <f>'Glass Bottle'!D15</f>
        <v>12727.163348968292</v>
      </c>
      <c r="E48" s="329">
        <f>'Glass Bottle'!E15</f>
        <v>-3445.2839623223754</v>
      </c>
      <c r="F48" s="330">
        <f>'Glass Bottle'!F15</f>
        <v>-0.21303417448249018</v>
      </c>
      <c r="G48" s="133">
        <f>'Glass Bottle'!G15</f>
        <v>9.7888417260429447E-2</v>
      </c>
      <c r="H48" s="134">
        <f>'Glass Bottle'!H15</f>
        <v>-1.4288293174656366E-2</v>
      </c>
      <c r="I48" s="185">
        <f>'Glass Bottle'!I15</f>
        <v>14.913061958499677</v>
      </c>
      <c r="J48" s="186">
        <f>'Glass Bottle'!J15</f>
        <v>-0.68252845875493584</v>
      </c>
      <c r="K48" s="132">
        <f>'Glass Bottle'!K15</f>
        <v>-4.3764194909851034E-2</v>
      </c>
      <c r="L48" s="135">
        <f>'Glass Bottle'!L15</f>
        <v>189800.97557911038</v>
      </c>
      <c r="M48" s="136">
        <f>'Glass Bottle'!M15</f>
        <v>-62417.888732409483</v>
      </c>
      <c r="N48" s="132">
        <f>'Glass Bottle'!N15</f>
        <v>-0.24747510025783034</v>
      </c>
      <c r="O48" s="130">
        <f>'Glass Bottle'!O15</f>
        <v>54632.727044224739</v>
      </c>
      <c r="P48" s="131">
        <f>'Glass Bottle'!P15</f>
        <v>-13906.292088747025</v>
      </c>
      <c r="Q48" s="132">
        <f>'Glass Bottle'!Q15</f>
        <v>-0.20289598924325991</v>
      </c>
    </row>
    <row r="49" spans="2:17">
      <c r="B49" s="419" t="s">
        <v>413</v>
      </c>
      <c r="C49" s="308" t="s">
        <v>414</v>
      </c>
      <c r="D49" s="313">
        <f>Enhanced!D81</f>
        <v>9853.7603892299685</v>
      </c>
      <c r="E49" s="138">
        <f>Enhanced!E81</f>
        <v>953.1933040432159</v>
      </c>
      <c r="F49" s="139">
        <f>Enhanced!F81</f>
        <v>0.10709354751447457</v>
      </c>
      <c r="G49" s="140">
        <f>Enhanced!G81</f>
        <v>7.5788216283357912E-2</v>
      </c>
      <c r="H49" s="141">
        <f>Enhanced!H81</f>
        <v>1.4051342611430741E-2</v>
      </c>
      <c r="I49" s="254">
        <f>Enhanced!I81</f>
        <v>11.294606298536062</v>
      </c>
      <c r="J49" s="177">
        <f>Enhanced!J81</f>
        <v>-3.5405485307552791</v>
      </c>
      <c r="K49" s="139">
        <f>Enhanced!K81</f>
        <v>-0.23865935822689405</v>
      </c>
      <c r="L49" s="142">
        <f>Enhanced!L81</f>
        <v>111294.34415646196</v>
      </c>
      <c r="M49" s="143">
        <f>Enhanced!M81</f>
        <v>-20746.946620777846</v>
      </c>
      <c r="N49" s="139">
        <f>Enhanced!N81</f>
        <v>-0.15712468803246532</v>
      </c>
      <c r="O49" s="137">
        <f>Enhanced!O81</f>
        <v>35407.484208464622</v>
      </c>
      <c r="P49" s="138">
        <f>Enhanced!P81</f>
        <v>-6386.3930131196976</v>
      </c>
      <c r="Q49" s="139">
        <f>Enhanced!Q81</f>
        <v>-0.15280690468749963</v>
      </c>
    </row>
    <row r="50" spans="2:17">
      <c r="B50" s="419"/>
      <c r="C50" s="308" t="s">
        <v>415</v>
      </c>
      <c r="D50" s="314">
        <f>Enhanced!D82</f>
        <v>12649456.020322556</v>
      </c>
      <c r="E50" s="122">
        <f>Enhanced!E82</f>
        <v>-1413290.7777632643</v>
      </c>
      <c r="F50" s="123">
        <f>Enhanced!F82</f>
        <v>-0.10049891376524231</v>
      </c>
      <c r="G50" s="124">
        <f>Enhanced!G82</f>
        <v>97.290746970349929</v>
      </c>
      <c r="H50" s="125">
        <f>Enhanced!H82</f>
        <v>-0.25247856172369154</v>
      </c>
      <c r="I50" s="182">
        <f>Enhanced!I82</f>
        <v>8.4714455268959092</v>
      </c>
      <c r="J50" s="183">
        <f>Enhanced!J82</f>
        <v>0.19594511275714055</v>
      </c>
      <c r="K50" s="123">
        <f>Enhanced!K82</f>
        <v>2.3677735840888427E-2</v>
      </c>
      <c r="L50" s="126">
        <f>Enhanced!L82</f>
        <v>107159177.62102804</v>
      </c>
      <c r="M50" s="127">
        <f>Enhanced!M82</f>
        <v>-9217089.3304598033</v>
      </c>
      <c r="N50" s="123">
        <f>Enhanced!N82</f>
        <v>-7.9200764656783537E-2</v>
      </c>
      <c r="O50" s="121">
        <f>Enhanced!O82</f>
        <v>34270781.331448197</v>
      </c>
      <c r="P50" s="122">
        <f>Enhanced!P82</f>
        <v>-2972862.1980525553</v>
      </c>
      <c r="Q50" s="123">
        <f>Enhanced!Q82</f>
        <v>-7.9822002261882519E-2</v>
      </c>
    </row>
    <row r="51" spans="2:17">
      <c r="B51" s="419"/>
      <c r="C51" s="309" t="s">
        <v>250</v>
      </c>
      <c r="D51" s="314">
        <f>'Enhanced - Aggs'!D74</f>
        <v>0</v>
      </c>
      <c r="E51" s="122">
        <f>'Enhanced - Aggs'!E74</f>
        <v>0</v>
      </c>
      <c r="F51" s="123">
        <f>'Enhanced - Aggs'!F74</f>
        <v>0</v>
      </c>
      <c r="G51" s="124">
        <f>'Enhanced - Aggs'!G74</f>
        <v>0</v>
      </c>
      <c r="H51" s="125">
        <f>'Enhanced - Aggs'!H74</f>
        <v>0</v>
      </c>
      <c r="I51" s="182">
        <f>'Enhanced - Aggs'!I74</f>
        <v>0</v>
      </c>
      <c r="J51" s="183">
        <f>'Enhanced - Aggs'!J74</f>
        <v>0</v>
      </c>
      <c r="K51" s="123">
        <f>'Enhanced - Aggs'!K74</f>
        <v>0</v>
      </c>
      <c r="L51" s="126">
        <f>'Enhanced - Aggs'!L74</f>
        <v>0</v>
      </c>
      <c r="M51" s="127">
        <f>'Enhanced - Aggs'!M74</f>
        <v>0</v>
      </c>
      <c r="N51" s="123">
        <f>'Enhanced - Aggs'!N74</f>
        <v>0</v>
      </c>
      <c r="O51" s="121">
        <f>'Enhanced - Aggs'!O74</f>
        <v>0</v>
      </c>
      <c r="P51" s="122">
        <f>'Enhanced - Aggs'!P74</f>
        <v>0</v>
      </c>
      <c r="Q51" s="123">
        <f>'Enhanced - Aggs'!Q74</f>
        <v>0</v>
      </c>
    </row>
    <row r="52" spans="2:17" ht="15" customHeight="1">
      <c r="B52" s="419"/>
      <c r="C52" s="309" t="s">
        <v>251</v>
      </c>
      <c r="D52" s="314">
        <f>'Enhanced - Aggs'!D75</f>
        <v>16.448301315307617</v>
      </c>
      <c r="E52" s="122">
        <f>'Enhanced - Aggs'!E75</f>
        <v>15.292696356773376</v>
      </c>
      <c r="F52" s="123">
        <f>'Enhanced - Aggs'!F75</f>
        <v>13.233498388731821</v>
      </c>
      <c r="G52" s="124">
        <f>'Enhanced - Aggs'!G75</f>
        <v>1.2650880154756739E-4</v>
      </c>
      <c r="H52" s="125">
        <f>'Enhanced - Aggs'!H75</f>
        <v>1.1849319572640368E-4</v>
      </c>
      <c r="I52" s="182">
        <f>'Enhanced - Aggs'!I75</f>
        <v>17.18</v>
      </c>
      <c r="J52" s="183">
        <f>'Enhanced - Aggs'!J75</f>
        <v>1.705897729473028</v>
      </c>
      <c r="K52" s="123">
        <f>'Enhanced - Aggs'!K75</f>
        <v>0.11024211289608683</v>
      </c>
      <c r="L52" s="126">
        <f>'Enhanced - Aggs'!L75</f>
        <v>282.58181659698488</v>
      </c>
      <c r="M52" s="127">
        <f>'Enhanced - Aggs'!M75</f>
        <v>264.69986728429797</v>
      </c>
      <c r="N52" s="123">
        <f>'Enhanced - Aggs'!N75</f>
        <v>14.802629325008667</v>
      </c>
      <c r="O52" s="121">
        <f>'Enhanced - Aggs'!O75</f>
        <v>32.896602630615234</v>
      </c>
      <c r="P52" s="122">
        <f>'Enhanced - Aggs'!P75</f>
        <v>23.651762962341309</v>
      </c>
      <c r="Q52" s="123">
        <f>'Enhanced - Aggs'!Q75</f>
        <v>2.5583745971829552</v>
      </c>
    </row>
    <row r="53" spans="2:17">
      <c r="B53" s="419"/>
      <c r="C53" s="309" t="s">
        <v>252</v>
      </c>
      <c r="D53" s="314">
        <f>'Enhanced - Aggs'!D76</f>
        <v>55512.357261814243</v>
      </c>
      <c r="E53" s="122">
        <f>'Enhanced - Aggs'!E76</f>
        <v>7667.9430329895331</v>
      </c>
      <c r="F53" s="123">
        <f>'Enhanced - Aggs'!F76</f>
        <v>0.16026830209094389</v>
      </c>
      <c r="G53" s="124">
        <f>'Enhanced - Aggs'!G76</f>
        <v>0.4269621314473821</v>
      </c>
      <c r="H53" s="125">
        <f>'Enhanced - Aggs'!H76</f>
        <v>9.5099618769030725E-2</v>
      </c>
      <c r="I53" s="182">
        <f>'Enhanced - Aggs'!I76</f>
        <v>14.643250284264363</v>
      </c>
      <c r="J53" s="183">
        <f>'Enhanced - Aggs'!J76</f>
        <v>-1.2080238247321695</v>
      </c>
      <c r="K53" s="123">
        <f>'Enhanced - Aggs'!K76</f>
        <v>-7.6209888014399096E-2</v>
      </c>
      <c r="L53" s="126">
        <f>'Enhanced - Aggs'!L76</f>
        <v>812881.3412542463</v>
      </c>
      <c r="M53" s="127">
        <f>'Enhanced - Aggs'!M76</f>
        <v>54486.416728771874</v>
      </c>
      <c r="N53" s="123">
        <f>'Enhanced - Aggs'!N76</f>
        <v>7.1844384721936091E-2</v>
      </c>
      <c r="O53" s="121">
        <f>'Enhanced - Aggs'!O76</f>
        <v>292452.70135879517</v>
      </c>
      <c r="P53" s="122">
        <f>'Enhanced - Aggs'!P76</f>
        <v>-11330.107667591656</v>
      </c>
      <c r="Q53" s="123">
        <f>'Enhanced - Aggs'!Q76</f>
        <v>-3.7296737441806699E-2</v>
      </c>
    </row>
    <row r="54" spans="2:17">
      <c r="B54" s="419"/>
      <c r="C54" s="310" t="s">
        <v>416</v>
      </c>
      <c r="D54" s="314">
        <f>Enhanced!D83</f>
        <v>1803.7302338033915</v>
      </c>
      <c r="E54" s="122">
        <f>Enhanced!E83</f>
        <v>1601.3925815299153</v>
      </c>
      <c r="F54" s="123">
        <f>Enhanced!F83</f>
        <v>7.914456669515471</v>
      </c>
      <c r="G54" s="124">
        <f>Enhanced!G83</f>
        <v>1.3873028334009026E-2</v>
      </c>
      <c r="H54" s="125">
        <f>Enhanced!H83</f>
        <v>1.2469556627327336E-2</v>
      </c>
      <c r="I54" s="182">
        <f>Enhanced!I83</f>
        <v>15.721235754317503</v>
      </c>
      <c r="J54" s="183">
        <f>Enhanced!J83</f>
        <v>-4.8554619949692093</v>
      </c>
      <c r="K54" s="123">
        <f>Enhanced!K83</f>
        <v>-0.23596896130417833</v>
      </c>
      <c r="L54" s="126">
        <f>Enhanced!L83</f>
        <v>28356.868242813347</v>
      </c>
      <c r="M54" s="127">
        <f>Enhanced!M83</f>
        <v>24193.427528681754</v>
      </c>
      <c r="N54" s="123">
        <f>Enhanced!N83</f>
        <v>5.8109215886188013</v>
      </c>
      <c r="O54" s="121">
        <f>Enhanced!O83</f>
        <v>4411.3686829805374</v>
      </c>
      <c r="P54" s="122">
        <f>Enhanced!P83</f>
        <v>3028.29944896698</v>
      </c>
      <c r="Q54" s="123">
        <f>Enhanced!Q83</f>
        <v>2.1895501501245129</v>
      </c>
    </row>
    <row r="55" spans="2:17">
      <c r="B55" s="419"/>
      <c r="C55" s="310" t="s">
        <v>417</v>
      </c>
      <c r="D55" s="314">
        <f>Enhanced!D84</f>
        <v>0</v>
      </c>
      <c r="E55" s="122">
        <f>Enhanced!E84</f>
        <v>0</v>
      </c>
      <c r="F55" s="123">
        <f>Enhanced!F84</f>
        <v>0</v>
      </c>
      <c r="G55" s="124">
        <f>Enhanced!G84</f>
        <v>0</v>
      </c>
      <c r="H55" s="125">
        <f>Enhanced!H84</f>
        <v>0</v>
      </c>
      <c r="I55" s="182">
        <f>Enhanced!I84</f>
        <v>0</v>
      </c>
      <c r="J55" s="183">
        <f>Enhanced!J84</f>
        <v>0</v>
      </c>
      <c r="K55" s="123">
        <f>Enhanced!K84</f>
        <v>0</v>
      </c>
      <c r="L55" s="126">
        <f>Enhanced!L84</f>
        <v>0</v>
      </c>
      <c r="M55" s="127">
        <f>Enhanced!M84</f>
        <v>0</v>
      </c>
      <c r="N55" s="123">
        <f>Enhanced!N84</f>
        <v>0</v>
      </c>
      <c r="O55" s="121">
        <f>Enhanced!O84</f>
        <v>0</v>
      </c>
      <c r="P55" s="122">
        <f>Enhanced!P84</f>
        <v>0</v>
      </c>
      <c r="Q55" s="123">
        <f>Enhanced!Q84</f>
        <v>0</v>
      </c>
    </row>
    <row r="56" spans="2:17">
      <c r="B56" s="419"/>
      <c r="C56" s="310" t="s">
        <v>418</v>
      </c>
      <c r="D56" s="314">
        <f>Enhanced!D85</f>
        <v>303617.66890885693</v>
      </c>
      <c r="E56" s="122">
        <f>Enhanced!E85</f>
        <v>-4526.4243389775511</v>
      </c>
      <c r="F56" s="123">
        <f>Enhanced!F85</f>
        <v>-1.4689310741832178E-2</v>
      </c>
      <c r="G56" s="124">
        <f>Enhanced!G85</f>
        <v>2.3352142379942311</v>
      </c>
      <c r="H56" s="125">
        <f>Enhanced!H85</f>
        <v>0.19783885780597643</v>
      </c>
      <c r="I56" s="182">
        <f>Enhanced!I85</f>
        <v>25.192204469091553</v>
      </c>
      <c r="J56" s="183">
        <f>Enhanced!J85</f>
        <v>2.2350782492904528</v>
      </c>
      <c r="K56" s="123">
        <f>Enhanced!K85</f>
        <v>9.7358799524421377E-2</v>
      </c>
      <c r="L56" s="126">
        <f>Enhanced!L85</f>
        <v>7648798.3955808654</v>
      </c>
      <c r="M56" s="127">
        <f>Enhanced!M85</f>
        <v>574695.55300416984</v>
      </c>
      <c r="N56" s="123">
        <f>Enhanced!N85</f>
        <v>8.1239355122923365E-2</v>
      </c>
      <c r="O56" s="121">
        <f>Enhanced!O85</f>
        <v>2715281.5824811459</v>
      </c>
      <c r="P56" s="122">
        <f>Enhanced!P85</f>
        <v>46360.828320495319</v>
      </c>
      <c r="Q56" s="123">
        <f>Enhanced!Q85</f>
        <v>1.7370627527333739E-2</v>
      </c>
    </row>
    <row r="57" spans="2:17">
      <c r="B57" s="419"/>
      <c r="C57" s="310" t="s">
        <v>253</v>
      </c>
      <c r="D57" s="314">
        <f>'Enhanced - Aggs'!D78</f>
        <v>0</v>
      </c>
      <c r="E57" s="122">
        <f>'Enhanced - Aggs'!E78</f>
        <v>0</v>
      </c>
      <c r="F57" s="123">
        <f>'Enhanced - Aggs'!F78</f>
        <v>0</v>
      </c>
      <c r="G57" s="124">
        <f>'Enhanced - Aggs'!G78</f>
        <v>0</v>
      </c>
      <c r="H57" s="125">
        <f>'Enhanced - Aggs'!H78</f>
        <v>0</v>
      </c>
      <c r="I57" s="182">
        <f>'Enhanced - Aggs'!I78</f>
        <v>0</v>
      </c>
      <c r="J57" s="183">
        <f>'Enhanced - Aggs'!J78</f>
        <v>0</v>
      </c>
      <c r="K57" s="123">
        <f>'Enhanced - Aggs'!K78</f>
        <v>0</v>
      </c>
      <c r="L57" s="126">
        <f>'Enhanced - Aggs'!L78</f>
        <v>0</v>
      </c>
      <c r="M57" s="127">
        <f>'Enhanced - Aggs'!M78</f>
        <v>0</v>
      </c>
      <c r="N57" s="123">
        <f>'Enhanced - Aggs'!N78</f>
        <v>0</v>
      </c>
      <c r="O57" s="121">
        <f>'Enhanced - Aggs'!O78</f>
        <v>0</v>
      </c>
      <c r="P57" s="122">
        <f>'Enhanced - Aggs'!P78</f>
        <v>0</v>
      </c>
      <c r="Q57" s="123">
        <f>'Enhanced - Aggs'!Q78</f>
        <v>0</v>
      </c>
    </row>
    <row r="58" spans="2:17">
      <c r="B58" s="424"/>
      <c r="C58" s="311" t="s">
        <v>332</v>
      </c>
      <c r="D58" s="314">
        <f>'Enhanced - Aggs'!D79</f>
        <v>767449.80730395333</v>
      </c>
      <c r="E58" s="122">
        <f>'Enhanced - Aggs'!E79</f>
        <v>197403.03647445736</v>
      </c>
      <c r="F58" s="123">
        <f>'Enhanced - Aggs'!F79</f>
        <v>0.34629270189042377</v>
      </c>
      <c r="G58" s="124">
        <f>'Enhanced - Aggs'!G79</f>
        <v>62.46713361036884</v>
      </c>
      <c r="H58" s="125">
        <f>'Enhanced - Aggs'!H79</f>
        <v>6.5430749769018206</v>
      </c>
      <c r="I58" s="182">
        <f>'Enhanced - Aggs'!I79</f>
        <v>43.536511622420697</v>
      </c>
      <c r="J58" s="183">
        <f>'Enhanced - Aggs'!J79</f>
        <v>3.7016460890995191</v>
      </c>
      <c r="K58" s="123">
        <f>'Enhanced - Aggs'!K79</f>
        <v>9.2924779324362369E-2</v>
      </c>
      <c r="L58" s="126">
        <f>'Enhanced - Aggs'!L79</f>
        <v>33412087.455313087</v>
      </c>
      <c r="M58" s="127">
        <f>'Enhanced - Aggs'!M79</f>
        <v>10704350.99161616</v>
      </c>
      <c r="N58" s="123">
        <f>'Enhanced - Aggs'!N79</f>
        <v>0.47139665411959075</v>
      </c>
      <c r="O58" s="121">
        <f>'Enhanced - Aggs'!O79</f>
        <v>7017442.5015079975</v>
      </c>
      <c r="P58" s="122">
        <f>'Enhanced - Aggs'!P79</f>
        <v>1790158.2941686912</v>
      </c>
      <c r="Q58" s="123">
        <f>'Enhanced - Aggs'!Q79</f>
        <v>0.34246431285584983</v>
      </c>
    </row>
    <row r="59" spans="2:17" ht="15.75" thickBot="1">
      <c r="B59" s="418"/>
      <c r="C59" s="312" t="s">
        <v>419</v>
      </c>
      <c r="D59" s="315">
        <f>Enhanced!D86</f>
        <v>36973.930064713473</v>
      </c>
      <c r="E59" s="145">
        <f>Enhanced!E86</f>
        <v>29.264877090907248</v>
      </c>
      <c r="F59" s="146">
        <f>Enhanced!F86</f>
        <v>7.9212727852008666E-4</v>
      </c>
      <c r="G59" s="147">
        <f>Enhanced!G86</f>
        <v>0.28437754703808399</v>
      </c>
      <c r="H59" s="148">
        <f>Enhanced!H86</f>
        <v>2.8118804678181564E-2</v>
      </c>
      <c r="I59" s="255">
        <f>Enhanced!I86</f>
        <v>23.507765117071123</v>
      </c>
      <c r="J59" s="184">
        <f>Enhanced!J86</f>
        <v>0.26620450370664628</v>
      </c>
      <c r="K59" s="146">
        <f>Enhanced!K86</f>
        <v>1.1453813628744536E-2</v>
      </c>
      <c r="L59" s="149">
        <f>Enhanced!L86</f>
        <v>869174.46341629862</v>
      </c>
      <c r="M59" s="150">
        <f>Enhanced!M86</f>
        <v>10522.788117712247</v>
      </c>
      <c r="N59" s="146">
        <f>Enhanced!N86</f>
        <v>1.2255013785482998E-2</v>
      </c>
      <c r="O59" s="144">
        <f>Enhanced!O86</f>
        <v>335804.109359622</v>
      </c>
      <c r="P59" s="145">
        <f>Enhanced!P86</f>
        <v>-1758.1013525949093</v>
      </c>
      <c r="Q59" s="146">
        <f>Enhanced!Q86</f>
        <v>-5.2082291702187887E-3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Alternatives'!D134</f>
        <v>175120.6416929054</v>
      </c>
      <c r="E60" s="384">
        <f>'Non-Dairy Alternatives'!E134</f>
        <v>84951.512189786794</v>
      </c>
      <c r="F60" s="385">
        <f>'Non-Dairy Alternatives'!F134</f>
        <v>0.94213521476714102</v>
      </c>
      <c r="G60" s="386">
        <f>'Non-Dairy Alternatives'!G134</f>
        <v>100.00000000000006</v>
      </c>
      <c r="H60" s="387">
        <f>'Non-Dairy Alternatives'!H134</f>
        <v>2.8421709430404007E-14</v>
      </c>
      <c r="I60" s="388">
        <f>'Non-Dairy Alternatives'!I134</f>
        <v>31.544118891498751</v>
      </c>
      <c r="J60" s="389">
        <f>'Non-Dairy Alternatives'!J134</f>
        <v>5.737429879363166</v>
      </c>
      <c r="K60" s="385">
        <f>'Non-Dairy Alternatives'!K134</f>
        <v>0.2223233626237423</v>
      </c>
      <c r="L60" s="390">
        <f>'Non-Dairy Alternatives'!L134</f>
        <v>5524026.3419165611</v>
      </c>
      <c r="M60" s="391">
        <f>'Non-Dairy Alternatives'!M134</f>
        <v>3197059.6583345998</v>
      </c>
      <c r="N60" s="385">
        <f>'Non-Dairy Alternatives'!N134</f>
        <v>1.373917246384156</v>
      </c>
      <c r="O60" s="383">
        <f>'Non-Dairy Alternatives'!O134</f>
        <v>1401096.0179497004</v>
      </c>
      <c r="P60" s="384">
        <f>'Non-Dairy Alternatives'!P134</f>
        <v>765429.11397604714</v>
      </c>
      <c r="Q60" s="385">
        <f>'Non-Dairy Alternatives'!Q134</f>
        <v>1.2041355451907754</v>
      </c>
    </row>
    <row r="61" spans="2:17" ht="15.6" customHeight="1">
      <c r="B61" s="424"/>
      <c r="C61" s="93" t="s">
        <v>456</v>
      </c>
      <c r="D61" s="137">
        <f>'Non-Dairy Alternatives'!D135</f>
        <v>2215.5425879319309</v>
      </c>
      <c r="E61" s="138">
        <f>'Non-Dairy Alternatives'!E135</f>
        <v>666.73540670673856</v>
      </c>
      <c r="F61" s="139">
        <f>'Non-Dairy Alternatives'!F135</f>
        <v>0.43048315812902799</v>
      </c>
      <c r="G61" s="140">
        <f>'Non-Dairy Alternatives'!G135</f>
        <v>1.2651521639677099</v>
      </c>
      <c r="H61" s="141">
        <f>'Non-Dairy Alternatives'!H135</f>
        <v>-0.45251683179610702</v>
      </c>
      <c r="I61" s="254">
        <f>'Non-Dairy Alternatives'!I135</f>
        <v>23.997796052585464</v>
      </c>
      <c r="J61" s="177">
        <f>'Non-Dairy Alternatives'!J135</f>
        <v>-1.9212262569225409</v>
      </c>
      <c r="K61" s="317">
        <f>'Non-Dairy Alternatives'!K135</f>
        <v>-7.4124179298914669E-2</v>
      </c>
      <c r="L61" s="335">
        <f>'Non-Dairy Alternatives'!L135</f>
        <v>53168.139171007875</v>
      </c>
      <c r="M61" s="143">
        <f>'Non-Dairy Alternatives'!M135</f>
        <v>13024.571287705905</v>
      </c>
      <c r="N61" s="139">
        <f>'Non-Dairy Alternatives'!N135</f>
        <v>0.32444976803179415</v>
      </c>
      <c r="O61" s="137">
        <f>'Non-Dairy Alternatives'!O135</f>
        <v>16095.700559139252</v>
      </c>
      <c r="P61" s="138">
        <f>'Non-Dairy Alternatives'!P135</f>
        <v>4718.0588191747665</v>
      </c>
      <c r="Q61" s="139">
        <f>'Non-Dairy Alternatives'!Q135</f>
        <v>0.41467809648130949</v>
      </c>
    </row>
    <row r="62" spans="2:17" ht="15.6" customHeight="1">
      <c r="B62" s="424"/>
      <c r="C62" s="332" t="s">
        <v>207</v>
      </c>
      <c r="D62" s="121">
        <f>'Non-Dairy Alternatives'!D136</f>
        <v>38799.115385405785</v>
      </c>
      <c r="E62" s="122">
        <f>'Non-Dairy Alternatives'!E136</f>
        <v>-3031.3294540579591</v>
      </c>
      <c r="F62" s="123">
        <f>'Non-Dairy Alternatives'!F136</f>
        <v>-7.2467062343982952E-2</v>
      </c>
      <c r="G62" s="124">
        <f>'Non-Dairy Alternatives'!G136</f>
        <v>22.155649391374784</v>
      </c>
      <c r="H62" s="125">
        <f>'Non-Dairy Alternatives'!H136</f>
        <v>-24.235443735477471</v>
      </c>
      <c r="I62" s="182">
        <f>'Non-Dairy Alternatives'!I136</f>
        <v>16.998754105323371</v>
      </c>
      <c r="J62" s="183">
        <f>'Non-Dairy Alternatives'!J136</f>
        <v>-3.3631992288883943</v>
      </c>
      <c r="K62" s="316">
        <f>'Non-Dairy Alternatives'!K136</f>
        <v>-0.16517075614929394</v>
      </c>
      <c r="L62" s="319">
        <f>'Non-Dairy Alternatives'!L136</f>
        <v>659536.62194058183</v>
      </c>
      <c r="M62" s="127">
        <f>'Non-Dairy Alternatives'!M136</f>
        <v>-192212.94382989826</v>
      </c>
      <c r="N62" s="123">
        <f>'Non-Dairy Alternatives'!N136</f>
        <v>-0.22566837901000308</v>
      </c>
      <c r="O62" s="121">
        <f>'Non-Dairy Alternatives'!O136</f>
        <v>162002.73925077915</v>
      </c>
      <c r="P62" s="122">
        <f>'Non-Dairy Alternatives'!P136</f>
        <v>-48703.4045941816</v>
      </c>
      <c r="Q62" s="123">
        <f>'Non-Dairy Alternatives'!Q136</f>
        <v>-0.23114373271440034</v>
      </c>
    </row>
    <row r="63" spans="2:17" ht="15.6" customHeight="1">
      <c r="B63" s="424"/>
      <c r="C63" s="332" t="s">
        <v>209</v>
      </c>
      <c r="D63" s="121">
        <f>'Non-Dairy Alternatives'!D137</f>
        <v>0</v>
      </c>
      <c r="E63" s="122">
        <f>'Non-Dairy Alternatives'!E137</f>
        <v>0</v>
      </c>
      <c r="F63" s="123">
        <f>'Non-Dairy Alternatives'!F137</f>
        <v>0</v>
      </c>
      <c r="G63" s="124">
        <f>'Non-Dairy Alternatives'!G137</f>
        <v>0</v>
      </c>
      <c r="H63" s="125">
        <f>'Non-Dairy Alternatives'!H137</f>
        <v>0</v>
      </c>
      <c r="I63" s="182">
        <f>'Non-Dairy Alternatives'!I137</f>
        <v>0</v>
      </c>
      <c r="J63" s="183">
        <f>'Non-Dairy Alternatives'!J137</f>
        <v>0</v>
      </c>
      <c r="K63" s="316">
        <f>'Non-Dairy Alternatives'!K137</f>
        <v>0</v>
      </c>
      <c r="L63" s="319">
        <f>'Non-Dairy Alternatives'!L137</f>
        <v>0</v>
      </c>
      <c r="M63" s="127">
        <f>'Non-Dairy Alternatives'!M137</f>
        <v>0</v>
      </c>
      <c r="N63" s="123">
        <f>'Non-Dairy Alternatives'!N137</f>
        <v>0</v>
      </c>
      <c r="O63" s="121">
        <f>'Non-Dairy Alternatives'!O137</f>
        <v>0</v>
      </c>
      <c r="P63" s="122">
        <f>'Non-Dairy Alternatives'!P137</f>
        <v>0</v>
      </c>
      <c r="Q63" s="123">
        <f>'Non-Dairy Alternatives'!Q137</f>
        <v>0</v>
      </c>
    </row>
    <row r="64" spans="2:17" ht="15.6" customHeight="1">
      <c r="B64" s="424"/>
      <c r="C64" s="332" t="s">
        <v>452</v>
      </c>
      <c r="D64" s="121">
        <f>'Non-Dairy Alternatives'!D138</f>
        <v>125783.65813187105</v>
      </c>
      <c r="E64" s="122">
        <f>'Non-Dairy Alternatives'!E138</f>
        <v>89095.818113430301</v>
      </c>
      <c r="F64" s="123">
        <f>'Non-Dairy Alternatives'!F138</f>
        <v>2.4284836084284942</v>
      </c>
      <c r="G64" s="124">
        <f>'Non-Dairy Alternatives'!G138</f>
        <v>71.826859995435342</v>
      </c>
      <c r="H64" s="125">
        <f>'Non-Dairy Alternatives'!H138</f>
        <v>31.1390545118836</v>
      </c>
      <c r="I64" s="182">
        <f>'Non-Dairy Alternatives'!I138</f>
        <v>37.375073991352913</v>
      </c>
      <c r="J64" s="183">
        <f>'Non-Dairy Alternatives'!J138</f>
        <v>2.081825892850226</v>
      </c>
      <c r="K64" s="316">
        <f>'Non-Dairy Alternatives'!K138</f>
        <v>5.8986520227322099E-2</v>
      </c>
      <c r="L64" s="319">
        <f>'Non-Dairy Alternatives'!L138</f>
        <v>4701173.52958172</v>
      </c>
      <c r="M64" s="127">
        <f>'Non-Dairy Alternatives'!M138</f>
        <v>3406340.4896127153</v>
      </c>
      <c r="N64" s="123">
        <f>'Non-Dairy Alternatives'!N138</f>
        <v>2.6307179261461036</v>
      </c>
      <c r="O64" s="121">
        <f>'Non-Dairy Alternatives'!O138</f>
        <v>1197559.8329826593</v>
      </c>
      <c r="P64" s="122">
        <f>'Non-Dairy Alternatives'!P138</f>
        <v>815281.2440335647</v>
      </c>
      <c r="Q64" s="123">
        <f>'Non-Dairy Alternatives'!Q138</f>
        <v>2.1326887448099532</v>
      </c>
    </row>
    <row r="65" spans="2:17">
      <c r="B65" s="419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9"/>
      <c r="C66" s="332" t="s">
        <v>454</v>
      </c>
      <c r="D66" s="121">
        <f>'Non-Dairy Alternatives'!D139</f>
        <v>0</v>
      </c>
      <c r="E66" s="122">
        <f>'Non-Dairy Alternatives'!E139</f>
        <v>-23.230992317199707</v>
      </c>
      <c r="F66" s="123">
        <f>'Non-Dairy Alternatives'!F139</f>
        <v>-1</v>
      </c>
      <c r="G66" s="124">
        <f>'Non-Dairy Alternatives'!G139</f>
        <v>0</v>
      </c>
      <c r="H66" s="125">
        <f>'Non-Dairy Alternatives'!H139</f>
        <v>-2.5763797926424747E-2</v>
      </c>
      <c r="I66" s="182">
        <f>'Non-Dairy Alternatives'!I139</f>
        <v>0</v>
      </c>
      <c r="J66" s="183">
        <f>'Non-Dairy Alternatives'!J139</f>
        <v>-35.96</v>
      </c>
      <c r="K66" s="316">
        <f>'Non-Dairy Alternatives'!K139</f>
        <v>-1</v>
      </c>
      <c r="L66" s="319">
        <f>'Non-Dairy Alternatives'!L139</f>
        <v>0</v>
      </c>
      <c r="M66" s="127">
        <f>'Non-Dairy Alternatives'!M139</f>
        <v>-835.38648372650141</v>
      </c>
      <c r="N66" s="123">
        <f>'Non-Dairy Alternatives'!N139</f>
        <v>-1</v>
      </c>
      <c r="O66" s="121">
        <f>'Non-Dairy Alternatives'!O139</f>
        <v>0</v>
      </c>
      <c r="P66" s="122">
        <f>'Non-Dairy Alternatives'!P139</f>
        <v>-92.923969268798828</v>
      </c>
      <c r="Q66" s="123">
        <f>'Non-Dairy Alternatives'!Q139</f>
        <v>-1</v>
      </c>
    </row>
    <row r="67" spans="2:17">
      <c r="B67" s="419"/>
      <c r="C67" s="332" t="s">
        <v>455</v>
      </c>
      <c r="D67" s="121">
        <f>'Non-Dairy Alternatives'!D140</f>
        <v>267.64189305663115</v>
      </c>
      <c r="E67" s="122">
        <f>'Non-Dairy Alternatives'!E140</f>
        <v>-476.14322885564559</v>
      </c>
      <c r="F67" s="123">
        <f>'Non-Dairy Alternatives'!F140</f>
        <v>-0.6401623463931061</v>
      </c>
      <c r="G67" s="124">
        <f>'Non-Dairy Alternatives'!G140</f>
        <v>0.15283286451517966</v>
      </c>
      <c r="H67" s="125">
        <f>'Non-Dairy Alternatives'!H140</f>
        <v>-0.67204492460282694</v>
      </c>
      <c r="I67" s="182">
        <f>'Non-Dairy Alternatives'!I140</f>
        <v>26.546711918473626</v>
      </c>
      <c r="J67" s="183">
        <f>'Non-Dairy Alternatives'!J140</f>
        <v>-1.4595975362267986</v>
      </c>
      <c r="K67" s="316">
        <f>'Non-Dairy Alternatives'!K140</f>
        <v>-5.2116739572119083E-2</v>
      </c>
      <c r="L67" s="319">
        <f>'Non-Dairy Alternatives'!L140</f>
        <v>7105.0122322893139</v>
      </c>
      <c r="M67" s="127">
        <f>'Non-Dairy Alternatives'!M140</f>
        <v>-13725.664059787989</v>
      </c>
      <c r="N67" s="123">
        <f>'Non-Dairy Alternatives'!N140</f>
        <v>-0.65891591167437902</v>
      </c>
      <c r="O67" s="121">
        <f>'Non-Dairy Alternatives'!O140</f>
        <v>2526.2622151374817</v>
      </c>
      <c r="P67" s="122">
        <f>'Non-Dairy Alternatives'!P140</f>
        <v>-3696.8208003044128</v>
      </c>
      <c r="Q67" s="123">
        <f>'Non-Dairy Alternatives'!Q140</f>
        <v>-0.59404973244469972</v>
      </c>
    </row>
    <row r="68" spans="2:17">
      <c r="B68" s="419"/>
      <c r="C68" s="332" t="s">
        <v>420</v>
      </c>
      <c r="D68" s="121">
        <f>'Non-Dairy Alternatives'!D141</f>
        <v>7102.6880445401312</v>
      </c>
      <c r="E68" s="122">
        <f>'Non-Dairy Alternatives'!E141</f>
        <v>-1191.3975894424766</v>
      </c>
      <c r="F68" s="123">
        <f>'Non-Dairy Alternatives'!F141</f>
        <v>-0.14364423542494797</v>
      </c>
      <c r="G68" s="124">
        <f>'Non-Dairy Alternatives'!G141</f>
        <v>4.0558828336156587</v>
      </c>
      <c r="H68" s="125">
        <f>'Non-Dairy Alternatives'!H141</f>
        <v>-5.1424821497079858</v>
      </c>
      <c r="I68" s="182">
        <f>'Non-Dairy Alternatives'!I141</f>
        <v>12.082203967945235</v>
      </c>
      <c r="J68" s="183">
        <f>'Non-Dairy Alternatives'!J141</f>
        <v>-0.55608478345617129</v>
      </c>
      <c r="K68" s="316">
        <f>'Non-Dairy Alternatives'!K141</f>
        <v>-4.4000006202937043E-2</v>
      </c>
      <c r="L68" s="319">
        <f>'Non-Dairy Alternatives'!L141</f>
        <v>85816.125674819952</v>
      </c>
      <c r="M68" s="127">
        <f>'Non-Dairy Alternatives'!M141</f>
        <v>-19006.923496302436</v>
      </c>
      <c r="N68" s="123">
        <f>'Non-Dairy Alternatives'!N141</f>
        <v>-0.18132389437817115</v>
      </c>
      <c r="O68" s="121">
        <f>'Non-Dairy Alternatives'!O141</f>
        <v>17578.659242510796</v>
      </c>
      <c r="P68" s="122">
        <f>'Non-Dairy Alternatives'!P141</f>
        <v>-4469.0401397398527</v>
      </c>
      <c r="Q68" s="123">
        <f>'Non-Dairy Alternatives'!Q141</f>
        <v>-0.20269870621229638</v>
      </c>
    </row>
    <row r="69" spans="2:17">
      <c r="B69" s="419"/>
      <c r="C69" s="332" t="s">
        <v>421</v>
      </c>
      <c r="D69" s="121">
        <f>'Non-Dairy Alternatives'!D142</f>
        <v>24.672451972961426</v>
      </c>
      <c r="E69" s="122">
        <f>'Non-Dairy Alternatives'!E142</f>
        <v>13.049524068832397</v>
      </c>
      <c r="F69" s="123">
        <f>'Non-Dairy Alternatives'!F142</f>
        <v>1.1227398273886371</v>
      </c>
      <c r="G69" s="124">
        <f>'Non-Dairy Alternatives'!G142</f>
        <v>1.4088831410421327E-2</v>
      </c>
      <c r="H69" s="125">
        <f>'Non-Dairy Alternatives'!H142</f>
        <v>1.1986904406928352E-3</v>
      </c>
      <c r="I69" s="182">
        <f>'Non-Dairy Alternatives'!I142</f>
        <v>18.64</v>
      </c>
      <c r="J69" s="183">
        <f>'Non-Dairy Alternatives'!J142</f>
        <v>0.18666666666666742</v>
      </c>
      <c r="K69" s="316">
        <f>'Non-Dairy Alternatives'!K142</f>
        <v>1.0115606936416227E-2</v>
      </c>
      <c r="L69" s="319">
        <f>'Non-Dairy Alternatives'!L142</f>
        <v>459.89450477600099</v>
      </c>
      <c r="M69" s="127">
        <f>'Non-Dairy Alternatives'!M142</f>
        <v>245.41274185180666</v>
      </c>
      <c r="N69" s="123">
        <f>'Non-Dairy Alternatives'!N142</f>
        <v>1.1442126291107766</v>
      </c>
      <c r="O69" s="121">
        <f>'Non-Dairy Alternatives'!O142</f>
        <v>65.793205261230469</v>
      </c>
      <c r="P69" s="122">
        <f>'Non-Dairy Alternatives'!P142</f>
        <v>34.798730850219727</v>
      </c>
      <c r="Q69" s="123">
        <f>'Non-Dairy Alternatives'!Q142</f>
        <v>1.1227398273886371</v>
      </c>
    </row>
    <row r="70" spans="2:17">
      <c r="B70" s="419"/>
      <c r="C70" s="333" t="s">
        <v>421</v>
      </c>
      <c r="D70" s="121">
        <f>'Non-Dairy Alternatives'!D143</f>
        <v>580.96211462920905</v>
      </c>
      <c r="E70" s="122">
        <f>'Non-Dairy Alternatives'!E143</f>
        <v>518.76899995340113</v>
      </c>
      <c r="F70" s="123">
        <f>'Non-Dairy Alternatives'!F143</f>
        <v>8.3412609684781263</v>
      </c>
      <c r="G70" s="124">
        <f>'Non-Dairy Alternatives'!G143</f>
        <v>0.33174964927777884</v>
      </c>
      <c r="H70" s="125">
        <f>'Non-Dairy Alternatives'!H143</f>
        <v>0.26277580532638861</v>
      </c>
      <c r="I70" s="182">
        <f>'Non-Dairy Alternatives'!I143</f>
        <v>21.968917567801832</v>
      </c>
      <c r="J70" s="183">
        <f>'Non-Dairy Alternatives'!J143</f>
        <v>-3.1998867193539411</v>
      </c>
      <c r="K70" s="316">
        <f>'Non-Dairy Alternatives'!K143</f>
        <v>-0.12713701782753811</v>
      </c>
      <c r="L70" s="319">
        <f>'Non-Dairy Alternatives'!L143</f>
        <v>12763.108806304932</v>
      </c>
      <c r="M70" s="127">
        <f>'Non-Dairy Alternatives'!M143</f>
        <v>11197.782475020886</v>
      </c>
      <c r="N70" s="123">
        <f>'Non-Dairy Alternatives'!N143</f>
        <v>7.1536409061970359</v>
      </c>
      <c r="O70" s="121">
        <f>'Non-Dairy Alternatives'!O143</f>
        <v>4496.1196060180664</v>
      </c>
      <c r="P70" s="122">
        <f>'Non-Dairy Alternatives'!P143</f>
        <v>4012.0980427265167</v>
      </c>
      <c r="Q70" s="123">
        <f>'Non-Dairy Alternatives'!Q143</f>
        <v>8.2890894683339447</v>
      </c>
    </row>
    <row r="71" spans="2:17" ht="15.75" thickBot="1">
      <c r="B71" s="418"/>
      <c r="C71" s="334" t="s">
        <v>208</v>
      </c>
      <c r="D71" s="144">
        <f>'Non-Dairy Alternatives'!D144</f>
        <v>346.36108349782228</v>
      </c>
      <c r="E71" s="145">
        <f>'Non-Dairy Alternatives'!E144</f>
        <v>-620.75858969904186</v>
      </c>
      <c r="F71" s="146">
        <f>'Non-Dairy Alternatives'!F144</f>
        <v>-0.64186326356808787</v>
      </c>
      <c r="G71" s="147">
        <f>'Non-Dairy Alternatives'!G144</f>
        <v>0.19778427040326138</v>
      </c>
      <c r="H71" s="148">
        <f>'Non-Dairy Alternatives'!H144</f>
        <v>-0.87477756813973528</v>
      </c>
      <c r="I71" s="255">
        <f>'Non-Dairy Alternatives'!I144</f>
        <v>11.559930361191403</v>
      </c>
      <c r="J71" s="184">
        <f>'Non-Dairy Alternatives'!J144</f>
        <v>-0.81867204947751304</v>
      </c>
      <c r="K71" s="318">
        <f>'Non-Dairy Alternatives'!K144</f>
        <v>-6.61360646636419E-2</v>
      </c>
      <c r="L71" s="320">
        <f>'Non-Dairy Alternatives'!L144</f>
        <v>4003.9100050616266</v>
      </c>
      <c r="M71" s="150">
        <f>'Non-Dairy Alternatives'!M144</f>
        <v>-7967.6799129784104</v>
      </c>
      <c r="N71" s="146">
        <f>'Non-Dairy Alternatives'!N144</f>
        <v>-0.66554901792717447</v>
      </c>
      <c r="O71" s="144">
        <f>'Non-Dairy Alternatives'!O144</f>
        <v>770.91088819503784</v>
      </c>
      <c r="P71" s="145">
        <f>'Non-Dairy Alternatives'!P144</f>
        <v>-1654.896146774292</v>
      </c>
      <c r="Q71" s="146">
        <f>'Non-Dairy Alternatives'!Q144</f>
        <v>-0.68220436453438482</v>
      </c>
    </row>
    <row r="72" spans="2:17">
      <c r="B72" s="295"/>
      <c r="C72" s="93" t="s">
        <v>398</v>
      </c>
      <c r="D72" s="137">
        <f>'Trad vs Value Add'!D57</f>
        <v>2597792.6578036938</v>
      </c>
      <c r="E72" s="138">
        <f>'Trad vs Value Add'!E57</f>
        <v>-148986.89576707594</v>
      </c>
      <c r="F72" s="139">
        <f>'Trad vs Value Add'!F57</f>
        <v>-5.4240572591053166E-2</v>
      </c>
      <c r="G72" s="140">
        <f>'Trad vs Value Add'!G57</f>
        <v>19.980399769425595</v>
      </c>
      <c r="H72" s="141">
        <f>'Trad vs Value Add'!H57</f>
        <v>0.92795280953922088</v>
      </c>
      <c r="I72" s="254">
        <f>'Trad vs Value Add'!I57</f>
        <v>15.763047436509444</v>
      </c>
      <c r="J72" s="177">
        <f>'Trad vs Value Add'!J57</f>
        <v>0.22773282977337672</v>
      </c>
      <c r="K72" s="139">
        <f>'Trad vs Value Add'!K57</f>
        <v>1.4659042030254889E-2</v>
      </c>
      <c r="L72" s="142">
        <f>'Trad vs Value Add'!L57</f>
        <v>40949128.895175569</v>
      </c>
      <c r="M72" s="143">
        <f>'Trad vs Value Add'!M57</f>
        <v>-1722955.6248963848</v>
      </c>
      <c r="N72" s="139">
        <f>'Trad vs Value Add'!N57</f>
        <v>-4.0376645394155669E-2</v>
      </c>
      <c r="O72" s="137">
        <f>'Trad vs Value Add'!O57</f>
        <v>16819196.228002906</v>
      </c>
      <c r="P72" s="138">
        <f>'Trad vs Value Add'!P57</f>
        <v>-1118503.8215492293</v>
      </c>
      <c r="Q72" s="139">
        <f>'Trad vs Value Add'!Q57</f>
        <v>-6.2354918326173923E-2</v>
      </c>
    </row>
    <row r="73" spans="2:17">
      <c r="B73" s="295" t="s">
        <v>411</v>
      </c>
      <c r="C73" s="94" t="s">
        <v>399</v>
      </c>
      <c r="D73" s="121">
        <f>'Trad vs Value Add'!D58</f>
        <v>9959078.9115625508</v>
      </c>
      <c r="E73" s="122">
        <f>'Trad vs Value Add'!E58</f>
        <v>-1259556.3832810353</v>
      </c>
      <c r="F73" s="123">
        <f>'Trad vs Value Add'!F58</f>
        <v>-0.11227358321024701</v>
      </c>
      <c r="G73" s="124">
        <f>'Trad vs Value Add'!G58</f>
        <v>76.598252516622694</v>
      </c>
      <c r="H73" s="125">
        <f>'Trad vs Value Add'!H58</f>
        <v>-1.2174038724948133</v>
      </c>
      <c r="I73" s="256">
        <f>'Trad vs Value Add'!I58</f>
        <v>6.4531102837835608</v>
      </c>
      <c r="J73" s="183">
        <f>'Trad vs Value Add'!J58</f>
        <v>4.1615047198061639E-2</v>
      </c>
      <c r="K73" s="123">
        <f>'Trad vs Value Add'!K58</f>
        <v>6.4906929916435712E-3</v>
      </c>
      <c r="L73" s="126">
        <f>'Trad vs Value Add'!L58</f>
        <v>64267034.541216284</v>
      </c>
      <c r="M73" s="127">
        <f>'Trad vs Value Add'!M58</f>
        <v>-7661192.2126633227</v>
      </c>
      <c r="N73" s="123">
        <f>'Trad vs Value Add'!N58</f>
        <v>-0.10651162357829291</v>
      </c>
      <c r="O73" s="121">
        <f>'Trad vs Value Add'!O58</f>
        <v>17064682.246631622</v>
      </c>
      <c r="P73" s="122">
        <f>'Trad vs Value Add'!P58</f>
        <v>-1876713.7770974189</v>
      </c>
      <c r="Q73" s="123">
        <f>'Trad vs Value Add'!Q58</f>
        <v>-9.9080013677257217E-2</v>
      </c>
    </row>
    <row r="74" spans="2:17">
      <c r="B74" s="295" t="s">
        <v>409</v>
      </c>
      <c r="C74" s="94" t="s">
        <v>400</v>
      </c>
      <c r="D74" s="121">
        <f>'Trad vs Value Add'!D59</f>
        <v>327156.98005214205</v>
      </c>
      <c r="E74" s="122">
        <f>'Trad vs Value Add'!E59</f>
        <v>9926.793966892641</v>
      </c>
      <c r="F74" s="123">
        <f>'Trad vs Value Add'!F59</f>
        <v>3.1292085060987886E-2</v>
      </c>
      <c r="G74" s="124">
        <f>'Trad vs Value Add'!G59</f>
        <v>2.5162621155170544</v>
      </c>
      <c r="H74" s="125">
        <f>'Trad vs Value Add'!H59</f>
        <v>0.31586300208729989</v>
      </c>
      <c r="I74" s="256">
        <f>'Trad vs Value Add'!I59</f>
        <v>26.443132472300633</v>
      </c>
      <c r="J74" s="183">
        <f>'Trad vs Value Add'!J59</f>
        <v>2.0759327618442605</v>
      </c>
      <c r="K74" s="123">
        <f>'Trad vs Value Add'!K59</f>
        <v>8.5193735288074279E-2</v>
      </c>
      <c r="L74" s="126">
        <f>'Trad vs Value Add'!L59</f>
        <v>8651055.3627566081</v>
      </c>
      <c r="M74" s="127">
        <f>'Trad vs Value Add'!M59</f>
        <v>921044.06423209794</v>
      </c>
      <c r="N74" s="123">
        <f>'Trad vs Value Add'!N59</f>
        <v>0.11915170996035997</v>
      </c>
      <c r="O74" s="121">
        <f>'Trad vs Value Add'!O59</f>
        <v>3006129.726906538</v>
      </c>
      <c r="P74" s="122">
        <f>'Trad vs Value Add'!P59</f>
        <v>147897.22237425111</v>
      </c>
      <c r="Q74" s="123">
        <f>'Trad vs Value Add'!Q59</f>
        <v>5.1744293768869791E-2</v>
      </c>
    </row>
    <row r="75" spans="2:17" ht="15.75" thickBot="1">
      <c r="B75" s="295"/>
      <c r="C75" s="95" t="s">
        <v>401</v>
      </c>
      <c r="D75" s="144">
        <f>'Trad vs Value Add'!D60</f>
        <v>89297.233923809225</v>
      </c>
      <c r="E75" s="145">
        <f>'Trad vs Value Add'!E60</f>
        <v>-13427.800717925042</v>
      </c>
      <c r="F75" s="146">
        <f>'Trad vs Value Add'!F60</f>
        <v>-0.13071595219954013</v>
      </c>
      <c r="G75" s="147">
        <f>'Trad vs Value Add'!G60</f>
        <v>0.68681171560861609</v>
      </c>
      <c r="H75" s="148">
        <f>'Trad vs Value Add'!H60</f>
        <v>-2.5718444090530923E-2</v>
      </c>
      <c r="I75" s="255">
        <f>'Trad vs Value Add'!I60</f>
        <v>15.816412931816568</v>
      </c>
      <c r="J75" s="184">
        <f>'Trad vs Value Add'!J60</f>
        <v>0.81439034057209447</v>
      </c>
      <c r="K75" s="146">
        <f>'Trad vs Value Add'!K60</f>
        <v>5.4285369563927433E-2</v>
      </c>
      <c r="L75" s="149">
        <f>'Trad vs Value Add'!L60</f>
        <v>1412361.9254079855</v>
      </c>
      <c r="M75" s="150">
        <f>'Trad vs Value Add'!M60</f>
        <v>-128721.36497368314</v>
      </c>
      <c r="N75" s="146">
        <f>'Trad vs Value Add'!N60</f>
        <v>-8.3526546408665345E-2</v>
      </c>
      <c r="O75" s="144">
        <f>'Trad vs Value Add'!O60</f>
        <v>369535.91391253471</v>
      </c>
      <c r="P75" s="145">
        <f>'Trad vs Value Add'!P60</f>
        <v>-62286.702794563258</v>
      </c>
      <c r="Q75" s="146">
        <f>'Trad vs Value Add'!Q60</f>
        <v>-0.14424140928406226</v>
      </c>
    </row>
    <row r="76" spans="2:17">
      <c r="B76" s="417" t="s">
        <v>410</v>
      </c>
      <c r="C76" s="173" t="s">
        <v>407</v>
      </c>
      <c r="D76" s="137">
        <f>Filtration!D33</f>
        <v>12778843.807889383</v>
      </c>
      <c r="E76" s="138">
        <f>Filtration!E33</f>
        <v>-1405861.0050351899</v>
      </c>
      <c r="F76" s="139">
        <f>Filtration!F33</f>
        <v>-9.9111051204549702E-2</v>
      </c>
      <c r="G76" s="140">
        <f>Filtration!G33</f>
        <v>98.285907116445813</v>
      </c>
      <c r="H76" s="141">
        <f>Filtration!H33</f>
        <v>-0.10325401538413814</v>
      </c>
      <c r="I76" s="254">
        <f>Filtration!I33</f>
        <v>8.6210551766594374</v>
      </c>
      <c r="J76" s="177">
        <f>Filtration!J33</f>
        <v>0.21715204602781313</v>
      </c>
      <c r="K76" s="139">
        <f>Filtration!K33</f>
        <v>2.583942754365046E-2</v>
      </c>
      <c r="L76" s="142">
        <f>Filtration!L33</f>
        <v>110167117.56172717</v>
      </c>
      <c r="M76" s="143">
        <f>Filtration!M33</f>
        <v>-9039767.6226951331</v>
      </c>
      <c r="N76" s="139">
        <f>Filtration!N33</f>
        <v>-7.5832596487274292E-2</v>
      </c>
      <c r="O76" s="137">
        <f>Filtration!O33</f>
        <v>35385459.010756493</v>
      </c>
      <c r="P76" s="138">
        <f>Filtration!P33</f>
        <v>-2932832.5607771277</v>
      </c>
      <c r="Q76" s="139">
        <f>Filtration!Q33</f>
        <v>-7.6538708812266251E-2</v>
      </c>
    </row>
    <row r="77" spans="2:17">
      <c r="B77" s="418"/>
      <c r="C77" s="174" t="s">
        <v>408</v>
      </c>
      <c r="D77" s="144">
        <f>Filtration!D34</f>
        <v>222861.30202980933</v>
      </c>
      <c r="E77" s="145">
        <f>Filtration!E34</f>
        <v>-9372.3463043210213</v>
      </c>
      <c r="F77" s="146">
        <f>Filtration!F34</f>
        <v>-4.0357400280067894E-2</v>
      </c>
      <c r="G77" s="147">
        <f>Filtration!G34</f>
        <v>1.7140928835540568</v>
      </c>
      <c r="H77" s="148">
        <f>Filtration!H34</f>
        <v>0.10325401538387968</v>
      </c>
      <c r="I77" s="255">
        <f>Filtration!I34</f>
        <v>25.350673621845928</v>
      </c>
      <c r="J77" s="184">
        <f>Filtration!J34</f>
        <v>2.7943341163174154</v>
      </c>
      <c r="K77" s="146">
        <f>Filtration!K34</f>
        <v>0.1238824285133911</v>
      </c>
      <c r="L77" s="149">
        <f>Filtration!L34</f>
        <v>5649684.1306973258</v>
      </c>
      <c r="M77" s="150">
        <f>Filtration!M34</f>
        <v>411343.11426516529</v>
      </c>
      <c r="N77" s="146">
        <f>Filtration!N34</f>
        <v>7.852545547814134E-2</v>
      </c>
      <c r="O77" s="144">
        <f>Filtration!O34</f>
        <v>1976226.8654239178</v>
      </c>
      <c r="P77" s="145">
        <f>Filtration!P34</f>
        <v>1214.9961283125449</v>
      </c>
      <c r="Q77" s="146">
        <f>Filtration!Q34</f>
        <v>6.1518421595404258E-4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31" t="s">
        <v>269</v>
      </c>
      <c r="C79" s="431"/>
      <c r="D79" s="431"/>
      <c r="E79" s="431"/>
      <c r="F79" s="431"/>
      <c r="G79" s="431"/>
      <c r="H79" s="431"/>
      <c r="I79" s="431"/>
      <c r="J79" s="431"/>
      <c r="K79" s="431"/>
      <c r="L79" s="431"/>
      <c r="M79" s="431"/>
      <c r="N79" s="431"/>
      <c r="O79" s="431"/>
      <c r="P79" s="431"/>
      <c r="Q79" s="431"/>
    </row>
    <row r="80" spans="2:17">
      <c r="B80" s="420" t="s">
        <v>26</v>
      </c>
      <c r="C80" s="420"/>
      <c r="D80" s="420"/>
      <c r="E80" s="420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</row>
    <row r="81" spans="2:17" ht="15.75" thickBot="1">
      <c r="B81" s="421" t="str">
        <f>'HOME PAGE'!H6</f>
        <v>LATEST 52 WEEKS ENDING 02-25-2024</v>
      </c>
      <c r="C81" s="421"/>
      <c r="D81" s="421"/>
      <c r="E81" s="421"/>
      <c r="F81" s="421"/>
      <c r="G81" s="421"/>
      <c r="H81" s="421"/>
      <c r="I81" s="421"/>
      <c r="J81" s="421"/>
      <c r="K81" s="421"/>
      <c r="L81" s="421"/>
      <c r="M81" s="421"/>
      <c r="N81" s="421"/>
      <c r="O81" s="421"/>
      <c r="P81" s="421"/>
      <c r="Q81" s="421"/>
    </row>
    <row r="82" spans="2:17">
      <c r="D82" s="414" t="s">
        <v>198</v>
      </c>
      <c r="E82" s="415"/>
      <c r="F82" s="416"/>
      <c r="G82" s="422" t="s">
        <v>29</v>
      </c>
      <c r="H82" s="423"/>
      <c r="I82" s="414" t="s">
        <v>30</v>
      </c>
      <c r="J82" s="415"/>
      <c r="K82" s="416"/>
      <c r="L82" s="422" t="s">
        <v>31</v>
      </c>
      <c r="M82" s="415"/>
      <c r="N82" s="423"/>
      <c r="O82" s="414" t="s">
        <v>32</v>
      </c>
      <c r="P82" s="415"/>
      <c r="Q82" s="416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Data'!E120</f>
        <v>184535505.31643578</v>
      </c>
      <c r="E84" s="384">
        <f>'Segment Data'!F120</f>
        <v>-20409186.980608344</v>
      </c>
      <c r="F84" s="385">
        <f>'Segment Data'!G120</f>
        <v>-9.9583876761382722E-2</v>
      </c>
      <c r="G84" s="386">
        <f>'Segment Data'!H120</f>
        <v>100</v>
      </c>
      <c r="H84" s="387">
        <f>'Segment Data'!I120</f>
        <v>0</v>
      </c>
      <c r="I84" s="388">
        <f>'Segment Data'!J120</f>
        <v>8.8596902801338491</v>
      </c>
      <c r="J84" s="389">
        <f>'Segment Data'!K120</f>
        <v>0.41764016675642779</v>
      </c>
      <c r="K84" s="385">
        <f>'Segment Data'!L120</f>
        <v>4.9471415254290878E-2</v>
      </c>
      <c r="L84" s="390">
        <f>'Segment Data'!M120</f>
        <v>1634927422.7916143</v>
      </c>
      <c r="M84" s="391">
        <f>'Segment Data'!N120</f>
        <v>-95225940.050747871</v>
      </c>
      <c r="N84" s="385">
        <f>'Segment Data'!O120</f>
        <v>-5.5039016826986399E-2</v>
      </c>
      <c r="O84" s="383">
        <f>'Segment Data'!P120</f>
        <v>530866687.4045707</v>
      </c>
      <c r="P84" s="384">
        <f>'Segment Data'!Q120</f>
        <v>-47806961.866483688</v>
      </c>
      <c r="Q84" s="385">
        <f>'Segment Data'!R120</f>
        <v>-8.2614720623109983E-2</v>
      </c>
    </row>
    <row r="85" spans="2:17">
      <c r="B85" s="417" t="s">
        <v>233</v>
      </c>
      <c r="C85" s="93" t="s">
        <v>233</v>
      </c>
      <c r="D85" s="137">
        <f>'Segment Data'!E123</f>
        <v>143101723.0671258</v>
      </c>
      <c r="E85" s="138">
        <f>'Segment Data'!F123</f>
        <v>-17224721.83172977</v>
      </c>
      <c r="F85" s="139">
        <f>'Segment Data'!G123</f>
        <v>-0.1074353132609923</v>
      </c>
      <c r="G85" s="140">
        <f>'Segment Data'!H123</f>
        <v>77.546986322084408</v>
      </c>
      <c r="H85" s="141">
        <f>'Segment Data'!I123</f>
        <v>-0.68214130347054436</v>
      </c>
      <c r="I85" s="176">
        <f>'Segment Data'!J123</f>
        <v>6.5351996726543291</v>
      </c>
      <c r="J85" s="177">
        <f>'Segment Data'!K123</f>
        <v>0.15090779071786731</v>
      </c>
      <c r="K85" s="139">
        <f>'Segment Data'!L123</f>
        <v>2.3637357675459925E-2</v>
      </c>
      <c r="L85" s="142">
        <f>'Segment Data'!M123</f>
        <v>935198333.74455094</v>
      </c>
      <c r="M85" s="143">
        <f>'Segment Data'!N123</f>
        <v>-88372486.882946134</v>
      </c>
      <c r="N85" s="139">
        <f>'Segment Data'!O123</f>
        <v>-8.6337442512057577E-2</v>
      </c>
      <c r="O85" s="137">
        <f>'Segment Data'!P123</f>
        <v>249535043.74293879</v>
      </c>
      <c r="P85" s="138">
        <f>'Segment Data'!Q123</f>
        <v>-27301312.739853591</v>
      </c>
      <c r="Q85" s="139">
        <f>'Segment Data'!R123</f>
        <v>-9.8618957013872521E-2</v>
      </c>
    </row>
    <row r="86" spans="2:17">
      <c r="B86" s="419"/>
      <c r="C86" s="118" t="s">
        <v>232</v>
      </c>
      <c r="D86" s="151">
        <f>'Segment Data'!E124</f>
        <v>141900624.95022085</v>
      </c>
      <c r="E86" s="152">
        <f>'Segment Data'!F124</f>
        <v>-17305216.959369481</v>
      </c>
      <c r="F86" s="153">
        <f>'Segment Data'!G124</f>
        <v>-0.10869712286812158</v>
      </c>
      <c r="G86" s="154">
        <f>'Segment Data'!H124</f>
        <v>76.896109887847345</v>
      </c>
      <c r="H86" s="155">
        <f>'Segment Data'!I124</f>
        <v>-0.78623461456088251</v>
      </c>
      <c r="I86" s="178">
        <f>'Segment Data'!J124</f>
        <v>6.4246402330132435</v>
      </c>
      <c r="J86" s="179">
        <f>'Segment Data'!K124</f>
        <v>0.13895730023057329</v>
      </c>
      <c r="K86" s="153">
        <f>'Segment Data'!L124</f>
        <v>2.210695348724135E-2</v>
      </c>
      <c r="L86" s="156">
        <f>'Segment Data'!M124</f>
        <v>911660464.14491177</v>
      </c>
      <c r="M86" s="157">
        <f>'Segment Data'!N124</f>
        <v>-89056979.14549613</v>
      </c>
      <c r="N86" s="153">
        <f>'Segment Data'!O124</f>
        <v>-8.8993131620322741E-2</v>
      </c>
      <c r="O86" s="151">
        <f>'Segment Data'!P124</f>
        <v>241581715.93947586</v>
      </c>
      <c r="P86" s="152">
        <f>'Segment Data'!Q124</f>
        <v>-26662574.985968113</v>
      </c>
      <c r="Q86" s="153">
        <f>'Segment Data'!R124</f>
        <v>-9.9396616770415183E-2</v>
      </c>
    </row>
    <row r="87" spans="2:17" ht="15.75" thickBot="1">
      <c r="B87" s="418"/>
      <c r="C87" s="114" t="s">
        <v>231</v>
      </c>
      <c r="D87" s="158">
        <f>'Segment Data'!E125</f>
        <v>1201098.1169049824</v>
      </c>
      <c r="E87" s="159">
        <f>'Segment Data'!F125</f>
        <v>80495.127639230806</v>
      </c>
      <c r="F87" s="160">
        <f>'Segment Data'!G125</f>
        <v>7.1831976543247772E-2</v>
      </c>
      <c r="G87" s="161">
        <f>'Segment Data'!H125</f>
        <v>0.65087643423707342</v>
      </c>
      <c r="H87" s="162">
        <f>'Segment Data'!I125</f>
        <v>0.10409331109009079</v>
      </c>
      <c r="I87" s="180">
        <f>'Segment Data'!J125</f>
        <v>19.596958207122643</v>
      </c>
      <c r="J87" s="181">
        <f>'Segment Data'!K125</f>
        <v>-0.79686329433872061</v>
      </c>
      <c r="K87" s="160">
        <f>'Segment Data'!L125</f>
        <v>-3.9073760368139913E-2</v>
      </c>
      <c r="L87" s="163">
        <f>'Segment Data'!M125</f>
        <v>23537869.599640645</v>
      </c>
      <c r="M87" s="164">
        <f>'Segment Data'!N125</f>
        <v>684492.262550883</v>
      </c>
      <c r="N87" s="160">
        <f>'Segment Data'!O125</f>
        <v>2.9951470736887108E-2</v>
      </c>
      <c r="O87" s="158">
        <f>'Segment Data'!P125</f>
        <v>7953327.8034628276</v>
      </c>
      <c r="P87" s="159">
        <f>'Segment Data'!Q125</f>
        <v>-638737.75388552435</v>
      </c>
      <c r="Q87" s="160">
        <f>'Segment Data'!R125</f>
        <v>-7.4340419032213362E-2</v>
      </c>
    </row>
    <row r="88" spans="2:17">
      <c r="B88" s="417" t="s">
        <v>230</v>
      </c>
      <c r="C88" s="93" t="s">
        <v>376</v>
      </c>
      <c r="D88" s="137">
        <f>Fat!E107</f>
        <v>2924245.8283649934</v>
      </c>
      <c r="E88" s="138">
        <f>Fat!F107</f>
        <v>-687844.60510481521</v>
      </c>
      <c r="F88" s="139">
        <f>Fat!G107</f>
        <v>-0.19042840088698032</v>
      </c>
      <c r="G88" s="140">
        <f>Fat!H107</f>
        <v>1.5846521369156503</v>
      </c>
      <c r="H88" s="141">
        <f>Fat!I107</f>
        <v>-0.17781869996481481</v>
      </c>
      <c r="I88" s="254">
        <f>Fat!J107</f>
        <v>5.5762590870292241</v>
      </c>
      <c r="J88" s="177">
        <f>Fat!K107</f>
        <v>5.2944363548988349E-2</v>
      </c>
      <c r="K88" s="139">
        <f>Fat!L107</f>
        <v>9.5856141102942886E-3</v>
      </c>
      <c r="L88" s="142">
        <f>Fat!M107</f>
        <v>16306352.373127596</v>
      </c>
      <c r="M88" s="143">
        <f>Fat!N107</f>
        <v>-3644359.9005983043</v>
      </c>
      <c r="N88" s="139">
        <f>Fat!O107</f>
        <v>-0.18266815994322899</v>
      </c>
      <c r="O88" s="137">
        <f>Fat!P107</f>
        <v>5064927.0118711237</v>
      </c>
      <c r="P88" s="138">
        <f>Fat!Q107</f>
        <v>-1122414.0750841787</v>
      </c>
      <c r="Q88" s="139">
        <f>Fat!R107</f>
        <v>-0.18140491356627339</v>
      </c>
    </row>
    <row r="89" spans="2:17">
      <c r="B89" s="419"/>
      <c r="C89" s="94" t="s">
        <v>377</v>
      </c>
      <c r="D89" s="121">
        <f>Fat!E108</f>
        <v>21835100.88128699</v>
      </c>
      <c r="E89" s="122">
        <f>Fat!F108</f>
        <v>-3352012.2414748631</v>
      </c>
      <c r="F89" s="123">
        <f>Fat!G108</f>
        <v>-0.13308441603200707</v>
      </c>
      <c r="G89" s="124">
        <f>Fat!H108</f>
        <v>11.832465976585281</v>
      </c>
      <c r="H89" s="125">
        <f>Fat!I108</f>
        <v>-0.45724635529398405</v>
      </c>
      <c r="I89" s="256">
        <f>Fat!J108</f>
        <v>14.601587198285747</v>
      </c>
      <c r="J89" s="183">
        <f>Fat!K108</f>
        <v>1.1708746776211818</v>
      </c>
      <c r="K89" s="123">
        <f>Fat!L108</f>
        <v>8.7178895074975948E-2</v>
      </c>
      <c r="L89" s="126">
        <f>Fat!M108</f>
        <v>318827129.50147796</v>
      </c>
      <c r="M89" s="127">
        <f>Fat!N108</f>
        <v>-19453746.075794458</v>
      </c>
      <c r="N89" s="123">
        <f>Fat!O108</f>
        <v>-5.7507673298399932E-2</v>
      </c>
      <c r="O89" s="121">
        <f>Fat!P108</f>
        <v>119263379.84245162</v>
      </c>
      <c r="P89" s="122">
        <f>Fat!Q108</f>
        <v>-15389219.702268228</v>
      </c>
      <c r="Q89" s="123">
        <f>Fat!R108</f>
        <v>-0.11428832235175135</v>
      </c>
    </row>
    <row r="90" spans="2:17">
      <c r="B90" s="419"/>
      <c r="C90" s="94" t="s">
        <v>378</v>
      </c>
      <c r="D90" s="121">
        <f>Fat!E109</f>
        <v>51933217.602482758</v>
      </c>
      <c r="E90" s="122">
        <f>Fat!F109</f>
        <v>-8647212.1340406537</v>
      </c>
      <c r="F90" s="123">
        <f>Fat!G109</f>
        <v>-0.14273936602379902</v>
      </c>
      <c r="G90" s="124">
        <f>Fat!H109</f>
        <v>28.142669625245983</v>
      </c>
      <c r="H90" s="125">
        <f>Fat!I109</f>
        <v>-1.4167344547186325</v>
      </c>
      <c r="I90" s="256">
        <f>Fat!J109</f>
        <v>6.625944002909395</v>
      </c>
      <c r="J90" s="183">
        <f>Fat!K109</f>
        <v>6.0161260213252632E-2</v>
      </c>
      <c r="K90" s="123">
        <f>Fat!L109</f>
        <v>9.1628466202566261E-3</v>
      </c>
      <c r="L90" s="126">
        <f>Fat!M109</f>
        <v>344106591.72495925</v>
      </c>
      <c r="M90" s="127">
        <f>Fat!N109</f>
        <v>-53651348.384222388</v>
      </c>
      <c r="N90" s="123">
        <f>Fat!O109</f>
        <v>-0.13488441832109119</v>
      </c>
      <c r="O90" s="121">
        <f>Fat!P109</f>
        <v>96646448.093821809</v>
      </c>
      <c r="P90" s="122">
        <f>Fat!Q109</f>
        <v>-16453347.418267056</v>
      </c>
      <c r="Q90" s="123">
        <f>Fat!R109</f>
        <v>-0.14547636751923582</v>
      </c>
    </row>
    <row r="91" spans="2:17" ht="15.75" thickBot="1">
      <c r="B91" s="418"/>
      <c r="C91" s="95" t="s">
        <v>379</v>
      </c>
      <c r="D91" s="144">
        <f>Fat!E110</f>
        <v>107842941.00430579</v>
      </c>
      <c r="E91" s="145">
        <f>Fat!F110</f>
        <v>-7722117.9999857545</v>
      </c>
      <c r="F91" s="146">
        <f>Fat!G110</f>
        <v>-6.6820525741253606E-2</v>
      </c>
      <c r="G91" s="147">
        <f>Fat!H110</f>
        <v>58.440212261255667</v>
      </c>
      <c r="H91" s="148">
        <f>Fat!I110</f>
        <v>2.0517995099788209</v>
      </c>
      <c r="I91" s="255">
        <f>Fat!J110</f>
        <v>8.861844273645044</v>
      </c>
      <c r="J91" s="184">
        <f>Fat!K110</f>
        <v>0.43227357748854267</v>
      </c>
      <c r="K91" s="146">
        <f>Fat!L110</f>
        <v>5.1280615949474112E-2</v>
      </c>
      <c r="L91" s="149">
        <f>Fat!M110</f>
        <v>955687349.1920476</v>
      </c>
      <c r="M91" s="150">
        <f>Fat!N110</f>
        <v>-18476485.690125465</v>
      </c>
      <c r="N91" s="146">
        <f>Fat!O110</f>
        <v>-1.896650750985868E-2</v>
      </c>
      <c r="O91" s="144">
        <f>Fat!P110</f>
        <v>309891932.45642644</v>
      </c>
      <c r="P91" s="145">
        <f>Fat!Q110</f>
        <v>-14841980.670863807</v>
      </c>
      <c r="Q91" s="146">
        <f>Fat!R110</f>
        <v>-4.5705052878311482E-2</v>
      </c>
    </row>
    <row r="92" spans="2:17" ht="15" customHeight="1">
      <c r="B92" s="428" t="s">
        <v>229</v>
      </c>
      <c r="C92" s="93" t="s">
        <v>392</v>
      </c>
      <c r="D92" s="137">
        <f>Fat!E111</f>
        <v>2771940.3462088779</v>
      </c>
      <c r="E92" s="138">
        <f>Fat!F111</f>
        <v>-633675.18271639384</v>
      </c>
      <c r="F92" s="139">
        <f>Fat!G111</f>
        <v>-0.18606773939522353</v>
      </c>
      <c r="G92" s="140">
        <f>Fat!H111</f>
        <v>1.5021176230859421</v>
      </c>
      <c r="H92" s="141">
        <f>Fat!I111</f>
        <v>-0.15960656735526069</v>
      </c>
      <c r="I92" s="254">
        <f>Fat!J111</f>
        <v>5.3109425537621524</v>
      </c>
      <c r="J92" s="177">
        <f>Fat!K111</f>
        <v>5.6277130621194438E-2</v>
      </c>
      <c r="K92" s="139">
        <f>Fat!L111</f>
        <v>1.0709936045282019E-2</v>
      </c>
      <c r="L92" s="142">
        <f>Fat!M111</f>
        <v>14721615.941170922</v>
      </c>
      <c r="M92" s="143">
        <f>Fat!N111</f>
        <v>-3173754.2231846098</v>
      </c>
      <c r="N92" s="139">
        <f>Fat!O111</f>
        <v>-0.17735057693895467</v>
      </c>
      <c r="O92" s="137">
        <f>Fat!P111</f>
        <v>4212717.8266431428</v>
      </c>
      <c r="P92" s="138">
        <f>Fat!Q111</f>
        <v>-860170.15154977981</v>
      </c>
      <c r="Q92" s="139">
        <f>Fat!R111</f>
        <v>-0.16956222081927222</v>
      </c>
    </row>
    <row r="93" spans="2:17">
      <c r="B93" s="429"/>
      <c r="C93" s="94" t="s">
        <v>393</v>
      </c>
      <c r="D93" s="121">
        <f>Fat!E112</f>
        <v>8335659.0533424439</v>
      </c>
      <c r="E93" s="122">
        <f>Fat!F112</f>
        <v>-1710683.8033739319</v>
      </c>
      <c r="F93" s="123">
        <f>Fat!G112</f>
        <v>-0.17027925761365714</v>
      </c>
      <c r="G93" s="124">
        <f>Fat!H112</f>
        <v>4.5171031119722533</v>
      </c>
      <c r="H93" s="125">
        <f>Fat!I112</f>
        <v>-0.38487446261910829</v>
      </c>
      <c r="I93" s="256">
        <f>Fat!J112</f>
        <v>5.6204249679244151</v>
      </c>
      <c r="J93" s="183">
        <f>Fat!K112</f>
        <v>-0.17437385672454031</v>
      </c>
      <c r="K93" s="123">
        <f>Fat!L112</f>
        <v>-3.0091442688712104E-2</v>
      </c>
      <c r="L93" s="126">
        <f>Fat!M112</f>
        <v>46849946.267511062</v>
      </c>
      <c r="M93" s="127">
        <f>Fat!N112</f>
        <v>-11366589.510609418</v>
      </c>
      <c r="N93" s="123">
        <f>Fat!O112</f>
        <v>-0.19524675178081144</v>
      </c>
      <c r="O93" s="121">
        <f>Fat!P112</f>
        <v>12461206.781527905</v>
      </c>
      <c r="P93" s="122">
        <f>Fat!Q112</f>
        <v>-3522707.443322422</v>
      </c>
      <c r="Q93" s="123">
        <f>Fat!R112</f>
        <v>-0.22039078749844884</v>
      </c>
    </row>
    <row r="94" spans="2:17">
      <c r="B94" s="429"/>
      <c r="C94" s="94" t="s">
        <v>394</v>
      </c>
      <c r="D94" s="121">
        <f>Fat!E113</f>
        <v>49739682.314756498</v>
      </c>
      <c r="E94" s="122">
        <f>Fat!F113</f>
        <v>-8047483.3490929604</v>
      </c>
      <c r="F94" s="123">
        <f>Fat!G113</f>
        <v>-0.1392607382044922</v>
      </c>
      <c r="G94" s="124">
        <f>Fat!H113</f>
        <v>26.953990360534917</v>
      </c>
      <c r="H94" s="125">
        <f>Fat!I113</f>
        <v>-1.242478167712445</v>
      </c>
      <c r="I94" s="256">
        <f>Fat!J113</f>
        <v>6.3416051057649927</v>
      </c>
      <c r="J94" s="183">
        <f>Fat!K113</f>
        <v>0.13365874075053696</v>
      </c>
      <c r="K94" s="123">
        <f>Fat!L113</f>
        <v>2.1530266676236937E-2</v>
      </c>
      <c r="L94" s="126">
        <f>Fat!M113</f>
        <v>315429423.32638854</v>
      </c>
      <c r="M94" s="127">
        <f>Fat!N113</f>
        <v>-43310201.700993896</v>
      </c>
      <c r="N94" s="123">
        <f>Fat!O113</f>
        <v>-0.1207287923593276</v>
      </c>
      <c r="O94" s="121">
        <f>Fat!P113</f>
        <v>84313497.066905379</v>
      </c>
      <c r="P94" s="122">
        <f>Fat!Q113</f>
        <v>-12174526.037160978</v>
      </c>
      <c r="Q94" s="123">
        <f>Fat!R113</f>
        <v>-0.12617655171596007</v>
      </c>
    </row>
    <row r="95" spans="2:17" ht="15.75" thickBot="1">
      <c r="B95" s="430"/>
      <c r="C95" s="95" t="s">
        <v>395</v>
      </c>
      <c r="D95" s="144">
        <f>Fat!E114</f>
        <v>82254441.352817655</v>
      </c>
      <c r="E95" s="145">
        <f>Fat!F114</f>
        <v>-6832879.4965472519</v>
      </c>
      <c r="F95" s="146">
        <f>Fat!G114</f>
        <v>-7.669867531543309E-2</v>
      </c>
      <c r="G95" s="147">
        <f>Fat!H114</f>
        <v>44.573775226491115</v>
      </c>
      <c r="H95" s="148">
        <f>Fat!I114</f>
        <v>1.1048178942158771</v>
      </c>
      <c r="I95" s="255">
        <f>Fat!J114</f>
        <v>6.7862274550644939</v>
      </c>
      <c r="J95" s="184">
        <f>Fat!K114</f>
        <v>0.17788763695404253</v>
      </c>
      <c r="K95" s="146">
        <f>Fat!L114</f>
        <v>2.6918657612995851E-2</v>
      </c>
      <c r="L95" s="149">
        <f>Fat!M114</f>
        <v>558197348.20948339</v>
      </c>
      <c r="M95" s="150">
        <f>Fat!N114</f>
        <v>-30521941.448156118</v>
      </c>
      <c r="N95" s="146">
        <f>Fat!O114</f>
        <v>-5.1844643082623765E-2</v>
      </c>
      <c r="O95" s="144">
        <f>Fat!P114</f>
        <v>148547622.06786233</v>
      </c>
      <c r="P95" s="145">
        <f>Fat!Q114</f>
        <v>-10743909.107820541</v>
      </c>
      <c r="Q95" s="146">
        <f>Fat!R114</f>
        <v>-6.7448087343520272E-2</v>
      </c>
    </row>
    <row r="96" spans="2:17" ht="15.75" thickBot="1">
      <c r="B96" s="417" t="s">
        <v>228</v>
      </c>
      <c r="C96" s="165" t="s">
        <v>228</v>
      </c>
      <c r="D96" s="130">
        <f>'Segment Data'!E126</f>
        <v>40582066.864301123</v>
      </c>
      <c r="E96" s="131">
        <f>'Segment Data'!F126</f>
        <v>-3099710.8565785512</v>
      </c>
      <c r="F96" s="132">
        <f>'Segment Data'!G126</f>
        <v>-7.0961188356052293E-2</v>
      </c>
      <c r="G96" s="133">
        <f>'Segment Data'!H126</f>
        <v>21.991468143061276</v>
      </c>
      <c r="H96" s="134">
        <f>'Segment Data'!I126</f>
        <v>0.67753352426769808</v>
      </c>
      <c r="I96" s="185">
        <f>'Segment Data'!J126</f>
        <v>16.874500854592707</v>
      </c>
      <c r="J96" s="186">
        <f>'Segment Data'!K126</f>
        <v>1.0707687815251408</v>
      </c>
      <c r="K96" s="132">
        <f>'Segment Data'!L126</f>
        <v>6.7754172025601814E-2</v>
      </c>
      <c r="L96" s="135">
        <f>'Segment Data'!M126</f>
        <v>684802121.98278761</v>
      </c>
      <c r="M96" s="136">
        <f>'Segment Data'!N126</f>
        <v>-5532989.5932867527</v>
      </c>
      <c r="N96" s="132">
        <f>'Segment Data'!O126</f>
        <v>-8.0149328934676703E-3</v>
      </c>
      <c r="O96" s="130">
        <f>'Segment Data'!P126</f>
        <v>277898621.25006545</v>
      </c>
      <c r="P96" s="131">
        <f>'Segment Data'!Q126</f>
        <v>-19516625.984849155</v>
      </c>
      <c r="Q96" s="132">
        <f>'Segment Data'!R126</f>
        <v>-6.5620798416679255E-2</v>
      </c>
    </row>
    <row r="97" spans="2:17">
      <c r="B97" s="419"/>
      <c r="C97" s="115" t="s">
        <v>242</v>
      </c>
      <c r="D97" s="166">
        <f>'Segment Data'!E127</f>
        <v>27904197.861395963</v>
      </c>
      <c r="E97" s="167">
        <f>'Segment Data'!F127</f>
        <v>-2775414.3365454488</v>
      </c>
      <c r="F97" s="168">
        <f>'Segment Data'!G127</f>
        <v>-9.0464453026289485E-2</v>
      </c>
      <c r="G97" s="169">
        <f>'Segment Data'!H127</f>
        <v>15.121316525807165</v>
      </c>
      <c r="H97" s="170">
        <f>'Segment Data'!I127</f>
        <v>0.15161330779223725</v>
      </c>
      <c r="I97" s="187">
        <f>'Segment Data'!J127</f>
        <v>13.520525411942565</v>
      </c>
      <c r="J97" s="188">
        <f>'Segment Data'!K127</f>
        <v>0.46245031762409283</v>
      </c>
      <c r="K97" s="168">
        <f>'Segment Data'!L127</f>
        <v>3.5414891879837908E-2</v>
      </c>
      <c r="L97" s="171">
        <f>'Segment Data'!M127</f>
        <v>377279416.28487748</v>
      </c>
      <c r="M97" s="172">
        <f>'Segment Data'!N127</f>
        <v>-23337263.660410464</v>
      </c>
      <c r="N97" s="168">
        <f>'Segment Data'!O127</f>
        <v>-5.8253349969346321E-2</v>
      </c>
      <c r="O97" s="166">
        <f>'Segment Data'!P127</f>
        <v>162727618.34807488</v>
      </c>
      <c r="P97" s="167">
        <f>'Segment Data'!Q127</f>
        <v>-15823905.735984772</v>
      </c>
      <c r="Q97" s="168">
        <f>'Segment Data'!R127</f>
        <v>-8.8623750579329086E-2</v>
      </c>
    </row>
    <row r="98" spans="2:17" ht="15.75" thickBot="1">
      <c r="B98" s="419"/>
      <c r="C98" s="114" t="s">
        <v>243</v>
      </c>
      <c r="D98" s="158">
        <f>'Segment Data'!E128</f>
        <v>12677869.002903849</v>
      </c>
      <c r="E98" s="159">
        <f>'Segment Data'!F128</f>
        <v>-324296.52003403194</v>
      </c>
      <c r="F98" s="160">
        <f>'Segment Data'!G128</f>
        <v>-2.4941731395583411E-2</v>
      </c>
      <c r="G98" s="161">
        <f>'Segment Data'!H128</f>
        <v>6.8701516172534003</v>
      </c>
      <c r="H98" s="162">
        <f>'Segment Data'!I128</f>
        <v>0.52592021647493414</v>
      </c>
      <c r="I98" s="180">
        <f>'Segment Data'!J128</f>
        <v>24.256655880217121</v>
      </c>
      <c r="J98" s="181">
        <f>'Segment Data'!K128</f>
        <v>1.9743344377100023</v>
      </c>
      <c r="K98" s="160">
        <f>'Segment Data'!L128</f>
        <v>8.8605419448964648E-2</v>
      </c>
      <c r="L98" s="163">
        <f>'Segment Data'!M128</f>
        <v>307522705.69791001</v>
      </c>
      <c r="M98" s="164">
        <f>'Segment Data'!N128</f>
        <v>17804274.067124486</v>
      </c>
      <c r="N98" s="160">
        <f>'Segment Data'!O128</f>
        <v>6.1453715481292151E-2</v>
      </c>
      <c r="O98" s="158">
        <f>'Segment Data'!P128</f>
        <v>115171002.90199056</v>
      </c>
      <c r="P98" s="159">
        <f>'Segment Data'!Q128</f>
        <v>-3692720.2488643527</v>
      </c>
      <c r="Q98" s="160">
        <f>'Segment Data'!R128</f>
        <v>-3.1066839831171762E-2</v>
      </c>
    </row>
    <row r="99" spans="2:17">
      <c r="B99" s="419"/>
      <c r="C99" s="93" t="s">
        <v>227</v>
      </c>
      <c r="D99" s="137">
        <f>Flavor!D126</f>
        <v>12082.19765447286</v>
      </c>
      <c r="E99" s="138">
        <f>Flavor!E126</f>
        <v>760.37109493866046</v>
      </c>
      <c r="F99" s="139">
        <f>Flavor!F126</f>
        <v>6.7159754739251495E-2</v>
      </c>
      <c r="G99" s="140">
        <f>Flavor!G126</f>
        <v>6.5473566367375644E-3</v>
      </c>
      <c r="H99" s="141">
        <f>Flavor!H126</f>
        <v>1.023023982577146E-3</v>
      </c>
      <c r="I99" s="254">
        <f>Flavor!I126</f>
        <v>33.844732715169933</v>
      </c>
      <c r="J99" s="177">
        <f>Flavor!J126</f>
        <v>2.0977027890936064</v>
      </c>
      <c r="K99" s="139">
        <f>Flavor!K126</f>
        <v>6.6075560264319363E-2</v>
      </c>
      <c r="L99" s="142">
        <f>Flavor!L126</f>
        <v>408918.75022748706</v>
      </c>
      <c r="M99" s="143">
        <f>Flavor!M126</f>
        <v>49484.383624109032</v>
      </c>
      <c r="N99" s="139">
        <f>Flavor!N126</f>
        <v>0.13767293342518119</v>
      </c>
      <c r="O99" s="137">
        <f>Flavor!O126</f>
        <v>126687.65583193302</v>
      </c>
      <c r="P99" s="138">
        <f>Flavor!P126</f>
        <v>10135.901208043098</v>
      </c>
      <c r="Q99" s="139">
        <f>Flavor!Q126</f>
        <v>8.6964810103043411E-2</v>
      </c>
    </row>
    <row r="100" spans="2:17">
      <c r="B100" s="419"/>
      <c r="C100" s="94" t="s">
        <v>226</v>
      </c>
      <c r="D100" s="121">
        <f>Flavor!D127</f>
        <v>33520276.549875323</v>
      </c>
      <c r="E100" s="122">
        <f>Flavor!E127</f>
        <v>-2449514.2421225645</v>
      </c>
      <c r="F100" s="123">
        <f>Flavor!F127</f>
        <v>-6.8099207367853298E-2</v>
      </c>
      <c r="G100" s="124">
        <f>Flavor!G127</f>
        <v>18.164675948076109</v>
      </c>
      <c r="H100" s="125">
        <f>Flavor!H127</f>
        <v>0.61370139545693547</v>
      </c>
      <c r="I100" s="256">
        <f>Flavor!I127</f>
        <v>15.694851690144327</v>
      </c>
      <c r="J100" s="183">
        <f>Flavor!J127</f>
        <v>0.93814727615442983</v>
      </c>
      <c r="K100" s="123">
        <f>Flavor!K127</f>
        <v>6.357430831676969E-2</v>
      </c>
      <c r="L100" s="126">
        <f>Flavor!L127</f>
        <v>526095769.06291598</v>
      </c>
      <c r="M100" s="127">
        <f>Flavor!M127</f>
        <v>-4699801.487652421</v>
      </c>
      <c r="N100" s="123">
        <f>Flavor!N127</f>
        <v>-8.854259056415157E-3</v>
      </c>
      <c r="O100" s="121">
        <f>Flavor!O127</f>
        <v>215903776.81962186</v>
      </c>
      <c r="P100" s="122">
        <f>Flavor!P127</f>
        <v>-14018750.304711729</v>
      </c>
      <c r="Q100" s="123">
        <f>Flavor!Q127</f>
        <v>-6.0971625877837138E-2</v>
      </c>
    </row>
    <row r="101" spans="2:17">
      <c r="B101" s="419"/>
      <c r="C101" s="94" t="s">
        <v>225</v>
      </c>
      <c r="D101" s="121">
        <f>Flavor!D128</f>
        <v>180767.87007095444</v>
      </c>
      <c r="E101" s="122">
        <f>Flavor!E128</f>
        <v>1526.9155860967003</v>
      </c>
      <c r="F101" s="123">
        <f>Flavor!F128</f>
        <v>8.5187874081851869E-3</v>
      </c>
      <c r="G101" s="124">
        <f>Flavor!G128</f>
        <v>9.7958314179690947E-2</v>
      </c>
      <c r="H101" s="125">
        <f>Flavor!H128</f>
        <v>1.0500106564795386E-2</v>
      </c>
      <c r="I101" s="256">
        <f>Flavor!I128</f>
        <v>18.517362808223581</v>
      </c>
      <c r="J101" s="183">
        <f>Flavor!J128</f>
        <v>0.35959496392317192</v>
      </c>
      <c r="K101" s="123">
        <f>Flavor!K128</f>
        <v>1.9803919017284174E-2</v>
      </c>
      <c r="L101" s="126">
        <f>Flavor!L128</f>
        <v>3347344.2341736839</v>
      </c>
      <c r="M101" s="127">
        <f>Flavor!M128</f>
        <v>92728.594446821138</v>
      </c>
      <c r="N101" s="123">
        <f>Flavor!N128</f>
        <v>2.8491411801426482E-2</v>
      </c>
      <c r="O101" s="121">
        <f>Flavor!O128</f>
        <v>1285051.5757545575</v>
      </c>
      <c r="P101" s="122">
        <f>Flavor!P128</f>
        <v>25150.069645260228</v>
      </c>
      <c r="Q101" s="123">
        <f>Flavor!Q128</f>
        <v>1.9961933153748005E-2</v>
      </c>
    </row>
    <row r="102" spans="2:17">
      <c r="B102" s="419"/>
      <c r="C102" s="94" t="s">
        <v>224</v>
      </c>
      <c r="D102" s="121">
        <f>Flavor!D129</f>
        <v>6361.285230755806</v>
      </c>
      <c r="E102" s="122">
        <f>Flavor!E129</f>
        <v>-581.90786175429821</v>
      </c>
      <c r="F102" s="123">
        <f>Flavor!F129</f>
        <v>-8.3809834178747697E-2</v>
      </c>
      <c r="G102" s="124">
        <f>Flavor!G129</f>
        <v>3.447187694231346E-3</v>
      </c>
      <c r="H102" s="125">
        <f>Flavor!H129</f>
        <v>5.9350217354056743E-5</v>
      </c>
      <c r="I102" s="256">
        <f>Flavor!I129</f>
        <v>16.949151742420611</v>
      </c>
      <c r="J102" s="183">
        <f>Flavor!J129</f>
        <v>1.4004377031447088</v>
      </c>
      <c r="K102" s="123">
        <f>Flavor!K129</f>
        <v>9.0067750915427264E-2</v>
      </c>
      <c r="L102" s="126">
        <f>Flavor!L129</f>
        <v>107818.38865289926</v>
      </c>
      <c r="M102" s="127">
        <f>Flavor!M129</f>
        <v>-139.33526201605855</v>
      </c>
      <c r="N102" s="123">
        <f>Flavor!N129</f>
        <v>-1.2906465323951513E-3</v>
      </c>
      <c r="O102" s="121">
        <f>Flavor!O129</f>
        <v>41367.732371211052</v>
      </c>
      <c r="P102" s="122">
        <f>Flavor!P129</f>
        <v>-7853.9623790979385</v>
      </c>
      <c r="Q102" s="123">
        <f>Flavor!Q129</f>
        <v>-0.15956302234084768</v>
      </c>
    </row>
    <row r="103" spans="2:17">
      <c r="B103" s="419"/>
      <c r="C103" s="94" t="s">
        <v>184</v>
      </c>
      <c r="D103" s="121">
        <f>Flavor!D130</f>
        <v>5779022.8763693236</v>
      </c>
      <c r="E103" s="122">
        <f>Flavor!E130</f>
        <v>-363854.93878450617</v>
      </c>
      <c r="F103" s="123">
        <f>Flavor!F130</f>
        <v>-5.9232000006074439E-2</v>
      </c>
      <c r="G103" s="124">
        <f>Flavor!G130</f>
        <v>3.1316590628235113</v>
      </c>
      <c r="H103" s="125">
        <f>Flavor!H130</f>
        <v>0.13432463747014589</v>
      </c>
      <c r="I103" s="256">
        <f>Flavor!I130</f>
        <v>22.753764344689273</v>
      </c>
      <c r="J103" s="183">
        <f>Flavor!J130</f>
        <v>1.7569241594222262</v>
      </c>
      <c r="K103" s="123">
        <f>Flavor!K130</f>
        <v>8.3675645664770815E-2</v>
      </c>
      <c r="L103" s="126">
        <f>Flavor!L130</f>
        <v>131494524.67147596</v>
      </c>
      <c r="M103" s="127">
        <f>Flavor!M130</f>
        <v>2513500.9090685993</v>
      </c>
      <c r="N103" s="123">
        <f>Flavor!N130</f>
        <v>1.948736981417247E-2</v>
      </c>
      <c r="O103" s="121">
        <f>Flavor!O130</f>
        <v>51597309.143150032</v>
      </c>
      <c r="P103" s="122">
        <f>Flavor!P130</f>
        <v>-3373581.0355513841</v>
      </c>
      <c r="Q103" s="123">
        <f>Flavor!Q130</f>
        <v>-6.1370318446443584E-2</v>
      </c>
    </row>
    <row r="104" spans="2:17">
      <c r="B104" s="419"/>
      <c r="C104" s="94" t="s">
        <v>185</v>
      </c>
      <c r="D104" s="121">
        <f>Flavor!D131</f>
        <v>581851.93306802993</v>
      </c>
      <c r="E104" s="122">
        <f>Flavor!E131</f>
        <v>75169.145312483888</v>
      </c>
      <c r="F104" s="123">
        <f>Flavor!F131</f>
        <v>0.14835543485789368</v>
      </c>
      <c r="G104" s="124">
        <f>Flavor!G131</f>
        <v>0.31530622362904537</v>
      </c>
      <c r="H104" s="125">
        <f>Flavor!H131</f>
        <v>6.8077187308764997E-2</v>
      </c>
      <c r="I104" s="256">
        <f>Flavor!I131</f>
        <v>26.435661303767791</v>
      </c>
      <c r="J104" s="183">
        <f>Flavor!J131</f>
        <v>3.9479909910715705</v>
      </c>
      <c r="K104" s="123">
        <f>Flavor!K131</f>
        <v>0.17556247206464026</v>
      </c>
      <c r="L104" s="126">
        <f>Flavor!L131</f>
        <v>15381640.631529005</v>
      </c>
      <c r="M104" s="127">
        <f>Flavor!M131</f>
        <v>3987525.1473644525</v>
      </c>
      <c r="N104" s="123">
        <f>Flavor!N131</f>
        <v>0.34996355381041044</v>
      </c>
      <c r="O104" s="121">
        <f>Flavor!O131</f>
        <v>5542156.7866885737</v>
      </c>
      <c r="P104" s="122">
        <f>Flavor!P131</f>
        <v>921964.14268995076</v>
      </c>
      <c r="Q104" s="123">
        <f>Flavor!Q131</f>
        <v>0.19955101739914063</v>
      </c>
    </row>
    <row r="105" spans="2:17">
      <c r="B105" s="419"/>
      <c r="C105" s="94" t="s">
        <v>387</v>
      </c>
      <c r="D105" s="121">
        <f>Flavor!D132</f>
        <v>572148.00360819907</v>
      </c>
      <c r="E105" s="122">
        <f>Flavor!E132</f>
        <v>-604855.98393571749</v>
      </c>
      <c r="F105" s="123">
        <f>Flavor!F132</f>
        <v>-0.51389459197830378</v>
      </c>
      <c r="G105" s="124">
        <f>Flavor!G132</f>
        <v>0.31004765322916983</v>
      </c>
      <c r="H105" s="125">
        <f>Flavor!H132</f>
        <v>-0.26425557675542644</v>
      </c>
      <c r="I105" s="256">
        <f>Flavor!I132</f>
        <v>21.060211682193625</v>
      </c>
      <c r="J105" s="183">
        <f>Flavor!J132</f>
        <v>-0.62754517625008432</v>
      </c>
      <c r="K105" s="123">
        <f>Flavor!K132</f>
        <v>-2.8935457933528138E-2</v>
      </c>
      <c r="L105" s="126">
        <f>Flavor!L132</f>
        <v>12049558.069533154</v>
      </c>
      <c r="M105" s="127">
        <f>Flavor!M132</f>
        <v>-13477018.233738016</v>
      </c>
      <c r="N105" s="123">
        <f>Flavor!N132</f>
        <v>-0.52796027456337602</v>
      </c>
      <c r="O105" s="121">
        <f>Flavor!O132</f>
        <v>4798439.9732279722</v>
      </c>
      <c r="P105" s="122">
        <f>Flavor!P132</f>
        <v>-5643760.0564706419</v>
      </c>
      <c r="Q105" s="123">
        <f>Flavor!Q132</f>
        <v>-0.54047614874444561</v>
      </c>
    </row>
    <row r="106" spans="2:17" ht="15.75" thickBot="1">
      <c r="B106" s="419"/>
      <c r="C106" s="94" t="s">
        <v>388</v>
      </c>
      <c r="D106" s="121">
        <f>Flavor!D133</f>
        <v>10033.373220733189</v>
      </c>
      <c r="E106" s="122">
        <f>Flavor!E133</f>
        <v>3563.5541733481878</v>
      </c>
      <c r="F106" s="123">
        <f>Flavor!F133</f>
        <v>0.55079657518219471</v>
      </c>
      <c r="G106" s="124">
        <f>Flavor!G133</f>
        <v>5.4370963482221323E-3</v>
      </c>
      <c r="H106" s="125">
        <f>Flavor!H133</f>
        <v>2.2802353556926301E-3</v>
      </c>
      <c r="I106" s="256">
        <f>Flavor!I133</f>
        <v>19.834832270688697</v>
      </c>
      <c r="J106" s="183">
        <f>Flavor!J133</f>
        <v>1.0390738592775008</v>
      </c>
      <c r="K106" s="123">
        <f>Flavor!K133</f>
        <v>5.5282358739334667E-2</v>
      </c>
      <c r="L106" s="126">
        <f>Flavor!L133</f>
        <v>199010.27494246245</v>
      </c>
      <c r="M106" s="127">
        <f>Flavor!M133</f>
        <v>77405.119162267452</v>
      </c>
      <c r="N106" s="123">
        <f>Flavor!N133</f>
        <v>0.63652826778314853</v>
      </c>
      <c r="O106" s="121">
        <f>Flavor!O133</f>
        <v>72344.770180463791</v>
      </c>
      <c r="P106" s="122">
        <f>Flavor!P133</f>
        <v>26293.497706770897</v>
      </c>
      <c r="Q106" s="123">
        <f>Flavor!Q133</f>
        <v>0.57096137184463769</v>
      </c>
    </row>
    <row r="107" spans="2:17">
      <c r="B107" s="417" t="s">
        <v>223</v>
      </c>
      <c r="C107" s="117" t="s">
        <v>21</v>
      </c>
      <c r="D107" s="166">
        <f>'Branded vs. Private Label'!D29</f>
        <v>145891359.48374057</v>
      </c>
      <c r="E107" s="167">
        <f>'Branded vs. Private Label'!E29</f>
        <v>-18319312.793765962</v>
      </c>
      <c r="F107" s="168">
        <f>'Branded vs. Private Label'!F29</f>
        <v>-0.11155981849223164</v>
      </c>
      <c r="G107" s="169">
        <f>'Branded vs. Private Label'!G29</f>
        <v>79.058693465829563</v>
      </c>
      <c r="H107" s="170">
        <f>'Branded vs. Private Label'!H29</f>
        <v>-1.0656905506648258</v>
      </c>
      <c r="I107" s="257">
        <f>'Branded vs. Private Label'!I29</f>
        <v>9.6580490842420623</v>
      </c>
      <c r="J107" s="188">
        <f>'Branded vs. Private Label'!J29</f>
        <v>0.55578283079263358</v>
      </c>
      <c r="K107" s="168">
        <f>'Branded vs. Private Label'!K29</f>
        <v>6.1059830081548319E-2</v>
      </c>
      <c r="L107" s="171">
        <f>'Branded vs. Private Label'!L29</f>
        <v>1409025910.86077</v>
      </c>
      <c r="M107" s="172">
        <f>'Branded vs. Private Label'!M29</f>
        <v>-85663349.867020845</v>
      </c>
      <c r="N107" s="168">
        <f>'Branded vs. Private Label'!N29</f>
        <v>-5.7311811971747111E-2</v>
      </c>
      <c r="O107" s="166">
        <f>'Branded vs. Private Label'!O29</f>
        <v>468184879.54360336</v>
      </c>
      <c r="P107" s="167">
        <f>'Branded vs. Private Label'!P29</f>
        <v>-44369463.141766012</v>
      </c>
      <c r="Q107" s="168">
        <f>'Branded vs. Private Label'!Q29</f>
        <v>-8.6565383310003741E-2</v>
      </c>
    </row>
    <row r="108" spans="2:17" ht="15.75" thickBot="1">
      <c r="B108" s="418"/>
      <c r="C108" s="116" t="s">
        <v>20</v>
      </c>
      <c r="D108" s="158">
        <f>'Branded vs. Private Label'!D30</f>
        <v>38644145.832698353</v>
      </c>
      <c r="E108" s="159">
        <f>'Branded vs. Private Label'!E30</f>
        <v>-2089874.1868396699</v>
      </c>
      <c r="F108" s="160">
        <f>'Branded vs. Private Label'!F30</f>
        <v>-5.1305375355471035E-2</v>
      </c>
      <c r="G108" s="161">
        <f>'Branded vs. Private Label'!G30</f>
        <v>20.941306534172135</v>
      </c>
      <c r="H108" s="162">
        <f>'Branded vs. Private Label'!H30</f>
        <v>1.0656905506663747</v>
      </c>
      <c r="I108" s="258">
        <f>'Branded vs. Private Label'!I30</f>
        <v>5.8456852147499463</v>
      </c>
      <c r="J108" s="181">
        <f>'Branded vs. Private Label'!J30</f>
        <v>6.5158225230365296E-2</v>
      </c>
      <c r="K108" s="160">
        <f>'Branded vs. Private Label'!K30</f>
        <v>1.1272021625104564E-2</v>
      </c>
      <c r="L108" s="163">
        <f>'Branded vs. Private Label'!L30</f>
        <v>225901511.93084544</v>
      </c>
      <c r="M108" s="164">
        <f>'Branded vs. Private Label'!M30</f>
        <v>-9562590.1837249398</v>
      </c>
      <c r="N108" s="160">
        <f>'Branded vs. Private Label'!N30</f>
        <v>-4.0611669030857389E-2</v>
      </c>
      <c r="O108" s="158">
        <f>'Branded vs. Private Label'!O30</f>
        <v>62681807.860967487</v>
      </c>
      <c r="P108" s="159">
        <f>'Branded vs. Private Label'!P30</f>
        <v>-3437498.7247173786</v>
      </c>
      <c r="Q108" s="160">
        <f>'Branded vs. Private Label'!Q30</f>
        <v>-5.1989334163126462E-2</v>
      </c>
    </row>
    <row r="109" spans="2:17" ht="15.75" thickBot="1">
      <c r="B109" s="417" t="s">
        <v>222</v>
      </c>
      <c r="C109" s="165" t="s">
        <v>221</v>
      </c>
      <c r="D109" s="130">
        <f>'Single Serve'!E42</f>
        <v>35151068.577953808</v>
      </c>
      <c r="E109" s="131">
        <f>'Single Serve'!F42</f>
        <v>-2813906.647724621</v>
      </c>
      <c r="F109" s="132">
        <f>'Single Serve'!G42</f>
        <v>-7.4118490292636216E-2</v>
      </c>
      <c r="G109" s="133">
        <f>'Single Serve'!H42</f>
        <v>19.04840400099582</v>
      </c>
      <c r="H109" s="134">
        <f>'Single Serve'!I42</f>
        <v>0.52390609858003145</v>
      </c>
      <c r="I109" s="259">
        <f>'Single Serve'!J42</f>
        <v>19.705148276789316</v>
      </c>
      <c r="J109" s="186">
        <f>'Single Serve'!K42</f>
        <v>1.2601357388412175</v>
      </c>
      <c r="K109" s="132">
        <f>'Single Serve'!L42</f>
        <v>6.8318508119669746E-2</v>
      </c>
      <c r="L109" s="135">
        <f>'Single Serve'!M42</f>
        <v>692657018.41616952</v>
      </c>
      <c r="M109" s="136">
        <f>'Single Serve'!N42</f>
        <v>-7607425.624358058</v>
      </c>
      <c r="N109" s="132">
        <f>'Single Serve'!O42</f>
        <v>-1.0863646853841662E-2</v>
      </c>
      <c r="O109" s="130">
        <f>'Single Serve'!P42</f>
        <v>303746804.38855278</v>
      </c>
      <c r="P109" s="131">
        <f>'Single Serve'!Q42</f>
        <v>-23578854.203329086</v>
      </c>
      <c r="Q109" s="132">
        <f>'Single Serve'!R42</f>
        <v>-7.2034848428206524E-2</v>
      </c>
    </row>
    <row r="110" spans="2:17">
      <c r="B110" s="419"/>
      <c r="C110" s="115" t="s">
        <v>220</v>
      </c>
      <c r="D110" s="166">
        <f>'Single Serve'!E43</f>
        <v>22045723.886608411</v>
      </c>
      <c r="E110" s="167">
        <f>'Single Serve'!F43</f>
        <v>-2125560.4063020088</v>
      </c>
      <c r="F110" s="168">
        <f>'Single Serve'!G43</f>
        <v>-8.7937421137587138E-2</v>
      </c>
      <c r="G110" s="169">
        <f>'Single Serve'!H43</f>
        <v>11.946602822478571</v>
      </c>
      <c r="H110" s="170">
        <f>'Single Serve'!I43</f>
        <v>0.15255047499114305</v>
      </c>
      <c r="I110" s="257">
        <f>'Single Serve'!J43</f>
        <v>16.894067580709233</v>
      </c>
      <c r="J110" s="188">
        <f>'Single Serve'!K43</f>
        <v>0.67109517133855334</v>
      </c>
      <c r="K110" s="168">
        <f>'Single Serve'!L43</f>
        <v>4.1366967433841946E-2</v>
      </c>
      <c r="L110" s="171">
        <f>'Single Serve'!M43</f>
        <v>372441949.20601833</v>
      </c>
      <c r="M110" s="172">
        <f>'Single Serve'!N43</f>
        <v>-19688128.976922333</v>
      </c>
      <c r="N110" s="168">
        <f>'Single Serve'!O43</f>
        <v>-5.0208158140159859E-2</v>
      </c>
      <c r="O110" s="166">
        <f>'Single Serve'!P43</f>
        <v>183610765.15964425</v>
      </c>
      <c r="P110" s="167">
        <f>'Single Serve'!Q43</f>
        <v>-17504868.442086458</v>
      </c>
      <c r="Q110" s="168">
        <f>'Single Serve'!R43</f>
        <v>-8.7038825021188301E-2</v>
      </c>
    </row>
    <row r="111" spans="2:17" ht="15.75" thickBot="1">
      <c r="B111" s="419"/>
      <c r="C111" s="114" t="s">
        <v>219</v>
      </c>
      <c r="D111" s="158">
        <f>'Single Serve'!E44</f>
        <v>13105344.691344438</v>
      </c>
      <c r="E111" s="159">
        <f>'Single Serve'!F44</f>
        <v>-688346.24142323807</v>
      </c>
      <c r="F111" s="160">
        <f>'Single Serve'!G44</f>
        <v>-4.9902977004366064E-2</v>
      </c>
      <c r="G111" s="161">
        <f>'Single Serve'!H44</f>
        <v>7.1018011785167294</v>
      </c>
      <c r="H111" s="162">
        <f>'Single Serve'!I44</f>
        <v>0.37135562358853225</v>
      </c>
      <c r="I111" s="258">
        <f>'Single Serve'!J44</f>
        <v>24.433929572385836</v>
      </c>
      <c r="J111" s="181">
        <f>'Single Serve'!K44</f>
        <v>2.0951395154333419</v>
      </c>
      <c r="K111" s="160">
        <f>'Single Serve'!L44</f>
        <v>9.3789301483733323E-2</v>
      </c>
      <c r="L111" s="163">
        <f>'Single Serve'!M44</f>
        <v>320215069.2101506</v>
      </c>
      <c r="M111" s="164">
        <f>'Single Serve'!N44</f>
        <v>12080703.352564275</v>
      </c>
      <c r="N111" s="160">
        <f>'Single Serve'!O44</f>
        <v>3.9205959124169035E-2</v>
      </c>
      <c r="O111" s="158">
        <f>'Single Serve'!P44</f>
        <v>120136039.2289086</v>
      </c>
      <c r="P111" s="159">
        <f>'Single Serve'!Q44</f>
        <v>-6073985.7612426728</v>
      </c>
      <c r="Q111" s="160">
        <f>'Single Serve'!R44</f>
        <v>-4.8126016627574972E-2</v>
      </c>
    </row>
    <row r="112" spans="2:17">
      <c r="B112" s="419"/>
      <c r="C112" s="93" t="s">
        <v>218</v>
      </c>
      <c r="D112" s="137">
        <f>Size!D93</f>
        <v>35403204.602928221</v>
      </c>
      <c r="E112" s="138">
        <f>Size!E93</f>
        <v>-2682781.3502632231</v>
      </c>
      <c r="F112" s="139">
        <f>Size!F93</f>
        <v>-7.0440118146355021E-2</v>
      </c>
      <c r="G112" s="140">
        <f>Size!G93</f>
        <v>19.185036799406106</v>
      </c>
      <c r="H112" s="141">
        <f>Size!H93</f>
        <v>0.60149334369654284</v>
      </c>
      <c r="I112" s="176">
        <f>Size!I93</f>
        <v>19.700810312800847</v>
      </c>
      <c r="J112" s="177">
        <f>Size!J93</f>
        <v>1.2548532539858535</v>
      </c>
      <c r="K112" s="139">
        <f>Size!K93</f>
        <v>6.8028633590805285E-2</v>
      </c>
      <c r="L112" s="142">
        <f>Size!L93</f>
        <v>697471818.34756672</v>
      </c>
      <c r="M112" s="143">
        <f>Size!M93</f>
        <v>-5060643.087633729</v>
      </c>
      <c r="N112" s="139">
        <f>Size!N93</f>
        <v>-7.203429543021206E-3</v>
      </c>
      <c r="O112" s="137">
        <f>Size!O93</f>
        <v>305028933.12195873</v>
      </c>
      <c r="P112" s="138">
        <f>Size!P93</f>
        <v>-23004622.715129197</v>
      </c>
      <c r="Q112" s="139">
        <f>Size!Q93</f>
        <v>-7.0128870372499444E-2</v>
      </c>
    </row>
    <row r="113" spans="2:17">
      <c r="B113" s="419"/>
      <c r="C113" s="94" t="s">
        <v>217</v>
      </c>
      <c r="D113" s="121">
        <f>Size!D94</f>
        <v>13965970.130687963</v>
      </c>
      <c r="E113" s="122">
        <f>Size!E94</f>
        <v>-1492062.8513229731</v>
      </c>
      <c r="F113" s="123">
        <f>Size!F94</f>
        <v>-9.6523461494702451E-2</v>
      </c>
      <c r="G113" s="124">
        <f>Size!G94</f>
        <v>7.5681750819385947</v>
      </c>
      <c r="H113" s="125">
        <f>Size!H94</f>
        <v>2.5636259022279617E-2</v>
      </c>
      <c r="I113" s="182">
        <f>Size!I94</f>
        <v>11.693445512973589</v>
      </c>
      <c r="J113" s="183">
        <f>Size!J94</f>
        <v>0.3634731726508349</v>
      </c>
      <c r="K113" s="123">
        <f>Size!K94</f>
        <v>3.2080676080492594E-2</v>
      </c>
      <c r="L113" s="126">
        <f>Size!L94</f>
        <v>163310310.75901634</v>
      </c>
      <c r="M113" s="127">
        <f>Size!M94</f>
        <v>-11828775.362964451</v>
      </c>
      <c r="N113" s="123">
        <f>Size!N94</f>
        <v>-6.7539323316589378E-2</v>
      </c>
      <c r="O113" s="121">
        <f>Size!O94</f>
        <v>55863880.522751853</v>
      </c>
      <c r="P113" s="122">
        <f>Size!P94</f>
        <v>-5968251.4052918926</v>
      </c>
      <c r="Q113" s="123">
        <f>Size!Q94</f>
        <v>-9.6523461494702451E-2</v>
      </c>
    </row>
    <row r="114" spans="2:17">
      <c r="B114" s="419"/>
      <c r="C114" s="94" t="s">
        <v>422</v>
      </c>
      <c r="D114" s="121">
        <f>Size!D95</f>
        <v>326025.94113049295</v>
      </c>
      <c r="E114" s="122">
        <f>Size!E95</f>
        <v>-366442.74720290536</v>
      </c>
      <c r="F114" s="123">
        <f>Size!F95</f>
        <v>-0.5291831289655029</v>
      </c>
      <c r="G114" s="124">
        <f>Size!G95</f>
        <v>0.17667382792890385</v>
      </c>
      <c r="H114" s="125">
        <f>Size!H95</f>
        <v>-0.1612069342280118</v>
      </c>
      <c r="I114" s="182">
        <f>Size!I95</f>
        <v>11.73373849166301</v>
      </c>
      <c r="J114" s="183">
        <f>Size!J95</f>
        <v>-0.15777646373958021</v>
      </c>
      <c r="K114" s="123">
        <f>Size!K95</f>
        <v>-1.3267986823487003E-2</v>
      </c>
      <c r="L114" s="126">
        <f>Size!L95</f>
        <v>3825503.1347235236</v>
      </c>
      <c r="M114" s="127">
        <f>Size!M95</f>
        <v>-4408998.6287410976</v>
      </c>
      <c r="N114" s="123">
        <f>Size!N95</f>
        <v>-0.53542992100666398</v>
      </c>
      <c r="O114" s="121">
        <f>Size!O95</f>
        <v>739633.57668774738</v>
      </c>
      <c r="P114" s="122">
        <f>Size!P95</f>
        <v>-951588.79463406093</v>
      </c>
      <c r="Q114" s="123">
        <f>Size!Q95</f>
        <v>-0.56266332019385945</v>
      </c>
    </row>
    <row r="115" spans="2:17">
      <c r="B115" s="419"/>
      <c r="C115" s="94" t="s">
        <v>239</v>
      </c>
      <c r="D115" s="121">
        <f>Size!D96</f>
        <v>34294136.170470923</v>
      </c>
      <c r="E115" s="122">
        <f>Size!E96</f>
        <v>-1997456.8523982912</v>
      </c>
      <c r="F115" s="123">
        <f>Size!F96</f>
        <v>-5.5039106471286341E-2</v>
      </c>
      <c r="G115" s="124">
        <f>Size!G96</f>
        <v>18.584031355735256</v>
      </c>
      <c r="H115" s="125">
        <f>Size!H96</f>
        <v>0.876037742380948</v>
      </c>
      <c r="I115" s="182">
        <f>Size!I96</f>
        <v>7.3958851125908867</v>
      </c>
      <c r="J115" s="183">
        <f>Size!J96</f>
        <v>0.10120688535054079</v>
      </c>
      <c r="K115" s="123">
        <f>Size!K96</f>
        <v>1.3874071233547532E-2</v>
      </c>
      <c r="L115" s="126">
        <f>Size!L96</f>
        <v>253635491.15235054</v>
      </c>
      <c r="M115" s="127">
        <f>Size!M96</f>
        <v>-11100002.303441167</v>
      </c>
      <c r="N115" s="123">
        <f>Size!N96</f>
        <v>-4.1928651721552253E-2</v>
      </c>
      <c r="O115" s="121">
        <f>Size!O96</f>
        <v>68699092.451296628</v>
      </c>
      <c r="P115" s="122">
        <f>Size!P96</f>
        <v>-4008777.7015043646</v>
      </c>
      <c r="Q115" s="123">
        <f>Size!Q96</f>
        <v>-5.5135402716096904E-2</v>
      </c>
    </row>
    <row r="116" spans="2:17">
      <c r="B116" s="419"/>
      <c r="C116" s="94" t="s">
        <v>216</v>
      </c>
      <c r="D116" s="121">
        <f>Size!D97</f>
        <v>474530.4625825882</v>
      </c>
      <c r="E116" s="122">
        <f>Size!E97</f>
        <v>-5647.8780689835548</v>
      </c>
      <c r="F116" s="123">
        <f>Size!F97</f>
        <v>-1.1762042538861166E-2</v>
      </c>
      <c r="G116" s="124">
        <f>Size!G97</f>
        <v>0.25714859683445634</v>
      </c>
      <c r="H116" s="125">
        <f>Size!H97</f>
        <v>2.2852048204835024E-2</v>
      </c>
      <c r="I116" s="182">
        <f>Size!I97</f>
        <v>6.0986089874318061</v>
      </c>
      <c r="J116" s="183">
        <f>Size!J97</f>
        <v>7.2064519870316701E-2</v>
      </c>
      <c r="K116" s="123">
        <f>Size!K97</f>
        <v>1.1957850847730664E-2</v>
      </c>
      <c r="L116" s="126">
        <f>Size!L97</f>
        <v>2893975.7439163448</v>
      </c>
      <c r="M116" s="127">
        <f>Size!M97</f>
        <v>159.62161975866184</v>
      </c>
      <c r="N116" s="123">
        <f>Size!N97</f>
        <v>5.5159558525088028E-5</v>
      </c>
      <c r="O116" s="121">
        <f>Size!O97</f>
        <v>632707.28344345093</v>
      </c>
      <c r="P116" s="122">
        <f>Size!P97</f>
        <v>-7530.5040919780731</v>
      </c>
      <c r="Q116" s="123">
        <f>Size!Q97</f>
        <v>-1.1762042538861166E-2</v>
      </c>
    </row>
    <row r="117" spans="2:17">
      <c r="B117" s="419"/>
      <c r="C117" s="94" t="s">
        <v>240</v>
      </c>
      <c r="D117" s="121">
        <f>Size!D98</f>
        <v>99726430.762360856</v>
      </c>
      <c r="E117" s="122">
        <f>Size!E98</f>
        <v>-13860039.61772649</v>
      </c>
      <c r="F117" s="123">
        <f>Size!F98</f>
        <v>-0.12202192366174863</v>
      </c>
      <c r="G117" s="124">
        <f>Size!G98</f>
        <v>54.041866139176335</v>
      </c>
      <c r="H117" s="125">
        <f>Size!H98</f>
        <v>-1.3811209638302699</v>
      </c>
      <c r="I117" s="182">
        <f>Size!I98</f>
        <v>5.1427062889224411</v>
      </c>
      <c r="J117" s="183">
        <f>Size!J98</f>
        <v>7.4693126543538213E-2</v>
      </c>
      <c r="K117" s="123">
        <f>Size!K98</f>
        <v>1.473814770214164E-2</v>
      </c>
      <c r="L117" s="126">
        <f>Size!L98</f>
        <v>512863742.65338159</v>
      </c>
      <c r="M117" s="127">
        <f>Size!M98</f>
        <v>-62793984.301062465</v>
      </c>
      <c r="N117" s="123">
        <f>Size!N98</f>
        <v>-0.10908215309343325</v>
      </c>
      <c r="O117" s="121">
        <f>Size!O98</f>
        <v>99726430.762360856</v>
      </c>
      <c r="P117" s="122">
        <f>Size!P98</f>
        <v>-13860039.61772649</v>
      </c>
      <c r="Q117" s="123">
        <f>Size!Q98</f>
        <v>-0.12202192366174863</v>
      </c>
    </row>
    <row r="118" spans="2:17" ht="15.75" thickBot="1">
      <c r="B118" s="419"/>
      <c r="C118" s="95" t="s">
        <v>215</v>
      </c>
      <c r="D118" s="121">
        <f>Size!D99</f>
        <v>0</v>
      </c>
      <c r="E118" s="122">
        <f>Size!E99</f>
        <v>0</v>
      </c>
      <c r="F118" s="123">
        <f>Size!F99</f>
        <v>0</v>
      </c>
      <c r="G118" s="124">
        <f>Size!G99</f>
        <v>0</v>
      </c>
      <c r="H118" s="125">
        <f>Size!H99</f>
        <v>0</v>
      </c>
      <c r="I118" s="182">
        <f>Size!I99</f>
        <v>0</v>
      </c>
      <c r="J118" s="183">
        <f>Size!J99</f>
        <v>0</v>
      </c>
      <c r="K118" s="123">
        <f>Size!K99</f>
        <v>0</v>
      </c>
      <c r="L118" s="126">
        <f>Size!L99</f>
        <v>0</v>
      </c>
      <c r="M118" s="127">
        <f>Size!M99</f>
        <v>0</v>
      </c>
      <c r="N118" s="123">
        <f>Size!N99</f>
        <v>0</v>
      </c>
      <c r="O118" s="121">
        <f>Size!O99</f>
        <v>0</v>
      </c>
      <c r="P118" s="122">
        <f>Size!P99</f>
        <v>0</v>
      </c>
      <c r="Q118" s="123">
        <f>Size!Q99</f>
        <v>0</v>
      </c>
    </row>
    <row r="119" spans="2:17">
      <c r="B119" s="419"/>
      <c r="C119" s="117" t="s">
        <v>241</v>
      </c>
      <c r="D119" s="166">
        <f>'White Milk Size'!D29</f>
        <v>29048538.428693745</v>
      </c>
      <c r="E119" s="167">
        <f>'White Milk Size'!E29</f>
        <v>-1703379.8502676152</v>
      </c>
      <c r="F119" s="168">
        <f>'White Milk Size'!F29</f>
        <v>-5.5391011214834251E-2</v>
      </c>
      <c r="G119" s="169">
        <f>'White Milk Size'!G29</f>
        <v>15.741435979424237</v>
      </c>
      <c r="H119" s="170">
        <f>'White Milk Size'!H29</f>
        <v>0.73645198384462063</v>
      </c>
      <c r="I119" s="257">
        <f>'White Milk Size'!I29</f>
        <v>7.3387895966264862</v>
      </c>
      <c r="J119" s="188">
        <f>'White Milk Size'!J29</f>
        <v>9.1246892535194135E-2</v>
      </c>
      <c r="K119" s="168">
        <f>'White Milk Size'!K29</f>
        <v>1.2590045517591028E-2</v>
      </c>
      <c r="L119" s="171">
        <f>'White Milk Size'!L29</f>
        <v>213181111.61770236</v>
      </c>
      <c r="M119" s="172">
        <f>'White Milk Size'!M29</f>
        <v>-9694729.3417956829</v>
      </c>
      <c r="N119" s="168">
        <f>'White Milk Size'!N29</f>
        <v>-4.3498341049703321E-2</v>
      </c>
      <c r="O119" s="166">
        <f>'White Milk Size'!O29</f>
        <v>58097304.721421883</v>
      </c>
      <c r="P119" s="167">
        <f>'White Milk Size'!P29</f>
        <v>-3402746.1585947126</v>
      </c>
      <c r="Q119" s="168">
        <f>'White Milk Size'!Q29</f>
        <v>-5.5329160056034644E-2</v>
      </c>
    </row>
    <row r="120" spans="2:17" ht="15.75" thickBot="1">
      <c r="B120" s="418"/>
      <c r="C120" s="116" t="s">
        <v>238</v>
      </c>
      <c r="D120" s="158">
        <f>'White Milk Size'!D30</f>
        <v>98938029.585809678</v>
      </c>
      <c r="E120" s="159">
        <f>'White Milk Size'!E30</f>
        <v>-13871169.837163389</v>
      </c>
      <c r="F120" s="160">
        <f>'White Milk Size'!F30</f>
        <v>-0.12296133567222702</v>
      </c>
      <c r="G120" s="161">
        <f>'White Milk Size'!G30</f>
        <v>53.614630645822757</v>
      </c>
      <c r="H120" s="162">
        <f>'White Milk Size'!H30</f>
        <v>-1.4290975710899758</v>
      </c>
      <c r="I120" s="258">
        <f>'White Milk Size'!I30</f>
        <v>5.1407939393769384</v>
      </c>
      <c r="J120" s="181">
        <f>'White Milk Size'!J30</f>
        <v>7.530950125917979E-2</v>
      </c>
      <c r="K120" s="160">
        <f>'White Milk Size'!K30</f>
        <v>1.486718638250588E-2</v>
      </c>
      <c r="L120" s="163">
        <f>'White Milk Size'!L30</f>
        <v>508620022.86862665</v>
      </c>
      <c r="M120" s="164">
        <f>'White Milk Size'!M30</f>
        <v>-62813221.28496629</v>
      </c>
      <c r="N120" s="160">
        <f>'White Milk Size'!N30</f>
        <v>-0.10992223838500199</v>
      </c>
      <c r="O120" s="158">
        <f>'White Milk Size'!O30</f>
        <v>98938029.585809678</v>
      </c>
      <c r="P120" s="159">
        <f>'White Milk Size'!P30</f>
        <v>-13871169.837163389</v>
      </c>
      <c r="Q120" s="160">
        <f>'White Milk Size'!Q30</f>
        <v>-0.12296133567222702</v>
      </c>
    </row>
    <row r="121" spans="2:17">
      <c r="B121" s="417" t="s">
        <v>186</v>
      </c>
      <c r="C121" s="93" t="s">
        <v>212</v>
      </c>
      <c r="D121" s="137">
        <f>Organic!D29</f>
        <v>542108.41340755566</v>
      </c>
      <c r="E121" s="138">
        <f>Organic!E29</f>
        <v>-118876.81595617905</v>
      </c>
      <c r="F121" s="139">
        <f>Organic!F29</f>
        <v>-0.17984791592182783</v>
      </c>
      <c r="G121" s="140">
        <f>Organic!G29</f>
        <v>0.29376916516849422</v>
      </c>
      <c r="H121" s="141">
        <f>Organic!H29</f>
        <v>-2.8749667573810478E-2</v>
      </c>
      <c r="I121" s="254">
        <f>Organic!I29</f>
        <v>28.647266439026332</v>
      </c>
      <c r="J121" s="177">
        <f>Organic!J29</f>
        <v>8.0555161390451246</v>
      </c>
      <c r="K121" s="139">
        <f>Organic!K29</f>
        <v>0.39120113743087087</v>
      </c>
      <c r="L121" s="142">
        <f>Organic!L29</f>
        <v>15529924.157724082</v>
      </c>
      <c r="M121" s="143">
        <f>Organic!M29</f>
        <v>1919081.3626902513</v>
      </c>
      <c r="N121" s="139">
        <f>Organic!N29</f>
        <v>0.14099651223585241</v>
      </c>
      <c r="O121" s="137">
        <f>Organic!O29</f>
        <v>3278824.8857532279</v>
      </c>
      <c r="P121" s="138">
        <f>Organic!P29</f>
        <v>-37921.645660643</v>
      </c>
      <c r="Q121" s="139">
        <f>Organic!Q29</f>
        <v>-1.1433386694303006E-2</v>
      </c>
    </row>
    <row r="122" spans="2:17" ht="15.75" thickBot="1">
      <c r="B122" s="418"/>
      <c r="C122" s="95" t="s">
        <v>214</v>
      </c>
      <c r="D122" s="144">
        <f>Organic!D30</f>
        <v>183993396.90302825</v>
      </c>
      <c r="E122" s="145">
        <f>Organic!E30</f>
        <v>-20290310.164652109</v>
      </c>
      <c r="F122" s="146">
        <f>Organic!F30</f>
        <v>-9.9324172524095686E-2</v>
      </c>
      <c r="G122" s="147">
        <f>Organic!G30</f>
        <v>99.706230834831516</v>
      </c>
      <c r="H122" s="148">
        <f>Organic!H30</f>
        <v>2.8749667573833904E-2</v>
      </c>
      <c r="I122" s="255">
        <f>Organic!I30</f>
        <v>8.8013892122844855</v>
      </c>
      <c r="J122" s="184">
        <f>Organic!J30</f>
        <v>0.39865095828058372</v>
      </c>
      <c r="K122" s="146">
        <f>Organic!K30</f>
        <v>4.7442981826861817E-2</v>
      </c>
      <c r="L122" s="149">
        <f>Organic!L30</f>
        <v>1619397498.6338904</v>
      </c>
      <c r="M122" s="150">
        <f>Organic!M30</f>
        <v>-97145021.413434505</v>
      </c>
      <c r="N122" s="146">
        <f>Organic!N30</f>
        <v>-5.6593425609262643E-2</v>
      </c>
      <c r="O122" s="144">
        <f>Organic!O30</f>
        <v>527587862.51881748</v>
      </c>
      <c r="P122" s="145">
        <f>Organic!P30</f>
        <v>-47769040.220823109</v>
      </c>
      <c r="Q122" s="146">
        <f>Organic!Q30</f>
        <v>-8.3025058000285201E-2</v>
      </c>
    </row>
    <row r="123" spans="2:17">
      <c r="B123" s="417" t="s">
        <v>248</v>
      </c>
      <c r="C123" s="173" t="s">
        <v>211</v>
      </c>
      <c r="D123" s="137">
        <f>'Form Data'!D29</f>
        <v>3485572.5424164156</v>
      </c>
      <c r="E123" s="138">
        <f>'Form Data'!E29</f>
        <v>-266193.47539412649</v>
      </c>
      <c r="F123" s="139">
        <f>'Form Data'!F29</f>
        <v>-7.0951513002261227E-2</v>
      </c>
      <c r="G123" s="140">
        <f>'Form Data'!G29</f>
        <v>1.8888357210388667</v>
      </c>
      <c r="H123" s="141">
        <f>'Form Data'!H29</f>
        <v>5.8212065573429284E-2</v>
      </c>
      <c r="I123" s="254">
        <f>'Form Data'!I29</f>
        <v>22.497917031331667</v>
      </c>
      <c r="J123" s="177">
        <f>'Form Data'!J29</f>
        <v>3.1804602081874123</v>
      </c>
      <c r="K123" s="139">
        <f>'Form Data'!K29</f>
        <v>0.16464176611368952</v>
      </c>
      <c r="L123" s="142">
        <f>'Form Data'!L29</f>
        <v>78418121.865972295</v>
      </c>
      <c r="M123" s="143">
        <f>'Form Data'!M29</f>
        <v>5943543.8063772917</v>
      </c>
      <c r="N123" s="139">
        <f>'Form Data'!N29</f>
        <v>8.2008670702297629E-2</v>
      </c>
      <c r="O123" s="137">
        <f>'Form Data'!O29</f>
        <v>28308351.648774382</v>
      </c>
      <c r="P123" s="138">
        <f>'Form Data'!P29</f>
        <v>1266404.2239088975</v>
      </c>
      <c r="Q123" s="139">
        <f>'Form Data'!Q29</f>
        <v>4.6831102953200011E-2</v>
      </c>
    </row>
    <row r="124" spans="2:17" ht="15.75" thickBot="1">
      <c r="B124" s="418"/>
      <c r="C124" s="174" t="s">
        <v>213</v>
      </c>
      <c r="D124" s="144">
        <f>'Form Data'!D30</f>
        <v>181049932.77402061</v>
      </c>
      <c r="E124" s="145">
        <f>'Form Data'!E30</f>
        <v>-20142993.505214393</v>
      </c>
      <c r="F124" s="146">
        <f>'Form Data'!F30</f>
        <v>-0.10011780174248272</v>
      </c>
      <c r="G124" s="147">
        <f>'Form Data'!G30</f>
        <v>98.111164278961809</v>
      </c>
      <c r="H124" s="148">
        <f>'Form Data'!H30</f>
        <v>-5.8212065573442828E-2</v>
      </c>
      <c r="I124" s="255">
        <f>'Form Data'!I30</f>
        <v>8.5971271962216989</v>
      </c>
      <c r="J124" s="184">
        <f>'Form Data'!J30</f>
        <v>0.357877360558577</v>
      </c>
      <c r="K124" s="146">
        <f>'Form Data'!K30</f>
        <v>4.3435672870304927E-2</v>
      </c>
      <c r="L124" s="149">
        <f>'Form Data'!L30</f>
        <v>1556509300.925643</v>
      </c>
      <c r="M124" s="150">
        <f>'Form Data'!M30</f>
        <v>-101169483.85712647</v>
      </c>
      <c r="N124" s="146">
        <f>'Form Data'!N30</f>
        <v>-6.1030812957158183E-2</v>
      </c>
      <c r="O124" s="144">
        <f>'Form Data'!O30</f>
        <v>502558335.75579667</v>
      </c>
      <c r="P124" s="145">
        <f>'Form Data'!P30</f>
        <v>-49073366.090392113</v>
      </c>
      <c r="Q124" s="146">
        <f>'Form Data'!Q30</f>
        <v>-8.8960380496904828E-2</v>
      </c>
    </row>
    <row r="125" spans="2:17" ht="15.75" thickBot="1">
      <c r="B125" s="306" t="s">
        <v>412</v>
      </c>
      <c r="C125" s="307" t="s">
        <v>249</v>
      </c>
      <c r="D125" s="328">
        <f>'Glass Bottle'!D16</f>
        <v>197965.28136301649</v>
      </c>
      <c r="E125" s="329">
        <f>'Glass Bottle'!E16</f>
        <v>-23257.539001024736</v>
      </c>
      <c r="F125" s="330">
        <f>'Glass Bottle'!F16</f>
        <v>-0.10513173533703463</v>
      </c>
      <c r="G125" s="133">
        <f>'Glass Bottle'!G16</f>
        <v>0.10727761089853778</v>
      </c>
      <c r="H125" s="134">
        <f>'Glass Bottle'!H16</f>
        <v>-6.6508226640830947E-4</v>
      </c>
      <c r="I125" s="185">
        <f>'Glass Bottle'!I16</f>
        <v>14.307750209573108</v>
      </c>
      <c r="J125" s="186">
        <f>'Glass Bottle'!J16</f>
        <v>-1.7127097588278026</v>
      </c>
      <c r="K125" s="132">
        <f>'Glass Bottle'!K16</f>
        <v>-0.10690765197790744</v>
      </c>
      <c r="L125" s="135">
        <f>'Glass Bottle'!L16</f>
        <v>2832437.7959098984</v>
      </c>
      <c r="M125" s="136">
        <f>'Glass Bottle'!M16</f>
        <v>-711653.54182896949</v>
      </c>
      <c r="N125" s="132">
        <f>'Glass Bottle'!N16</f>
        <v>-0.20080000034169684</v>
      </c>
      <c r="O125" s="130">
        <f>'Glass Bottle'!O16</f>
        <v>820923.02704349428</v>
      </c>
      <c r="P125" s="131">
        <f>'Glass Bottle'!P16</f>
        <v>-158391.3794616136</v>
      </c>
      <c r="Q125" s="132">
        <f>'Glass Bottle'!Q16</f>
        <v>-0.16173700540857658</v>
      </c>
    </row>
    <row r="126" spans="2:17">
      <c r="B126" s="419" t="s">
        <v>413</v>
      </c>
      <c r="C126" s="308" t="s">
        <v>414</v>
      </c>
      <c r="D126" s="313">
        <f>Enhanced!D87</f>
        <v>121589.39285944686</v>
      </c>
      <c r="E126" s="138">
        <f>Enhanced!E87</f>
        <v>894.63538339280058</v>
      </c>
      <c r="F126" s="139">
        <f>Enhanced!F87</f>
        <v>7.4123798092083411E-3</v>
      </c>
      <c r="G126" s="140">
        <f>Enhanced!G87</f>
        <v>6.5889430140258984E-2</v>
      </c>
      <c r="H126" s="141">
        <f>Enhanced!H87</f>
        <v>6.9980501668168577E-3</v>
      </c>
      <c r="I126" s="254">
        <f>Enhanced!I87</f>
        <v>12.798144794244688</v>
      </c>
      <c r="J126" s="177">
        <f>Enhanced!J87</f>
        <v>0.13337082359556263</v>
      </c>
      <c r="K126" s="139">
        <f>Enhanced!K87</f>
        <v>1.0530849101977836E-2</v>
      </c>
      <c r="L126" s="142">
        <f>Enhanced!L87</f>
        <v>1556118.6552595021</v>
      </c>
      <c r="M126" s="143">
        <f>Enhanced!M87</f>
        <v>27546.832382963737</v>
      </c>
      <c r="N126" s="139">
        <f>Enhanced!N87</f>
        <v>1.8021287564443527E-2</v>
      </c>
      <c r="O126" s="137">
        <f>Enhanced!O87</f>
        <v>516853.78137929417</v>
      </c>
      <c r="P126" s="138">
        <f>Enhanced!P87</f>
        <v>-32810.541001212492</v>
      </c>
      <c r="Q126" s="139">
        <f>Enhanced!Q87</f>
        <v>-5.9691960466190318E-2</v>
      </c>
    </row>
    <row r="127" spans="2:17">
      <c r="B127" s="419"/>
      <c r="C127" s="308" t="s">
        <v>415</v>
      </c>
      <c r="D127" s="314">
        <f>Enhanced!D88</f>
        <v>179511964.52872574</v>
      </c>
      <c r="E127" s="122">
        <f>Enhanced!E88</f>
        <v>-20079008.604060322</v>
      </c>
      <c r="F127" s="123">
        <f>Enhanced!F88</f>
        <v>-0.10060078514022745</v>
      </c>
      <c r="G127" s="124">
        <f>Enhanced!G88</f>
        <v>97.277737539398814</v>
      </c>
      <c r="H127" s="125">
        <f>Enhanced!H88</f>
        <v>-0.10998736127903896</v>
      </c>
      <c r="I127" s="182">
        <f>Enhanced!I88</f>
        <v>8.4433558384297367</v>
      </c>
      <c r="J127" s="183">
        <f>Enhanced!J88</f>
        <v>0.34447239592554624</v>
      </c>
      <c r="K127" s="123">
        <f>Enhanced!K88</f>
        <v>4.2533319360753108E-2</v>
      </c>
      <c r="L127" s="126">
        <f>Enhanced!L88</f>
        <v>1515683393.7716084</v>
      </c>
      <c r="M127" s="127">
        <f>Enhanced!M88</f>
        <v>-100780633.80681133</v>
      </c>
      <c r="N127" s="123">
        <f>Enhanced!N88</f>
        <v>-6.234635110178606E-2</v>
      </c>
      <c r="O127" s="121">
        <f>Enhanced!O88</f>
        <v>486489685.66761607</v>
      </c>
      <c r="P127" s="122">
        <f>Enhanced!P88</f>
        <v>-48364178.109791636</v>
      </c>
      <c r="Q127" s="123">
        <f>Enhanced!Q88</f>
        <v>-9.0425032677560593E-2</v>
      </c>
    </row>
    <row r="128" spans="2:17">
      <c r="B128" s="419"/>
      <c r="C128" s="309" t="s">
        <v>250</v>
      </c>
      <c r="D128" s="314">
        <f>'Enhanced - Aggs'!D80</f>
        <v>0</v>
      </c>
      <c r="E128" s="122">
        <f>'Enhanced - Aggs'!E80</f>
        <v>-211.51974868774414</v>
      </c>
      <c r="F128" s="123">
        <f>'Enhanced - Aggs'!F80</f>
        <v>-1</v>
      </c>
      <c r="G128" s="124">
        <f>'Enhanced - Aggs'!G80</f>
        <v>0</v>
      </c>
      <c r="H128" s="125">
        <f>'Enhanced - Aggs'!H80</f>
        <v>-1.0320821013562538E-4</v>
      </c>
      <c r="I128" s="182">
        <f>'Enhanced - Aggs'!I80</f>
        <v>0</v>
      </c>
      <c r="J128" s="183">
        <f>'Enhanced - Aggs'!J80</f>
        <v>-8.9799999999999986</v>
      </c>
      <c r="K128" s="123">
        <f>'Enhanced - Aggs'!K80</f>
        <v>-1</v>
      </c>
      <c r="L128" s="126">
        <f>'Enhanced - Aggs'!L80</f>
        <v>0</v>
      </c>
      <c r="M128" s="127">
        <f>'Enhanced - Aggs'!M80</f>
        <v>-1899.4473432159423</v>
      </c>
      <c r="N128" s="123">
        <f>'Enhanced - Aggs'!N80</f>
        <v>-1</v>
      </c>
      <c r="O128" s="121">
        <f>'Enhanced - Aggs'!O80</f>
        <v>0</v>
      </c>
      <c r="P128" s="122">
        <f>'Enhanced - Aggs'!P80</f>
        <v>-423.03949737548828</v>
      </c>
      <c r="Q128" s="123">
        <f>'Enhanced - Aggs'!Q80</f>
        <v>-1</v>
      </c>
    </row>
    <row r="129" spans="2:17" ht="15" customHeight="1">
      <c r="B129" s="419"/>
      <c r="C129" s="309" t="s">
        <v>251</v>
      </c>
      <c r="D129" s="314">
        <f>'Enhanced - Aggs'!D81</f>
        <v>189.29729080200195</v>
      </c>
      <c r="E129" s="122">
        <f>'Enhanced - Aggs'!E81</f>
        <v>108.16081389784813</v>
      </c>
      <c r="F129" s="123">
        <f>'Enhanced - Aggs'!F81</f>
        <v>1.3330725960115084</v>
      </c>
      <c r="G129" s="124">
        <f>'Enhanced - Aggs'!G81</f>
        <v>1.0258041696496335E-4</v>
      </c>
      <c r="H129" s="125">
        <f>'Enhanced - Aggs'!H81</f>
        <v>6.2990966760243886E-5</v>
      </c>
      <c r="I129" s="182">
        <f>'Enhanced - Aggs'!I81</f>
        <v>17.520312969255539</v>
      </c>
      <c r="J129" s="183">
        <f>'Enhanced - Aggs'!J81</f>
        <v>2.9643762462385315</v>
      </c>
      <c r="K129" s="123">
        <f>'Enhanced - Aggs'!K81</f>
        <v>0.20365410365868267</v>
      </c>
      <c r="L129" s="126">
        <f>'Enhanced - Aggs'!L81</f>
        <v>3316.547779083252</v>
      </c>
      <c r="M129" s="127">
        <f>'Enhanced - Aggs'!M81</f>
        <v>2135.5303553378581</v>
      </c>
      <c r="N129" s="123">
        <f>'Enhanced - Aggs'!N81</f>
        <v>1.808212404322868</v>
      </c>
      <c r="O129" s="121">
        <f>'Enhanced - Aggs'!O81</f>
        <v>378.59458160400391</v>
      </c>
      <c r="P129" s="122">
        <f>'Enhanced - Aggs'!P81</f>
        <v>49.6392982006073</v>
      </c>
      <c r="Q129" s="123">
        <f>'Enhanced - Aggs'!Q81</f>
        <v>0.15089983564646026</v>
      </c>
    </row>
    <row r="130" spans="2:17">
      <c r="B130" s="419"/>
      <c r="C130" s="309" t="s">
        <v>252</v>
      </c>
      <c r="D130" s="314">
        <f>'Enhanced - Aggs'!D82</f>
        <v>672734.92488290381</v>
      </c>
      <c r="E130" s="122">
        <f>'Enhanced - Aggs'!E82</f>
        <v>94375.365630802116</v>
      </c>
      <c r="F130" s="123">
        <f>'Enhanced - Aggs'!F82</f>
        <v>0.16317767057026328</v>
      </c>
      <c r="G130" s="124">
        <f>'Enhanced - Aggs'!G82</f>
        <v>0.36455582015467364</v>
      </c>
      <c r="H130" s="125">
        <f>'Enhanced - Aggs'!H82</f>
        <v>8.2353069368703069E-2</v>
      </c>
      <c r="I130" s="182">
        <f>'Enhanced - Aggs'!I82</f>
        <v>15.319129025402461</v>
      </c>
      <c r="J130" s="183">
        <f>'Enhanced - Aggs'!J82</f>
        <v>-0.96072719945993157</v>
      </c>
      <c r="K130" s="123">
        <f>'Enhanced - Aggs'!K82</f>
        <v>-5.9013248408958371E-2</v>
      </c>
      <c r="L130" s="126">
        <f>'Enhanced - Aggs'!L82</f>
        <v>10305713.114175636</v>
      </c>
      <c r="M130" s="127">
        <f>'Enhanced - Aggs'!M82</f>
        <v>890102.64327663928</v>
      </c>
      <c r="N130" s="123">
        <f>'Enhanced - Aggs'!N82</f>
        <v>9.4534777753146879E-2</v>
      </c>
      <c r="O130" s="121">
        <f>'Enhanced - Aggs'!O82</f>
        <v>3960604.7832947057</v>
      </c>
      <c r="P130" s="122">
        <f>'Enhanced - Aggs'!P82</f>
        <v>180694.26461530337</v>
      </c>
      <c r="Q130" s="123">
        <f>'Enhanced - Aggs'!Q82</f>
        <v>4.7803847134040893E-2</v>
      </c>
    </row>
    <row r="131" spans="2:17">
      <c r="B131" s="419"/>
      <c r="C131" s="310" t="s">
        <v>416</v>
      </c>
      <c r="D131" s="314">
        <f>Enhanced!D89</f>
        <v>21534.004544921219</v>
      </c>
      <c r="E131" s="122">
        <f>Enhanced!E89</f>
        <v>4670.3610632270575</v>
      </c>
      <c r="F131" s="123">
        <f>Enhanced!F89</f>
        <v>0.27694851757847183</v>
      </c>
      <c r="G131" s="124">
        <f>Enhanced!G89</f>
        <v>1.166930152980337E-2</v>
      </c>
      <c r="H131" s="125">
        <f>Enhanced!H89</f>
        <v>3.4409140108662035E-3</v>
      </c>
      <c r="I131" s="182">
        <f>Enhanced!I89</f>
        <v>15.985803153723525</v>
      </c>
      <c r="J131" s="183">
        <f>Enhanced!J89</f>
        <v>3.4910193980987714E-2</v>
      </c>
      <c r="K131" s="123">
        <f>Enhanced!K89</f>
        <v>2.1886043664825143E-3</v>
      </c>
      <c r="L131" s="126">
        <f>Enhanced!L89</f>
        <v>344238.35776649835</v>
      </c>
      <c r="M131" s="127">
        <f>Enhanced!M89</f>
        <v>75248.185678734793</v>
      </c>
      <c r="N131" s="123">
        <f>Enhanced!N89</f>
        <v>0.27974325267981737</v>
      </c>
      <c r="O131" s="121">
        <f>Enhanced!O89</f>
        <v>61722.297892928123</v>
      </c>
      <c r="P131" s="122">
        <f>Enhanced!P89</f>
        <v>15822.981175303459</v>
      </c>
      <c r="Q131" s="123">
        <f>Enhanced!Q89</f>
        <v>0.34473239052004595</v>
      </c>
    </row>
    <row r="132" spans="2:17">
      <c r="B132" s="419"/>
      <c r="C132" s="310" t="s">
        <v>417</v>
      </c>
      <c r="D132" s="314">
        <f>Enhanced!D90</f>
        <v>0</v>
      </c>
      <c r="E132" s="122">
        <f>Enhanced!E90</f>
        <v>0</v>
      </c>
      <c r="F132" s="123">
        <f>Enhanced!F90</f>
        <v>0</v>
      </c>
      <c r="G132" s="124">
        <f>Enhanced!G90</f>
        <v>0</v>
      </c>
      <c r="H132" s="125">
        <f>Enhanced!H90</f>
        <v>0</v>
      </c>
      <c r="I132" s="182">
        <f>Enhanced!I90</f>
        <v>0</v>
      </c>
      <c r="J132" s="183">
        <f>Enhanced!J90</f>
        <v>0</v>
      </c>
      <c r="K132" s="123">
        <f>Enhanced!K90</f>
        <v>0</v>
      </c>
      <c r="L132" s="126">
        <f>Enhanced!L90</f>
        <v>0</v>
      </c>
      <c r="M132" s="127">
        <f>Enhanced!M90</f>
        <v>0</v>
      </c>
      <c r="N132" s="123">
        <f>Enhanced!N90</f>
        <v>0</v>
      </c>
      <c r="O132" s="121">
        <f>Enhanced!O90</f>
        <v>0</v>
      </c>
      <c r="P132" s="122">
        <f>Enhanced!P90</f>
        <v>0</v>
      </c>
      <c r="Q132" s="123">
        <f>Enhanced!Q90</f>
        <v>0</v>
      </c>
    </row>
    <row r="133" spans="2:17">
      <c r="B133" s="419"/>
      <c r="C133" s="310" t="s">
        <v>418</v>
      </c>
      <c r="D133" s="314">
        <f>Enhanced!D91</f>
        <v>4361783.7308717268</v>
      </c>
      <c r="E133" s="122">
        <f>Enhanced!E91</f>
        <v>-318718.90190257505</v>
      </c>
      <c r="F133" s="123">
        <f>Enhanced!F91</f>
        <v>-6.8095016050372117E-2</v>
      </c>
      <c r="G133" s="124">
        <f>Enhanced!G91</f>
        <v>2.3636555596129183</v>
      </c>
      <c r="H133" s="125">
        <f>Enhanced!H91</f>
        <v>7.9867392027469286E-2</v>
      </c>
      <c r="I133" s="182">
        <f>Enhanced!I91</f>
        <v>24.10111700062226</v>
      </c>
      <c r="J133" s="183">
        <f>Enhanced!J91</f>
        <v>2.6630079819008401</v>
      </c>
      <c r="K133" s="123">
        <f>Enhanced!K91</f>
        <v>0.12421841775201792</v>
      </c>
      <c r="L133" s="126">
        <f>Enhanced!L91</f>
        <v>105123860.02915016</v>
      </c>
      <c r="M133" s="127">
        <f>Enhanced!M91</f>
        <v>4782734.3253220469</v>
      </c>
      <c r="N133" s="123">
        <f>Enhanced!N91</f>
        <v>4.7664746551070246E-2</v>
      </c>
      <c r="O133" s="121">
        <f>Enhanced!O91</f>
        <v>39062555.944743544</v>
      </c>
      <c r="P133" s="122">
        <f>Enhanced!P91</f>
        <v>728006.0075872913</v>
      </c>
      <c r="Q133" s="123">
        <f>Enhanced!Q91</f>
        <v>1.8990858345298119E-2</v>
      </c>
    </row>
    <row r="134" spans="2:17">
      <c r="B134" s="419"/>
      <c r="C134" s="310" t="s">
        <v>253</v>
      </c>
      <c r="D134" s="314">
        <f>'Enhanced - Aggs'!D84</f>
        <v>0</v>
      </c>
      <c r="E134" s="122">
        <f>'Enhanced - Aggs'!E84</f>
        <v>0</v>
      </c>
      <c r="F134" s="123">
        <f>'Enhanced - Aggs'!F84</f>
        <v>0</v>
      </c>
      <c r="G134" s="124">
        <f>'Enhanced - Aggs'!G84</f>
        <v>0</v>
      </c>
      <c r="H134" s="125">
        <f>'Enhanced - Aggs'!H84</f>
        <v>0</v>
      </c>
      <c r="I134" s="182">
        <f>'Enhanced - Aggs'!I84</f>
        <v>0</v>
      </c>
      <c r="J134" s="183">
        <f>'Enhanced - Aggs'!J84</f>
        <v>0</v>
      </c>
      <c r="K134" s="123">
        <f>'Enhanced - Aggs'!K84</f>
        <v>0</v>
      </c>
      <c r="L134" s="126">
        <f>'Enhanced - Aggs'!L84</f>
        <v>0</v>
      </c>
      <c r="M134" s="127">
        <f>'Enhanced - Aggs'!M84</f>
        <v>0</v>
      </c>
      <c r="N134" s="123">
        <f>'Enhanced - Aggs'!N84</f>
        <v>0</v>
      </c>
      <c r="O134" s="121">
        <f>'Enhanced - Aggs'!O84</f>
        <v>0</v>
      </c>
      <c r="P134" s="122">
        <f>'Enhanced - Aggs'!P84</f>
        <v>0</v>
      </c>
      <c r="Q134" s="123">
        <f>'Enhanced - Aggs'!Q84</f>
        <v>0</v>
      </c>
    </row>
    <row r="135" spans="2:17">
      <c r="B135" s="424"/>
      <c r="C135" s="311" t="s">
        <v>332</v>
      </c>
      <c r="D135" s="314">
        <f>'Enhanced - Aggs'!D85</f>
        <v>9770067.3929223455</v>
      </c>
      <c r="E135" s="122">
        <f>'Enhanced - Aggs'!E85</f>
        <v>2851434.7432156652</v>
      </c>
      <c r="F135" s="123">
        <f>'Enhanced - Aggs'!F85</f>
        <v>0.41213847989697122</v>
      </c>
      <c r="G135" s="124">
        <f>'Enhanced - Aggs'!G85</f>
        <v>61.219832551449379</v>
      </c>
      <c r="H135" s="125">
        <f>'Enhanced - Aggs'!H85</f>
        <v>7.2440242965607169</v>
      </c>
      <c r="I135" s="182">
        <f>'Enhanced - Aggs'!I85</f>
        <v>40.744853879105726</v>
      </c>
      <c r="J135" s="183">
        <f>'Enhanced - Aggs'!J85</f>
        <v>3.3117135887446381</v>
      </c>
      <c r="K135" s="123">
        <f>'Enhanced - Aggs'!K85</f>
        <v>8.8470097968173761E-2</v>
      </c>
      <c r="L135" s="126">
        <f>'Enhanced - Aggs'!L85</f>
        <v>398079968.31363642</v>
      </c>
      <c r="M135" s="127">
        <f>'Enhanced - Aggs'!M85</f>
        <v>139093821.7196936</v>
      </c>
      <c r="N135" s="123">
        <f>'Enhanced - Aggs'!N85</f>
        <v>0.53707050955808433</v>
      </c>
      <c r="O135" s="121">
        <f>'Enhanced - Aggs'!O85</f>
        <v>89456093.984371111</v>
      </c>
      <c r="P135" s="122">
        <f>'Enhanced - Aggs'!P85</f>
        <v>26025616.47152365</v>
      </c>
      <c r="Q135" s="123">
        <f>'Enhanced - Aggs'!Q85</f>
        <v>0.41030144328098933</v>
      </c>
    </row>
    <row r="136" spans="2:17" ht="15.75" thickBot="1">
      <c r="B136" s="418"/>
      <c r="C136" s="312" t="s">
        <v>419</v>
      </c>
      <c r="D136" s="315">
        <f>Enhanced!D92</f>
        <v>518633.65943669243</v>
      </c>
      <c r="E136" s="145">
        <f>Enhanced!E92</f>
        <v>-17024.471091243729</v>
      </c>
      <c r="F136" s="146">
        <f>Enhanced!F92</f>
        <v>-3.178234422478509E-2</v>
      </c>
      <c r="G136" s="147">
        <f>Enhanced!G92</f>
        <v>0.28104816931969567</v>
      </c>
      <c r="H136" s="148">
        <f>Enhanced!H92</f>
        <v>1.9681005074446423E-2</v>
      </c>
      <c r="I136" s="255">
        <f>Enhanced!I92</f>
        <v>23.561548224815208</v>
      </c>
      <c r="J136" s="184">
        <f>Enhanced!J92</f>
        <v>1.9980790886996544</v>
      </c>
      <c r="K136" s="146">
        <f>Enhanced!K92</f>
        <v>9.266037278543339E-2</v>
      </c>
      <c r="L136" s="149">
        <f>Enhanced!L92</f>
        <v>12219811.977830015</v>
      </c>
      <c r="M136" s="150">
        <f>Enhanced!M92</f>
        <v>669164.41268150695</v>
      </c>
      <c r="N136" s="146">
        <f>Enhanced!N92</f>
        <v>5.7933064696784678E-2</v>
      </c>
      <c r="O136" s="144">
        <f>Enhanced!O92</f>
        <v>4735869.7129391413</v>
      </c>
      <c r="P136" s="145">
        <f>Enhanced!P92</f>
        <v>-153802.2044530483</v>
      </c>
      <c r="Q136" s="146">
        <f>Enhanced!Q92</f>
        <v>-3.1454503911803489E-2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Alternatives'!D145</f>
        <v>2376392.2291296208</v>
      </c>
      <c r="E137" s="384">
        <f>'Non-Dairy Alternatives'!E145</f>
        <v>1062007.2498790007</v>
      </c>
      <c r="F137" s="385">
        <f>'Non-Dairy Alternatives'!F145</f>
        <v>0.80798796900774883</v>
      </c>
      <c r="G137" s="386">
        <f>'Non-Dairy Alternatives'!G145</f>
        <v>100.00000000000001</v>
      </c>
      <c r="H137" s="387">
        <f>'Non-Dairy Alternatives'!H145</f>
        <v>4.2632564145606011E-14</v>
      </c>
      <c r="I137" s="388">
        <f>'Non-Dairy Alternatives'!I145</f>
        <v>31.322538646854198</v>
      </c>
      <c r="J137" s="389">
        <f>'Non-Dairy Alternatives'!J145</f>
        <v>6.9535560955635027</v>
      </c>
      <c r="K137" s="385">
        <f>'Non-Dairy Alternatives'!K145</f>
        <v>0.28534453914635061</v>
      </c>
      <c r="L137" s="390">
        <f>'Non-Dairy Alternatives'!L145</f>
        <v>74434637.436996549</v>
      </c>
      <c r="M137" s="391">
        <f>'Non-Dairy Alternatives'!M145</f>
        <v>42404412.811959609</v>
      </c>
      <c r="N137" s="385">
        <f>'Non-Dairy Alternatives'!N145</f>
        <v>1.3238874628064117</v>
      </c>
      <c r="O137" s="383">
        <f>'Non-Dairy Alternatives'!O145</f>
        <v>19595311.407078907</v>
      </c>
      <c r="P137" s="384">
        <f>'Non-Dairy Alternatives'!P145</f>
        <v>10335444.071644966</v>
      </c>
      <c r="Q137" s="385">
        <f>'Non-Dairy Alternatives'!Q145</f>
        <v>1.1161546593756486</v>
      </c>
    </row>
    <row r="138" spans="2:17" ht="15.6" customHeight="1">
      <c r="B138" s="424"/>
      <c r="C138" s="93" t="s">
        <v>456</v>
      </c>
      <c r="D138" s="137">
        <f>'Non-Dairy Alternatives'!D146</f>
        <v>27224.723073699472</v>
      </c>
      <c r="E138" s="138">
        <f>'Non-Dairy Alternatives'!E146</f>
        <v>6243.4148174306683</v>
      </c>
      <c r="F138" s="139">
        <f>'Non-Dairy Alternatives'!F146</f>
        <v>0.29757032979891795</v>
      </c>
      <c r="G138" s="140">
        <f>'Non-Dairy Alternatives'!G146</f>
        <v>1.1456325576216357</v>
      </c>
      <c r="H138" s="141">
        <f>'Non-Dairy Alternatives'!H146</f>
        <v>-0.4506507678490359</v>
      </c>
      <c r="I138" s="254">
        <f>'Non-Dairy Alternatives'!I146</f>
        <v>24.292068682909044</v>
      </c>
      <c r="J138" s="177">
        <f>'Non-Dairy Alternatives'!J146</f>
        <v>1.7783067664123564</v>
      </c>
      <c r="K138" s="317">
        <f>'Non-Dairy Alternatives'!K146</f>
        <v>7.8987544285494274E-2</v>
      </c>
      <c r="L138" s="335">
        <f>'Non-Dairy Alternatives'!L146</f>
        <v>661344.84277948621</v>
      </c>
      <c r="M138" s="143">
        <f>'Non-Dairy Alternatives'!M146</f>
        <v>188976.6640012241</v>
      </c>
      <c r="N138" s="139">
        <f>'Non-Dairy Alternatives'!N146</f>
        <v>0.40006222368745342</v>
      </c>
      <c r="O138" s="137">
        <f>'Non-Dairy Alternatives'!O146</f>
        <v>205656.89804530144</v>
      </c>
      <c r="P138" s="138">
        <f>'Non-Dairy Alternatives'!P146</f>
        <v>57266.078999638557</v>
      </c>
      <c r="Q138" s="139">
        <f>'Non-Dairy Alternatives'!Q146</f>
        <v>0.38591389526609876</v>
      </c>
    </row>
    <row r="139" spans="2:17" ht="15.6" customHeight="1">
      <c r="B139" s="424"/>
      <c r="C139" s="332" t="s">
        <v>207</v>
      </c>
      <c r="D139" s="121">
        <f>'Non-Dairy Alternatives'!D147</f>
        <v>549072.77655400056</v>
      </c>
      <c r="E139" s="122">
        <f>'Non-Dairy Alternatives'!E147</f>
        <v>-71067.077739959117</v>
      </c>
      <c r="F139" s="123">
        <f>'Non-Dairy Alternatives'!F147</f>
        <v>-0.11459846879357602</v>
      </c>
      <c r="G139" s="124">
        <f>'Non-Dairy Alternatives'!G147</f>
        <v>23.105309377110043</v>
      </c>
      <c r="H139" s="125">
        <f>'Non-Dairy Alternatives'!H147</f>
        <v>-24.075681282683124</v>
      </c>
      <c r="I139" s="182">
        <f>'Non-Dairy Alternatives'!I147</f>
        <v>19.63656604942069</v>
      </c>
      <c r="J139" s="183">
        <f>'Non-Dairy Alternatives'!J147</f>
        <v>1.4416037136878685</v>
      </c>
      <c r="K139" s="316">
        <f>'Non-Dairy Alternatives'!K147</f>
        <v>7.9230925961122994E-2</v>
      </c>
      <c r="L139" s="319">
        <f>'Non-Dairy Alternatives'!L147</f>
        <v>10781903.842741441</v>
      </c>
      <c r="M139" s="127">
        <f>'Non-Dairy Alternatives'!M147</f>
        <v>-501517.44902399555</v>
      </c>
      <c r="N139" s="123">
        <f>'Non-Dairy Alternatives'!N147</f>
        <v>-4.4447285628694863E-2</v>
      </c>
      <c r="O139" s="121">
        <f>'Non-Dairy Alternatives'!O147</f>
        <v>2722397.5284417076</v>
      </c>
      <c r="P139" s="122">
        <f>'Non-Dairy Alternatives'!P147</f>
        <v>-261987.9827508335</v>
      </c>
      <c r="Q139" s="123">
        <f>'Non-Dairy Alternatives'!Q147</f>
        <v>-8.7786240004276386E-2</v>
      </c>
    </row>
    <row r="140" spans="2:17" ht="15.6" customHeight="1">
      <c r="B140" s="424"/>
      <c r="C140" s="332" t="s">
        <v>209</v>
      </c>
      <c r="D140" s="121">
        <f>'Non-Dairy Alternatives'!D148</f>
        <v>1.4814199853420258</v>
      </c>
      <c r="E140" s="122">
        <f>'Non-Dairy Alternatives'!E148</f>
        <v>-181.18018601786733</v>
      </c>
      <c r="F140" s="123">
        <f>'Non-Dairy Alternatives'!F148</f>
        <v>-0.99188981188900749</v>
      </c>
      <c r="G140" s="124">
        <f>'Non-Dairy Alternatives'!G148</f>
        <v>6.2339035079432659E-5</v>
      </c>
      <c r="H140" s="125">
        <f>'Non-Dairy Alternatives'!H148</f>
        <v>-1.3834777021994765E-2</v>
      </c>
      <c r="I140" s="182">
        <f>'Non-Dairy Alternatives'!I148</f>
        <v>69.189765458422173</v>
      </c>
      <c r="J140" s="183">
        <f>'Non-Dairy Alternatives'!J148</f>
        <v>58.394556802170925</v>
      </c>
      <c r="K140" s="316">
        <f>'Non-Dairy Alternatives'!K148</f>
        <v>5.409303206784803</v>
      </c>
      <c r="L140" s="319">
        <f>'Non-Dairy Alternatives'!L148</f>
        <v>102.49910133123397</v>
      </c>
      <c r="M140" s="127">
        <f>'Non-Dairy Alternatives'!M148</f>
        <v>-1869.3710489593664</v>
      </c>
      <c r="N140" s="123">
        <f>'Non-Dairy Alternatives'!N148</f>
        <v>-0.9480193453325878</v>
      </c>
      <c r="O140" s="121">
        <f>'Non-Dairy Alternatives'!O148</f>
        <v>15.793390035629272</v>
      </c>
      <c r="P140" s="122">
        <f>'Non-Dairy Alternatives'!P148</f>
        <v>-350.14579482620724</v>
      </c>
      <c r="Q140" s="123">
        <f>'Non-Dairy Alternatives'!Q148</f>
        <v>-0.95684148981860961</v>
      </c>
    </row>
    <row r="141" spans="2:17" ht="15.6" customHeight="1">
      <c r="B141" s="424"/>
      <c r="C141" s="332" t="s">
        <v>452</v>
      </c>
      <c r="D141" s="121">
        <f>'Non-Dairy Alternatives'!D149</f>
        <v>1684911.2779682584</v>
      </c>
      <c r="E141" s="122">
        <f>'Non-Dairy Alternatives'!E149</f>
        <v>1170744.0027646455</v>
      </c>
      <c r="F141" s="123">
        <f>'Non-Dairy Alternatives'!F149</f>
        <v>2.276971054412253</v>
      </c>
      <c r="G141" s="124">
        <f>'Non-Dairy Alternatives'!G149</f>
        <v>70.902069839934441</v>
      </c>
      <c r="H141" s="125">
        <f>'Non-Dairy Alternatives'!H149</f>
        <v>31.783601254211661</v>
      </c>
      <c r="I141" s="182">
        <f>'Non-Dairy Alternatives'!I149</f>
        <v>36.394216920306818</v>
      </c>
      <c r="J141" s="183">
        <f>'Non-Dairy Alternatives'!J149</f>
        <v>2.0242586934818405</v>
      </c>
      <c r="K141" s="316">
        <f>'Non-Dairy Alternatives'!K149</f>
        <v>5.8896163915088853E-2</v>
      </c>
      <c r="L141" s="319">
        <f>'Non-Dairy Alternatives'!L149</f>
        <v>61321026.541848175</v>
      </c>
      <c r="M141" s="127">
        <f>'Non-Dairy Alternatives'!M149</f>
        <v>43649118.771499574</v>
      </c>
      <c r="N141" s="123">
        <f>'Non-Dairy Alternatives'!N149</f>
        <v>2.4699720787779182</v>
      </c>
      <c r="O141" s="121">
        <f>'Non-Dairy Alternatives'!O149</f>
        <v>16272894.878975641</v>
      </c>
      <c r="P141" s="122">
        <f>'Non-Dairy Alternatives'!P149</f>
        <v>10804757.687295947</v>
      </c>
      <c r="Q141" s="123">
        <f>'Non-Dairy Alternatives'!Q149</f>
        <v>1.9759485376000518</v>
      </c>
    </row>
    <row r="142" spans="2:17">
      <c r="B142" s="419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9"/>
      <c r="C143" s="332" t="s">
        <v>454</v>
      </c>
      <c r="D143" s="121">
        <f>'Non-Dairy Alternatives'!D150</f>
        <v>176.63714599609375</v>
      </c>
      <c r="E143" s="122">
        <f>'Non-Dairy Alternatives'!E150</f>
        <v>69.209908485412598</v>
      </c>
      <c r="F143" s="123">
        <f>'Non-Dairy Alternatives'!F150</f>
        <v>0.64424916891799688</v>
      </c>
      <c r="G143" s="124">
        <f>'Non-Dairy Alternatives'!G150</f>
        <v>7.4329962802810977E-3</v>
      </c>
      <c r="H143" s="125">
        <f>'Non-Dairy Alternatives'!H150</f>
        <v>-7.4019796695759012E-4</v>
      </c>
      <c r="I143" s="182">
        <f>'Non-Dairy Alternatives'!I150</f>
        <v>35.96</v>
      </c>
      <c r="J143" s="183">
        <f>'Non-Dairy Alternatives'!J150</f>
        <v>1.5675027515272433</v>
      </c>
      <c r="K143" s="316">
        <f>'Non-Dairy Alternatives'!K150</f>
        <v>4.5576880916864806E-2</v>
      </c>
      <c r="L143" s="319">
        <f>'Non-Dairy Alternatives'!L150</f>
        <v>6351.8717700195311</v>
      </c>
      <c r="M143" s="127">
        <f>'Non-Dairy Alternatives'!M150</f>
        <v>2657.1807995223999</v>
      </c>
      <c r="N143" s="123">
        <f>'Non-Dairy Alternatives'!N150</f>
        <v>0.71918891748742619</v>
      </c>
      <c r="O143" s="121">
        <f>'Non-Dairy Alternatives'!O150</f>
        <v>706.548583984375</v>
      </c>
      <c r="P143" s="122">
        <f>'Non-Dairy Alternatives'!P150</f>
        <v>276.83963394165039</v>
      </c>
      <c r="Q143" s="123">
        <f>'Non-Dairy Alternatives'!Q150</f>
        <v>0.64424916891799688</v>
      </c>
    </row>
    <row r="144" spans="2:17">
      <c r="B144" s="419"/>
      <c r="C144" s="332" t="s">
        <v>455</v>
      </c>
      <c r="D144" s="121">
        <f>'Non-Dairy Alternatives'!D151</f>
        <v>13983.22275208911</v>
      </c>
      <c r="E144" s="122">
        <f>'Non-Dairy Alternatives'!E151</f>
        <v>-3423.6922414895744</v>
      </c>
      <c r="F144" s="123">
        <f>'Non-Dairy Alternatives'!F151</f>
        <v>-0.19668575636478697</v>
      </c>
      <c r="G144" s="124">
        <f>'Non-Dairy Alternatives'!G151</f>
        <v>0.58842233957357359</v>
      </c>
      <c r="H144" s="125">
        <f>'Non-Dairy Alternatives'!H151</f>
        <v>-0.7359168204420109</v>
      </c>
      <c r="I144" s="182">
        <f>'Non-Dairy Alternatives'!I151</f>
        <v>25.008342832855128</v>
      </c>
      <c r="J144" s="183">
        <f>'Non-Dairy Alternatives'!J151</f>
        <v>-0.90630922803825342</v>
      </c>
      <c r="K144" s="316">
        <f>'Non-Dairy Alternatives'!K151</f>
        <v>-3.4972849564356041E-2</v>
      </c>
      <c r="L144" s="319">
        <f>'Non-Dairy Alternatives'!L151</f>
        <v>349697.22849242447</v>
      </c>
      <c r="M144" s="127">
        <f>'Non-Dairy Alternatives'!M151</f>
        <v>-101396.9170197153</v>
      </c>
      <c r="N144" s="123">
        <f>'Non-Dairy Alternatives'!N151</f>
        <v>-0.22477994456034572</v>
      </c>
      <c r="O144" s="121">
        <f>'Non-Dairy Alternatives'!O151</f>
        <v>118055.26256906986</v>
      </c>
      <c r="P144" s="122">
        <f>'Non-Dairy Alternatives'!P151</f>
        <v>-30997.720277190208</v>
      </c>
      <c r="Q144" s="123">
        <f>'Non-Dairy Alternatives'!Q151</f>
        <v>-0.20796444113542262</v>
      </c>
    </row>
    <row r="145" spans="2:17">
      <c r="B145" s="419"/>
      <c r="C145" s="332" t="s">
        <v>420</v>
      </c>
      <c r="D145" s="121">
        <f>'Non-Dairy Alternatives'!D152</f>
        <v>91787.435751187149</v>
      </c>
      <c r="E145" s="122">
        <f>'Non-Dairy Alternatives'!E152</f>
        <v>-34721.496000403247</v>
      </c>
      <c r="F145" s="123">
        <f>'Non-Dairy Alternatives'!F152</f>
        <v>-0.27445885060970604</v>
      </c>
      <c r="G145" s="124">
        <f>'Non-Dairy Alternatives'!G152</f>
        <v>3.8624699502912154</v>
      </c>
      <c r="H145" s="125">
        <f>'Non-Dairy Alternatives'!H152</f>
        <v>-5.7624826890578582</v>
      </c>
      <c r="I145" s="182">
        <f>'Non-Dairy Alternatives'!I152</f>
        <v>12.882075350791355</v>
      </c>
      <c r="J145" s="183">
        <f>'Non-Dairy Alternatives'!J152</f>
        <v>-2.700527959472133</v>
      </c>
      <c r="K145" s="316">
        <f>'Non-Dairy Alternatives'!K152</f>
        <v>-0.17330403050775406</v>
      </c>
      <c r="L145" s="319">
        <f>'Non-Dairy Alternatives'!L152</f>
        <v>1182412.6636027133</v>
      </c>
      <c r="M145" s="127">
        <f>'Non-Dairy Alternatives'!M152</f>
        <v>-788925.83508751704</v>
      </c>
      <c r="N145" s="123">
        <f>'Non-Dairy Alternatives'!N152</f>
        <v>-0.40019805609827247</v>
      </c>
      <c r="O145" s="121">
        <f>'Non-Dairy Alternatives'!O152</f>
        <v>243165.10440659078</v>
      </c>
      <c r="P145" s="122">
        <f>'Non-Dairy Alternatives'!P152</f>
        <v>-228125.14271755199</v>
      </c>
      <c r="Q145" s="123">
        <f>'Non-Dairy Alternatives'!Q152</f>
        <v>-0.48404384370267151</v>
      </c>
    </row>
    <row r="146" spans="2:17">
      <c r="B146" s="419"/>
      <c r="C146" s="332" t="s">
        <v>421</v>
      </c>
      <c r="D146" s="121">
        <f>'Non-Dairy Alternatives'!D153</f>
        <v>354.59783720970154</v>
      </c>
      <c r="E146" s="122">
        <f>'Non-Dairy Alternatives'!E153</f>
        <v>221.15761960270405</v>
      </c>
      <c r="F146" s="123">
        <f>'Non-Dairy Alternatives'!F153</f>
        <v>1.6573535592848638</v>
      </c>
      <c r="G146" s="124">
        <f>'Non-Dairy Alternatives'!G153</f>
        <v>1.4921688131406525E-2</v>
      </c>
      <c r="H146" s="125">
        <f>'Non-Dairy Alternatives'!H153</f>
        <v>4.7693948753563323E-3</v>
      </c>
      <c r="I146" s="182">
        <f>'Non-Dairy Alternatives'!I153</f>
        <v>19.929697818791599</v>
      </c>
      <c r="J146" s="183">
        <f>'Non-Dairy Alternatives'!J153</f>
        <v>-1.6495915242091819</v>
      </c>
      <c r="K146" s="316">
        <f>'Non-Dairy Alternatives'!K153</f>
        <v>-7.6443273825614888E-2</v>
      </c>
      <c r="L146" s="319">
        <f>'Non-Dairy Alternatives'!L153</f>
        <v>7067.0277427864075</v>
      </c>
      <c r="M146" s="127">
        <f>'Non-Dairy Alternatives'!M153</f>
        <v>4187.4826770520212</v>
      </c>
      <c r="N146" s="123">
        <f>'Non-Dairy Alternatives'!N153</f>
        <v>1.4542167535009787</v>
      </c>
      <c r="O146" s="121">
        <f>'Non-Dairy Alternatives'!O153</f>
        <v>945.5942325592041</v>
      </c>
      <c r="P146" s="122">
        <f>'Non-Dairy Alternatives'!P153</f>
        <v>492.85380291938782</v>
      </c>
      <c r="Q146" s="123">
        <f>'Non-Dairy Alternatives'!Q153</f>
        <v>1.0886012616798642</v>
      </c>
    </row>
    <row r="147" spans="2:17">
      <c r="B147" s="419"/>
      <c r="C147" s="333" t="s">
        <v>421</v>
      </c>
      <c r="D147" s="121">
        <f>'Non-Dairy Alternatives'!D154</f>
        <v>1864.5479459403275</v>
      </c>
      <c r="E147" s="122">
        <f>'Non-Dairy Alternatives'!E154</f>
        <v>1545.2870570496082</v>
      </c>
      <c r="F147" s="123">
        <f>'Non-Dairy Alternatives'!F154</f>
        <v>4.8402015743887388</v>
      </c>
      <c r="G147" s="124">
        <f>'Non-Dairy Alternatives'!G154</f>
        <v>7.8461287790998993E-2</v>
      </c>
      <c r="H147" s="125">
        <f>'Non-Dairy Alternatives'!H154</f>
        <v>5.4171532967968242E-2</v>
      </c>
      <c r="I147" s="182">
        <f>'Non-Dairy Alternatives'!I154</f>
        <v>21.583347294684376</v>
      </c>
      <c r="J147" s="183">
        <f>'Non-Dairy Alternatives'!J154</f>
        <v>-3.312161118836535</v>
      </c>
      <c r="K147" s="316">
        <f>'Non-Dairy Alternatives'!K154</f>
        <v>-0.13304251770322068</v>
      </c>
      <c r="L147" s="319">
        <f>'Non-Dairy Alternatives'!L154</f>
        <v>40243.18586482048</v>
      </c>
      <c r="M147" s="127">
        <f>'Non-Dairy Alternatives'!M154</f>
        <v>32295.023719333411</v>
      </c>
      <c r="N147" s="123">
        <f>'Non-Dairy Alternatives'!N154</f>
        <v>4.063206453037747</v>
      </c>
      <c r="O147" s="121">
        <f>'Non-Dairy Alternatives'!O154</f>
        <v>14467.766721367836</v>
      </c>
      <c r="P147" s="122">
        <f>'Non-Dairy Alternatives'!P154</f>
        <v>12032.463908791542</v>
      </c>
      <c r="Q147" s="123">
        <f>'Non-Dairy Alternatives'!Q154</f>
        <v>4.9408491817337747</v>
      </c>
    </row>
    <row r="148" spans="2:17" ht="15.75" thickBot="1">
      <c r="B148" s="418"/>
      <c r="C148" s="334" t="s">
        <v>208</v>
      </c>
      <c r="D148" s="144">
        <f>'Non-Dairy Alternatives'!D155</f>
        <v>7015.5286812577842</v>
      </c>
      <c r="E148" s="145">
        <f>'Non-Dairy Alternatives'!E155</f>
        <v>-7422.3761203406693</v>
      </c>
      <c r="F148" s="146">
        <f>'Non-Dairy Alternatives'!F155</f>
        <v>-0.51408955955430047</v>
      </c>
      <c r="G148" s="147">
        <f>'Non-Dairy Alternatives'!G155</f>
        <v>0.29521762423147202</v>
      </c>
      <c r="H148" s="148">
        <f>'Non-Dairy Alternatives'!H155</f>
        <v>-0.8032356470338492</v>
      </c>
      <c r="I148" s="255">
        <f>'Non-Dairy Alternatives'!I155</f>
        <v>12.042960251742485</v>
      </c>
      <c r="J148" s="184">
        <f>'Non-Dairy Alternatives'!J155</f>
        <v>0.711643564284973</v>
      </c>
      <c r="K148" s="318">
        <f>'Non-Dairy Alternatives'!K155</f>
        <v>6.2803254371372574E-2</v>
      </c>
      <c r="L148" s="320">
        <f>'Non-Dairy Alternatives'!L155</f>
        <v>84487.733053346878</v>
      </c>
      <c r="M148" s="150">
        <f>'Non-Dairy Alternatives'!M155</f>
        <v>-79112.738556928627</v>
      </c>
      <c r="N148" s="146">
        <f>'Non-Dairy Alternatives'!N155</f>
        <v>-0.48357280256128354</v>
      </c>
      <c r="O148" s="144">
        <f>'Non-Dairy Alternatives'!O155</f>
        <v>17006.031712651253</v>
      </c>
      <c r="P148" s="145">
        <f>'Non-Dairy Alternatives'!P155</f>
        <v>-17920.860455870628</v>
      </c>
      <c r="Q148" s="146">
        <f>'Non-Dairy Alternatives'!Q155</f>
        <v>-0.51309633761293927</v>
      </c>
    </row>
    <row r="149" spans="2:17">
      <c r="B149" s="295"/>
      <c r="C149" s="93" t="s">
        <v>398</v>
      </c>
      <c r="D149" s="137">
        <f>'Trad vs Value Add'!D61</f>
        <v>35944205.555017591</v>
      </c>
      <c r="E149" s="138">
        <f>'Trad vs Value Add'!E61</f>
        <v>-3090171.7909923941</v>
      </c>
      <c r="F149" s="139">
        <f>'Trad vs Value Add'!F61</f>
        <v>-7.9165392177269228E-2</v>
      </c>
      <c r="G149" s="140">
        <f>'Trad vs Value Add'!G61</f>
        <v>19.478205830027981</v>
      </c>
      <c r="H149" s="141">
        <f>'Trad vs Value Add'!H61</f>
        <v>0.43190757828596205</v>
      </c>
      <c r="I149" s="254">
        <f>'Trad vs Value Add'!I61</f>
        <v>15.761058616266192</v>
      </c>
      <c r="J149" s="177">
        <f>'Trad vs Value Add'!J61</f>
        <v>0.81960488250120989</v>
      </c>
      <c r="K149" s="139">
        <f>'Trad vs Value Add'!K61</f>
        <v>5.4854426959075019E-2</v>
      </c>
      <c r="L149" s="142">
        <f>'Trad vs Value Add'!L61</f>
        <v>566518730.6677531</v>
      </c>
      <c r="M149" s="143">
        <f>'Trad vs Value Add'!M61</f>
        <v>-16711612.473978996</v>
      </c>
      <c r="N149" s="139">
        <f>'Trad vs Value Add'!N61</f>
        <v>-2.8653537441068751E-2</v>
      </c>
      <c r="O149" s="137">
        <f>'Trad vs Value Add'!O61</f>
        <v>235226434.79014644</v>
      </c>
      <c r="P149" s="138">
        <f>'Trad vs Value Add'!P61</f>
        <v>-21163679.213061243</v>
      </c>
      <c r="Q149" s="139">
        <f>'Trad vs Value Add'!Q61</f>
        <v>-8.254483327230186E-2</v>
      </c>
    </row>
    <row r="150" spans="2:17">
      <c r="B150" s="295" t="s">
        <v>411</v>
      </c>
      <c r="C150" s="94" t="s">
        <v>399</v>
      </c>
      <c r="D150" s="121">
        <f>'Trad vs Value Add'!D62</f>
        <v>141832227.63594556</v>
      </c>
      <c r="E150" s="122">
        <f>'Trad vs Value Add'!E62</f>
        <v>-16774170.627659738</v>
      </c>
      <c r="F150" s="123">
        <f>'Trad vs Value Add'!F62</f>
        <v>-0.10575973486126904</v>
      </c>
      <c r="G150" s="124">
        <f>'Trad vs Value Add'!G62</f>
        <v>76.85904530552861</v>
      </c>
      <c r="H150" s="125">
        <f>'Trad vs Value Add'!H62</f>
        <v>-0.53080875018083873</v>
      </c>
      <c r="I150" s="256">
        <f>'Trad vs Value Add'!I62</f>
        <v>6.453062948834229</v>
      </c>
      <c r="J150" s="183">
        <f>'Trad vs Value Add'!J62</f>
        <v>0.15095947153766964</v>
      </c>
      <c r="K150" s="123">
        <f>'Trad vs Value Add'!K62</f>
        <v>2.3953823049955279E-2</v>
      </c>
      <c r="L150" s="126">
        <f>'Trad vs Value Add'!L62</f>
        <v>915252293.1081425</v>
      </c>
      <c r="M150" s="127">
        <f>'Trad vs Value Add'!M62</f>
        <v>-84301640.910407424</v>
      </c>
      <c r="N150" s="123">
        <f>'Trad vs Value Add'!N62</f>
        <v>-8.4339261785990771E-2</v>
      </c>
      <c r="O150" s="121">
        <f>'Trad vs Value Add'!O62</f>
        <v>243997275.86702499</v>
      </c>
      <c r="P150" s="122">
        <f>'Trad vs Value Add'!P62</f>
        <v>-26048072.044691592</v>
      </c>
      <c r="Q150" s="123">
        <f>'Trad vs Value Add'!Q62</f>
        <v>-9.6458140257269856E-2</v>
      </c>
    </row>
    <row r="151" spans="2:17">
      <c r="B151" s="295" t="s">
        <v>409</v>
      </c>
      <c r="C151" s="94" t="s">
        <v>400</v>
      </c>
      <c r="D151" s="121">
        <f>'Trad vs Value Add'!D63</f>
        <v>4643261.0943382233</v>
      </c>
      <c r="E151" s="122">
        <f>'Trad vs Value Add'!E63</f>
        <v>-4139.2805312769488</v>
      </c>
      <c r="F151" s="123">
        <f>'Trad vs Value Add'!F63</f>
        <v>-8.9066579106457562E-4</v>
      </c>
      <c r="G151" s="124">
        <f>'Trad vs Value Add'!G63</f>
        <v>2.5161884626896609</v>
      </c>
      <c r="H151" s="125">
        <f>'Trad vs Value Add'!H63</f>
        <v>0.24855209563819347</v>
      </c>
      <c r="I151" s="256">
        <f>'Trad vs Value Add'!I63</f>
        <v>25.503856948340825</v>
      </c>
      <c r="J151" s="183">
        <f>'Trad vs Value Add'!J63</f>
        <v>2.4576892427340873</v>
      </c>
      <c r="K151" s="123">
        <f>'Trad vs Value Add'!K63</f>
        <v>0.10664199246177375</v>
      </c>
      <c r="L151" s="126">
        <f>'Trad vs Value Add'!L63</f>
        <v>118421066.72379853</v>
      </c>
      <c r="M151" s="127">
        <f>'Trad vs Value Add'!M63</f>
        <v>11316298.289456397</v>
      </c>
      <c r="N151" s="123">
        <f>'Trad vs Value Add'!N63</f>
        <v>0.10565634429613251</v>
      </c>
      <c r="O151" s="121">
        <f>'Trad vs Value Add'!O63</f>
        <v>42721564.518309221</v>
      </c>
      <c r="P151" s="122">
        <f>'Trad vs Value Add'!P63</f>
        <v>1696431.286602363</v>
      </c>
      <c r="Q151" s="123">
        <f>'Trad vs Value Add'!Q63</f>
        <v>4.1351024432292445E-2</v>
      </c>
    </row>
    <row r="152" spans="2:17" ht="15.75" thickBot="1">
      <c r="B152" s="295"/>
      <c r="C152" s="95" t="s">
        <v>401</v>
      </c>
      <c r="D152" s="144">
        <f>'Trad vs Value Add'!D64</f>
        <v>1269495.4311802816</v>
      </c>
      <c r="E152" s="145">
        <f>'Trad vs Value Add'!E64</f>
        <v>-450551.20407027076</v>
      </c>
      <c r="F152" s="146">
        <f>'Trad vs Value Add'!F64</f>
        <v>-0.2619412723101201</v>
      </c>
      <c r="G152" s="147">
        <f>'Trad vs Value Add'!G64</f>
        <v>0.68794101655580597</v>
      </c>
      <c r="H152" s="148">
        <f>'Trad vs Value Add'!H64</f>
        <v>-0.15133255328982786</v>
      </c>
      <c r="I152" s="255">
        <f>'Trad vs Value Add'!I64</f>
        <v>15.711786073830972</v>
      </c>
      <c r="J152" s="184">
        <f>'Trad vs Value Add'!J64</f>
        <v>1.7488584899235793</v>
      </c>
      <c r="K152" s="146">
        <f>'Trad vs Value Add'!K64</f>
        <v>0.12525012963178156</v>
      </c>
      <c r="L152" s="149">
        <f>'Trad vs Value Add'!L64</f>
        <v>19946040.636410393</v>
      </c>
      <c r="M152" s="150">
        <f>'Trad vs Value Add'!M64</f>
        <v>-4070845.9725366421</v>
      </c>
      <c r="N152" s="146">
        <f>'Trad vs Value Add'!N64</f>
        <v>-0.16949932099109491</v>
      </c>
      <c r="O152" s="144">
        <f>'Trad vs Value Add'!O64</f>
        <v>5537767.8759136861</v>
      </c>
      <c r="P152" s="145">
        <f>'Trad vs Value Add'!P64</f>
        <v>-1253240.6951621519</v>
      </c>
      <c r="Q152" s="146">
        <f>'Trad vs Value Add'!Q64</f>
        <v>-0.18454411919017977</v>
      </c>
    </row>
    <row r="153" spans="2:17">
      <c r="B153" s="417" t="s">
        <v>410</v>
      </c>
      <c r="C153" s="173" t="s">
        <v>407</v>
      </c>
      <c r="D153" s="137">
        <f>Filtration!D35</f>
        <v>181439470.52884766</v>
      </c>
      <c r="E153" s="138">
        <f>Filtration!E35</f>
        <v>-20144738.074128836</v>
      </c>
      <c r="F153" s="139">
        <f>Filtration!F35</f>
        <v>-9.9932123720088792E-2</v>
      </c>
      <c r="G153" s="140">
        <f>Filtration!G35</f>
        <v>98.322255230894925</v>
      </c>
      <c r="H153" s="141">
        <f>Filtration!H35</f>
        <v>-3.804204911611464E-2</v>
      </c>
      <c r="I153" s="254">
        <f>Filtration!I35</f>
        <v>8.6041870505137439</v>
      </c>
      <c r="J153" s="177">
        <f>Filtration!J35</f>
        <v>0.35750064450495067</v>
      </c>
      <c r="K153" s="139">
        <f>Filtration!K35</f>
        <v>4.3350823216033112E-2</v>
      </c>
      <c r="L153" s="142">
        <f>Filtration!L35</f>
        <v>1561139142.776381</v>
      </c>
      <c r="M153" s="143">
        <f>Filtration!M35</f>
        <v>-101262609.97582626</v>
      </c>
      <c r="N153" s="139">
        <f>Filtration!N35</f>
        <v>-6.0913440333048165E-2</v>
      </c>
      <c r="O153" s="137">
        <f>Filtration!O35</f>
        <v>503427431.85979766</v>
      </c>
      <c r="P153" s="138">
        <f>Filtration!P35</f>
        <v>-49132694.491844594</v>
      </c>
      <c r="Q153" s="139">
        <f>Filtration!Q35</f>
        <v>-8.8918277213106703E-2</v>
      </c>
    </row>
    <row r="154" spans="2:17" ht="15.75" thickBot="1">
      <c r="B154" s="418"/>
      <c r="C154" s="174" t="s">
        <v>408</v>
      </c>
      <c r="D154" s="144">
        <f>Filtration!D36</f>
        <v>3096034.7875894275</v>
      </c>
      <c r="E154" s="145">
        <f>Filtration!E36</f>
        <v>-264448.90647950815</v>
      </c>
      <c r="F154" s="146">
        <f>Filtration!F36</f>
        <v>-7.8693703214881103E-2</v>
      </c>
      <c r="G154" s="147">
        <f>Filtration!G36</f>
        <v>1.6777447691057843</v>
      </c>
      <c r="H154" s="148">
        <f>Filtration!H36</f>
        <v>3.8042049116190801E-2</v>
      </c>
      <c r="I154" s="255">
        <f>Filtration!I36</f>
        <v>23.833155981004577</v>
      </c>
      <c r="J154" s="184">
        <f>Filtration!J36</f>
        <v>3.6718886581682391</v>
      </c>
      <c r="K154" s="146">
        <f>Filtration!K36</f>
        <v>0.18212588521204473</v>
      </c>
      <c r="L154" s="149">
        <f>Filtration!L36</f>
        <v>73788280.015235201</v>
      </c>
      <c r="M154" s="150">
        <f>Filtration!M36</f>
        <v>6036669.9250788242</v>
      </c>
      <c r="N154" s="146">
        <f>Filtration!N36</f>
        <v>8.9100021638539501E-2</v>
      </c>
      <c r="O154" s="144">
        <f>Filtration!O36</f>
        <v>27439255.54477343</v>
      </c>
      <c r="P154" s="145">
        <f>Filtration!P36</f>
        <v>1325732.6253613383</v>
      </c>
      <c r="Q154" s="146">
        <f>Filtration!Q36</f>
        <v>5.0768049544775297E-2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31" t="s">
        <v>269</v>
      </c>
      <c r="C156" s="431"/>
      <c r="D156" s="431"/>
      <c r="E156" s="431"/>
      <c r="F156" s="431"/>
      <c r="G156" s="431"/>
      <c r="H156" s="431"/>
      <c r="I156" s="431"/>
      <c r="J156" s="431"/>
      <c r="K156" s="431"/>
      <c r="L156" s="431"/>
      <c r="M156" s="431"/>
      <c r="N156" s="431"/>
      <c r="O156" s="431"/>
      <c r="P156" s="431"/>
      <c r="Q156" s="431"/>
    </row>
    <row r="157" spans="2:17">
      <c r="B157" s="420" t="s">
        <v>26</v>
      </c>
      <c r="C157" s="420"/>
      <c r="D157" s="420"/>
      <c r="E157" s="420"/>
      <c r="F157" s="420"/>
      <c r="G157" s="420"/>
      <c r="H157" s="420"/>
      <c r="I157" s="420"/>
      <c r="J157" s="420"/>
      <c r="K157" s="420"/>
      <c r="L157" s="420"/>
      <c r="M157" s="420"/>
      <c r="N157" s="420"/>
      <c r="O157" s="420"/>
      <c r="P157" s="420"/>
      <c r="Q157" s="420"/>
    </row>
    <row r="158" spans="2:17" ht="15.75" thickBot="1">
      <c r="B158" s="421" t="str">
        <f>'HOME PAGE'!H7</f>
        <v>YTD ENDING 02-25-2024</v>
      </c>
      <c r="C158" s="421"/>
      <c r="D158" s="421"/>
      <c r="E158" s="421"/>
      <c r="F158" s="421"/>
      <c r="G158" s="421"/>
      <c r="H158" s="421"/>
      <c r="I158" s="421"/>
      <c r="J158" s="421"/>
      <c r="K158" s="421"/>
      <c r="L158" s="421"/>
      <c r="M158" s="421"/>
      <c r="N158" s="421"/>
      <c r="O158" s="421"/>
      <c r="P158" s="421"/>
      <c r="Q158" s="421"/>
    </row>
    <row r="159" spans="2:17">
      <c r="D159" s="414" t="s">
        <v>198</v>
      </c>
      <c r="E159" s="415"/>
      <c r="F159" s="416"/>
      <c r="G159" s="422" t="s">
        <v>29</v>
      </c>
      <c r="H159" s="423"/>
      <c r="I159" s="414" t="s">
        <v>30</v>
      </c>
      <c r="J159" s="415"/>
      <c r="K159" s="416"/>
      <c r="L159" s="422" t="s">
        <v>31</v>
      </c>
      <c r="M159" s="415"/>
      <c r="N159" s="423"/>
      <c r="O159" s="414" t="s">
        <v>32</v>
      </c>
      <c r="P159" s="415"/>
      <c r="Q159" s="416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Data'!E129</f>
        <v>26635525.346613567</v>
      </c>
      <c r="E161" s="384">
        <f>'Segment Data'!F129</f>
        <v>-2630390.5023320504</v>
      </c>
      <c r="F161" s="385">
        <f>'Segment Data'!G129</f>
        <v>-8.9878974432533162E-2</v>
      </c>
      <c r="G161" s="386">
        <f>'Segment Data'!H129</f>
        <v>100.00000000000001</v>
      </c>
      <c r="H161" s="387">
        <f>'Segment Data'!I129</f>
        <v>0</v>
      </c>
      <c r="I161" s="388">
        <f>'Segment Data'!J129</f>
        <v>8.7294735535882566</v>
      </c>
      <c r="J161" s="389">
        <f>'Segment Data'!K129</f>
        <v>0.16277783210560415</v>
      </c>
      <c r="K161" s="385">
        <f>'Segment Data'!L129</f>
        <v>1.900123891378646E-2</v>
      </c>
      <c r="L161" s="390">
        <f>'Segment Data'!M129</f>
        <v>232514114.0991928</v>
      </c>
      <c r="M161" s="391">
        <f>'Segment Data'!N129</f>
        <v>-18198081.989240974</v>
      </c>
      <c r="N161" s="385">
        <f>'Segment Data'!O129</f>
        <v>-7.2585547385265459E-2</v>
      </c>
      <c r="O161" s="383">
        <f>'Segment Data'!P129</f>
        <v>74271732.58859551</v>
      </c>
      <c r="P161" s="384">
        <f>'Segment Data'!Q129</f>
        <v>-6686536.7568082809</v>
      </c>
      <c r="Q161" s="385">
        <f>'Segment Data'!R129</f>
        <v>-8.2592387545743565E-2</v>
      </c>
    </row>
    <row r="162" spans="2:17">
      <c r="B162" s="417" t="s">
        <v>233</v>
      </c>
      <c r="C162" s="93" t="s">
        <v>233</v>
      </c>
      <c r="D162" s="137">
        <f>'Segment Data'!E132</f>
        <v>20834427.060230959</v>
      </c>
      <c r="E162" s="138">
        <f>'Segment Data'!F132</f>
        <v>-2235626.4813516438</v>
      </c>
      <c r="F162" s="139">
        <f>'Segment Data'!G132</f>
        <v>-9.6905994488571096E-2</v>
      </c>
      <c r="G162" s="140">
        <f>'Segment Data'!H132</f>
        <v>78.22044727523965</v>
      </c>
      <c r="H162" s="141">
        <f>'Segment Data'!I132</f>
        <v>-0.60863724976682931</v>
      </c>
      <c r="I162" s="176">
        <f>'Segment Data'!J132</f>
        <v>6.4726836318094216</v>
      </c>
      <c r="J162" s="177">
        <f>'Segment Data'!K132</f>
        <v>1.4805208727128871E-3</v>
      </c>
      <c r="K162" s="139">
        <f>'Segment Data'!L132</f>
        <v>2.2878603056218725E-4</v>
      </c>
      <c r="L162" s="142">
        <f>'Segment Data'!M132</f>
        <v>134854655.01088423</v>
      </c>
      <c r="M162" s="143">
        <f>'Segment Data'!N132</f>
        <v>-14436347.236881554</v>
      </c>
      <c r="N162" s="139">
        <f>'Segment Data'!O132</f>
        <v>-9.6699379195825594E-2</v>
      </c>
      <c r="O162" s="137">
        <f>'Segment Data'!P132</f>
        <v>35469976.850653887</v>
      </c>
      <c r="P162" s="138">
        <f>'Segment Data'!Q132</f>
        <v>-3725343.2184028476</v>
      </c>
      <c r="Q162" s="139">
        <f>'Segment Data'!R132</f>
        <v>-9.5045612890500911E-2</v>
      </c>
    </row>
    <row r="163" spans="2:17">
      <c r="B163" s="419"/>
      <c r="C163" s="118" t="s">
        <v>232</v>
      </c>
      <c r="D163" s="151">
        <f>'Segment Data'!E133</f>
        <v>20694203.965241801</v>
      </c>
      <c r="E163" s="152">
        <f>'Segment Data'!F133</f>
        <v>-2179959.6177441925</v>
      </c>
      <c r="F163" s="153">
        <f>'Segment Data'!G133</f>
        <v>-9.5302265800252736E-2</v>
      </c>
      <c r="G163" s="154">
        <f>'Segment Data'!H133</f>
        <v>77.693995879352372</v>
      </c>
      <c r="H163" s="155">
        <f>'Segment Data'!I133</f>
        <v>-0.46574359727875958</v>
      </c>
      <c r="I163" s="178">
        <f>'Segment Data'!J133</f>
        <v>6.3851954120808978</v>
      </c>
      <c r="J163" s="179">
        <f>'Segment Data'!K133</f>
        <v>2.5950582250533927E-2</v>
      </c>
      <c r="K163" s="153">
        <f>'Segment Data'!L133</f>
        <v>4.0807647676660017E-3</v>
      </c>
      <c r="L163" s="156">
        <f>'Segment Data'!M133</f>
        <v>132136536.21552826</v>
      </c>
      <c r="M163" s="157">
        <f>'Segment Data'!N133</f>
        <v>-13325870.286269411</v>
      </c>
      <c r="N163" s="153">
        <f>'Segment Data'!O133</f>
        <v>-9.1610407161143215E-2</v>
      </c>
      <c r="O163" s="151">
        <f>'Segment Data'!P133</f>
        <v>34586439.105474591</v>
      </c>
      <c r="P163" s="152">
        <f>'Segment Data'!Q133</f>
        <v>-3281770.0447312742</v>
      </c>
      <c r="Q163" s="153">
        <f>'Segment Data'!R133</f>
        <v>-8.6662932268964543E-2</v>
      </c>
    </row>
    <row r="164" spans="2:17" ht="15.75" thickBot="1">
      <c r="B164" s="418"/>
      <c r="C164" s="114" t="s">
        <v>231</v>
      </c>
      <c r="D164" s="158">
        <f>'Segment Data'!E134</f>
        <v>140223.09498914285</v>
      </c>
      <c r="E164" s="159">
        <f>'Segment Data'!F134</f>
        <v>-55666.863607470499</v>
      </c>
      <c r="F164" s="160">
        <f>'Segment Data'!G134</f>
        <v>-0.28417415576723132</v>
      </c>
      <c r="G164" s="161">
        <f>'Segment Data'!H134</f>
        <v>0.52645139588722534</v>
      </c>
      <c r="H164" s="162">
        <f>'Segment Data'!I134</f>
        <v>-0.14289365248812158</v>
      </c>
      <c r="I164" s="180">
        <f>'Segment Data'!J134</f>
        <v>19.384244767714211</v>
      </c>
      <c r="J164" s="181">
        <f>'Segment Data'!K134</f>
        <v>-0.16038004816126517</v>
      </c>
      <c r="K164" s="160">
        <f>'Segment Data'!L134</f>
        <v>-8.2058391845410902E-3</v>
      </c>
      <c r="L164" s="163">
        <f>'Segment Data'!M134</f>
        <v>2718118.7953559849</v>
      </c>
      <c r="M164" s="164">
        <f>'Segment Data'!N134</f>
        <v>-1110476.9506122041</v>
      </c>
      <c r="N164" s="160">
        <f>'Segment Data'!O134</f>
        <v>-0.29004810752914389</v>
      </c>
      <c r="O164" s="158">
        <f>'Segment Data'!P134</f>
        <v>883537.74517929554</v>
      </c>
      <c r="P164" s="159">
        <f>'Segment Data'!Q134</f>
        <v>-443573.17367155524</v>
      </c>
      <c r="Q164" s="160">
        <f>'Segment Data'!R134</f>
        <v>-0.3342397137804024</v>
      </c>
    </row>
    <row r="165" spans="2:17">
      <c r="B165" s="417" t="s">
        <v>230</v>
      </c>
      <c r="C165" s="93" t="s">
        <v>376</v>
      </c>
      <c r="D165" s="137">
        <f>Fat!E115</f>
        <v>397706.50739605568</v>
      </c>
      <c r="E165" s="138">
        <f>Fat!F115</f>
        <v>-101989.1499384591</v>
      </c>
      <c r="F165" s="139">
        <f>Fat!G115</f>
        <v>-0.20410253409543599</v>
      </c>
      <c r="G165" s="140">
        <f>Fat!H115</f>
        <v>1.4931430944973647</v>
      </c>
      <c r="H165" s="141">
        <f>Fat!I115</f>
        <v>-0.21428905938999665</v>
      </c>
      <c r="I165" s="254">
        <f>Fat!J115</f>
        <v>5.6450812686288794</v>
      </c>
      <c r="J165" s="177">
        <f>Fat!K115</f>
        <v>0.13206620853386752</v>
      </c>
      <c r="K165" s="139">
        <f>Fat!L115</f>
        <v>2.3955350582987794E-2</v>
      </c>
      <c r="L165" s="142">
        <f>Fat!M115</f>
        <v>2245085.5553132868</v>
      </c>
      <c r="M165" s="143">
        <f>Fat!N115</f>
        <v>-509744.12903596973</v>
      </c>
      <c r="N165" s="139">
        <f>Fat!O115</f>
        <v>-0.1850365312715806</v>
      </c>
      <c r="O165" s="137">
        <f>Fat!P115</f>
        <v>700634.67651736736</v>
      </c>
      <c r="P165" s="138">
        <f>Fat!Q115</f>
        <v>-139766.98713012354</v>
      </c>
      <c r="Q165" s="139">
        <f>Fat!R115</f>
        <v>-0.16630974589401723</v>
      </c>
    </row>
    <row r="166" spans="2:17">
      <c r="B166" s="419"/>
      <c r="C166" s="94" t="s">
        <v>377</v>
      </c>
      <c r="D166" s="121">
        <f>Fat!E116</f>
        <v>2965661.6863776515</v>
      </c>
      <c r="E166" s="122">
        <f>Fat!F116</f>
        <v>-529782.5880384678</v>
      </c>
      <c r="F166" s="123">
        <f>Fat!G116</f>
        <v>-0.15156373452040312</v>
      </c>
      <c r="G166" s="124">
        <f>Fat!H116</f>
        <v>11.13423387669245</v>
      </c>
      <c r="H166" s="125">
        <f>Fat!I116</f>
        <v>-0.80950399386543559</v>
      </c>
      <c r="I166" s="256">
        <f>Fat!J116</f>
        <v>14.410076029413171</v>
      </c>
      <c r="J166" s="183">
        <f>Fat!K116</f>
        <v>0.7482644691244591</v>
      </c>
      <c r="K166" s="123">
        <f>Fat!L116</f>
        <v>5.4770516034598725E-2</v>
      </c>
      <c r="L166" s="126">
        <f>Fat!M116</f>
        <v>42735410.378219634</v>
      </c>
      <c r="M166" s="127">
        <f>Fat!N116</f>
        <v>-5018690.6183434948</v>
      </c>
      <c r="N166" s="123">
        <f>Fat!O116</f>
        <v>-0.10509444243761788</v>
      </c>
      <c r="O166" s="121">
        <f>Fat!P116</f>
        <v>15817763.166831017</v>
      </c>
      <c r="P166" s="122">
        <f>Fat!Q116</f>
        <v>-2397961.9318947084</v>
      </c>
      <c r="Q166" s="123">
        <f>Fat!R116</f>
        <v>-0.13164240890210058</v>
      </c>
    </row>
    <row r="167" spans="2:17">
      <c r="B167" s="419"/>
      <c r="C167" s="94" t="s">
        <v>378</v>
      </c>
      <c r="D167" s="121">
        <f>Fat!E117</f>
        <v>7455027.4614129839</v>
      </c>
      <c r="E167" s="122">
        <f>Fat!F117</f>
        <v>-1122132.7047669636</v>
      </c>
      <c r="F167" s="123">
        <f>Fat!G117</f>
        <v>-0.13082799936412209</v>
      </c>
      <c r="G167" s="124">
        <f>Fat!H117</f>
        <v>27.989038565596811</v>
      </c>
      <c r="H167" s="125">
        <f>Fat!I117</f>
        <v>-1.3186387011953151</v>
      </c>
      <c r="I167" s="256">
        <f>Fat!J117</f>
        <v>6.5685886405396534</v>
      </c>
      <c r="J167" s="183">
        <f>Fat!K117</f>
        <v>-3.5695459164385213E-2</v>
      </c>
      <c r="K167" s="123">
        <f>Fat!L117</f>
        <v>-5.4048945541250795E-3</v>
      </c>
      <c r="L167" s="126">
        <f>Fat!M117</f>
        <v>48969008.697948493</v>
      </c>
      <c r="M167" s="127">
        <f>Fat!N117</f>
        <v>-7676993.8081685826</v>
      </c>
      <c r="N167" s="123">
        <f>Fat!O117</f>
        <v>-0.13552578237695698</v>
      </c>
      <c r="O167" s="121">
        <f>Fat!P117</f>
        <v>13614488.797446847</v>
      </c>
      <c r="P167" s="122">
        <f>Fat!Q117</f>
        <v>-1983025.8487622552</v>
      </c>
      <c r="Q167" s="123">
        <f>Fat!R117</f>
        <v>-0.12713729679005109</v>
      </c>
    </row>
    <row r="168" spans="2:17" ht="15.75" thickBot="1">
      <c r="B168" s="418"/>
      <c r="C168" s="95" t="s">
        <v>379</v>
      </c>
      <c r="D168" s="144">
        <f>Fat!E118</f>
        <v>15817129.691426354</v>
      </c>
      <c r="E168" s="145">
        <f>Fat!F118</f>
        <v>-876486.05958872847</v>
      </c>
      <c r="F168" s="146">
        <f>Fat!G118</f>
        <v>-5.2504267060024569E-2</v>
      </c>
      <c r="G168" s="147">
        <f>Fat!H118</f>
        <v>59.383584463211427</v>
      </c>
      <c r="H168" s="148">
        <f>Fat!I118</f>
        <v>2.3424317544486328</v>
      </c>
      <c r="I168" s="255">
        <f>Fat!J118</f>
        <v>8.7604143211154213</v>
      </c>
      <c r="J168" s="184">
        <f>Fat!K118</f>
        <v>0.16088351589277039</v>
      </c>
      <c r="K168" s="146">
        <f>Fat!L118</f>
        <v>1.8708406253404305E-2</v>
      </c>
      <c r="L168" s="149">
        <f>Fat!M118</f>
        <v>138564609.46771136</v>
      </c>
      <c r="M168" s="150">
        <f>Fat!N118</f>
        <v>-4992653.4336929023</v>
      </c>
      <c r="N168" s="146">
        <f>Fat!O118</f>
        <v>-3.4778131964816564E-2</v>
      </c>
      <c r="O168" s="144">
        <f>Fat!P118</f>
        <v>44138845.947800279</v>
      </c>
      <c r="P168" s="145">
        <f>Fat!Q118</f>
        <v>-2165781.9890211895</v>
      </c>
      <c r="Q168" s="146">
        <f>Fat!R118</f>
        <v>-4.6772473627824107E-2</v>
      </c>
    </row>
    <row r="169" spans="2:17" ht="15" customHeight="1">
      <c r="B169" s="428" t="s">
        <v>229</v>
      </c>
      <c r="C169" s="93" t="s">
        <v>392</v>
      </c>
      <c r="D169" s="137">
        <f>Fat!E119</f>
        <v>374984.39429499436</v>
      </c>
      <c r="E169" s="138">
        <f>Fat!F119</f>
        <v>-99336.030099508993</v>
      </c>
      <c r="F169" s="139">
        <f>Fat!G119</f>
        <v>-0.20942811017745444</v>
      </c>
      <c r="G169" s="140">
        <f>Fat!H119</f>
        <v>1.4078355482583707</v>
      </c>
      <c r="H169" s="141">
        <f>Fat!I119</f>
        <v>-0.2128908518402346</v>
      </c>
      <c r="I169" s="254">
        <f>Fat!J119</f>
        <v>5.3703327441229423</v>
      </c>
      <c r="J169" s="177">
        <f>Fat!K119</f>
        <v>0.11759895698939271</v>
      </c>
      <c r="K169" s="139">
        <f>Fat!L119</f>
        <v>2.2388143346888937E-2</v>
      </c>
      <c r="L169" s="142">
        <f>Fat!M119</f>
        <v>2013790.9712175166</v>
      </c>
      <c r="M169" s="143">
        <f>Fat!N119</f>
        <v>-477687.9479270156</v>
      </c>
      <c r="N169" s="139">
        <f>Fat!O119</f>
        <v>-0.19172867338208638</v>
      </c>
      <c r="O169" s="137">
        <f>Fat!P119</f>
        <v>575183.98635673523</v>
      </c>
      <c r="P169" s="138">
        <f>Fat!Q119</f>
        <v>-125740.06498764339</v>
      </c>
      <c r="Q169" s="139">
        <f>Fat!R119</f>
        <v>-0.17939185386272993</v>
      </c>
    </row>
    <row r="170" spans="2:17">
      <c r="B170" s="429"/>
      <c r="C170" s="94" t="s">
        <v>393</v>
      </c>
      <c r="D170" s="121">
        <f>Fat!E120</f>
        <v>1142430.7478788635</v>
      </c>
      <c r="E170" s="122">
        <f>Fat!F120</f>
        <v>-297409.31244817004</v>
      </c>
      <c r="F170" s="123">
        <f>Fat!G120</f>
        <v>-0.20655718690075822</v>
      </c>
      <c r="G170" s="124">
        <f>Fat!H120</f>
        <v>4.2891241415822572</v>
      </c>
      <c r="H170" s="125">
        <f>Fat!I120</f>
        <v>-0.6307289317289877</v>
      </c>
      <c r="I170" s="256">
        <f>Fat!J120</f>
        <v>5.3486210158145937</v>
      </c>
      <c r="J170" s="183">
        <f>Fat!K120</f>
        <v>-0.37604143387689248</v>
      </c>
      <c r="K170" s="123">
        <f>Fat!L120</f>
        <v>-6.5687966265532069E-2</v>
      </c>
      <c r="L170" s="126">
        <f>Fat!M120</f>
        <v>6110429.1072176723</v>
      </c>
      <c r="M170" s="127">
        <f>Fat!N120</f>
        <v>-2132169.2196980203</v>
      </c>
      <c r="N170" s="123">
        <f>Fat!O120</f>
        <v>-0.2586768316412501</v>
      </c>
      <c r="O170" s="121">
        <f>Fat!P120</f>
        <v>1580262.5121854544</v>
      </c>
      <c r="P170" s="122">
        <f>Fat!Q120</f>
        <v>-628248.23325861618</v>
      </c>
      <c r="Q170" s="123">
        <f>Fat!R120</f>
        <v>-0.28446691262636026</v>
      </c>
    </row>
    <row r="171" spans="2:17">
      <c r="B171" s="429"/>
      <c r="C171" s="94" t="s">
        <v>394</v>
      </c>
      <c r="D171" s="121">
        <f>Fat!E121</f>
        <v>7144258.9410254369</v>
      </c>
      <c r="E171" s="122">
        <f>Fat!F121</f>
        <v>-1064129.5887619117</v>
      </c>
      <c r="F171" s="123">
        <f>Fat!G121</f>
        <v>-0.12963928119390319</v>
      </c>
      <c r="G171" s="124">
        <f>Fat!H121</f>
        <v>26.822294090526572</v>
      </c>
      <c r="H171" s="125">
        <f>Fat!I121</f>
        <v>-1.2253110900339337</v>
      </c>
      <c r="I171" s="256">
        <f>Fat!J121</f>
        <v>6.2948856182495829</v>
      </c>
      <c r="J171" s="183">
        <f>Fat!K121</f>
        <v>1.4640105867177233E-2</v>
      </c>
      <c r="K171" s="123">
        <f>Fat!L121</f>
        <v>2.3311359147205569E-3</v>
      </c>
      <c r="L171" s="126">
        <f>Fat!M121</f>
        <v>44972292.860912018</v>
      </c>
      <c r="M171" s="127">
        <f>Fat!N121</f>
        <v>-6578402.36717619</v>
      </c>
      <c r="N171" s="123">
        <f>Fat!O121</f>
        <v>-0.1276103520635323</v>
      </c>
      <c r="O171" s="121">
        <f>Fat!P121</f>
        <v>11919706.515364766</v>
      </c>
      <c r="P171" s="122">
        <f>Fat!Q121</f>
        <v>-1560165.9590546526</v>
      </c>
      <c r="Q171" s="123">
        <f>Fat!R121</f>
        <v>-0.11574040941524925</v>
      </c>
    </row>
    <row r="172" spans="2:17" ht="15.75" thickBot="1">
      <c r="B172" s="430"/>
      <c r="C172" s="95" t="s">
        <v>395</v>
      </c>
      <c r="D172" s="144">
        <f>Fat!E122</f>
        <v>12172752.977031633</v>
      </c>
      <c r="E172" s="145">
        <f>Fat!F122</f>
        <v>-774751.55004209094</v>
      </c>
      <c r="F172" s="146">
        <f>Fat!G122</f>
        <v>-5.98379053216051E-2</v>
      </c>
      <c r="G172" s="147">
        <f>Fat!H122</f>
        <v>45.701193494872349</v>
      </c>
      <c r="H172" s="148">
        <f>Fat!I122</f>
        <v>1.4602936238362147</v>
      </c>
      <c r="I172" s="255">
        <f>Fat!J122</f>
        <v>6.7164874064070608</v>
      </c>
      <c r="J172" s="184">
        <f>Fat!K122</f>
        <v>-3.4353085596787736E-3</v>
      </c>
      <c r="K172" s="146">
        <f>Fat!L122</f>
        <v>-5.1121251023134376E-4</v>
      </c>
      <c r="L172" s="149">
        <f>Fat!M122</f>
        <v>81758142.071537018</v>
      </c>
      <c r="M172" s="150">
        <f>Fat!N122</f>
        <v>-5248087.7020803988</v>
      </c>
      <c r="N172" s="146">
        <f>Fat!O122</f>
        <v>-6.0318527946050103E-2</v>
      </c>
      <c r="O172" s="144">
        <f>Fat!P122</f>
        <v>21394823.836746931</v>
      </c>
      <c r="P172" s="145">
        <f>Fat!Q122</f>
        <v>-1411188.9611019343</v>
      </c>
      <c r="Q172" s="146">
        <f>Fat!R122</f>
        <v>-6.1877934280342162E-2</v>
      </c>
    </row>
    <row r="173" spans="2:17" ht="15.75" thickBot="1">
      <c r="B173" s="417" t="s">
        <v>228</v>
      </c>
      <c r="C173" s="165" t="s">
        <v>228</v>
      </c>
      <c r="D173" s="130">
        <f>'Segment Data'!E135</f>
        <v>5706122.0513784876</v>
      </c>
      <c r="E173" s="131">
        <f>'Segment Data'!F135</f>
        <v>-412342.52853891253</v>
      </c>
      <c r="F173" s="132">
        <f>'Segment Data'!G135</f>
        <v>-6.7393138123630222E-2</v>
      </c>
      <c r="G173" s="133">
        <f>'Segment Data'!H135</f>
        <v>21.422975432710818</v>
      </c>
      <c r="H173" s="134">
        <f>'Segment Data'!I135</f>
        <v>0.51652366985633336</v>
      </c>
      <c r="I173" s="185">
        <f>'Segment Data'!J135</f>
        <v>16.823679362562501</v>
      </c>
      <c r="J173" s="186">
        <f>'Segment Data'!K135</f>
        <v>0.47819457651587172</v>
      </c>
      <c r="K173" s="132">
        <f>'Segment Data'!L135</f>
        <v>2.9255453892935858E-2</v>
      </c>
      <c r="L173" s="135">
        <f>'Segment Data'!M135</f>
        <v>95997967.79603906</v>
      </c>
      <c r="M173" s="136">
        <f>'Segment Data'!N135</f>
        <v>-4011301.9089659899</v>
      </c>
      <c r="N173" s="132">
        <f>'Segment Data'!O135</f>
        <v>-4.0109301075770591E-2</v>
      </c>
      <c r="O173" s="130">
        <f>'Segment Data'!P135</f>
        <v>38428374.037770748</v>
      </c>
      <c r="P173" s="131">
        <f>'Segment Data'!Q135</f>
        <v>-3005001.2149262354</v>
      </c>
      <c r="Q173" s="132">
        <f>'Segment Data'!R135</f>
        <v>-7.2526102365523162E-2</v>
      </c>
    </row>
    <row r="174" spans="2:17">
      <c r="B174" s="419"/>
      <c r="C174" s="115" t="s">
        <v>242</v>
      </c>
      <c r="D174" s="166">
        <f>'Segment Data'!E136</f>
        <v>3984118.8253543861</v>
      </c>
      <c r="E174" s="167">
        <f>'Segment Data'!F136</f>
        <v>-337837.19341210183</v>
      </c>
      <c r="F174" s="168">
        <f>'Segment Data'!G136</f>
        <v>-7.8167661111119446E-2</v>
      </c>
      <c r="G174" s="169">
        <f>'Segment Data'!H136</f>
        <v>14.957913438943773</v>
      </c>
      <c r="H174" s="170">
        <f>'Segment Data'!I136</f>
        <v>0.19003109733511891</v>
      </c>
      <c r="I174" s="187">
        <f>'Segment Data'!J136</f>
        <v>13.441215422541839</v>
      </c>
      <c r="J174" s="188">
        <f>'Segment Data'!K136</f>
        <v>3.9184870958754559E-2</v>
      </c>
      <c r="K174" s="168">
        <f>'Segment Data'!L136</f>
        <v>2.9238010470082039E-3</v>
      </c>
      <c r="L174" s="171">
        <f>'Segment Data'!M136</f>
        <v>53551399.400592655</v>
      </c>
      <c r="M174" s="172">
        <f>'Segment Data'!N136</f>
        <v>-4371587.2055142149</v>
      </c>
      <c r="N174" s="168">
        <f>'Segment Data'!O136</f>
        <v>-7.5472406753510093E-2</v>
      </c>
      <c r="O174" s="166">
        <f>'Segment Data'!P136</f>
        <v>22809692.500868797</v>
      </c>
      <c r="P174" s="167">
        <f>'Segment Data'!Q136</f>
        <v>-2208235.0466425456</v>
      </c>
      <c r="Q174" s="168">
        <f>'Segment Data'!R136</f>
        <v>-8.8266106073291023E-2</v>
      </c>
    </row>
    <row r="175" spans="2:17" ht="15.75" thickBot="1">
      <c r="B175" s="419"/>
      <c r="C175" s="114" t="s">
        <v>243</v>
      </c>
      <c r="D175" s="158">
        <f>'Segment Data'!E137</f>
        <v>1722003.2260242137</v>
      </c>
      <c r="E175" s="159">
        <f>'Segment Data'!F137</f>
        <v>-74505.335126643768</v>
      </c>
      <c r="F175" s="160">
        <f>'Segment Data'!G137</f>
        <v>-4.1472296173704327E-2</v>
      </c>
      <c r="G175" s="161">
        <f>'Segment Data'!H137</f>
        <v>6.4650619937674652</v>
      </c>
      <c r="H175" s="162">
        <f>'Segment Data'!I137</f>
        <v>0.32649257252182284</v>
      </c>
      <c r="I175" s="180">
        <f>'Segment Data'!J137</f>
        <v>24.649528963687061</v>
      </c>
      <c r="J175" s="181">
        <f>'Segment Data'!K137</f>
        <v>1.2228200634314703</v>
      </c>
      <c r="K175" s="160">
        <f>'Segment Data'!L137</f>
        <v>5.2197688913022226E-2</v>
      </c>
      <c r="L175" s="163">
        <f>'Segment Data'!M137</f>
        <v>42446568.395446412</v>
      </c>
      <c r="M175" s="164">
        <f>'Segment Data'!N137</f>
        <v>360285.29654825479</v>
      </c>
      <c r="N175" s="160">
        <f>'Segment Data'!O137</f>
        <v>8.5606347251341672E-3</v>
      </c>
      <c r="O175" s="158">
        <f>'Segment Data'!P137</f>
        <v>15618681.536901951</v>
      </c>
      <c r="P175" s="159">
        <f>'Segment Data'!Q137</f>
        <v>-796766.16828371212</v>
      </c>
      <c r="Q175" s="160">
        <f>'Segment Data'!R137</f>
        <v>-4.853758378042973E-2</v>
      </c>
    </row>
    <row r="176" spans="2:17">
      <c r="B176" s="419"/>
      <c r="C176" s="93" t="s">
        <v>227</v>
      </c>
      <c r="D176" s="137">
        <f>Flavor!D135</f>
        <v>1714.1639912523985</v>
      </c>
      <c r="E176" s="138">
        <f>Flavor!E135</f>
        <v>89.956355014705423</v>
      </c>
      <c r="F176" s="139">
        <f>Flavor!F135</f>
        <v>5.5384763011630644E-2</v>
      </c>
      <c r="G176" s="140">
        <f>Flavor!G135</f>
        <v>6.4356304932815488E-3</v>
      </c>
      <c r="H176" s="141">
        <f>Flavor!H135</f>
        <v>8.8580370972572275E-4</v>
      </c>
      <c r="I176" s="254">
        <f>Flavor!I135</f>
        <v>34.68952754542012</v>
      </c>
      <c r="J176" s="177">
        <f>Flavor!J135</f>
        <v>2.5776995314499302</v>
      </c>
      <c r="K176" s="139">
        <f>Flavor!K135</f>
        <v>8.027258773086686E-2</v>
      </c>
      <c r="L176" s="142">
        <f>Flavor!L135</f>
        <v>59463.538991917369</v>
      </c>
      <c r="M176" s="143">
        <f>Flavor!M135</f>
        <v>7307.262718075508</v>
      </c>
      <c r="N176" s="139">
        <f>Flavor!N135</f>
        <v>0.14010322899030175</v>
      </c>
      <c r="O176" s="137">
        <f>Flavor!O135</f>
        <v>18122.89732003212</v>
      </c>
      <c r="P176" s="138">
        <f>Flavor!P135</f>
        <v>1378.0251754522324</v>
      </c>
      <c r="Q176" s="139">
        <f>Flavor!Q135</f>
        <v>8.2295353679262481E-2</v>
      </c>
    </row>
    <row r="177" spans="2:17">
      <c r="B177" s="419"/>
      <c r="C177" s="94" t="s">
        <v>226</v>
      </c>
      <c r="D177" s="121">
        <f>Flavor!D136</f>
        <v>4754032.3163382187</v>
      </c>
      <c r="E177" s="122">
        <f>Flavor!E136</f>
        <v>-309492.62534196395</v>
      </c>
      <c r="F177" s="123">
        <f>Flavor!F136</f>
        <v>-6.1121971138008824E-2</v>
      </c>
      <c r="G177" s="124">
        <f>Flavor!G136</f>
        <v>17.848464614356274</v>
      </c>
      <c r="H177" s="125">
        <f>Flavor!H136</f>
        <v>0.54668267862160036</v>
      </c>
      <c r="I177" s="256">
        <f>Flavor!I136</f>
        <v>15.631090512978695</v>
      </c>
      <c r="J177" s="183">
        <f>Flavor!J136</f>
        <v>0.36649848718442435</v>
      </c>
      <c r="K177" s="123">
        <f>Flavor!K136</f>
        <v>2.4009713889838084E-2</v>
      </c>
      <c r="L177" s="126">
        <f>Flavor!L136</f>
        <v>74310709.438308463</v>
      </c>
      <c r="M177" s="127">
        <f>Flavor!M136</f>
        <v>-2981933.0088732541</v>
      </c>
      <c r="N177" s="123">
        <f>Flavor!N136</f>
        <v>-3.8579778287577263E-2</v>
      </c>
      <c r="O177" s="121">
        <f>Flavor!O136</f>
        <v>30071577.601414323</v>
      </c>
      <c r="P177" s="122">
        <f>Flavor!P136</f>
        <v>-2177898.4352012873</v>
      </c>
      <c r="Q177" s="123">
        <f>Flavor!Q136</f>
        <v>-6.7532831625807851E-2</v>
      </c>
    </row>
    <row r="178" spans="2:17">
      <c r="B178" s="419"/>
      <c r="C178" s="94" t="s">
        <v>225</v>
      </c>
      <c r="D178" s="121">
        <f>Flavor!D137</f>
        <v>25472.018838749464</v>
      </c>
      <c r="E178" s="122">
        <f>Flavor!E137</f>
        <v>-362.47097850477803</v>
      </c>
      <c r="F178" s="123">
        <f>Flavor!F137</f>
        <v>-1.4030506546434382E-2</v>
      </c>
      <c r="G178" s="124">
        <f>Flavor!G137</f>
        <v>9.5631749354581325E-2</v>
      </c>
      <c r="H178" s="125">
        <f>Flavor!H137</f>
        <v>7.3567404650679569E-3</v>
      </c>
      <c r="I178" s="256">
        <f>Flavor!I137</f>
        <v>19.149764807615991</v>
      </c>
      <c r="J178" s="183">
        <f>Flavor!J137</f>
        <v>0.64057119780042626</v>
      </c>
      <c r="K178" s="123">
        <f>Flavor!K137</f>
        <v>3.4608271505719546E-2</v>
      </c>
      <c r="L178" s="126">
        <f>Flavor!L137</f>
        <v>487783.16993721604</v>
      </c>
      <c r="M178" s="127">
        <f>Flavor!M137</f>
        <v>9607.5960988485604</v>
      </c>
      <c r="N178" s="123">
        <f>Flavor!N137</f>
        <v>2.0092193379363438E-2</v>
      </c>
      <c r="O178" s="121">
        <f>Flavor!O137</f>
        <v>176889.48253428936</v>
      </c>
      <c r="P178" s="122">
        <f>Flavor!P137</f>
        <v>-6119.6053460666444</v>
      </c>
      <c r="Q178" s="123">
        <f>Flavor!Q137</f>
        <v>-3.3438805782516096E-2</v>
      </c>
    </row>
    <row r="179" spans="2:17">
      <c r="B179" s="419"/>
      <c r="C179" s="94" t="s">
        <v>224</v>
      </c>
      <c r="D179" s="121">
        <f>Flavor!D138</f>
        <v>6.9432912468910217</v>
      </c>
      <c r="E179" s="122">
        <f>Flavor!E138</f>
        <v>-48.02186444401741</v>
      </c>
      <c r="F179" s="123">
        <f>Flavor!F138</f>
        <v>-0.8736783120212378</v>
      </c>
      <c r="G179" s="124">
        <f>Flavor!G138</f>
        <v>2.6067784121156036E-5</v>
      </c>
      <c r="H179" s="125">
        <f>Flavor!H138</f>
        <v>-1.6174508315628714E-4</v>
      </c>
      <c r="I179" s="256">
        <f>Flavor!I138</f>
        <v>17.630882281111681</v>
      </c>
      <c r="J179" s="183">
        <f>Flavor!J138</f>
        <v>3.1561677311842971</v>
      </c>
      <c r="K179" s="123">
        <f>Flavor!K138</f>
        <v>0.21804697566213013</v>
      </c>
      <c r="L179" s="126">
        <f>Flavor!L138</f>
        <v>122.41635061740875</v>
      </c>
      <c r="M179" s="127">
        <f>Flavor!M138</f>
        <v>-673.18858820080754</v>
      </c>
      <c r="N179" s="123">
        <f>Flavor!N138</f>
        <v>-0.84613424999693343</v>
      </c>
      <c r="O179" s="121">
        <f>Flavor!O138</f>
        <v>24.871293067932129</v>
      </c>
      <c r="P179" s="122">
        <f>Flavor!P138</f>
        <v>-194.9893296957016</v>
      </c>
      <c r="Q179" s="123">
        <f>Flavor!Q138</f>
        <v>-0.88687700073209297</v>
      </c>
    </row>
    <row r="180" spans="2:17">
      <c r="B180" s="419"/>
      <c r="C180" s="94" t="s">
        <v>184</v>
      </c>
      <c r="D180" s="121">
        <f>Flavor!D139</f>
        <v>785266.62421811232</v>
      </c>
      <c r="E180" s="122">
        <f>Flavor!E139</f>
        <v>-55032.656221697223</v>
      </c>
      <c r="F180" s="123">
        <f>Flavor!F139</f>
        <v>-6.5491733127384488E-2</v>
      </c>
      <c r="G180" s="124">
        <f>Flavor!G139</f>
        <v>2.9481927388301017</v>
      </c>
      <c r="H180" s="125">
        <f>Flavor!H139</f>
        <v>7.6937026974142064E-2</v>
      </c>
      <c r="I180" s="256">
        <f>Flavor!I139</f>
        <v>23.185866700502164</v>
      </c>
      <c r="J180" s="183">
        <f>Flavor!J139</f>
        <v>1.3032078301556709</v>
      </c>
      <c r="K180" s="123">
        <f>Flavor!K139</f>
        <v>5.9554363931600039E-2</v>
      </c>
      <c r="L180" s="126">
        <f>Flavor!L139</f>
        <v>18207087.273474477</v>
      </c>
      <c r="M180" s="127">
        <f>Flavor!M139</f>
        <v>-180895.22938749567</v>
      </c>
      <c r="N180" s="123">
        <f>Flavor!N139</f>
        <v>-9.8376877049638524E-3</v>
      </c>
      <c r="O180" s="121">
        <f>Flavor!O139</f>
        <v>7009170.147803545</v>
      </c>
      <c r="P180" s="122">
        <f>Flavor!P139</f>
        <v>-482491.75457798503</v>
      </c>
      <c r="Q180" s="123">
        <f>Flavor!Q139</f>
        <v>-6.4403834671797638E-2</v>
      </c>
    </row>
    <row r="181" spans="2:17">
      <c r="B181" s="419"/>
      <c r="C181" s="94" t="s">
        <v>185</v>
      </c>
      <c r="D181" s="121">
        <f>Flavor!D140</f>
        <v>76190.079763648537</v>
      </c>
      <c r="E181" s="122">
        <f>Flavor!E140</f>
        <v>1250.432697772776</v>
      </c>
      <c r="F181" s="123">
        <f>Flavor!F140</f>
        <v>1.6685863180988591E-2</v>
      </c>
      <c r="G181" s="124">
        <f>Flavor!G140</f>
        <v>0.28604684447620754</v>
      </c>
      <c r="H181" s="125">
        <f>Flavor!H140</f>
        <v>2.9982255714753603E-2</v>
      </c>
      <c r="I181" s="256">
        <f>Flavor!I140</f>
        <v>25.650858859321719</v>
      </c>
      <c r="J181" s="183">
        <f>Flavor!J140</f>
        <v>0.85672938680513866</v>
      </c>
      <c r="K181" s="123">
        <f>Flavor!K140</f>
        <v>3.455371916786968E-2</v>
      </c>
      <c r="L181" s="126">
        <f>Flavor!L140</f>
        <v>1954340.9824978125</v>
      </c>
      <c r="M181" s="127">
        <f>Flavor!M140</f>
        <v>96277.670521791559</v>
      </c>
      <c r="N181" s="123">
        <f>Flavor!N140</f>
        <v>5.1816140979287613E-2</v>
      </c>
      <c r="O181" s="121">
        <f>Flavor!O140</f>
        <v>719170.32301151752</v>
      </c>
      <c r="P181" s="122">
        <f>Flavor!P140</f>
        <v>20289.928619765444</v>
      </c>
      <c r="Q181" s="123">
        <f>Flavor!Q140</f>
        <v>2.9032047232379621E-2</v>
      </c>
    </row>
    <row r="182" spans="2:17">
      <c r="B182" s="419"/>
      <c r="C182" s="94" t="s">
        <v>387</v>
      </c>
      <c r="D182" s="121">
        <f>Flavor!D141</f>
        <v>62404.145454406069</v>
      </c>
      <c r="E182" s="122">
        <f>Flavor!E141</f>
        <v>-71333.737056544138</v>
      </c>
      <c r="F182" s="123">
        <f>Flavor!F141</f>
        <v>-0.53338467543557422</v>
      </c>
      <c r="G182" s="124">
        <f>Flavor!G141</f>
        <v>0.23428914820461808</v>
      </c>
      <c r="H182" s="125">
        <f>Flavor!H141</f>
        <v>-0.22268572728272631</v>
      </c>
      <c r="I182" s="256">
        <f>Flavor!I141</f>
        <v>19.658750014301145</v>
      </c>
      <c r="J182" s="183">
        <f>Flavor!J141</f>
        <v>-2.251721218184553</v>
      </c>
      <c r="K182" s="123">
        <f>Flavor!K141</f>
        <v>-0.10276918256536739</v>
      </c>
      <c r="L182" s="126">
        <f>Flavor!L141</f>
        <v>1226787.4953442561</v>
      </c>
      <c r="M182" s="127">
        <f>Flavor!M141</f>
        <v>-1703472.5321054705</v>
      </c>
      <c r="N182" s="123">
        <f>Flavor!N141</f>
        <v>-0.58133835091353392</v>
      </c>
      <c r="O182" s="121">
        <f>Flavor!O141</f>
        <v>525131.23489618301</v>
      </c>
      <c r="P182" s="122">
        <f>Flavor!P141</f>
        <v>-657872.7882795597</v>
      </c>
      <c r="Q182" s="123">
        <f>Flavor!Q141</f>
        <v>-0.55610359338721249</v>
      </c>
    </row>
    <row r="183" spans="2:17" ht="15.75" thickBot="1">
      <c r="B183" s="419"/>
      <c r="C183" s="94" t="s">
        <v>388</v>
      </c>
      <c r="D183" s="121">
        <f>Flavor!D142</f>
        <v>577.38625543525222</v>
      </c>
      <c r="E183" s="122">
        <f>Flavor!E142</f>
        <v>-420.04672245008953</v>
      </c>
      <c r="F183" s="123">
        <f>Flavor!F142</f>
        <v>-0.4211277667404088</v>
      </c>
      <c r="G183" s="124">
        <f>Flavor!G142</f>
        <v>2.1677299318170235E-3</v>
      </c>
      <c r="H183" s="125">
        <f>Flavor!H142</f>
        <v>-1.2404428485378997E-3</v>
      </c>
      <c r="I183" s="256">
        <f>Flavor!I142</f>
        <v>22.751315387953024</v>
      </c>
      <c r="J183" s="183">
        <f>Flavor!J142</f>
        <v>3.9466865145506596</v>
      </c>
      <c r="K183" s="123">
        <f>Flavor!K142</f>
        <v>0.20987845817754638</v>
      </c>
      <c r="L183" s="126">
        <f>Flavor!L142</f>
        <v>13136.29679807663</v>
      </c>
      <c r="M183" s="127">
        <f>Flavor!M142</f>
        <v>-5620.0601771497713</v>
      </c>
      <c r="N183" s="123">
        <f>Flavor!N142</f>
        <v>-0.29963495494209286</v>
      </c>
      <c r="O183" s="121">
        <f>Flavor!O142</f>
        <v>4496.3047540187836</v>
      </c>
      <c r="P183" s="122">
        <f>Flavor!P142</f>
        <v>-2279.7037694454193</v>
      </c>
      <c r="Q183" s="123">
        <f>Flavor!Q142</f>
        <v>-0.33643755930223229</v>
      </c>
    </row>
    <row r="184" spans="2:17">
      <c r="B184" s="417" t="s">
        <v>223</v>
      </c>
      <c r="C184" s="117" t="s">
        <v>21</v>
      </c>
      <c r="D184" s="166">
        <f>'Branded vs. Private Label'!D31</f>
        <v>20874315.193891432</v>
      </c>
      <c r="E184" s="167">
        <f>'Branded vs. Private Label'!E31</f>
        <v>-2418138.4324695207</v>
      </c>
      <c r="F184" s="168">
        <f>'Branded vs. Private Label'!F31</f>
        <v>-0.10381638925891525</v>
      </c>
      <c r="G184" s="169">
        <f>'Branded vs. Private Label'!G31</f>
        <v>78.370202660731039</v>
      </c>
      <c r="H184" s="170">
        <f>'Branded vs. Private Label'!H31</f>
        <v>-1.2188105332644597</v>
      </c>
      <c r="I184" s="257">
        <f>'Branded vs. Private Label'!I31</f>
        <v>9.5265664474318914</v>
      </c>
      <c r="J184" s="188">
        <f>'Branded vs. Private Label'!J31</f>
        <v>0.2440760835600102</v>
      </c>
      <c r="K184" s="168">
        <f>'Branded vs. Private Label'!K31</f>
        <v>2.6294245831912935E-2</v>
      </c>
      <c r="L184" s="171">
        <f>'Branded vs. Private Label'!L31</f>
        <v>198860550.73924387</v>
      </c>
      <c r="M184" s="172">
        <f>'Branded vs. Private Label'!M31</f>
        <v>-17351425.598384321</v>
      </c>
      <c r="N184" s="168">
        <f>'Branded vs. Private Label'!N31</f>
        <v>-8.0251917087557689E-2</v>
      </c>
      <c r="O184" s="166">
        <f>'Branded vs. Private Label'!O31</f>
        <v>64993584.728241324</v>
      </c>
      <c r="P184" s="167">
        <f>'Branded vs. Private Label'!P31</f>
        <v>-6599550.8692443371</v>
      </c>
      <c r="Q184" s="168">
        <f>'Branded vs. Private Label'!Q31</f>
        <v>-9.2181335740742609E-2</v>
      </c>
    </row>
    <row r="185" spans="2:17" ht="15.75" thickBot="1">
      <c r="B185" s="418"/>
      <c r="C185" s="116" t="s">
        <v>20</v>
      </c>
      <c r="D185" s="158">
        <f>'Branded vs. Private Label'!D32</f>
        <v>5761210.1527219769</v>
      </c>
      <c r="E185" s="159">
        <f>'Branded vs. Private Label'!E32</f>
        <v>-212252.06986270286</v>
      </c>
      <c r="F185" s="160">
        <f>'Branded vs. Private Label'!F32</f>
        <v>-3.5532503923806975E-2</v>
      </c>
      <c r="G185" s="161">
        <f>'Branded vs. Private Label'!G32</f>
        <v>21.629797339268386</v>
      </c>
      <c r="H185" s="162">
        <f>'Branded vs. Private Label'!H32</f>
        <v>1.2188105332638557</v>
      </c>
      <c r="I185" s="258">
        <f>'Branded vs. Private Label'!I32</f>
        <v>5.8414052721282657</v>
      </c>
      <c r="J185" s="181">
        <f>'Branded vs. Private Label'!J32</f>
        <v>6.5823462911163588E-2</v>
      </c>
      <c r="K185" s="160">
        <f>'Branded vs. Private Label'!K32</f>
        <v>1.1396854046135685E-2</v>
      </c>
      <c r="L185" s="163">
        <f>'Branded vs. Private Label'!L32</f>
        <v>33653563.359949045</v>
      </c>
      <c r="M185" s="164">
        <f>'Branded vs. Private Label'!M32</f>
        <v>-846656.39085659385</v>
      </c>
      <c r="N185" s="160">
        <f>'Branded vs. Private Label'!N32</f>
        <v>-2.454060863878477E-2</v>
      </c>
      <c r="O185" s="158">
        <f>'Branded vs. Private Label'!O32</f>
        <v>9278147.8603541851</v>
      </c>
      <c r="P185" s="159">
        <f>'Branded vs. Private Label'!P32</f>
        <v>-86985.887563982978</v>
      </c>
      <c r="Q185" s="160">
        <f>'Branded vs. Private Label'!Q32</f>
        <v>-9.2882696505343122E-3</v>
      </c>
    </row>
    <row r="186" spans="2:17" ht="15.75" thickBot="1">
      <c r="B186" s="417" t="s">
        <v>222</v>
      </c>
      <c r="C186" s="165" t="s">
        <v>221</v>
      </c>
      <c r="D186" s="130">
        <f>'Single Serve'!E45</f>
        <v>4780819.2080822242</v>
      </c>
      <c r="E186" s="131">
        <f>'Single Serve'!F45</f>
        <v>-445847.20353469811</v>
      </c>
      <c r="F186" s="132">
        <f>'Single Serve'!G45</f>
        <v>-8.5302402798033319E-2</v>
      </c>
      <c r="G186" s="133">
        <f>'Single Serve'!H45</f>
        <v>17.949032901992513</v>
      </c>
      <c r="H186" s="134">
        <f>'Single Serve'!I45</f>
        <v>8.9805674681162628E-2</v>
      </c>
      <c r="I186" s="259">
        <f>'Single Serve'!J45</f>
        <v>19.868644484708739</v>
      </c>
      <c r="J186" s="186">
        <f>'Single Serve'!K45</f>
        <v>0.67863311885166056</v>
      </c>
      <c r="K186" s="132">
        <f>'Single Serve'!L45</f>
        <v>3.5363872689470444E-2</v>
      </c>
      <c r="L186" s="135">
        <f>'Single Serve'!M45</f>
        <v>94988397.191052482</v>
      </c>
      <c r="M186" s="136">
        <f>'Single Serve'!N45</f>
        <v>-5311390.6534196883</v>
      </c>
      <c r="N186" s="132">
        <f>'Single Serve'!O45</f>
        <v>-5.2955153421218482E-2</v>
      </c>
      <c r="O186" s="130">
        <f>'Single Serve'!P45</f>
        <v>41264252.553438663</v>
      </c>
      <c r="P186" s="131">
        <f>'Single Serve'!Q45</f>
        <v>-3796029.3394110948</v>
      </c>
      <c r="Q186" s="132">
        <f>'Single Serve'!R45</f>
        <v>-8.4243355344242862E-2</v>
      </c>
    </row>
    <row r="187" spans="2:17">
      <c r="B187" s="419"/>
      <c r="C187" s="115" t="s">
        <v>220</v>
      </c>
      <c r="D187" s="166">
        <f>'Single Serve'!E46</f>
        <v>3018286.5347026326</v>
      </c>
      <c r="E187" s="167">
        <f>'Single Serve'!F46</f>
        <v>-314344.97939284192</v>
      </c>
      <c r="F187" s="168">
        <f>'Single Serve'!G46</f>
        <v>-9.4323353201009319E-2</v>
      </c>
      <c r="G187" s="169">
        <f>'Single Serve'!H46</f>
        <v>11.331807784622416</v>
      </c>
      <c r="H187" s="170">
        <f>'Single Serve'!I46</f>
        <v>-5.5607976759066702E-2</v>
      </c>
      <c r="I187" s="257">
        <f>'Single Serve'!J46</f>
        <v>16.960582824217365</v>
      </c>
      <c r="J187" s="188">
        <f>'Single Serve'!K46</f>
        <v>0.22836207770349404</v>
      </c>
      <c r="K187" s="168">
        <f>'Single Serve'!L46</f>
        <v>1.3648043565948823E-2</v>
      </c>
      <c r="L187" s="171">
        <f>'Single Serve'!M46</f>
        <v>51191898.759044021</v>
      </c>
      <c r="M187" s="172">
        <f>'Single Serve'!N46</f>
        <v>-4570427.4015902132</v>
      </c>
      <c r="N187" s="168">
        <f>'Single Serve'!O46</f>
        <v>-8.1962638868834259E-2</v>
      </c>
      <c r="O187" s="166">
        <f>'Single Serve'!P46</f>
        <v>25125460.563149691</v>
      </c>
      <c r="P187" s="167">
        <f>'Single Serve'!Q46</f>
        <v>-2575300.0984387547</v>
      </c>
      <c r="Q187" s="168">
        <f>'Single Serve'!R46</f>
        <v>-9.2968569704651546E-2</v>
      </c>
    </row>
    <row r="188" spans="2:17" ht="15.75" thickBot="1">
      <c r="B188" s="419"/>
      <c r="C188" s="114" t="s">
        <v>219</v>
      </c>
      <c r="D188" s="158">
        <f>'Single Serve'!E47</f>
        <v>1762532.6733796888</v>
      </c>
      <c r="E188" s="159">
        <f>'Single Serve'!F47</f>
        <v>-131502.22414170299</v>
      </c>
      <c r="F188" s="160">
        <f>'Single Serve'!G47</f>
        <v>-6.9429673293661037E-2</v>
      </c>
      <c r="G188" s="161">
        <f>'Single Serve'!H47</f>
        <v>6.617225117370463</v>
      </c>
      <c r="H188" s="162">
        <f>'Single Serve'!I47</f>
        <v>0.14541365144078977</v>
      </c>
      <c r="I188" s="258">
        <f>'Single Serve'!J47</f>
        <v>24.848616478710653</v>
      </c>
      <c r="J188" s="181">
        <f>'Single Serve'!K47</f>
        <v>1.3340224540063801</v>
      </c>
      <c r="K188" s="160">
        <f>'Single Serve'!L47</f>
        <v>5.673168129566112E-2</v>
      </c>
      <c r="L188" s="163">
        <f>'Single Serve'!M47</f>
        <v>43796498.432008475</v>
      </c>
      <c r="M188" s="164">
        <f>'Single Serve'!N47</f>
        <v>-740963.25182941556</v>
      </c>
      <c r="N188" s="160">
        <f>'Single Serve'!O47</f>
        <v>-1.6636854095757825E-2</v>
      </c>
      <c r="O188" s="158">
        <f>'Single Serve'!P47</f>
        <v>16138791.990288973</v>
      </c>
      <c r="P188" s="159">
        <f>'Single Serve'!Q47</f>
        <v>-1220729.2409723364</v>
      </c>
      <c r="Q188" s="160">
        <f>'Single Serve'!R47</f>
        <v>-7.0320444020888509E-2</v>
      </c>
    </row>
    <row r="189" spans="2:17">
      <c r="B189" s="419"/>
      <c r="C189" s="93" t="s">
        <v>218</v>
      </c>
      <c r="D189" s="137">
        <f>Size!D100</f>
        <v>4817396.135892394</v>
      </c>
      <c r="E189" s="138">
        <f>Size!E100</f>
        <v>-439859.86802309938</v>
      </c>
      <c r="F189" s="139">
        <f>Size!F100</f>
        <v>-8.3667195908949651E-2</v>
      </c>
      <c r="G189" s="140">
        <f>Size!G100</f>
        <v>18.086356747999631</v>
      </c>
      <c r="H189" s="141">
        <f>Size!H100</f>
        <v>0.122606592185182</v>
      </c>
      <c r="I189" s="176">
        <f>Size!I100</f>
        <v>19.865026052942781</v>
      </c>
      <c r="J189" s="177">
        <f>Size!J100</f>
        <v>0.67778002383982283</v>
      </c>
      <c r="K189" s="139">
        <f>Size!K100</f>
        <v>3.5324507895076511E-2</v>
      </c>
      <c r="L189" s="142">
        <f>Size!L100</f>
        <v>95697699.746848285</v>
      </c>
      <c r="M189" s="143">
        <f>Size!M100</f>
        <v>-5174564.6382569522</v>
      </c>
      <c r="N189" s="139">
        <f>Size!N100</f>
        <v>-5.1298190536317796E-2</v>
      </c>
      <c r="O189" s="137">
        <f>Size!O100</f>
        <v>41447435.957172632</v>
      </c>
      <c r="P189" s="138">
        <f>Size!P100</f>
        <v>-3773063.0985233635</v>
      </c>
      <c r="Q189" s="139">
        <f>Size!Q100</f>
        <v>-8.3437007050193232E-2</v>
      </c>
    </row>
    <row r="190" spans="2:17">
      <c r="B190" s="419"/>
      <c r="C190" s="94" t="s">
        <v>217</v>
      </c>
      <c r="D190" s="121">
        <f>Size!D101</f>
        <v>1971450.5544234812</v>
      </c>
      <c r="E190" s="122">
        <f>Size!E101</f>
        <v>-173498.94314936595</v>
      </c>
      <c r="F190" s="123">
        <f>Size!F101</f>
        <v>-8.0887192610218345E-2</v>
      </c>
      <c r="G190" s="124">
        <f>Size!G101</f>
        <v>7.4015831441977964</v>
      </c>
      <c r="H190" s="125">
        <f>Size!H101</f>
        <v>7.2410503082158684E-2</v>
      </c>
      <c r="I190" s="182">
        <f>Size!I101</f>
        <v>11.756814254277883</v>
      </c>
      <c r="J190" s="183">
        <f>Size!J101</f>
        <v>0.1466146793665839</v>
      </c>
      <c r="K190" s="123">
        <f>Size!K101</f>
        <v>1.2628092947119217E-2</v>
      </c>
      <c r="L190" s="126">
        <f>Size!L101</f>
        <v>23177977.97985002</v>
      </c>
      <c r="M190" s="127">
        <f>Size!M101</f>
        <v>-1725313.7650764547</v>
      </c>
      <c r="N190" s="123">
        <f>Size!N101</f>
        <v>-6.9280550649612471E-2</v>
      </c>
      <c r="O190" s="121">
        <f>Size!O101</f>
        <v>7885802.2176939249</v>
      </c>
      <c r="P190" s="122">
        <f>Size!P101</f>
        <v>-693995.7725974638</v>
      </c>
      <c r="Q190" s="123">
        <f>Size!Q101</f>
        <v>-8.0887192610218345E-2</v>
      </c>
    </row>
    <row r="191" spans="2:17">
      <c r="B191" s="419"/>
      <c r="C191" s="94" t="s">
        <v>422</v>
      </c>
      <c r="D191" s="121">
        <f>Size!D102</f>
        <v>47602.782020750383</v>
      </c>
      <c r="E191" s="122">
        <f>Size!E102</f>
        <v>-20717.263338582779</v>
      </c>
      <c r="F191" s="123">
        <f>Size!F102</f>
        <v>-0.30323843067754352</v>
      </c>
      <c r="G191" s="124">
        <f>Size!G102</f>
        <v>0.17871914070132125</v>
      </c>
      <c r="H191" s="125">
        <f>Size!H102</f>
        <v>-5.4726638723328391E-2</v>
      </c>
      <c r="I191" s="182">
        <f>Size!I102</f>
        <v>11.740507266637701</v>
      </c>
      <c r="J191" s="183">
        <f>Size!J102</f>
        <v>-0.23307661821207404</v>
      </c>
      <c r="K191" s="123">
        <f>Size!K102</f>
        <v>-1.9465902644820222E-2</v>
      </c>
      <c r="L191" s="126">
        <f>Size!L102</f>
        <v>558880.8082267904</v>
      </c>
      <c r="M191" s="127">
        <f>Size!M102</f>
        <v>-259154.98589992686</v>
      </c>
      <c r="N191" s="123">
        <f>Size!N102</f>
        <v>-0.31680152355262664</v>
      </c>
      <c r="O191" s="121">
        <f>Size!O102</f>
        <v>107798.77196955681</v>
      </c>
      <c r="P191" s="122">
        <f>Size!P102</f>
        <v>-55667.398948552436</v>
      </c>
      <c r="Q191" s="123">
        <f>Size!Q102</f>
        <v>-0.3405438485277778</v>
      </c>
    </row>
    <row r="192" spans="2:17">
      <c r="B192" s="419"/>
      <c r="C192" s="94" t="s">
        <v>239</v>
      </c>
      <c r="D192" s="121">
        <f>Size!D103</f>
        <v>5019238.0506665371</v>
      </c>
      <c r="E192" s="122">
        <f>Size!E103</f>
        <v>-163623.99917172547</v>
      </c>
      <c r="F192" s="123">
        <f>Size!F103</f>
        <v>-3.1570201482949284E-2</v>
      </c>
      <c r="G192" s="124">
        <f>Size!G103</f>
        <v>18.844148877674314</v>
      </c>
      <c r="H192" s="125">
        <f>Size!H103</f>
        <v>1.1345987081552238</v>
      </c>
      <c r="I192" s="182">
        <f>Size!I103</f>
        <v>7.412455368583986</v>
      </c>
      <c r="J192" s="183">
        <f>Size!J103</f>
        <v>-5.0740154665707138E-4</v>
      </c>
      <c r="K192" s="123">
        <f>Size!K103</f>
        <v>-6.8447874674558656E-5</v>
      </c>
      <c r="L192" s="126">
        <f>Size!L103</f>
        <v>37204878.034864195</v>
      </c>
      <c r="M192" s="127">
        <f>Size!M103</f>
        <v>-1215485.3833098337</v>
      </c>
      <c r="N192" s="123">
        <f>Size!N103</f>
        <v>-3.163648844442922E-2</v>
      </c>
      <c r="O192" s="121">
        <f>Size!O103</f>
        <v>10052054.535222888</v>
      </c>
      <c r="P192" s="122">
        <f>Size!P103</f>
        <v>-331518.55246729963</v>
      </c>
      <c r="Q192" s="123">
        <f>Size!Q103</f>
        <v>-3.1927213269227879E-2</v>
      </c>
    </row>
    <row r="193" spans="2:17">
      <c r="B193" s="419"/>
      <c r="C193" s="94" t="s">
        <v>216</v>
      </c>
      <c r="D193" s="121">
        <f>Size!D104</f>
        <v>74616.730036318302</v>
      </c>
      <c r="E193" s="122">
        <f>Size!E104</f>
        <v>-1201.9461982548237</v>
      </c>
      <c r="F193" s="123">
        <f>Size!F104</f>
        <v>-1.5852904032987312E-2</v>
      </c>
      <c r="G193" s="124">
        <f>Size!G104</f>
        <v>0.28013988485421432</v>
      </c>
      <c r="H193" s="125">
        <f>Size!H104</f>
        <v>2.1071702515732316E-2</v>
      </c>
      <c r="I193" s="182">
        <f>Size!I104</f>
        <v>6.2798033721302096</v>
      </c>
      <c r="J193" s="183">
        <f>Size!J104</f>
        <v>0.1289238264621213</v>
      </c>
      <c r="K193" s="123">
        <f>Size!K104</f>
        <v>2.0960226176583014E-2</v>
      </c>
      <c r="L193" s="126">
        <f>Size!L104</f>
        <v>468578.39289940119</v>
      </c>
      <c r="M193" s="127">
        <f>Size!M104</f>
        <v>2226.8480685341638</v>
      </c>
      <c r="N193" s="123">
        <f>Size!N104</f>
        <v>4.7750416895086748E-3</v>
      </c>
      <c r="O193" s="121">
        <f>Size!O104</f>
        <v>99488.973381757736</v>
      </c>
      <c r="P193" s="122">
        <f>Size!P104</f>
        <v>-1602.5949310064316</v>
      </c>
      <c r="Q193" s="123">
        <f>Size!Q104</f>
        <v>-1.5852904032987312E-2</v>
      </c>
    </row>
    <row r="194" spans="2:17">
      <c r="B194" s="419"/>
      <c r="C194" s="94" t="s">
        <v>240</v>
      </c>
      <c r="D194" s="121">
        <f>Size!D105</f>
        <v>14653083.791025877</v>
      </c>
      <c r="E194" s="122">
        <f>Size!E105</f>
        <v>-1828027.1925310344</v>
      </c>
      <c r="F194" s="123">
        <f>Size!F105</f>
        <v>-0.11091650279855796</v>
      </c>
      <c r="G194" s="124">
        <f>Size!G105</f>
        <v>55.013308730885868</v>
      </c>
      <c r="H194" s="125">
        <f>Size!H105</f>
        <v>-1.3017270555328579</v>
      </c>
      <c r="I194" s="182">
        <f>Size!I105</f>
        <v>5.1369412203267348</v>
      </c>
      <c r="J194" s="183">
        <f>Size!J105</f>
        <v>-2.5162527490607545E-2</v>
      </c>
      <c r="K194" s="123">
        <f>Size!K105</f>
        <v>-4.8744714790451178E-3</v>
      </c>
      <c r="L194" s="126">
        <f>Size!L105</f>
        <v>75272030.131022364</v>
      </c>
      <c r="M194" s="127">
        <f>Size!M105</f>
        <v>-9805174.6453903317</v>
      </c>
      <c r="N194" s="123">
        <f>Size!N105</f>
        <v>-0.11525031494815607</v>
      </c>
      <c r="O194" s="121">
        <f>Size!O105</f>
        <v>14653083.791025877</v>
      </c>
      <c r="P194" s="122">
        <f>Size!P105</f>
        <v>-1828027.1925310344</v>
      </c>
      <c r="Q194" s="123">
        <f>Size!Q105</f>
        <v>-0.11091650279855796</v>
      </c>
    </row>
    <row r="195" spans="2:17" ht="15.75" thickBot="1">
      <c r="B195" s="419"/>
      <c r="C195" s="95" t="s">
        <v>215</v>
      </c>
      <c r="D195" s="121">
        <f>Size!D106</f>
        <v>0</v>
      </c>
      <c r="E195" s="122">
        <f>Size!E106</f>
        <v>0</v>
      </c>
      <c r="F195" s="123">
        <f>Size!F106</f>
        <v>0</v>
      </c>
      <c r="G195" s="124">
        <f>Size!G106</f>
        <v>0</v>
      </c>
      <c r="H195" s="125">
        <f>Size!H106</f>
        <v>0</v>
      </c>
      <c r="I195" s="182">
        <f>Size!I106</f>
        <v>0</v>
      </c>
      <c r="J195" s="183">
        <f>Size!J106</f>
        <v>0</v>
      </c>
      <c r="K195" s="123">
        <f>Size!K106</f>
        <v>0</v>
      </c>
      <c r="L195" s="126">
        <f>Size!L106</f>
        <v>0</v>
      </c>
      <c r="M195" s="127">
        <f>Size!M106</f>
        <v>0</v>
      </c>
      <c r="N195" s="123">
        <f>Size!N106</f>
        <v>0</v>
      </c>
      <c r="O195" s="121">
        <f>Size!O106</f>
        <v>0</v>
      </c>
      <c r="P195" s="122">
        <f>Size!P106</f>
        <v>0</v>
      </c>
      <c r="Q195" s="123">
        <f>Size!Q106</f>
        <v>0</v>
      </c>
    </row>
    <row r="196" spans="2:17">
      <c r="B196" s="419"/>
      <c r="C196" s="117" t="s">
        <v>241</v>
      </c>
      <c r="D196" s="166">
        <f>'White Milk Size'!D31</f>
        <v>4228237.7225866169</v>
      </c>
      <c r="E196" s="167">
        <f>'White Milk Size'!E31</f>
        <v>-169451.19685033243</v>
      </c>
      <c r="F196" s="168">
        <f>'White Milk Size'!F31</f>
        <v>-3.8531874344588206E-2</v>
      </c>
      <c r="G196" s="169">
        <f>'White Milk Size'!G31</f>
        <v>15.874429610693578</v>
      </c>
      <c r="H196" s="170">
        <f>'White Milk Size'!H31</f>
        <v>0.84777217705857844</v>
      </c>
      <c r="I196" s="257">
        <f>'White Milk Size'!I31</f>
        <v>7.3709209430709635</v>
      </c>
      <c r="J196" s="188">
        <f>'White Milk Size'!J31</f>
        <v>-3.9968756140833506E-3</v>
      </c>
      <c r="K196" s="168">
        <f>'White Milk Size'!K31</f>
        <v>-5.4195527493972756E-4</v>
      </c>
      <c r="L196" s="171">
        <f>'White Milk Size'!L31</f>
        <v>31166005.981696367</v>
      </c>
      <c r="M196" s="172">
        <f>'White Milk Size'!M31</f>
        <v>-1266588.3912929781</v>
      </c>
      <c r="N196" s="168">
        <f>'White Milk Size'!N31</f>
        <v>-3.9052947066973577E-2</v>
      </c>
      <c r="O196" s="166">
        <f>'White Milk Size'!O31</f>
        <v>8456611.1115617752</v>
      </c>
      <c r="P196" s="167">
        <f>'White Milk Size'!P31</f>
        <v>-338184.0426601842</v>
      </c>
      <c r="Q196" s="168">
        <f>'White Milk Size'!Q31</f>
        <v>-3.8452748100430541E-2</v>
      </c>
    </row>
    <row r="197" spans="2:17" ht="15.75" thickBot="1">
      <c r="B197" s="418"/>
      <c r="C197" s="116" t="s">
        <v>238</v>
      </c>
      <c r="D197" s="158">
        <f>'White Milk Size'!D32</f>
        <v>14535549.884643197</v>
      </c>
      <c r="E197" s="159">
        <f>'White Milk Size'!E32</f>
        <v>-1820195.5909963101</v>
      </c>
      <c r="F197" s="160">
        <f>'White Milk Size'!F32</f>
        <v>-0.11128784033154202</v>
      </c>
      <c r="G197" s="161">
        <f>'White Milk Size'!G32</f>
        <v>54.572041270029779</v>
      </c>
      <c r="H197" s="162">
        <f>'White Milk Size'!H32</f>
        <v>-1.3146275773036606</v>
      </c>
      <c r="I197" s="258">
        <f>'White Milk Size'!I32</f>
        <v>5.1354069173291759</v>
      </c>
      <c r="J197" s="181">
        <f>'White Milk Size'!J32</f>
        <v>-2.4635117730817058E-2</v>
      </c>
      <c r="K197" s="160">
        <f>'White Milk Size'!K32</f>
        <v>-4.7742087299741621E-3</v>
      </c>
      <c r="L197" s="163">
        <f>'White Milk Size'!L32</f>
        <v>74645963.424779981</v>
      </c>
      <c r="M197" s="164">
        <f>'White Milk Size'!M32</f>
        <v>-9750370.7442621738</v>
      </c>
      <c r="N197" s="160">
        <f>'White Milk Size'!N32</f>
        <v>-0.11553073768266532</v>
      </c>
      <c r="O197" s="158">
        <f>'White Milk Size'!O32</f>
        <v>14535549.884643197</v>
      </c>
      <c r="P197" s="159">
        <f>'White Milk Size'!P32</f>
        <v>-1820195.5909963101</v>
      </c>
      <c r="Q197" s="160">
        <f>'White Milk Size'!Q32</f>
        <v>-0.11128784033154202</v>
      </c>
    </row>
    <row r="198" spans="2:17">
      <c r="B198" s="417" t="s">
        <v>186</v>
      </c>
      <c r="C198" s="93" t="s">
        <v>212</v>
      </c>
      <c r="D198" s="137">
        <f>Organic!D31</f>
        <v>71837.244644843464</v>
      </c>
      <c r="E198" s="138">
        <f>Organic!E31</f>
        <v>3488.4632882792066</v>
      </c>
      <c r="F198" s="139">
        <f>Organic!F31</f>
        <v>5.1039143918023527E-2</v>
      </c>
      <c r="G198" s="140">
        <f>Organic!G31</f>
        <v>0.26970462834883352</v>
      </c>
      <c r="H198" s="141">
        <f>Organic!H31</f>
        <v>3.6160659626505942E-2</v>
      </c>
      <c r="I198" s="254">
        <f>Organic!I31</f>
        <v>29.149717440343291</v>
      </c>
      <c r="J198" s="177">
        <f>Organic!J31</f>
        <v>4.411083355914041</v>
      </c>
      <c r="K198" s="139">
        <f>Organic!K31</f>
        <v>0.17830747408525768</v>
      </c>
      <c r="L198" s="142">
        <f>Organic!L31</f>
        <v>2094035.3830900013</v>
      </c>
      <c r="M198" s="143">
        <f>Organic!M31</f>
        <v>403179.89099329826</v>
      </c>
      <c r="N198" s="139">
        <f>Organic!N31</f>
        <v>0.23844727883477798</v>
      </c>
      <c r="O198" s="137">
        <f>Organic!O31</f>
        <v>437723.4898673296</v>
      </c>
      <c r="P198" s="138">
        <f>Organic!P31</f>
        <v>79986.704025915766</v>
      </c>
      <c r="Q198" s="139">
        <f>Organic!Q31</f>
        <v>0.22359093946065192</v>
      </c>
    </row>
    <row r="199" spans="2:17" ht="15.75" thickBot="1">
      <c r="B199" s="418"/>
      <c r="C199" s="95" t="s">
        <v>214</v>
      </c>
      <c r="D199" s="144">
        <f>Organic!D32</f>
        <v>26563688.101968721</v>
      </c>
      <c r="E199" s="145">
        <f>Organic!E32</f>
        <v>-2633878.9656203277</v>
      </c>
      <c r="F199" s="146">
        <f>Organic!F32</f>
        <v>-9.0208850604682145E-2</v>
      </c>
      <c r="G199" s="147">
        <f>Organic!G32</f>
        <v>99.730295371651181</v>
      </c>
      <c r="H199" s="148">
        <f>Organic!H32</f>
        <v>-3.6160659626489178E-2</v>
      </c>
      <c r="I199" s="255">
        <f>Organic!I32</f>
        <v>8.674250270956378</v>
      </c>
      <c r="J199" s="184">
        <f>Organic!J32</f>
        <v>0.14541154888473962</v>
      </c>
      <c r="K199" s="146">
        <f>Organic!K32</f>
        <v>1.7049396010787671E-2</v>
      </c>
      <c r="L199" s="149">
        <f>Organic!L32</f>
        <v>230420078.71610287</v>
      </c>
      <c r="M199" s="150">
        <f>Organic!M32</f>
        <v>-18601261.880234271</v>
      </c>
      <c r="N199" s="146">
        <f>Organic!N32</f>
        <v>-7.4697461011531782E-2</v>
      </c>
      <c r="O199" s="144">
        <f>Organic!O32</f>
        <v>73834009.09872818</v>
      </c>
      <c r="P199" s="145">
        <f>Organic!P32</f>
        <v>-6766523.4608342201</v>
      </c>
      <c r="Q199" s="146">
        <f>Organic!Q32</f>
        <v>-8.3951349277176013E-2</v>
      </c>
    </row>
    <row r="200" spans="2:17">
      <c r="B200" s="417" t="s">
        <v>248</v>
      </c>
      <c r="C200" s="173" t="s">
        <v>211</v>
      </c>
      <c r="D200" s="137">
        <f>'Form Data'!D31</f>
        <v>490059.48739219789</v>
      </c>
      <c r="E200" s="138">
        <f>'Form Data'!E31</f>
        <v>-33188.394823039998</v>
      </c>
      <c r="F200" s="139">
        <f>'Form Data'!F31</f>
        <v>-6.3427671570370464E-2</v>
      </c>
      <c r="G200" s="140">
        <f>'Form Data'!G31</f>
        <v>1.8398716789511493</v>
      </c>
      <c r="H200" s="141">
        <f>'Form Data'!H31</f>
        <v>5.1962888001457097E-2</v>
      </c>
      <c r="I200" s="254">
        <f>'Form Data'!I31</f>
        <v>23.366970609844405</v>
      </c>
      <c r="J200" s="177">
        <f>'Form Data'!J31</f>
        <v>2.5558688641915595</v>
      </c>
      <c r="K200" s="139">
        <f>'Form Data'!K31</f>
        <v>0.12281276096905563</v>
      </c>
      <c r="L200" s="142">
        <f>'Form Data'!L31</f>
        <v>11451205.638968902</v>
      </c>
      <c r="M200" s="143">
        <f>'Form Data'!M31</f>
        <v>561840.7239902094</v>
      </c>
      <c r="N200" s="139">
        <f>'Form Data'!N31</f>
        <v>5.1595361931289337E-2</v>
      </c>
      <c r="O200" s="137">
        <f>'Form Data'!O31</f>
        <v>3912720.7830953598</v>
      </c>
      <c r="P200" s="138">
        <f>'Form Data'!P31</f>
        <v>-41961.060639128555</v>
      </c>
      <c r="Q200" s="139">
        <f>'Form Data'!Q31</f>
        <v>-1.0610476973162487E-2</v>
      </c>
    </row>
    <row r="201" spans="2:17" ht="15.75" thickBot="1">
      <c r="B201" s="418"/>
      <c r="C201" s="174" t="s">
        <v>213</v>
      </c>
      <c r="D201" s="144">
        <f>'Form Data'!D32</f>
        <v>26145465.85922125</v>
      </c>
      <c r="E201" s="145">
        <f>'Form Data'!E32</f>
        <v>-2597202.1075091511</v>
      </c>
      <c r="F201" s="146">
        <f>'Form Data'!F32</f>
        <v>-9.0360509000605271E-2</v>
      </c>
      <c r="G201" s="147">
        <f>'Form Data'!G32</f>
        <v>98.160128321048404</v>
      </c>
      <c r="H201" s="148">
        <f>'Form Data'!H32</f>
        <v>-5.19628880019809E-2</v>
      </c>
      <c r="I201" s="255">
        <f>'Form Data'!I32</f>
        <v>8.4551145368961649</v>
      </c>
      <c r="J201" s="184">
        <f>'Form Data'!J32</f>
        <v>0.11132294973210577</v>
      </c>
      <c r="K201" s="146">
        <f>'Form Data'!K32</f>
        <v>1.3342009872749342E-2</v>
      </c>
      <c r="L201" s="149">
        <f>'Form Data'!L32</f>
        <v>221062908.46022397</v>
      </c>
      <c r="M201" s="150">
        <f>'Form Data'!M32</f>
        <v>-18759922.713231027</v>
      </c>
      <c r="N201" s="146">
        <f>'Form Data'!N32</f>
        <v>-7.8224089931048596E-2</v>
      </c>
      <c r="O201" s="144">
        <f>'Form Data'!O32</f>
        <v>70359011.80550015</v>
      </c>
      <c r="P201" s="145">
        <f>'Form Data'!P32</f>
        <v>-6644575.6961691678</v>
      </c>
      <c r="Q201" s="146">
        <f>'Form Data'!Q32</f>
        <v>-8.6289170566567749E-2</v>
      </c>
    </row>
    <row r="202" spans="2:17" ht="15.75" thickBot="1">
      <c r="B202" s="306" t="s">
        <v>412</v>
      </c>
      <c r="C202" s="307" t="s">
        <v>249</v>
      </c>
      <c r="D202" s="328">
        <f>'Glass Bottle'!D17</f>
        <v>25910.296330634766</v>
      </c>
      <c r="E202" s="329">
        <f>'Glass Bottle'!E17</f>
        <v>-5762.3032937832286</v>
      </c>
      <c r="F202" s="330">
        <f>'Glass Bottle'!F17</f>
        <v>-0.18193338602180226</v>
      </c>
      <c r="G202" s="133">
        <f>'Glass Bottle'!G17</f>
        <v>9.7277211519047418E-2</v>
      </c>
      <c r="H202" s="134">
        <f>'Glass Bottle'!H17</f>
        <v>-1.0946292532198879E-2</v>
      </c>
      <c r="I202" s="185">
        <f>'Glass Bottle'!I17</f>
        <v>14.230411758315741</v>
      </c>
      <c r="J202" s="186">
        <f>'Glass Bottle'!J17</f>
        <v>-1.042828941229871</v>
      </c>
      <c r="K202" s="132">
        <f>'Glass Bottle'!K17</f>
        <v>-6.8278171066923327E-2</v>
      </c>
      <c r="L202" s="135">
        <f>'Glass Bottle'!L17</f>
        <v>368714.18556491018</v>
      </c>
      <c r="M202" s="136">
        <f>'Glass Bottle'!M17</f>
        <v>-115029.05207916378</v>
      </c>
      <c r="N202" s="132">
        <f>'Glass Bottle'!N17</f>
        <v>-0.23778947823514435</v>
      </c>
      <c r="O202" s="130">
        <f>'Glass Bottle'!O17</f>
        <v>105817.71529495716</v>
      </c>
      <c r="P202" s="131">
        <f>'Glass Bottle'!P17</f>
        <v>-25335.100987553596</v>
      </c>
      <c r="Q202" s="132">
        <f>'Glass Bottle'!Q17</f>
        <v>-0.19317237483471436</v>
      </c>
    </row>
    <row r="203" spans="2:17">
      <c r="B203" s="419" t="s">
        <v>413</v>
      </c>
      <c r="C203" s="308" t="s">
        <v>414</v>
      </c>
      <c r="D203" s="313">
        <f>Enhanced!D93</f>
        <v>19300.100289095735</v>
      </c>
      <c r="E203" s="138">
        <f>Enhanced!E93</f>
        <v>-1456.3266644359319</v>
      </c>
      <c r="F203" s="139">
        <f>Enhanced!F93</f>
        <v>-7.0162685885016479E-2</v>
      </c>
      <c r="G203" s="140">
        <f>Enhanced!G93</f>
        <v>7.245999482998576E-2</v>
      </c>
      <c r="H203" s="141">
        <f>Enhanced!H93</f>
        <v>1.5364431439056081E-3</v>
      </c>
      <c r="I203" s="254">
        <f>Enhanced!I93</f>
        <v>11.079243066679664</v>
      </c>
      <c r="J203" s="177">
        <f>Enhanced!J93</f>
        <v>-2.7351566364172726</v>
      </c>
      <c r="K203" s="139">
        <f>Enhanced!K93</f>
        <v>-0.19799315896470696</v>
      </c>
      <c r="L203" s="142">
        <f>Enhanced!L93</f>
        <v>213830.5023141861</v>
      </c>
      <c r="M203" s="143">
        <f>Enhanced!M93</f>
        <v>-72907.076030035008</v>
      </c>
      <c r="N203" s="139">
        <f>Enhanced!N93</f>
        <v>-0.2542641130299006</v>
      </c>
      <c r="O203" s="137">
        <f>Enhanced!O93</f>
        <v>68264.628924846649</v>
      </c>
      <c r="P203" s="138">
        <f>Enhanced!P93</f>
        <v>-23894.359521746635</v>
      </c>
      <c r="Q203" s="139">
        <f>Enhanced!Q93</f>
        <v>-0.2592732399140163</v>
      </c>
    </row>
    <row r="204" spans="2:17">
      <c r="B204" s="419"/>
      <c r="C204" s="308" t="s">
        <v>415</v>
      </c>
      <c r="D204" s="314">
        <f>Enhanced!D94</f>
        <v>25956826.753645685</v>
      </c>
      <c r="E204" s="122">
        <f>Enhanced!E94</f>
        <v>-2630735.3674014173</v>
      </c>
      <c r="F204" s="123">
        <f>Enhanced!F94</f>
        <v>-9.202377440448424E-2</v>
      </c>
      <c r="G204" s="124">
        <f>Enhanced!G94</f>
        <v>97.451904611845137</v>
      </c>
      <c r="H204" s="125">
        <f>Enhanced!H94</f>
        <v>-0.23019858492546064</v>
      </c>
      <c r="I204" s="182">
        <f>Enhanced!I94</f>
        <v>8.319649901517927</v>
      </c>
      <c r="J204" s="183">
        <f>Enhanced!J94</f>
        <v>8.1480973666209877E-2</v>
      </c>
      <c r="K204" s="123">
        <f>Enhanced!K94</f>
        <v>9.8906655568493946E-3</v>
      </c>
      <c r="L204" s="126">
        <f>Enhanced!L94</f>
        <v>215951711.14468619</v>
      </c>
      <c r="M204" s="127">
        <f>Enhanced!M94</f>
        <v>-19557454.843954772</v>
      </c>
      <c r="N204" s="123">
        <f>Enhanced!N94</f>
        <v>-8.3043285223548632E-2</v>
      </c>
      <c r="O204" s="121">
        <f>Enhanced!O94</f>
        <v>68319400.095846653</v>
      </c>
      <c r="P204" s="122">
        <f>Enhanced!P94</f>
        <v>-6895338.5169528127</v>
      </c>
      <c r="Q204" s="123">
        <f>Enhanced!Q94</f>
        <v>-9.1675363687023656E-2</v>
      </c>
    </row>
    <row r="205" spans="2:17">
      <c r="B205" s="419"/>
      <c r="C205" s="309" t="s">
        <v>250</v>
      </c>
      <c r="D205" s="314">
        <f>'Enhanced - Aggs'!D86</f>
        <v>0</v>
      </c>
      <c r="E205" s="122">
        <f>'Enhanced - Aggs'!E86</f>
        <v>0</v>
      </c>
      <c r="F205" s="123">
        <f>'Enhanced - Aggs'!F86</f>
        <v>0</v>
      </c>
      <c r="G205" s="124">
        <f>'Enhanced - Aggs'!G86</f>
        <v>0</v>
      </c>
      <c r="H205" s="125">
        <f>'Enhanced - Aggs'!H86</f>
        <v>0</v>
      </c>
      <c r="I205" s="182">
        <f>'Enhanced - Aggs'!I86</f>
        <v>0</v>
      </c>
      <c r="J205" s="183">
        <f>'Enhanced - Aggs'!J86</f>
        <v>0</v>
      </c>
      <c r="K205" s="123">
        <f>'Enhanced - Aggs'!K86</f>
        <v>0</v>
      </c>
      <c r="L205" s="126">
        <f>'Enhanced - Aggs'!L86</f>
        <v>0</v>
      </c>
      <c r="M205" s="127">
        <f>'Enhanced - Aggs'!M86</f>
        <v>0</v>
      </c>
      <c r="N205" s="123">
        <f>'Enhanced - Aggs'!N86</f>
        <v>0</v>
      </c>
      <c r="O205" s="121">
        <f>'Enhanced - Aggs'!O86</f>
        <v>0</v>
      </c>
      <c r="P205" s="122">
        <f>'Enhanced - Aggs'!P86</f>
        <v>0</v>
      </c>
      <c r="Q205" s="123">
        <f>'Enhanced - Aggs'!Q86</f>
        <v>0</v>
      </c>
    </row>
    <row r="206" spans="2:17" ht="15" customHeight="1">
      <c r="B206" s="419"/>
      <c r="C206" s="309" t="s">
        <v>251</v>
      </c>
      <c r="D206" s="314">
        <f>'Enhanced - Aggs'!D87</f>
        <v>65.412054061889648</v>
      </c>
      <c r="E206" s="122">
        <f>'Enhanced - Aggs'!E87</f>
        <v>63.434702888131142</v>
      </c>
      <c r="F206" s="123">
        <f>'Enhanced - Aggs'!F87</f>
        <v>32.080645931777418</v>
      </c>
      <c r="G206" s="124">
        <f>'Enhanced - Aggs'!G87</f>
        <v>2.4558199326151501E-4</v>
      </c>
      <c r="H206" s="125">
        <f>'Enhanced - Aggs'!H87</f>
        <v>2.3882549473276747E-4</v>
      </c>
      <c r="I206" s="182">
        <f>'Enhanced - Aggs'!I87</f>
        <v>17.18</v>
      </c>
      <c r="J206" s="183">
        <f>'Enhanced - Aggs'!J87</f>
        <v>1.5205918635073594</v>
      </c>
      <c r="K206" s="123">
        <f>'Enhanced - Aggs'!K87</f>
        <v>9.7104044434717582E-2</v>
      </c>
      <c r="L206" s="126">
        <f>'Enhanced - Aggs'!L87</f>
        <v>1123.7790887832641</v>
      </c>
      <c r="M206" s="127">
        <f>'Enhanced - Aggs'!M87</f>
        <v>1092.8149397242069</v>
      </c>
      <c r="N206" s="123">
        <f>'Enhanced - Aggs'!N87</f>
        <v>35.292910444265885</v>
      </c>
      <c r="O206" s="121">
        <f>'Enhanced - Aggs'!O87</f>
        <v>130.8241081237793</v>
      </c>
      <c r="P206" s="122">
        <f>'Enhanced - Aggs'!P87</f>
        <v>115.00529873371124</v>
      </c>
      <c r="Q206" s="123">
        <f>'Enhanced - Aggs'!Q87</f>
        <v>7.2701614829443546</v>
      </c>
    </row>
    <row r="207" spans="2:17">
      <c r="B207" s="419"/>
      <c r="C207" s="309" t="s">
        <v>252</v>
      </c>
      <c r="D207" s="314">
        <f>'Enhanced - Aggs'!D88</f>
        <v>109572.70222129734</v>
      </c>
      <c r="E207" s="122">
        <f>'Enhanced - Aggs'!E88</f>
        <v>18879.540393221047</v>
      </c>
      <c r="F207" s="123">
        <f>'Enhanced - Aggs'!F88</f>
        <v>0.20816939240700749</v>
      </c>
      <c r="G207" s="124">
        <f>'Enhanced - Aggs'!G88</f>
        <v>0.41137804040057496</v>
      </c>
      <c r="H207" s="125">
        <f>'Enhanced - Aggs'!H88</f>
        <v>0.10148457150596063</v>
      </c>
      <c r="I207" s="182">
        <f>'Enhanced - Aggs'!I88</f>
        <v>14.535527663762196</v>
      </c>
      <c r="J207" s="183">
        <f>'Enhanced - Aggs'!J88</f>
        <v>-1.4722290148768415</v>
      </c>
      <c r="K207" s="123">
        <f>'Enhanced - Aggs'!K88</f>
        <v>-9.1969727203650181E-2</v>
      </c>
      <c r="L207" s="126">
        <f>'Enhanced - Aggs'!L88</f>
        <v>1592697.0443308449</v>
      </c>
      <c r="M207" s="127">
        <f>'Enhanced - Aggs'!M88</f>
        <v>140902.97737056552</v>
      </c>
      <c r="N207" s="123">
        <f>'Enhanced - Aggs'!N88</f>
        <v>9.7054382971535166E-2</v>
      </c>
      <c r="O207" s="121">
        <f>'Enhanced - Aggs'!O88</f>
        <v>573576.44769489765</v>
      </c>
      <c r="P207" s="122">
        <f>'Enhanced - Aggs'!P88</f>
        <v>-8355.5249815627467</v>
      </c>
      <c r="Q207" s="123">
        <f>'Enhanced - Aggs'!Q88</f>
        <v>-1.4358250403622709E-2</v>
      </c>
    </row>
    <row r="208" spans="2:17">
      <c r="B208" s="419"/>
      <c r="C208" s="310" t="s">
        <v>416</v>
      </c>
      <c r="D208" s="314">
        <f>Enhanced!D95</f>
        <v>3783.9580440819263</v>
      </c>
      <c r="E208" s="122">
        <f>Enhanced!E95</f>
        <v>3197.5750840902328</v>
      </c>
      <c r="F208" s="123">
        <f>Enhanced!F95</f>
        <v>5.4530491202123752</v>
      </c>
      <c r="G208" s="124">
        <f>Enhanced!G95</f>
        <v>1.4206432930608663E-2</v>
      </c>
      <c r="H208" s="125">
        <f>Enhanced!H95</f>
        <v>1.2202795104892646E-2</v>
      </c>
      <c r="I208" s="182">
        <f>Enhanced!I95</f>
        <v>16.130880315406063</v>
      </c>
      <c r="J208" s="183">
        <f>Enhanced!J95</f>
        <v>-4.550507258797964</v>
      </c>
      <c r="K208" s="123">
        <f>Enhanced!K95</f>
        <v>-0.22002910793441291</v>
      </c>
      <c r="L208" s="126">
        <f>Enhanced!L95</f>
        <v>61038.574327603579</v>
      </c>
      <c r="M208" s="127">
        <f>Enhanced!M95</f>
        <v>48911.361065106394</v>
      </c>
      <c r="N208" s="123">
        <f>Enhanced!N95</f>
        <v>4.033190478835099</v>
      </c>
      <c r="O208" s="121">
        <f>Enhanced!O95</f>
        <v>10911.312707066536</v>
      </c>
      <c r="P208" s="122">
        <f>Enhanced!P95</f>
        <v>6908.6306004524231</v>
      </c>
      <c r="Q208" s="123">
        <f>Enhanced!Q95</f>
        <v>1.7260003208939481</v>
      </c>
    </row>
    <row r="209" spans="2:17">
      <c r="B209" s="419"/>
      <c r="C209" s="310" t="s">
        <v>417</v>
      </c>
      <c r="D209" s="314">
        <f>Enhanced!D96</f>
        <v>0</v>
      </c>
      <c r="E209" s="122">
        <f>Enhanced!E96</f>
        <v>0</v>
      </c>
      <c r="F209" s="123">
        <f>Enhanced!F96</f>
        <v>0</v>
      </c>
      <c r="G209" s="124">
        <f>Enhanced!G96</f>
        <v>0</v>
      </c>
      <c r="H209" s="125">
        <f>Enhanced!H96</f>
        <v>0</v>
      </c>
      <c r="I209" s="182">
        <f>Enhanced!I96</f>
        <v>0</v>
      </c>
      <c r="J209" s="183">
        <f>Enhanced!J96</f>
        <v>0</v>
      </c>
      <c r="K209" s="123">
        <f>Enhanced!K96</f>
        <v>0</v>
      </c>
      <c r="L209" s="126">
        <f>Enhanced!L96</f>
        <v>0</v>
      </c>
      <c r="M209" s="127">
        <f>Enhanced!M96</f>
        <v>0</v>
      </c>
      <c r="N209" s="123">
        <f>Enhanced!N96</f>
        <v>0</v>
      </c>
      <c r="O209" s="121">
        <f>Enhanced!O96</f>
        <v>0</v>
      </c>
      <c r="P209" s="122">
        <f>Enhanced!P96</f>
        <v>0</v>
      </c>
      <c r="Q209" s="123">
        <f>Enhanced!Q96</f>
        <v>0</v>
      </c>
    </row>
    <row r="210" spans="2:17">
      <c r="B210" s="419"/>
      <c r="C210" s="310" t="s">
        <v>418</v>
      </c>
      <c r="D210" s="314">
        <f>Enhanced!D97</f>
        <v>585069.80593699485</v>
      </c>
      <c r="E210" s="122">
        <f>Enhanced!E97</f>
        <v>-479.64205656538252</v>
      </c>
      <c r="F210" s="123">
        <f>Enhanced!F97</f>
        <v>-8.1913160059995059E-4</v>
      </c>
      <c r="G210" s="124">
        <f>Enhanced!G97</f>
        <v>2.1965769337130063</v>
      </c>
      <c r="H210" s="125">
        <f>Enhanced!H97</f>
        <v>0.1957871719442621</v>
      </c>
      <c r="I210" s="182">
        <f>Enhanced!I97</f>
        <v>25.013614790889932</v>
      </c>
      <c r="J210" s="183">
        <f>Enhanced!J97</f>
        <v>2.3667784621977432</v>
      </c>
      <c r="K210" s="123">
        <f>Enhanced!K97</f>
        <v>0.10450812766281073</v>
      </c>
      <c r="L210" s="126">
        <f>Enhanced!L97</f>
        <v>14634710.751488717</v>
      </c>
      <c r="M210" s="127">
        <f>Enhanced!M97</f>
        <v>1373868.2404225003</v>
      </c>
      <c r="N210" s="123">
        <f>Enhanced!N97</f>
        <v>0.10360339015232273</v>
      </c>
      <c r="O210" s="121">
        <f>Enhanced!O97</f>
        <v>5230532.3832353354</v>
      </c>
      <c r="P210" s="122">
        <f>Enhanced!P97</f>
        <v>236100.28645584546</v>
      </c>
      <c r="Q210" s="123">
        <f>Enhanced!Q97</f>
        <v>4.7272699254052863E-2</v>
      </c>
    </row>
    <row r="211" spans="2:17">
      <c r="B211" s="419"/>
      <c r="C211" s="310" t="s">
        <v>253</v>
      </c>
      <c r="D211" s="314">
        <f>'Enhanced - Aggs'!D90</f>
        <v>0</v>
      </c>
      <c r="E211" s="122">
        <f>'Enhanced - Aggs'!E90</f>
        <v>0</v>
      </c>
      <c r="F211" s="123">
        <f>'Enhanced - Aggs'!F90</f>
        <v>0</v>
      </c>
      <c r="G211" s="124">
        <f>'Enhanced - Aggs'!G90</f>
        <v>0</v>
      </c>
      <c r="H211" s="125">
        <f>'Enhanced - Aggs'!H90</f>
        <v>0</v>
      </c>
      <c r="I211" s="182">
        <f>'Enhanced - Aggs'!I90</f>
        <v>0</v>
      </c>
      <c r="J211" s="183">
        <f>'Enhanced - Aggs'!J90</f>
        <v>0</v>
      </c>
      <c r="K211" s="123">
        <f>'Enhanced - Aggs'!K90</f>
        <v>0</v>
      </c>
      <c r="L211" s="126">
        <f>'Enhanced - Aggs'!L90</f>
        <v>0</v>
      </c>
      <c r="M211" s="127">
        <f>'Enhanced - Aggs'!M90</f>
        <v>0</v>
      </c>
      <c r="N211" s="123">
        <f>'Enhanced - Aggs'!N90</f>
        <v>0</v>
      </c>
      <c r="O211" s="121">
        <f>'Enhanced - Aggs'!O90</f>
        <v>0</v>
      </c>
      <c r="P211" s="122">
        <f>'Enhanced - Aggs'!P90</f>
        <v>0</v>
      </c>
      <c r="Q211" s="123">
        <f>'Enhanced - Aggs'!Q90</f>
        <v>0</v>
      </c>
    </row>
    <row r="212" spans="2:17">
      <c r="B212" s="424"/>
      <c r="C212" s="311" t="s">
        <v>332</v>
      </c>
      <c r="D212" s="314">
        <f>'Enhanced - Aggs'!D91</f>
        <v>1447209.2248704231</v>
      </c>
      <c r="E212" s="122">
        <f>'Enhanced - Aggs'!E91</f>
        <v>353851.66952704755</v>
      </c>
      <c r="F212" s="123">
        <f>'Enhanced - Aggs'!F91</f>
        <v>0.32363764973107839</v>
      </c>
      <c r="G212" s="124">
        <f>'Enhanced - Aggs'!G91</f>
        <v>61.974745573938662</v>
      </c>
      <c r="H212" s="125">
        <f>'Enhanced - Aggs'!H91</f>
        <v>6.9665556526152841</v>
      </c>
      <c r="I212" s="182">
        <f>'Enhanced - Aggs'!I91</f>
        <v>43.027041723977902</v>
      </c>
      <c r="J212" s="183">
        <f>'Enhanced - Aggs'!J91</f>
        <v>3.3173990543759118</v>
      </c>
      <c r="K212" s="123">
        <f>'Enhanced - Aggs'!K91</f>
        <v>8.3541397790401276E-2</v>
      </c>
      <c r="L212" s="126">
        <f>'Enhanced - Aggs'!L91</f>
        <v>62269131.70182541</v>
      </c>
      <c r="M212" s="127">
        <f>'Enhanced - Aggs'!M91</f>
        <v>18852293.869030386</v>
      </c>
      <c r="N212" s="123">
        <f>'Enhanced - Aggs'!N91</f>
        <v>0.43421618915761423</v>
      </c>
      <c r="O212" s="121">
        <f>'Enhanced - Aggs'!O91</f>
        <v>13234156.503823638</v>
      </c>
      <c r="P212" s="122">
        <f>'Enhanced - Aggs'!P91</f>
        <v>3206598.3669216242</v>
      </c>
      <c r="Q212" s="123">
        <f>'Enhanced - Aggs'!Q91</f>
        <v>0.31977858648569191</v>
      </c>
    </row>
    <row r="213" spans="2:17" ht="15.75" thickBot="1">
      <c r="B213" s="418"/>
      <c r="C213" s="312" t="s">
        <v>419</v>
      </c>
      <c r="D213" s="315">
        <f>Enhanced!D98</f>
        <v>70544.728697373313</v>
      </c>
      <c r="E213" s="145">
        <f>Enhanced!E98</f>
        <v>-916.74129409568559</v>
      </c>
      <c r="F213" s="146">
        <f>Enhanced!F98</f>
        <v>-1.2828469582351515E-2</v>
      </c>
      <c r="G213" s="147">
        <f>Enhanced!G98</f>
        <v>0.26485202668000823</v>
      </c>
      <c r="H213" s="148">
        <f>Enhanced!H98</f>
        <v>2.0672174731026449E-2</v>
      </c>
      <c r="I213" s="255">
        <f>Enhanced!I98</f>
        <v>23.429434869137719</v>
      </c>
      <c r="J213" s="184">
        <f>Enhanced!J98</f>
        <v>0.43350717109396797</v>
      </c>
      <c r="K213" s="146">
        <f>Enhanced!K98</f>
        <v>1.8851475651962768E-2</v>
      </c>
      <c r="L213" s="149">
        <f>Enhanced!L98</f>
        <v>1652823.1263760985</v>
      </c>
      <c r="M213" s="150">
        <f>Enhanced!M98</f>
        <v>9500.3292563541327</v>
      </c>
      <c r="N213" s="146">
        <f>Enhanced!N98</f>
        <v>5.7811704876274961E-3</v>
      </c>
      <c r="O213" s="144">
        <f>Enhanced!O98</f>
        <v>642624.16788160801</v>
      </c>
      <c r="P213" s="145">
        <f>Enhanced!P98</f>
        <v>-10312.797390007181</v>
      </c>
      <c r="Q213" s="146">
        <f>Enhanced!Q98</f>
        <v>-1.5794476248893585E-2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Alternatives'!D156</f>
        <v>341707.15136279672</v>
      </c>
      <c r="E214" s="384">
        <f>'Non-Dairy Alternatives'!E156</f>
        <v>163156.10172638274</v>
      </c>
      <c r="F214" s="385">
        <f>'Non-Dairy Alternatives'!F156</f>
        <v>0.91377845192520457</v>
      </c>
      <c r="G214" s="386">
        <f>'Non-Dairy Alternatives'!G156</f>
        <v>99.999999999999929</v>
      </c>
      <c r="H214" s="387">
        <f>'Non-Dairy Alternatives'!H156</f>
        <v>-1.1368683772161603E-13</v>
      </c>
      <c r="I214" s="388">
        <f>'Non-Dairy Alternatives'!I156</f>
        <v>31.331555090853843</v>
      </c>
      <c r="J214" s="389">
        <f>'Non-Dairy Alternatives'!J156</f>
        <v>5.8166594619217378</v>
      </c>
      <c r="K214" s="385">
        <f>'Non-Dairy Alternatives'!K156</f>
        <v>0.22797112504454273</v>
      </c>
      <c r="L214" s="390">
        <f>'Non-Dairy Alternatives'!L156</f>
        <v>10706216.437862199</v>
      </c>
      <c r="M214" s="391">
        <f>'Non-Dairy Alternatives'!M156</f>
        <v>6150505.0419528205</v>
      </c>
      <c r="N214" s="385">
        <f>'Non-Dairy Alternatives'!N156</f>
        <v>1.3500646786965971</v>
      </c>
      <c r="O214" s="383">
        <f>'Non-Dairy Alternatives'!O156</f>
        <v>2717339.2419043779</v>
      </c>
      <c r="P214" s="384">
        <f>'Non-Dairy Alternatives'!P156</f>
        <v>1463825.1406633996</v>
      </c>
      <c r="Q214" s="385">
        <f>'Non-Dairy Alternatives'!Q156</f>
        <v>1.1677771627891649</v>
      </c>
    </row>
    <row r="215" spans="2:17" ht="15.6" customHeight="1">
      <c r="B215" s="424"/>
      <c r="C215" s="93" t="s">
        <v>456</v>
      </c>
      <c r="D215" s="137">
        <f>'Non-Dairy Alternatives'!D157</f>
        <v>4132.1780420943842</v>
      </c>
      <c r="E215" s="138">
        <f>'Non-Dairy Alternatives'!E157</f>
        <v>714.96699886031138</v>
      </c>
      <c r="F215" s="139">
        <f>'Non-Dairy Alternatives'!F157</f>
        <v>0.20922529800315218</v>
      </c>
      <c r="G215" s="140">
        <f>'Non-Dairy Alternatives'!G157</f>
        <v>1.2092746744147513</v>
      </c>
      <c r="H215" s="141">
        <f>'Non-Dairy Alternatives'!H157</f>
        <v>-0.7045819230079966</v>
      </c>
      <c r="I215" s="254">
        <f>'Non-Dairy Alternatives'!I157</f>
        <v>23.982599734716821</v>
      </c>
      <c r="J215" s="177">
        <f>'Non-Dairy Alternatives'!J157</f>
        <v>-0.92228076759342414</v>
      </c>
      <c r="K215" s="317">
        <f>'Non-Dairy Alternatives'!K157</f>
        <v>-3.7032129807162528E-2</v>
      </c>
      <c r="L215" s="335">
        <f>'Non-Dairy Alternatives'!L157</f>
        <v>99100.372016135458</v>
      </c>
      <c r="M215" s="143">
        <f>'Non-Dairy Alternatives'!M157</f>
        <v>13995.13933321595</v>
      </c>
      <c r="N215" s="139">
        <f>'Non-Dairy Alternatives'!N157</f>
        <v>0.16444510980139476</v>
      </c>
      <c r="O215" s="137">
        <f>'Non-Dairy Alternatives'!O157</f>
        <v>30361.289470791817</v>
      </c>
      <c r="P215" s="138">
        <f>'Non-Dairy Alternatives'!P157</f>
        <v>5851.2436785697937</v>
      </c>
      <c r="Q215" s="139">
        <f>'Non-Dairy Alternatives'!Q157</f>
        <v>0.23872838623690446</v>
      </c>
    </row>
    <row r="216" spans="2:17" ht="15.6" customHeight="1">
      <c r="B216" s="424"/>
      <c r="C216" s="332" t="s">
        <v>207</v>
      </c>
      <c r="D216" s="121">
        <f>'Non-Dairy Alternatives'!D158</f>
        <v>78556.355558705982</v>
      </c>
      <c r="E216" s="122">
        <f>'Non-Dairy Alternatives'!E158</f>
        <v>-5734.7760625434894</v>
      </c>
      <c r="F216" s="123">
        <f>'Non-Dairy Alternatives'!F158</f>
        <v>-6.8035343128526396E-2</v>
      </c>
      <c r="G216" s="124">
        <f>'Non-Dairy Alternatives'!G158</f>
        <v>22.989380013092326</v>
      </c>
      <c r="H216" s="125">
        <f>'Non-Dairy Alternatives'!H158</f>
        <v>-24.21904121595826</v>
      </c>
      <c r="I216" s="182">
        <f>'Non-Dairy Alternatives'!I158</f>
        <v>17.068663120339078</v>
      </c>
      <c r="J216" s="183">
        <f>'Non-Dairy Alternatives'!J158</f>
        <v>-2.6292950923965606</v>
      </c>
      <c r="K216" s="316">
        <f>'Non-Dairy Alternatives'!K158</f>
        <v>-0.13348059042467661</v>
      </c>
      <c r="L216" s="319">
        <f>'Non-Dairy Alternatives'!L158</f>
        <v>1340851.9689931285</v>
      </c>
      <c r="M216" s="127">
        <f>'Non-Dairy Alternatives'!M158</f>
        <v>-319511.21938644326</v>
      </c>
      <c r="N216" s="123">
        <f>'Non-Dairy Alternatives'!N158</f>
        <v>-0.19243453578266187</v>
      </c>
      <c r="O216" s="121">
        <f>'Non-Dairy Alternatives'!O158</f>
        <v>332042.56449663639</v>
      </c>
      <c r="P216" s="122">
        <f>'Non-Dairy Alternatives'!P158</f>
        <v>-79308.668726879114</v>
      </c>
      <c r="Q216" s="123">
        <f>'Non-Dairy Alternatives'!Q158</f>
        <v>-0.19280036698901845</v>
      </c>
    </row>
    <row r="217" spans="2:17" ht="15.6" customHeight="1">
      <c r="B217" s="424"/>
      <c r="C217" s="332" t="s">
        <v>209</v>
      </c>
      <c r="D217" s="121">
        <f>'Non-Dairy Alternatives'!D159</f>
        <v>0</v>
      </c>
      <c r="E217" s="122">
        <f>'Non-Dairy Alternatives'!E159</f>
        <v>0</v>
      </c>
      <c r="F217" s="123">
        <f>'Non-Dairy Alternatives'!F159</f>
        <v>0</v>
      </c>
      <c r="G217" s="124">
        <f>'Non-Dairy Alternatives'!G159</f>
        <v>0</v>
      </c>
      <c r="H217" s="125">
        <f>'Non-Dairy Alternatives'!H159</f>
        <v>0</v>
      </c>
      <c r="I217" s="182">
        <f>'Non-Dairy Alternatives'!I159</f>
        <v>0</v>
      </c>
      <c r="J217" s="183">
        <f>'Non-Dairy Alternatives'!J159</f>
        <v>0</v>
      </c>
      <c r="K217" s="316">
        <f>'Non-Dairy Alternatives'!K159</f>
        <v>0</v>
      </c>
      <c r="L217" s="319">
        <f>'Non-Dairy Alternatives'!L159</f>
        <v>0</v>
      </c>
      <c r="M217" s="127">
        <f>'Non-Dairy Alternatives'!M159</f>
        <v>0</v>
      </c>
      <c r="N217" s="123">
        <f>'Non-Dairy Alternatives'!N159</f>
        <v>0</v>
      </c>
      <c r="O217" s="121">
        <f>'Non-Dairy Alternatives'!O159</f>
        <v>0</v>
      </c>
      <c r="P217" s="122">
        <f>'Non-Dairy Alternatives'!P159</f>
        <v>0</v>
      </c>
      <c r="Q217" s="123">
        <f>'Non-Dairy Alternatives'!Q159</f>
        <v>0</v>
      </c>
    </row>
    <row r="218" spans="2:17" ht="15.6" customHeight="1">
      <c r="B218" s="424"/>
      <c r="C218" s="332" t="s">
        <v>452</v>
      </c>
      <c r="D218" s="121">
        <f>'Non-Dairy Alternatives'!D160</f>
        <v>241836.95487758843</v>
      </c>
      <c r="E218" s="122">
        <f>'Non-Dairy Alternatives'!E160</f>
        <v>169795.15464399609</v>
      </c>
      <c r="F218" s="123">
        <f>'Non-Dairy Alternatives'!F160</f>
        <v>2.3568977190109468</v>
      </c>
      <c r="G218" s="124">
        <f>'Non-Dairy Alternatives'!G160</f>
        <v>70.773161730181513</v>
      </c>
      <c r="H218" s="125">
        <f>'Non-Dairy Alternatives'!H160</f>
        <v>30.425149002005384</v>
      </c>
      <c r="I218" s="182">
        <f>'Non-Dairy Alternatives'!I160</f>
        <v>37.345804702048852</v>
      </c>
      <c r="J218" s="183">
        <f>'Non-Dairy Alternatives'!J160</f>
        <v>2.0102160186394116</v>
      </c>
      <c r="K218" s="316">
        <f>'Non-Dairy Alternatives'!K160</f>
        <v>5.6889274907799582E-2</v>
      </c>
      <c r="L218" s="319">
        <f>'Non-Dairy Alternatives'!L160</f>
        <v>9031595.686596619</v>
      </c>
      <c r="M218" s="127">
        <f>'Non-Dairy Alternatives'!M160</f>
        <v>6485956.2655300498</v>
      </c>
      <c r="N218" s="123">
        <f>'Non-Dairy Alternatives'!N160</f>
        <v>2.5478691961851259</v>
      </c>
      <c r="O218" s="121">
        <f>'Non-Dairy Alternatives'!O160</f>
        <v>2301728.0192201138</v>
      </c>
      <c r="P218" s="122">
        <f>'Non-Dairy Alternatives'!P160</f>
        <v>1545019.5507401908</v>
      </c>
      <c r="Q218" s="123">
        <f>'Non-Dairy Alternatives'!Q160</f>
        <v>2.0417632616743782</v>
      </c>
    </row>
    <row r="219" spans="2:17">
      <c r="B219" s="419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9"/>
      <c r="C220" s="332" t="s">
        <v>454</v>
      </c>
      <c r="D220" s="121">
        <f>'Non-Dairy Alternatives'!D161</f>
        <v>24.481876373291016</v>
      </c>
      <c r="E220" s="122">
        <f>'Non-Dairy Alternatives'!E161</f>
        <v>-45.650192737579346</v>
      </c>
      <c r="F220" s="123">
        <f>'Non-Dairy Alternatives'!F161</f>
        <v>-0.65091752341445797</v>
      </c>
      <c r="G220" s="124">
        <f>'Non-Dairy Alternatives'!G161</f>
        <v>7.1645782874757997E-3</v>
      </c>
      <c r="H220" s="125">
        <f>'Non-Dairy Alternatives'!H161</f>
        <v>-3.211386295029979E-2</v>
      </c>
      <c r="I220" s="182">
        <f>'Non-Dairy Alternatives'!I161</f>
        <v>35.96</v>
      </c>
      <c r="J220" s="183">
        <f>'Non-Dairy Alternatives'!J161</f>
        <v>1.3375072884139669</v>
      </c>
      <c r="K220" s="316">
        <f>'Non-Dairy Alternatives'!K161</f>
        <v>3.8631166726085693E-2</v>
      </c>
      <c r="L220" s="319">
        <f>'Non-Dairy Alternatives'!L161</f>
        <v>880.36827438354487</v>
      </c>
      <c r="M220" s="127">
        <f>'Non-Dairy Alternatives'!M161</f>
        <v>-1547.7787772560123</v>
      </c>
      <c r="N220" s="123">
        <f>'Non-Dairy Alternatives'!N161</f>
        <v>-0.63743206006032704</v>
      </c>
      <c r="O220" s="121">
        <f>'Non-Dairy Alternatives'!O161</f>
        <v>97.927505493164063</v>
      </c>
      <c r="P220" s="122">
        <f>'Non-Dairy Alternatives'!P161</f>
        <v>-182.60077095031738</v>
      </c>
      <c r="Q220" s="123">
        <f>'Non-Dairy Alternatives'!Q161</f>
        <v>-0.65091752341445797</v>
      </c>
    </row>
    <row r="221" spans="2:17">
      <c r="B221" s="419"/>
      <c r="C221" s="332" t="s">
        <v>455</v>
      </c>
      <c r="D221" s="121">
        <f>'Non-Dairy Alternatives'!D162</f>
        <v>846.16187317366598</v>
      </c>
      <c r="E221" s="122">
        <f>'Non-Dairy Alternatives'!E162</f>
        <v>-898.94436388776307</v>
      </c>
      <c r="F221" s="123">
        <f>'Non-Dairy Alternatives'!F162</f>
        <v>-0.51512300213967976</v>
      </c>
      <c r="G221" s="124">
        <f>'Non-Dairy Alternatives'!G162</f>
        <v>0.2476277917506268</v>
      </c>
      <c r="H221" s="125">
        <f>'Non-Dairy Alternatives'!H162</f>
        <v>-0.72974324057599038</v>
      </c>
      <c r="I221" s="182">
        <f>'Non-Dairy Alternatives'!I162</f>
        <v>27.04838730723457</v>
      </c>
      <c r="J221" s="183">
        <f>'Non-Dairy Alternatives'!J162</f>
        <v>0.36302014117845971</v>
      </c>
      <c r="K221" s="316">
        <f>'Non-Dairy Alternatives'!K162</f>
        <v>1.3603715433985961E-2</v>
      </c>
      <c r="L221" s="319">
        <f>'Non-Dairy Alternatives'!L162</f>
        <v>22887.314070216416</v>
      </c>
      <c r="M221" s="127">
        <f>'Non-Dairy Alternatives'!M162</f>
        <v>-23681.486609542371</v>
      </c>
      <c r="N221" s="123">
        <f>'Non-Dairy Alternatives'!N162</f>
        <v>-0.50852687344030256</v>
      </c>
      <c r="O221" s="121">
        <f>'Non-Dairy Alternatives'!O162</f>
        <v>7847.9441081285477</v>
      </c>
      <c r="P221" s="122">
        <f>'Non-Dairy Alternatives'!P162</f>
        <v>-6797.281929731369</v>
      </c>
      <c r="Q221" s="123">
        <f>'Non-Dairy Alternatives'!Q162</f>
        <v>-0.46412953355308162</v>
      </c>
    </row>
    <row r="222" spans="2:17">
      <c r="B222" s="419"/>
      <c r="C222" s="332" t="s">
        <v>420</v>
      </c>
      <c r="D222" s="121">
        <f>'Non-Dairy Alternatives'!D163</f>
        <v>14647.906713877508</v>
      </c>
      <c r="E222" s="122">
        <f>'Non-Dairy Alternatives'!E163</f>
        <v>-449.55226805297571</v>
      </c>
      <c r="F222" s="123">
        <f>'Non-Dairy Alternatives'!F163</f>
        <v>-2.9776684181823311E-2</v>
      </c>
      <c r="G222" s="124">
        <f>'Non-Dairy Alternatives'!G163</f>
        <v>4.286684272031974</v>
      </c>
      <c r="H222" s="125">
        <f>'Non-Dairy Alternatives'!H163</f>
        <v>-4.1688577215175782</v>
      </c>
      <c r="I222" s="182">
        <f>'Non-Dairy Alternatives'!I163</f>
        <v>12.427429320981233</v>
      </c>
      <c r="J222" s="183">
        <f>'Non-Dairy Alternatives'!J163</f>
        <v>-0.20555580901263504</v>
      </c>
      <c r="K222" s="316">
        <f>'Non-Dairy Alternatives'!K163</f>
        <v>-1.6271356840640468E-2</v>
      </c>
      <c r="L222" s="319">
        <f>'Non-Dairy Alternatives'!L163</f>
        <v>182035.82538703919</v>
      </c>
      <c r="M222" s="127">
        <f>'Non-Dairy Alternatives'!M163</f>
        <v>-8690.1494323809748</v>
      </c>
      <c r="N222" s="123">
        <f>'Non-Dairy Alternatives'!N163</f>
        <v>-4.5563533968610362E-2</v>
      </c>
      <c r="O222" s="121">
        <f>'Non-Dairy Alternatives'!O163</f>
        <v>36773.311285734177</v>
      </c>
      <c r="P222" s="122">
        <f>'Non-Dairy Alternatives'!P163</f>
        <v>-3968.4274623163656</v>
      </c>
      <c r="Q222" s="123">
        <f>'Non-Dairy Alternatives'!Q163</f>
        <v>-9.7404469820430814E-2</v>
      </c>
    </row>
    <row r="223" spans="2:17">
      <c r="B223" s="419"/>
      <c r="C223" s="332" t="s">
        <v>421</v>
      </c>
      <c r="D223" s="121">
        <f>'Non-Dairy Alternatives'!D164</f>
        <v>97.647887706756592</v>
      </c>
      <c r="E223" s="122">
        <f>'Non-Dairy Alternatives'!E164</f>
        <v>50.742555856704712</v>
      </c>
      <c r="F223" s="123">
        <f>'Non-Dairy Alternatives'!F164</f>
        <v>1.0818078426333229</v>
      </c>
      <c r="G223" s="124">
        <f>'Non-Dairy Alternatives'!G164</f>
        <v>2.8576483493926639E-2</v>
      </c>
      <c r="H223" s="125">
        <f>'Non-Dairy Alternatives'!H164</f>
        <v>2.3064996738561931E-3</v>
      </c>
      <c r="I223" s="182">
        <f>'Non-Dairy Alternatives'!I164</f>
        <v>18.64</v>
      </c>
      <c r="J223" s="183">
        <f>'Non-Dairy Alternatives'!J164</f>
        <v>-1.357860005352066</v>
      </c>
      <c r="K223" s="316">
        <f>'Non-Dairy Alternatives'!K164</f>
        <v>-6.7900265577849797E-2</v>
      </c>
      <c r="L223" s="319">
        <f>'Non-Dairy Alternatives'!L164</f>
        <v>1820.156626853943</v>
      </c>
      <c r="M223" s="127">
        <f>'Non-Dairy Alternatives'!M164</f>
        <v>882.15036701202405</v>
      </c>
      <c r="N223" s="123">
        <f>'Non-Dairy Alternatives'!N164</f>
        <v>0.94045253723646982</v>
      </c>
      <c r="O223" s="121">
        <f>'Non-Dairy Alternatives'!O164</f>
        <v>260.39436721801758</v>
      </c>
      <c r="P223" s="122">
        <f>'Non-Dairy Alternatives'!P164</f>
        <v>135.3134822845459</v>
      </c>
      <c r="Q223" s="123">
        <f>'Non-Dairy Alternatives'!Q164</f>
        <v>1.0818078426333229</v>
      </c>
    </row>
    <row r="224" spans="2:17">
      <c r="B224" s="419"/>
      <c r="C224" s="333" t="s">
        <v>421</v>
      </c>
      <c r="D224" s="121">
        <f>'Non-Dairy Alternatives'!D165</f>
        <v>844.65160347704898</v>
      </c>
      <c r="E224" s="122">
        <f>'Non-Dairy Alternatives'!E165</f>
        <v>744.07442313727154</v>
      </c>
      <c r="F224" s="123">
        <f>'Non-Dairy Alternatives'!F165</f>
        <v>7.3980441748673291</v>
      </c>
      <c r="G224" s="124">
        <f>'Non-Dairy Alternatives'!G165</f>
        <v>0.24718581396625974</v>
      </c>
      <c r="H224" s="125">
        <f>'Non-Dairy Alternatives'!H165</f>
        <v>0.19085616452169796</v>
      </c>
      <c r="I224" s="182">
        <f>'Non-Dairy Alternatives'!I165</f>
        <v>21.982710102844127</v>
      </c>
      <c r="J224" s="183">
        <f>'Non-Dairy Alternatives'!J165</f>
        <v>-3.2891157422006927</v>
      </c>
      <c r="K224" s="316">
        <f>'Non-Dairy Alternatives'!K165</f>
        <v>-0.13014950967009797</v>
      </c>
      <c r="L224" s="319">
        <f>'Non-Dairy Alternatives'!L165</f>
        <v>18567.731337138415</v>
      </c>
      <c r="M224" s="127">
        <f>'Non-Dairy Alternatives'!M165</f>
        <v>16025.962351605893</v>
      </c>
      <c r="N224" s="123">
        <f>'Non-Dairy Alternatives'!N165</f>
        <v>6.3050428433205221</v>
      </c>
      <c r="O224" s="121">
        <f>'Non-Dairy Alternatives'!O165</f>
        <v>6542.2309273481369</v>
      </c>
      <c r="P224" s="122">
        <f>'Non-Dairy Alternatives'!P165</f>
        <v>5753.0099618434906</v>
      </c>
      <c r="Q224" s="123">
        <f>'Non-Dairy Alternatives'!Q165</f>
        <v>7.2894793895457175</v>
      </c>
    </row>
    <row r="225" spans="1:17" ht="15.75" thickBot="1">
      <c r="B225" s="418"/>
      <c r="C225" s="334" t="s">
        <v>208</v>
      </c>
      <c r="D225" s="144">
        <f>'Non-Dairy Alternatives'!D166</f>
        <v>720.81292979937791</v>
      </c>
      <c r="E225" s="145">
        <f>'Non-Dairy Alternatives'!E166</f>
        <v>-1019.9140082461239</v>
      </c>
      <c r="F225" s="146">
        <f>'Non-Dairy Alternatives'!F166</f>
        <v>-0.58591269311388328</v>
      </c>
      <c r="G225" s="147">
        <f>'Non-Dairy Alternatives'!G166</f>
        <v>0.2109446427809985</v>
      </c>
      <c r="H225" s="148">
        <f>'Non-Dairy Alternatives'!H166</f>
        <v>-0.76397370219102467</v>
      </c>
      <c r="I225" s="255">
        <f>'Non-Dairy Alternatives'!I166</f>
        <v>11.760353082239176</v>
      </c>
      <c r="J225" s="184">
        <f>'Non-Dairy Alternatives'!J166</f>
        <v>-0.53385315791526722</v>
      </c>
      <c r="K225" s="318">
        <f>'Non-Dairy Alternatives'!K166</f>
        <v>-4.342314969238395E-2</v>
      </c>
      <c r="L225" s="320">
        <f>'Non-Dairy Alternatives'!L166</f>
        <v>8477.0145606839651</v>
      </c>
      <c r="M225" s="150">
        <f>'Non-Dairy Alternatives'!M166</f>
        <v>-12923.841423439979</v>
      </c>
      <c r="N225" s="146">
        <f>'Non-Dairy Alternatives'!N166</f>
        <v>-0.60389366822651525</v>
      </c>
      <c r="O225" s="144">
        <f>'Non-Dairy Alternatives'!O166</f>
        <v>1685.5605229139328</v>
      </c>
      <c r="P225" s="145">
        <f>'Non-Dairy Alternatives'!P166</f>
        <v>-2676.9983096122742</v>
      </c>
      <c r="Q225" s="146">
        <f>'Non-Dairy Alternatives'!Q166</f>
        <v>-0.61363030560257614</v>
      </c>
    </row>
    <row r="226" spans="1:17">
      <c r="B226" s="295"/>
      <c r="C226" s="93" t="s">
        <v>398</v>
      </c>
      <c r="D226" s="137">
        <f>'Trad vs Value Add'!D65</f>
        <v>5083398.895123682</v>
      </c>
      <c r="E226" s="138">
        <f>'Trad vs Value Add'!E65</f>
        <v>-436195.5914978385</v>
      </c>
      <c r="F226" s="139">
        <f>'Trad vs Value Add'!F65</f>
        <v>-7.9026745996485098E-2</v>
      </c>
      <c r="G226" s="140">
        <f>'Trad vs Value Add'!G65</f>
        <v>19.08503334915444</v>
      </c>
      <c r="H226" s="141">
        <f>'Trad vs Value Add'!H65</f>
        <v>0.22488724912942359</v>
      </c>
      <c r="I226" s="254">
        <f>'Trad vs Value Add'!I65</f>
        <v>15.672473718842888</v>
      </c>
      <c r="J226" s="177">
        <f>'Trad vs Value Add'!J65</f>
        <v>0.17191324017960596</v>
      </c>
      <c r="K226" s="139">
        <f>'Trad vs Value Add'!K65</f>
        <v>1.1090775744286584E-2</v>
      </c>
      <c r="L226" s="142">
        <f>'Trad vs Value Add'!L65</f>
        <v>79669435.586220875</v>
      </c>
      <c r="M226" s="143">
        <f>'Trad vs Value Add'!M65</f>
        <v>-5887372.5713524073</v>
      </c>
      <c r="N226" s="139">
        <f>'Trad vs Value Add'!N65</f>
        <v>-6.8812438169846238E-2</v>
      </c>
      <c r="O226" s="137">
        <f>'Trad vs Value Add'!O65</f>
        <v>32709414.05837965</v>
      </c>
      <c r="P226" s="138">
        <f>'Trad vs Value Add'!P65</f>
        <v>-3371857.4038458243</v>
      </c>
      <c r="Q226" s="139">
        <f>'Trad vs Value Add'!Q65</f>
        <v>-9.3451734575815029E-2</v>
      </c>
    </row>
    <row r="227" spans="1:17">
      <c r="B227" s="295" t="s">
        <v>411</v>
      </c>
      <c r="C227" s="94" t="s">
        <v>399</v>
      </c>
      <c r="D227" s="121">
        <f>'Trad vs Value Add'!D66</f>
        <v>20655648.251705389</v>
      </c>
      <c r="E227" s="122">
        <f>'Trad vs Value Add'!E66</f>
        <v>-2203572.1362853982</v>
      </c>
      <c r="F227" s="123">
        <f>'Trad vs Value Add'!F66</f>
        <v>-9.639751920161968E-2</v>
      </c>
      <c r="G227" s="124">
        <f>'Trad vs Value Add'!G66</f>
        <v>77.549242911146649</v>
      </c>
      <c r="H227" s="125">
        <f>'Trad vs Value Add'!H66</f>
        <v>-0.55943650274004142</v>
      </c>
      <c r="I227" s="256">
        <f>'Trad vs Value Add'!I66</f>
        <v>6.3944435361875973</v>
      </c>
      <c r="J227" s="183">
        <f>'Trad vs Value Add'!J66</f>
        <v>-1.2664791438021794E-3</v>
      </c>
      <c r="K227" s="123">
        <f>'Trad vs Value Add'!K66</f>
        <v>-1.9802010109374162E-4</v>
      </c>
      <c r="L227" s="126">
        <f>'Trad vs Value Add'!L66</f>
        <v>132081376.44888218</v>
      </c>
      <c r="M227" s="127">
        <f>'Trad vs Value Add'!M66</f>
        <v>-14119568.329258218</v>
      </c>
      <c r="N227" s="123">
        <f>'Trad vs Value Add'!N66</f>
        <v>-9.6576450656215881E-2</v>
      </c>
      <c r="O227" s="121">
        <f>'Trad vs Value Add'!O66</f>
        <v>34752288.163008213</v>
      </c>
      <c r="P227" s="122">
        <f>'Trad vs Value Add'!P66</f>
        <v>-3585785.9092475921</v>
      </c>
      <c r="Q227" s="123">
        <f>'Trad vs Value Add'!Q66</f>
        <v>-9.3530674036714986E-2</v>
      </c>
    </row>
    <row r="228" spans="1:17">
      <c r="B228" s="295" t="s">
        <v>409</v>
      </c>
      <c r="C228" s="94" t="s">
        <v>400</v>
      </c>
      <c r="D228" s="121">
        <f>'Trad vs Value Add'!D67</f>
        <v>628108.83997595962</v>
      </c>
      <c r="E228" s="122">
        <f>'Trad vs Value Add'!E67</f>
        <v>29238.74668010138</v>
      </c>
      <c r="F228" s="123">
        <f>'Trad vs Value Add'!F67</f>
        <v>4.8823187211081247E-2</v>
      </c>
      <c r="G228" s="124">
        <f>'Trad vs Value Add'!G67</f>
        <v>2.3581620103311285</v>
      </c>
      <c r="H228" s="125">
        <f>'Trad vs Value Add'!H67</f>
        <v>0.31185634750173863</v>
      </c>
      <c r="I228" s="256">
        <f>'Trad vs Value Add'!I67</f>
        <v>26.214711700579599</v>
      </c>
      <c r="J228" s="183">
        <f>'Trad vs Value Add'!J67</f>
        <v>2.0818292787956167</v>
      </c>
      <c r="K228" s="123">
        <f>'Trad vs Value Add'!K67</f>
        <v>8.6265255944578581E-2</v>
      </c>
      <c r="L228" s="126">
        <f>'Trad vs Value Add'!L67</f>
        <v>16465692.156555267</v>
      </c>
      <c r="M228" s="127">
        <f>'Trad vs Value Add'!M67</f>
        <v>2013230.6091235168</v>
      </c>
      <c r="N228" s="123">
        <f>'Trad vs Value Add'!N67</f>
        <v>0.13930018789645385</v>
      </c>
      <c r="O228" s="121">
        <f>'Trad vs Value Add'!O67</f>
        <v>5768197.6708821058</v>
      </c>
      <c r="P228" s="122">
        <f>'Trad vs Value Add'!P67</f>
        <v>416093.88041057251</v>
      </c>
      <c r="Q228" s="123">
        <f>'Trad vs Value Add'!Q67</f>
        <v>7.7743985673699653E-2</v>
      </c>
    </row>
    <row r="229" spans="1:17" ht="15.75" thickBot="1">
      <c r="B229" s="295"/>
      <c r="C229" s="95" t="s">
        <v>401</v>
      </c>
      <c r="D229" s="144">
        <f>'Trad vs Value Add'!D68</f>
        <v>178778.80852555568</v>
      </c>
      <c r="E229" s="145">
        <f>'Trad vs Value Add'!E68</f>
        <v>-32054.345066247944</v>
      </c>
      <c r="F229" s="146">
        <f>'Trad vs Value Add'!F68</f>
        <v>-0.15203654890211771</v>
      </c>
      <c r="G229" s="147">
        <f>'Trad vs Value Add'!G68</f>
        <v>0.67120436409295603</v>
      </c>
      <c r="H229" s="148">
        <f>'Trad vs Value Add'!H68</f>
        <v>-4.9200747026774794E-2</v>
      </c>
      <c r="I229" s="255">
        <f>'Trad vs Value Add'!I68</f>
        <v>15.512345030567058</v>
      </c>
      <c r="J229" s="184">
        <f>'Trad vs Value Add'!J68</f>
        <v>0.85593347013387344</v>
      </c>
      <c r="K229" s="146">
        <f>'Trad vs Value Add'!K68</f>
        <v>5.8399934158820492E-2</v>
      </c>
      <c r="L229" s="149">
        <f>'Trad vs Value Add'!L68</f>
        <v>2773278.5620021033</v>
      </c>
      <c r="M229" s="150">
        <f>'Trad vs Value Add'!M68</f>
        <v>-316778.90762339253</v>
      </c>
      <c r="N229" s="146">
        <f>'Trad vs Value Add'!N68</f>
        <v>-0.10251553918891516</v>
      </c>
      <c r="O229" s="144">
        <f>'Trad vs Value Add'!O68</f>
        <v>717688.68764567375</v>
      </c>
      <c r="P229" s="145">
        <f>'Trad vs Value Add'!P68</f>
        <v>-139557.30915525812</v>
      </c>
      <c r="Q229" s="146">
        <f>'Trad vs Value Add'!Q68</f>
        <v>-0.1627972713504148</v>
      </c>
    </row>
    <row r="230" spans="1:17">
      <c r="B230" s="417" t="s">
        <v>410</v>
      </c>
      <c r="C230" s="173" t="s">
        <v>407</v>
      </c>
      <c r="D230" s="137">
        <f>Filtration!D37</f>
        <v>26207333.684126563</v>
      </c>
      <c r="E230" s="138">
        <f>Filtration!E37</f>
        <v>-2602406.374351874</v>
      </c>
      <c r="F230" s="139">
        <f>Filtration!F37</f>
        <v>-9.0330782890420777E-2</v>
      </c>
      <c r="G230" s="140">
        <f>Filtration!G37</f>
        <v>98.392403915767176</v>
      </c>
      <c r="H230" s="141">
        <f>Filtration!H37</f>
        <v>-4.8868884914327282E-2</v>
      </c>
      <c r="I230" s="254">
        <f>Filtration!I37</f>
        <v>8.4619024493480151</v>
      </c>
      <c r="J230" s="177">
        <f>Filtration!J37</f>
        <v>0.11102091933832803</v>
      </c>
      <c r="K230" s="139">
        <f>Filtration!K37</f>
        <v>1.3294514949034279E-2</v>
      </c>
      <c r="L230" s="142">
        <f>Filtration!L37</f>
        <v>221763901.09259129</v>
      </c>
      <c r="M230" s="143">
        <f>Filtration!M37</f>
        <v>-18822825.046136498</v>
      </c>
      <c r="N230" s="139">
        <f>Filtration!N37</f>
        <v>-7.8237171884881246E-2</v>
      </c>
      <c r="O230" s="137">
        <f>Filtration!O37</f>
        <v>70483318.615938783</v>
      </c>
      <c r="P230" s="138">
        <f>Filtration!P37</f>
        <v>-6664743.0546734333</v>
      </c>
      <c r="Q230" s="139">
        <f>Filtration!Q37</f>
        <v>-8.638898904717672E-2</v>
      </c>
    </row>
    <row r="231" spans="1:17" ht="15.75" thickBot="1">
      <c r="B231" s="418"/>
      <c r="C231" s="174" t="s">
        <v>408</v>
      </c>
      <c r="D231" s="144">
        <f>Filtration!D38</f>
        <v>428191.66248689673</v>
      </c>
      <c r="E231" s="145">
        <f>Filtration!E38</f>
        <v>-27984.127980307094</v>
      </c>
      <c r="F231" s="146">
        <f>Filtration!F38</f>
        <v>-6.1345052861412154E-2</v>
      </c>
      <c r="G231" s="147">
        <f>Filtration!G38</f>
        <v>1.6075960842324326</v>
      </c>
      <c r="H231" s="148">
        <f>Filtration!H38</f>
        <v>4.8868884913847666E-2</v>
      </c>
      <c r="I231" s="255">
        <f>Filtration!I38</f>
        <v>25.106077367703488</v>
      </c>
      <c r="J231" s="184">
        <f>Filtration!J38</f>
        <v>2.9096562482580737</v>
      </c>
      <c r="K231" s="146">
        <f>Filtration!K38</f>
        <v>0.13108672936958463</v>
      </c>
      <c r="L231" s="149">
        <f>Filtration!L38</f>
        <v>10750213.006601609</v>
      </c>
      <c r="M231" s="150">
        <f>Filtration!M38</f>
        <v>624743.05689566024</v>
      </c>
      <c r="N231" s="146">
        <f>Filtration!N38</f>
        <v>6.1700154165565742E-2</v>
      </c>
      <c r="O231" s="144">
        <f>Filtration!O38</f>
        <v>3788413.9726567268</v>
      </c>
      <c r="P231" s="145">
        <f>Filtration!P38</f>
        <v>-21793.702134851366</v>
      </c>
      <c r="Q231" s="146">
        <f>Filtration!Q38</f>
        <v>-5.7198200190081505E-3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5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5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5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5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5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5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5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5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5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5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5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5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5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6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6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6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6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6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6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6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6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6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6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6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6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6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6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6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6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6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6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5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5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5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5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5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5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5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5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5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5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5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5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5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5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5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5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5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5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5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5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5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5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5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5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5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5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5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5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5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5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5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5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5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5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5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5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5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5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5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5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5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5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5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5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5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5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5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5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5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5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5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5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5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5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5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5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5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5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5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5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5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5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5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5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5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5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5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5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5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5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5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5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5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5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5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5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5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11:Q18 D30:Q34">
    <cfRule type="cellIs" dxfId="433" priority="121" operator="lessThan">
      <formula>0</formula>
    </cfRule>
  </conditionalFormatting>
  <conditionalFormatting sqref="D289:Q289">
    <cfRule type="cellIs" dxfId="432" priority="119" operator="lessThan">
      <formula>0</formula>
    </cfRule>
  </conditionalFormatting>
  <conditionalFormatting sqref="D232:Q288">
    <cfRule type="cellIs" dxfId="431" priority="115" operator="lessThan">
      <formula>0</formula>
    </cfRule>
  </conditionalFormatting>
  <conditionalFormatting sqref="D8:Q18 D30:Q34">
    <cfRule type="cellIs" dxfId="430" priority="114" operator="lessThan">
      <formula>0</formula>
    </cfRule>
  </conditionalFormatting>
  <conditionalFormatting sqref="D8:Q8">
    <cfRule type="cellIs" dxfId="429" priority="113" operator="lessThan">
      <formula>0</formula>
    </cfRule>
  </conditionalFormatting>
  <conditionalFormatting sqref="D9:Q9">
    <cfRule type="cellIs" dxfId="428" priority="112" operator="lessThan">
      <formula>0</formula>
    </cfRule>
  </conditionalFormatting>
  <conditionalFormatting sqref="D10:Q10">
    <cfRule type="cellIs" dxfId="427" priority="111" operator="lessThan">
      <formula>0</formula>
    </cfRule>
  </conditionalFormatting>
  <conditionalFormatting sqref="D88:Q95 D107:Q111">
    <cfRule type="cellIs" dxfId="426" priority="110" operator="lessThan">
      <formula>0</formula>
    </cfRule>
  </conditionalFormatting>
  <conditionalFormatting sqref="D85:Q95 D107:Q111">
    <cfRule type="cellIs" dxfId="425" priority="109" operator="lessThan">
      <formula>0</formula>
    </cfRule>
  </conditionalFormatting>
  <conditionalFormatting sqref="D85:Q85">
    <cfRule type="cellIs" dxfId="424" priority="108" operator="lessThan">
      <formula>0</formula>
    </cfRule>
  </conditionalFormatting>
  <conditionalFormatting sqref="D86:Q86">
    <cfRule type="cellIs" dxfId="423" priority="107" operator="lessThan">
      <formula>0</formula>
    </cfRule>
  </conditionalFormatting>
  <conditionalFormatting sqref="D87:Q87">
    <cfRule type="cellIs" dxfId="422" priority="106" operator="lessThan">
      <formula>0</formula>
    </cfRule>
  </conditionalFormatting>
  <conditionalFormatting sqref="D165:Q172 D184:Q188">
    <cfRule type="cellIs" dxfId="421" priority="105" operator="lessThan">
      <formula>0</formula>
    </cfRule>
  </conditionalFormatting>
  <conditionalFormatting sqref="D162:Q172 D184:Q188">
    <cfRule type="cellIs" dxfId="420" priority="104" operator="lessThan">
      <formula>0</formula>
    </cfRule>
  </conditionalFormatting>
  <conditionalFormatting sqref="D162:Q162">
    <cfRule type="cellIs" dxfId="419" priority="103" operator="lessThan">
      <formula>0</formula>
    </cfRule>
  </conditionalFormatting>
  <conditionalFormatting sqref="D163:Q163">
    <cfRule type="cellIs" dxfId="418" priority="102" operator="lessThan">
      <formula>0</formula>
    </cfRule>
  </conditionalFormatting>
  <conditionalFormatting sqref="D164:Q164">
    <cfRule type="cellIs" dxfId="417" priority="101" operator="lessThan">
      <formula>0</formula>
    </cfRule>
  </conditionalFormatting>
  <conditionalFormatting sqref="D78:Q78">
    <cfRule type="cellIs" dxfId="416" priority="122" operator="lessThan">
      <formula>0</formula>
    </cfRule>
  </conditionalFormatting>
  <conditionalFormatting sqref="D155:Q155">
    <cfRule type="cellIs" dxfId="415" priority="123" operator="lessThan">
      <formula>0</formula>
    </cfRule>
  </conditionalFormatting>
  <conditionalFormatting sqref="D351:Q360">
    <cfRule type="cellIs" dxfId="414" priority="117" operator="lessThan">
      <formula>0</formula>
    </cfRule>
  </conditionalFormatting>
  <conditionalFormatting sqref="D323:Q324">
    <cfRule type="cellIs" dxfId="413" priority="118" operator="lessThan">
      <formula>0</formula>
    </cfRule>
  </conditionalFormatting>
  <conditionalFormatting sqref="D290:Q322 D325:Q350 D289">
    <cfRule type="cellIs" dxfId="412" priority="120" operator="lessThan">
      <formula>0</formula>
    </cfRule>
  </conditionalFormatting>
  <conditionalFormatting sqref="D289:D360">
    <cfRule type="dataBar" priority="11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{9423ED64-74A6-4DDC-86B1-5845836311B9}</x14:id>
        </ext>
      </extLst>
    </cfRule>
  </conditionalFormatting>
  <conditionalFormatting sqref="D78 D155">
    <cfRule type="dataBar" priority="1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{6D3D2A47-052B-404E-9695-EB2DC1482CC5}</x14:id>
        </ext>
      </extLst>
    </cfRule>
  </conditionalFormatting>
  <conditionalFormatting sqref="D72:Q75">
    <cfRule type="cellIs" dxfId="411" priority="90" operator="lessThan">
      <formula>0</formula>
    </cfRule>
  </conditionalFormatting>
  <conditionalFormatting sqref="D76:Q77">
    <cfRule type="cellIs" dxfId="410" priority="89" operator="lessThan">
      <formula>0</formula>
    </cfRule>
  </conditionalFormatting>
  <conditionalFormatting sqref="D149:Q152">
    <cfRule type="cellIs" dxfId="409" priority="88" operator="lessThan">
      <formula>0</formula>
    </cfRule>
  </conditionalFormatting>
  <conditionalFormatting sqref="D153:Q154">
    <cfRule type="cellIs" dxfId="408" priority="87" operator="lessThan">
      <formula>0</formula>
    </cfRule>
  </conditionalFormatting>
  <conditionalFormatting sqref="D226:Q229">
    <cfRule type="cellIs" dxfId="407" priority="86" operator="lessThan">
      <formula>0</formula>
    </cfRule>
  </conditionalFormatting>
  <conditionalFormatting sqref="D230:Q231">
    <cfRule type="cellIs" dxfId="406" priority="85" operator="lessThan">
      <formula>0</formula>
    </cfRule>
  </conditionalFormatting>
  <conditionalFormatting sqref="D19:Q29">
    <cfRule type="cellIs" dxfId="405" priority="84" operator="lessThan">
      <formula>0</formula>
    </cfRule>
  </conditionalFormatting>
  <conditionalFormatting sqref="D96:Q106">
    <cfRule type="cellIs" dxfId="404" priority="83" operator="lessThan">
      <formula>0</formula>
    </cfRule>
  </conditionalFormatting>
  <conditionalFormatting sqref="D173:Q183">
    <cfRule type="cellIs" dxfId="403" priority="82" operator="lessThan">
      <formula>0</formula>
    </cfRule>
  </conditionalFormatting>
  <conditionalFormatting sqref="D42:Q47">
    <cfRule type="cellIs" dxfId="402" priority="65" operator="lessThan">
      <formula>0</formula>
    </cfRule>
  </conditionalFormatting>
  <conditionalFormatting sqref="D42:Q47">
    <cfRule type="cellIs" dxfId="401" priority="66" operator="lessThan">
      <formula>0</formula>
    </cfRule>
  </conditionalFormatting>
  <conditionalFormatting sqref="D35:Q41">
    <cfRule type="cellIs" dxfId="400" priority="64" operator="lessThan">
      <formula>0</formula>
    </cfRule>
  </conditionalFormatting>
  <conditionalFormatting sqref="D50:E55 D48:Q49 D61:Q61">
    <cfRule type="cellIs" dxfId="399" priority="63" operator="lessThan">
      <formula>0</formula>
    </cfRule>
  </conditionalFormatting>
  <conditionalFormatting sqref="D56:E59">
    <cfRule type="cellIs" dxfId="398" priority="62" operator="lessThan">
      <formula>0</formula>
    </cfRule>
  </conditionalFormatting>
  <conditionalFormatting sqref="F50:F58">
    <cfRule type="cellIs" dxfId="397" priority="61" operator="lessThan">
      <formula>0</formula>
    </cfRule>
  </conditionalFormatting>
  <conditionalFormatting sqref="F59">
    <cfRule type="cellIs" dxfId="396" priority="60" operator="lessThan">
      <formula>0</formula>
    </cfRule>
  </conditionalFormatting>
  <conditionalFormatting sqref="G59:K59">
    <cfRule type="cellIs" dxfId="395" priority="59" operator="lessThan">
      <formula>0</formula>
    </cfRule>
  </conditionalFormatting>
  <conditionalFormatting sqref="G50:K58">
    <cfRule type="cellIs" dxfId="394" priority="58" operator="lessThan">
      <formula>0</formula>
    </cfRule>
  </conditionalFormatting>
  <conditionalFormatting sqref="L59:Q59">
    <cfRule type="cellIs" dxfId="393" priority="57" operator="lessThan">
      <formula>0</formula>
    </cfRule>
  </conditionalFormatting>
  <conditionalFormatting sqref="L50:Q58">
    <cfRule type="cellIs" dxfId="392" priority="56" operator="lessThan">
      <formula>0</formula>
    </cfRule>
  </conditionalFormatting>
  <conditionalFormatting sqref="D62:E67">
    <cfRule type="cellIs" dxfId="391" priority="55" operator="lessThan">
      <formula>0</formula>
    </cfRule>
  </conditionalFormatting>
  <conditionalFormatting sqref="D68:E70">
    <cfRule type="cellIs" dxfId="390" priority="54" operator="lessThan">
      <formula>0</formula>
    </cfRule>
  </conditionalFormatting>
  <conditionalFormatting sqref="F62:F70">
    <cfRule type="cellIs" dxfId="389" priority="53" operator="lessThan">
      <formula>0</formula>
    </cfRule>
  </conditionalFormatting>
  <conditionalFormatting sqref="G62:K70">
    <cfRule type="cellIs" dxfId="388" priority="52" operator="lessThan">
      <formula>0</formula>
    </cfRule>
  </conditionalFormatting>
  <conditionalFormatting sqref="D71:E71">
    <cfRule type="cellIs" dxfId="387" priority="51" operator="lessThan">
      <formula>0</formula>
    </cfRule>
  </conditionalFormatting>
  <conditionalFormatting sqref="F71">
    <cfRule type="cellIs" dxfId="386" priority="50" operator="lessThan">
      <formula>0</formula>
    </cfRule>
  </conditionalFormatting>
  <conditionalFormatting sqref="G71:K71">
    <cfRule type="cellIs" dxfId="385" priority="49" operator="lessThan">
      <formula>0</formula>
    </cfRule>
  </conditionalFormatting>
  <conditionalFormatting sqref="L62:Q70">
    <cfRule type="cellIs" dxfId="384" priority="48" operator="lessThan">
      <formula>0</formula>
    </cfRule>
  </conditionalFormatting>
  <conditionalFormatting sqref="L71:Q71">
    <cfRule type="cellIs" dxfId="383" priority="47" operator="lessThan">
      <formula>0</formula>
    </cfRule>
  </conditionalFormatting>
  <conditionalFormatting sqref="D119:Q124">
    <cfRule type="cellIs" dxfId="382" priority="45" operator="lessThan">
      <formula>0</formula>
    </cfRule>
  </conditionalFormatting>
  <conditionalFormatting sqref="D119:Q124">
    <cfRule type="cellIs" dxfId="381" priority="46" operator="lessThan">
      <formula>0</formula>
    </cfRule>
  </conditionalFormatting>
  <conditionalFormatting sqref="D112:Q118">
    <cfRule type="cellIs" dxfId="380" priority="44" operator="lessThan">
      <formula>0</formula>
    </cfRule>
  </conditionalFormatting>
  <conditionalFormatting sqref="D127:E132 D125:Q126 D138:Q138">
    <cfRule type="cellIs" dxfId="379" priority="43" operator="lessThan">
      <formula>0</formula>
    </cfRule>
  </conditionalFormatting>
  <conditionalFormatting sqref="D133:E136">
    <cfRule type="cellIs" dxfId="378" priority="42" operator="lessThan">
      <formula>0</formula>
    </cfRule>
  </conditionalFormatting>
  <conditionalFormatting sqref="F127:F135">
    <cfRule type="cellIs" dxfId="377" priority="41" operator="lessThan">
      <formula>0</formula>
    </cfRule>
  </conditionalFormatting>
  <conditionalFormatting sqref="F136">
    <cfRule type="cellIs" dxfId="376" priority="40" operator="lessThan">
      <formula>0</formula>
    </cfRule>
  </conditionalFormatting>
  <conditionalFormatting sqref="G136:K136">
    <cfRule type="cellIs" dxfId="375" priority="39" operator="lessThan">
      <formula>0</formula>
    </cfRule>
  </conditionalFormatting>
  <conditionalFormatting sqref="G127:K135">
    <cfRule type="cellIs" dxfId="374" priority="38" operator="lessThan">
      <formula>0</formula>
    </cfRule>
  </conditionalFormatting>
  <conditionalFormatting sqref="L136:Q136">
    <cfRule type="cellIs" dxfId="373" priority="37" operator="lessThan">
      <formula>0</formula>
    </cfRule>
  </conditionalFormatting>
  <conditionalFormatting sqref="L127:Q135">
    <cfRule type="cellIs" dxfId="372" priority="36" operator="lessThan">
      <formula>0</formula>
    </cfRule>
  </conditionalFormatting>
  <conditionalFormatting sqref="D139:E144">
    <cfRule type="cellIs" dxfId="371" priority="35" operator="lessThan">
      <formula>0</formula>
    </cfRule>
  </conditionalFormatting>
  <conditionalFormatting sqref="D145:E147">
    <cfRule type="cellIs" dxfId="370" priority="34" operator="lessThan">
      <formula>0</formula>
    </cfRule>
  </conditionalFormatting>
  <conditionalFormatting sqref="F139:F147">
    <cfRule type="cellIs" dxfId="369" priority="33" operator="lessThan">
      <formula>0</formula>
    </cfRule>
  </conditionalFormatting>
  <conditionalFormatting sqref="G139:K147">
    <cfRule type="cellIs" dxfId="368" priority="32" operator="lessThan">
      <formula>0</formula>
    </cfRule>
  </conditionalFormatting>
  <conditionalFormatting sqref="D148:E148">
    <cfRule type="cellIs" dxfId="367" priority="31" operator="lessThan">
      <formula>0</formula>
    </cfRule>
  </conditionalFormatting>
  <conditionalFormatting sqref="F148">
    <cfRule type="cellIs" dxfId="366" priority="30" operator="lessThan">
      <formula>0</formula>
    </cfRule>
  </conditionalFormatting>
  <conditionalFormatting sqref="G148:K148">
    <cfRule type="cellIs" dxfId="365" priority="29" operator="lessThan">
      <formula>0</formula>
    </cfRule>
  </conditionalFormatting>
  <conditionalFormatting sqref="L139:Q147">
    <cfRule type="cellIs" dxfId="364" priority="28" operator="lessThan">
      <formula>0</formula>
    </cfRule>
  </conditionalFormatting>
  <conditionalFormatting sqref="L148:Q148">
    <cfRule type="cellIs" dxfId="363" priority="27" operator="lessThan">
      <formula>0</formula>
    </cfRule>
  </conditionalFormatting>
  <conditionalFormatting sqref="D196:Q201">
    <cfRule type="cellIs" dxfId="362" priority="25" operator="lessThan">
      <formula>0</formula>
    </cfRule>
  </conditionalFormatting>
  <conditionalFormatting sqref="D196:Q201">
    <cfRule type="cellIs" dxfId="361" priority="26" operator="lessThan">
      <formula>0</formula>
    </cfRule>
  </conditionalFormatting>
  <conditionalFormatting sqref="D189:Q195">
    <cfRule type="cellIs" dxfId="360" priority="24" operator="lessThan">
      <formula>0</formula>
    </cfRule>
  </conditionalFormatting>
  <conditionalFormatting sqref="D204:E209 D202:Q203 D215:Q215">
    <cfRule type="cellIs" dxfId="359" priority="23" operator="lessThan">
      <formula>0</formula>
    </cfRule>
  </conditionalFormatting>
  <conditionalFormatting sqref="D210:E213">
    <cfRule type="cellIs" dxfId="358" priority="22" operator="lessThan">
      <formula>0</formula>
    </cfRule>
  </conditionalFormatting>
  <conditionalFormatting sqref="F204:F212">
    <cfRule type="cellIs" dxfId="357" priority="21" operator="lessThan">
      <formula>0</formula>
    </cfRule>
  </conditionalFormatting>
  <conditionalFormatting sqref="F213">
    <cfRule type="cellIs" dxfId="356" priority="20" operator="lessThan">
      <formula>0</formula>
    </cfRule>
  </conditionalFormatting>
  <conditionalFormatting sqref="G213:K213">
    <cfRule type="cellIs" dxfId="355" priority="19" operator="lessThan">
      <formula>0</formula>
    </cfRule>
  </conditionalFormatting>
  <conditionalFormatting sqref="G204:K212">
    <cfRule type="cellIs" dxfId="354" priority="18" operator="lessThan">
      <formula>0</formula>
    </cfRule>
  </conditionalFormatting>
  <conditionalFormatting sqref="L213:Q213">
    <cfRule type="cellIs" dxfId="353" priority="17" operator="lessThan">
      <formula>0</formula>
    </cfRule>
  </conditionalFormatting>
  <conditionalFormatting sqref="L204:Q212">
    <cfRule type="cellIs" dxfId="352" priority="16" operator="lessThan">
      <formula>0</formula>
    </cfRule>
  </conditionalFormatting>
  <conditionalFormatting sqref="D216:E221">
    <cfRule type="cellIs" dxfId="351" priority="15" operator="lessThan">
      <formula>0</formula>
    </cfRule>
  </conditionalFormatting>
  <conditionalFormatting sqref="D222:E224">
    <cfRule type="cellIs" dxfId="350" priority="14" operator="lessThan">
      <formula>0</formula>
    </cfRule>
  </conditionalFormatting>
  <conditionalFormatting sqref="F216:F224">
    <cfRule type="cellIs" dxfId="349" priority="13" operator="lessThan">
      <formula>0</formula>
    </cfRule>
  </conditionalFormatting>
  <conditionalFormatting sqref="G216:K224">
    <cfRule type="cellIs" dxfId="348" priority="12" operator="lessThan">
      <formula>0</formula>
    </cfRule>
  </conditionalFormatting>
  <conditionalFormatting sqref="D225:E225">
    <cfRule type="cellIs" dxfId="347" priority="11" operator="lessThan">
      <formula>0</formula>
    </cfRule>
  </conditionalFormatting>
  <conditionalFormatting sqref="F225">
    <cfRule type="cellIs" dxfId="346" priority="10" operator="lessThan">
      <formula>0</formula>
    </cfRule>
  </conditionalFormatting>
  <conditionalFormatting sqref="G225:K225">
    <cfRule type="cellIs" dxfId="345" priority="9" operator="lessThan">
      <formula>0</formula>
    </cfRule>
  </conditionalFormatting>
  <conditionalFormatting sqref="L216:Q224">
    <cfRule type="cellIs" dxfId="344" priority="8" operator="lessThan">
      <formula>0</formula>
    </cfRule>
  </conditionalFormatting>
  <conditionalFormatting sqref="L225:Q225">
    <cfRule type="cellIs" dxfId="343" priority="7" operator="lessThan">
      <formula>0</formula>
    </cfRule>
  </conditionalFormatting>
  <conditionalFormatting sqref="D60:Q60">
    <cfRule type="cellIs" dxfId="342" priority="6" operator="lessThan">
      <formula>0</formula>
    </cfRule>
  </conditionalFormatting>
  <conditionalFormatting sqref="D7:Q7">
    <cfRule type="cellIs" dxfId="341" priority="5" operator="lessThan">
      <formula>0</formula>
    </cfRule>
  </conditionalFormatting>
  <conditionalFormatting sqref="D84:Q84">
    <cfRule type="cellIs" dxfId="340" priority="4" operator="lessThan">
      <formula>0</formula>
    </cfRule>
  </conditionalFormatting>
  <conditionalFormatting sqref="D137:Q137">
    <cfRule type="cellIs" dxfId="339" priority="3" operator="lessThan">
      <formula>0</formula>
    </cfRule>
  </conditionalFormatting>
  <conditionalFormatting sqref="D161:Q161">
    <cfRule type="cellIs" dxfId="338" priority="2" operator="lessThan">
      <formula>0</formula>
    </cfRule>
  </conditionalFormatting>
  <conditionalFormatting sqref="D214:Q214">
    <cfRule type="cellIs" dxfId="33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423ED64-74A6-4DDC-86B1-5845836311B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6D3D2A47-052B-404E-9695-EB2DC1482CC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40625" defaultRowHeight="15"/>
  <cols>
    <col min="1" max="1" width="9.140625" style="1"/>
    <col min="2" max="2" width="21.7109375" style="1" customWidth="1"/>
    <col min="3" max="3" width="34.140625" style="89" customWidth="1"/>
    <col min="4" max="4" width="19.5703125" style="1" bestFit="1" customWidth="1"/>
    <col min="5" max="5" width="17.42578125" style="1" bestFit="1" customWidth="1"/>
    <col min="6" max="6" width="20" style="88" bestFit="1" customWidth="1"/>
    <col min="7" max="7" width="8.570312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20.140625" style="1" bestFit="1" customWidth="1"/>
    <col min="13" max="13" width="18.7109375" style="1" bestFit="1" customWidth="1"/>
    <col min="14" max="14" width="15.7109375" style="88" customWidth="1"/>
    <col min="15" max="15" width="20" style="1" bestFit="1" customWidth="1"/>
    <col min="16" max="16" width="17.42578125" style="1" bestFit="1" customWidth="1"/>
    <col min="17" max="17" width="11.5703125" style="88" bestFit="1" customWidth="1"/>
    <col min="18" max="16384" width="9.140625" style="1"/>
  </cols>
  <sheetData>
    <row r="2" spans="2:17" ht="23.25">
      <c r="B2" s="431" t="s">
        <v>269</v>
      </c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</row>
    <row r="3" spans="2:17">
      <c r="B3" s="420" t="s">
        <v>27</v>
      </c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</row>
    <row r="4" spans="2:17" ht="15.75" thickBot="1">
      <c r="B4" s="421" t="str">
        <f>'HOME PAGE'!H5</f>
        <v>4 WEEKS ENDING 02-25-2024</v>
      </c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  <c r="N4" s="421"/>
      <c r="O4" s="421"/>
      <c r="P4" s="421"/>
      <c r="Q4" s="421"/>
    </row>
    <row r="5" spans="2:17">
      <c r="D5" s="414" t="s">
        <v>198</v>
      </c>
      <c r="E5" s="415"/>
      <c r="F5" s="416"/>
      <c r="G5" s="422" t="s">
        <v>29</v>
      </c>
      <c r="H5" s="423"/>
      <c r="I5" s="414" t="s">
        <v>30</v>
      </c>
      <c r="J5" s="415"/>
      <c r="K5" s="416"/>
      <c r="L5" s="422" t="s">
        <v>31</v>
      </c>
      <c r="M5" s="415"/>
      <c r="N5" s="423"/>
      <c r="O5" s="414" t="s">
        <v>32</v>
      </c>
      <c r="P5" s="415"/>
      <c r="Q5" s="416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Data'!E138</f>
        <v>99831425.294534877</v>
      </c>
      <c r="E7" s="384">
        <f>'Segment Data'!F138</f>
        <v>2627175.0830807537</v>
      </c>
      <c r="F7" s="385">
        <f>'Segment Data'!G138</f>
        <v>2.7027368426439227E-2</v>
      </c>
      <c r="G7" s="386">
        <f>'Segment Data'!H138</f>
        <v>99.999999999999972</v>
      </c>
      <c r="H7" s="387">
        <f>'Segment Data'!I138</f>
        <v>5.6843418860808015E-14</v>
      </c>
      <c r="I7" s="388">
        <f>'Segment Data'!J138</f>
        <v>4.1742838950728673</v>
      </c>
      <c r="J7" s="389">
        <f>'Segment Data'!K138</f>
        <v>-0.12710747723059068</v>
      </c>
      <c r="K7" s="385">
        <f>'Segment Data'!L138</f>
        <v>-2.9550316683348617E-2</v>
      </c>
      <c r="L7" s="390">
        <f>'Segment Data'!M138</f>
        <v>416724710.82914698</v>
      </c>
      <c r="M7" s="391">
        <f>'Segment Data'!N138</f>
        <v>-1388812.3816283941</v>
      </c>
      <c r="N7" s="385">
        <f>'Segment Data'!O138</f>
        <v>-3.3216155530283562E-3</v>
      </c>
      <c r="O7" s="383">
        <f>'Segment Data'!P138</f>
        <v>128917873.46943927</v>
      </c>
      <c r="P7" s="384">
        <f>'Segment Data'!Q138</f>
        <v>4638315.4153496176</v>
      </c>
      <c r="Q7" s="385">
        <f>'Segment Data'!R138</f>
        <v>3.7321627852352872E-2</v>
      </c>
    </row>
    <row r="8" spans="2:17">
      <c r="B8" s="417" t="s">
        <v>233</v>
      </c>
      <c r="C8" s="93" t="s">
        <v>233</v>
      </c>
      <c r="D8" s="137">
        <f>'Segment Data'!E141</f>
        <v>94144113.194714293</v>
      </c>
      <c r="E8" s="138">
        <f>'Segment Data'!F141</f>
        <v>2313033.7892268598</v>
      </c>
      <c r="F8" s="139">
        <f>'Segment Data'!G141</f>
        <v>2.5187918994325171E-2</v>
      </c>
      <c r="G8" s="140">
        <f>'Segment Data'!H141</f>
        <v>94.30308434138729</v>
      </c>
      <c r="H8" s="141">
        <f>'Segment Data'!I141</f>
        <v>-0.16920386177440605</v>
      </c>
      <c r="I8" s="176">
        <f>'Segment Data'!J141</f>
        <v>4.0233540020225993</v>
      </c>
      <c r="J8" s="177">
        <f>'Segment Data'!K141</f>
        <v>-0.12399671516109212</v>
      </c>
      <c r="K8" s="139">
        <f>'Segment Data'!L141</f>
        <v>-2.9897812752448769E-2</v>
      </c>
      <c r="L8" s="142">
        <f>'Segment Data'!M141</f>
        <v>378775094.58882236</v>
      </c>
      <c r="M8" s="143">
        <f>'Segment Data'!N141</f>
        <v>-2080598.4432784915</v>
      </c>
      <c r="N8" s="139">
        <f>'Segment Data'!O141</f>
        <v>-5.4629574438398269E-3</v>
      </c>
      <c r="O8" s="137">
        <f>'Segment Data'!P141</f>
        <v>115882618.86938381</v>
      </c>
      <c r="P8" s="138">
        <f>'Segment Data'!Q141</f>
        <v>3596668.0523273498</v>
      </c>
      <c r="Q8" s="139">
        <f>'Segment Data'!R141</f>
        <v>3.2031327393640494E-2</v>
      </c>
    </row>
    <row r="9" spans="2:17">
      <c r="B9" s="419"/>
      <c r="C9" s="118" t="s">
        <v>232</v>
      </c>
      <c r="D9" s="151">
        <f>'Segment Data'!E142</f>
        <v>93992184.49341847</v>
      </c>
      <c r="E9" s="152">
        <f>'Segment Data'!F142</f>
        <v>2341282.2706775665</v>
      </c>
      <c r="F9" s="153">
        <f>'Segment Data'!G142</f>
        <v>2.5545654367782483E-2</v>
      </c>
      <c r="G9" s="154">
        <f>'Segment Data'!H142</f>
        <v>94.150899094259344</v>
      </c>
      <c r="H9" s="155">
        <f>'Segment Data'!I142</f>
        <v>-0.13602974204896157</v>
      </c>
      <c r="I9" s="178">
        <f>'Segment Data'!J142</f>
        <v>4.0056954198120494</v>
      </c>
      <c r="J9" s="179">
        <f>'Segment Data'!K142</f>
        <v>-0.1194598447336519</v>
      </c>
      <c r="K9" s="153">
        <f>'Segment Data'!L142</f>
        <v>-2.8958872350907227E-2</v>
      </c>
      <c r="L9" s="156">
        <f>'Segment Data'!M142</f>
        <v>376504062.92341548</v>
      </c>
      <c r="M9" s="157">
        <f>'Segment Data'!N142</f>
        <v>-1570138.881087482</v>
      </c>
      <c r="N9" s="153">
        <f>'Segment Data'!O142</f>
        <v>-4.1529913270818182E-3</v>
      </c>
      <c r="O9" s="151">
        <f>'Segment Data'!P142</f>
        <v>115380157.40913105</v>
      </c>
      <c r="P9" s="152">
        <f>'Segment Data'!Q142</f>
        <v>3652436.2040191293</v>
      </c>
      <c r="Q9" s="153">
        <f>'Segment Data'!R142</f>
        <v>3.2690510149347055E-2</v>
      </c>
    </row>
    <row r="10" spans="2:17" ht="15.75" thickBot="1">
      <c r="B10" s="418"/>
      <c r="C10" s="114" t="s">
        <v>231</v>
      </c>
      <c r="D10" s="158">
        <f>'Segment Data'!E143</f>
        <v>151928.70129591288</v>
      </c>
      <c r="E10" s="159">
        <f>'Segment Data'!F143</f>
        <v>-28248.481450648949</v>
      </c>
      <c r="F10" s="160">
        <f>'Segment Data'!G143</f>
        <v>-0.15678168023297051</v>
      </c>
      <c r="G10" s="161">
        <f>'Segment Data'!H143</f>
        <v>0.15218524712802026</v>
      </c>
      <c r="H10" s="162">
        <f>'Segment Data'!I143</f>
        <v>-3.3174119725395773E-2</v>
      </c>
      <c r="I10" s="180">
        <f>'Segment Data'!J143</f>
        <v>14.948009467837535</v>
      </c>
      <c r="J10" s="181">
        <f>'Segment Data'!K143</f>
        <v>-0.489523660372015</v>
      </c>
      <c r="K10" s="160">
        <f>'Segment Data'!L143</f>
        <v>-3.1709966631747084E-2</v>
      </c>
      <c r="L10" s="163">
        <f>'Segment Data'!M143</f>
        <v>2271031.6654075664</v>
      </c>
      <c r="M10" s="164">
        <f>'Segment Data'!N143</f>
        <v>-510459.56218994781</v>
      </c>
      <c r="N10" s="160">
        <f>'Segment Data'!O143</f>
        <v>-0.18352010501606086</v>
      </c>
      <c r="O10" s="158">
        <f>'Segment Data'!P143</f>
        <v>502461.46025276184</v>
      </c>
      <c r="P10" s="159">
        <f>'Segment Data'!Q143</f>
        <v>-55768.151691761683</v>
      </c>
      <c r="Q10" s="160">
        <f>'Segment Data'!R143</f>
        <v>-9.9901815486821366E-2</v>
      </c>
    </row>
    <row r="11" spans="2:17">
      <c r="B11" s="417" t="s">
        <v>230</v>
      </c>
      <c r="C11" s="93" t="s">
        <v>376</v>
      </c>
      <c r="D11" s="137">
        <f>Fat!E123</f>
        <v>3608431.3262021067</v>
      </c>
      <c r="E11" s="138">
        <f>Fat!F123</f>
        <v>-92863.716318018734</v>
      </c>
      <c r="F11" s="139">
        <f>Fat!G123</f>
        <v>-2.5089520087215204E-2</v>
      </c>
      <c r="G11" s="140">
        <f>Fat!H123</f>
        <v>3.6145245002323367</v>
      </c>
      <c r="H11" s="141">
        <f>Fat!I123</f>
        <v>-0.19322571075995754</v>
      </c>
      <c r="I11" s="254">
        <f>Fat!J123</f>
        <v>4.8632177033635102</v>
      </c>
      <c r="J11" s="177">
        <f>Fat!K123</f>
        <v>0.15449178880102732</v>
      </c>
      <c r="K11" s="139">
        <f>Fat!L123</f>
        <v>3.2809679646725015E-2</v>
      </c>
      <c r="L11" s="142">
        <f>Fat!M123</f>
        <v>17548587.106957555</v>
      </c>
      <c r="M11" s="143">
        <f>Fat!N123</f>
        <v>120203.22280139476</v>
      </c>
      <c r="N11" s="139">
        <f>Fat!O123</f>
        <v>6.8969804429583059E-3</v>
      </c>
      <c r="O11" s="137">
        <f>Fat!P123</f>
        <v>5316705.4321138859</v>
      </c>
      <c r="P11" s="138">
        <f>Fat!Q123</f>
        <v>33926.580285225995</v>
      </c>
      <c r="Q11" s="139">
        <f>Fat!R123</f>
        <v>6.4221087493530312E-3</v>
      </c>
    </row>
    <row r="12" spans="2:17">
      <c r="B12" s="419"/>
      <c r="C12" s="94" t="s">
        <v>377</v>
      </c>
      <c r="D12" s="121">
        <f>Fat!E124</f>
        <v>11378109.244105494</v>
      </c>
      <c r="E12" s="122">
        <f>Fat!F124</f>
        <v>207886.25706404261</v>
      </c>
      <c r="F12" s="123">
        <f>Fat!G124</f>
        <v>1.8610752650615028E-2</v>
      </c>
      <c r="G12" s="124">
        <f>Fat!H124</f>
        <v>11.397322246513461</v>
      </c>
      <c r="H12" s="125">
        <f>Fat!I124</f>
        <v>-9.4174228941263038E-2</v>
      </c>
      <c r="I12" s="256">
        <f>Fat!J124</f>
        <v>4.0664043202528743</v>
      </c>
      <c r="J12" s="183">
        <f>Fat!K124</f>
        <v>-0.27529133781650295</v>
      </c>
      <c r="K12" s="123">
        <f>Fat!L124</f>
        <v>-6.3406410650837006E-2</v>
      </c>
      <c r="L12" s="126">
        <f>Fat!M124</f>
        <v>46267992.586539745</v>
      </c>
      <c r="M12" s="127">
        <f>Fat!N124</f>
        <v>-2229716.0559648722</v>
      </c>
      <c r="N12" s="123">
        <f>Fat!O124</f>
        <v>-4.5975699025308028E-2</v>
      </c>
      <c r="O12" s="121">
        <f>Fat!P124</f>
        <v>15771392.041200638</v>
      </c>
      <c r="P12" s="122">
        <f>Fat!Q124</f>
        <v>262775.75771028548</v>
      </c>
      <c r="Q12" s="123">
        <f>Fat!R124</f>
        <v>1.6943855783576423E-2</v>
      </c>
    </row>
    <row r="13" spans="2:17">
      <c r="B13" s="419"/>
      <c r="C13" s="94" t="s">
        <v>378</v>
      </c>
      <c r="D13" s="121">
        <f>Fat!E125</f>
        <v>36613675.98386953</v>
      </c>
      <c r="E13" s="122">
        <f>Fat!F125</f>
        <v>-414011.14458432049</v>
      </c>
      <c r="F13" s="123">
        <f>Fat!G125</f>
        <v>-1.1181123550819206E-2</v>
      </c>
      <c r="G13" s="124">
        <f>Fat!H125</f>
        <v>36.675501602674082</v>
      </c>
      <c r="H13" s="125">
        <f>Fat!I125</f>
        <v>-1.4171610616696171</v>
      </c>
      <c r="I13" s="256">
        <f>Fat!J125</f>
        <v>4.1778239009040519</v>
      </c>
      <c r="J13" s="183">
        <f>Fat!K125</f>
        <v>-6.458276940471297E-2</v>
      </c>
      <c r="K13" s="123">
        <f>Fat!L125</f>
        <v>-1.5223144413925927E-2</v>
      </c>
      <c r="L13" s="126">
        <f>Fat!M125</f>
        <v>152965490.62536681</v>
      </c>
      <c r="M13" s="127">
        <f>Fat!N125</f>
        <v>-4121016.2344917953</v>
      </c>
      <c r="N13" s="123">
        <f>Fat!O125</f>
        <v>-2.6234056106220968E-2</v>
      </c>
      <c r="O13" s="121">
        <f>Fat!P125</f>
        <v>46605678.553926945</v>
      </c>
      <c r="P13" s="122">
        <f>Fat!Q125</f>
        <v>191632.32906614244</v>
      </c>
      <c r="Q13" s="123">
        <f>Fat!R125</f>
        <v>4.1287572330528299E-3</v>
      </c>
    </row>
    <row r="14" spans="2:17" ht="15.75" thickBot="1">
      <c r="B14" s="418"/>
      <c r="C14" s="95" t="s">
        <v>379</v>
      </c>
      <c r="D14" s="144">
        <f>Fat!E126</f>
        <v>48231208.740363486</v>
      </c>
      <c r="E14" s="145">
        <f>Fat!F126</f>
        <v>2926163.6869243532</v>
      </c>
      <c r="F14" s="146">
        <f>Fat!G126</f>
        <v>6.4588031718604957E-2</v>
      </c>
      <c r="G14" s="147">
        <f>Fat!H126</f>
        <v>48.312651650585835</v>
      </c>
      <c r="H14" s="148">
        <f>Fat!I126</f>
        <v>1.7045610013761987</v>
      </c>
      <c r="I14" s="255">
        <f>Fat!J126</f>
        <v>4.1455034143267371</v>
      </c>
      <c r="J14" s="184">
        <f>Fat!K126</f>
        <v>-0.1608806449789455</v>
      </c>
      <c r="K14" s="146">
        <f>Fat!L126</f>
        <v>-3.7358638422250769E-2</v>
      </c>
      <c r="L14" s="149">
        <f>Fat!M126</f>
        <v>199942640.5102824</v>
      </c>
      <c r="M14" s="150">
        <f>Fat!N126</f>
        <v>4841716.6860263348</v>
      </c>
      <c r="N14" s="146">
        <f>Fat!O126</f>
        <v>2.4816472372973894E-2</v>
      </c>
      <c r="O14" s="144">
        <f>Fat!P126</f>
        <v>61224097.4421978</v>
      </c>
      <c r="P14" s="145">
        <f>Fat!Q126</f>
        <v>4149980.7482879385</v>
      </c>
      <c r="Q14" s="146">
        <f>Fat!R126</f>
        <v>7.2712132726370615E-2</v>
      </c>
    </row>
    <row r="15" spans="2:17" ht="15" customHeight="1">
      <c r="B15" s="428" t="s">
        <v>229</v>
      </c>
      <c r="C15" s="93" t="s">
        <v>392</v>
      </c>
      <c r="D15" s="137">
        <f>Fat!E127</f>
        <v>3591606.5327121974</v>
      </c>
      <c r="E15" s="138">
        <f>Fat!F127</f>
        <v>-91006.616444423329</v>
      </c>
      <c r="F15" s="139">
        <f>Fat!G127</f>
        <v>-2.4712510589190002E-2</v>
      </c>
      <c r="G15" s="140">
        <f>Fat!H127</f>
        <v>3.5976712965038811</v>
      </c>
      <c r="H15" s="141">
        <f>Fat!I127</f>
        <v>-0.19085969997581209</v>
      </c>
      <c r="I15" s="254">
        <f>Fat!J127</f>
        <v>4.8519934154494617</v>
      </c>
      <c r="J15" s="177">
        <f>Fat!K127</f>
        <v>0.16006637273260083</v>
      </c>
      <c r="K15" s="139">
        <f>Fat!L127</f>
        <v>3.4115273165013747E-2</v>
      </c>
      <c r="L15" s="142">
        <f>Fat!M127</f>
        <v>17426451.247604854</v>
      </c>
      <c r="M15" s="143">
        <f>Fat!N127</f>
        <v>147899.02521220595</v>
      </c>
      <c r="N15" s="139">
        <f>Fat!O127</f>
        <v>8.5596885264803517E-3</v>
      </c>
      <c r="O15" s="137">
        <f>Fat!P127</f>
        <v>5276227.3967593908</v>
      </c>
      <c r="P15" s="138">
        <f>Fat!Q127</f>
        <v>40939.618129901588</v>
      </c>
      <c r="Q15" s="139">
        <f>Fat!R127</f>
        <v>7.8199365270840739E-3</v>
      </c>
    </row>
    <row r="16" spans="2:17">
      <c r="B16" s="429"/>
      <c r="C16" s="94" t="s">
        <v>393</v>
      </c>
      <c r="D16" s="121">
        <f>Fat!E128</f>
        <v>7919350.1937086219</v>
      </c>
      <c r="E16" s="122">
        <f>Fat!F128</f>
        <v>178427.76737235021</v>
      </c>
      <c r="F16" s="123">
        <f>Fat!G128</f>
        <v>2.3049936111657808E-2</v>
      </c>
      <c r="G16" s="124">
        <f>Fat!H128</f>
        <v>7.932722757732833</v>
      </c>
      <c r="H16" s="125">
        <f>Fat!I128</f>
        <v>-3.0840985104522822E-2</v>
      </c>
      <c r="I16" s="256">
        <f>Fat!J128</f>
        <v>3.5587396839315928</v>
      </c>
      <c r="J16" s="183">
        <f>Fat!K128</f>
        <v>-0.16871818874869682</v>
      </c>
      <c r="K16" s="123">
        <f>Fat!L128</f>
        <v>-4.5263607131628622E-2</v>
      </c>
      <c r="L16" s="126">
        <f>Fat!M128</f>
        <v>28182905.805302218</v>
      </c>
      <c r="M16" s="127">
        <f>Fat!N128</f>
        <v>-671056.4345523268</v>
      </c>
      <c r="N16" s="123">
        <f>Fat!O128</f>
        <v>-2.3256994272538068E-2</v>
      </c>
      <c r="O16" s="121">
        <f>Fat!P128</f>
        <v>9368830.1068665981</v>
      </c>
      <c r="P16" s="122">
        <f>Fat!Q128</f>
        <v>207668.25988078117</v>
      </c>
      <c r="Q16" s="123">
        <f>Fat!R128</f>
        <v>2.266833217766016E-2</v>
      </c>
    </row>
    <row r="17" spans="2:17">
      <c r="B17" s="429"/>
      <c r="C17" s="94" t="s">
        <v>394</v>
      </c>
      <c r="D17" s="121">
        <f>Fat!E129</f>
        <v>35792382.614615038</v>
      </c>
      <c r="E17" s="122">
        <f>Fat!F129</f>
        <v>-513103.08303789049</v>
      </c>
      <c r="F17" s="123">
        <f>Fat!G129</f>
        <v>-1.4132935372658063E-2</v>
      </c>
      <c r="G17" s="124">
        <f>Fat!H129</f>
        <v>35.852821402695561</v>
      </c>
      <c r="H17" s="125">
        <f>Fat!I129</f>
        <v>-1.4968681619844162</v>
      </c>
      <c r="I17" s="256">
        <f>Fat!J129</f>
        <v>4.0326113480825461</v>
      </c>
      <c r="J17" s="183">
        <f>Fat!K129</f>
        <v>-9.9279445969753688E-2</v>
      </c>
      <c r="K17" s="123">
        <f>Fat!L129</f>
        <v>-2.4027606468366176E-2</v>
      </c>
      <c r="L17" s="126">
        <f>Fat!M129</f>
        <v>144336768.30660903</v>
      </c>
      <c r="M17" s="127">
        <f>Fat!N129</f>
        <v>-5673533.8211205304</v>
      </c>
      <c r="N17" s="123">
        <f>Fat!O129</f>
        <v>-3.7820961231647111E-2</v>
      </c>
      <c r="O17" s="121">
        <f>Fat!P129</f>
        <v>44479859.485133886</v>
      </c>
      <c r="P17" s="122">
        <f>Fat!Q129</f>
        <v>-171824.80551098287</v>
      </c>
      <c r="Q17" s="123">
        <f>Fat!R129</f>
        <v>-3.8481147629851557E-3</v>
      </c>
    </row>
    <row r="18" spans="2:17" ht="15.75" thickBot="1">
      <c r="B18" s="430"/>
      <c r="C18" s="95" t="s">
        <v>395</v>
      </c>
      <c r="D18" s="144">
        <f>Fat!E130</f>
        <v>46840773.853679508</v>
      </c>
      <c r="E18" s="145">
        <f>Fat!F130</f>
        <v>2738715.7213373408</v>
      </c>
      <c r="F18" s="146">
        <f>Fat!G130</f>
        <v>6.2099499146252055E-2</v>
      </c>
      <c r="G18" s="147">
        <f>Fat!H130</f>
        <v>46.919868884456086</v>
      </c>
      <c r="H18" s="148">
        <f>Fat!I130</f>
        <v>1.5493649852908504</v>
      </c>
      <c r="I18" s="255">
        <f>Fat!J130</f>
        <v>4.0312948248713703</v>
      </c>
      <c r="J18" s="184">
        <f>Fat!K130</f>
        <v>-0.15701030791482751</v>
      </c>
      <c r="K18" s="146">
        <f>Fat!L130</f>
        <v>-3.748779110808937E-2</v>
      </c>
      <c r="L18" s="149">
        <f>Fat!M130</f>
        <v>188828969.2293084</v>
      </c>
      <c r="M18" s="150">
        <f>Fat!N130</f>
        <v>4116092.7871844172</v>
      </c>
      <c r="N18" s="146">
        <f>Fat!O130</f>
        <v>2.2283734986251004E-2</v>
      </c>
      <c r="O18" s="144">
        <f>Fat!P130</f>
        <v>56757701.880623937</v>
      </c>
      <c r="P18" s="145">
        <f>Fat!Q130</f>
        <v>3519884.9798276722</v>
      </c>
      <c r="Q18" s="146">
        <f>Fat!R130</f>
        <v>6.6116253158664484E-2</v>
      </c>
    </row>
    <row r="19" spans="2:17" ht="15.75" thickBot="1">
      <c r="B19" s="417" t="s">
        <v>228</v>
      </c>
      <c r="C19" s="165" t="s">
        <v>228</v>
      </c>
      <c r="D19" s="130">
        <f>'Segment Data'!E144</f>
        <v>5252458.1086747721</v>
      </c>
      <c r="E19" s="131">
        <f>'Segment Data'!F144</f>
        <v>291854.38937727176</v>
      </c>
      <c r="F19" s="132">
        <f>'Segment Data'!G144</f>
        <v>5.8834449573529519E-2</v>
      </c>
      <c r="G19" s="133">
        <f>'Segment Data'!H144</f>
        <v>5.2613273758020842</v>
      </c>
      <c r="H19" s="134">
        <f>'Segment Data'!I144</f>
        <v>0.1580487552619303</v>
      </c>
      <c r="I19" s="185">
        <f>'Segment Data'!J144</f>
        <v>6.5691460933078059</v>
      </c>
      <c r="J19" s="186">
        <f>'Segment Data'!K144</f>
        <v>-0.20757397410007439</v>
      </c>
      <c r="K19" s="132">
        <f>'Segment Data'!L144</f>
        <v>-3.0630448363712946E-2</v>
      </c>
      <c r="L19" s="135">
        <f>'Segment Data'!M144</f>
        <v>34504164.664863788</v>
      </c>
      <c r="M19" s="136">
        <f>'Segment Data'!N144</f>
        <v>887541.89384225011</v>
      </c>
      <c r="N19" s="132">
        <f>'Segment Data'!O144</f>
        <v>2.6401875640147166E-2</v>
      </c>
      <c r="O19" s="130">
        <f>'Segment Data'!P144</f>
        <v>11617306.274576664</v>
      </c>
      <c r="P19" s="131">
        <f>'Segment Data'!Q144</f>
        <v>1005892.1498470195</v>
      </c>
      <c r="Q19" s="132">
        <f>'Segment Data'!R144</f>
        <v>9.4793411888695597E-2</v>
      </c>
    </row>
    <row r="20" spans="2:17">
      <c r="B20" s="419"/>
      <c r="C20" s="115" t="s">
        <v>242</v>
      </c>
      <c r="D20" s="166">
        <f>'Segment Data'!E145</f>
        <v>4731349.9808452474</v>
      </c>
      <c r="E20" s="167">
        <f>'Segment Data'!F145</f>
        <v>359075.37986720446</v>
      </c>
      <c r="F20" s="168">
        <f>'Segment Data'!G145</f>
        <v>8.2125532505868265E-2</v>
      </c>
      <c r="G20" s="169">
        <f>'Segment Data'!H145</f>
        <v>4.7393393081249107</v>
      </c>
      <c r="H20" s="170">
        <f>'Segment Data'!I145</f>
        <v>0.24131109282900276</v>
      </c>
      <c r="I20" s="187">
        <f>'Segment Data'!J145</f>
        <v>5.5533338052412802</v>
      </c>
      <c r="J20" s="188">
        <f>'Segment Data'!K145</f>
        <v>-3.2989118916355586E-2</v>
      </c>
      <c r="K20" s="168">
        <f>'Segment Data'!L145</f>
        <v>-5.9053369030452225E-3</v>
      </c>
      <c r="L20" s="171">
        <f>'Segment Data'!M145</f>
        <v>26274765.793055598</v>
      </c>
      <c r="M20" s="172">
        <f>'Segment Data'!N145</f>
        <v>1849827.9588997774</v>
      </c>
      <c r="N20" s="168">
        <f>'Segment Data'!O145</f>
        <v>7.5735216665034008E-2</v>
      </c>
      <c r="O20" s="166">
        <f>'Segment Data'!P145</f>
        <v>9366854.2070931196</v>
      </c>
      <c r="P20" s="167">
        <f>'Segment Data'!Q145</f>
        <v>979437.6466899123</v>
      </c>
      <c r="Q20" s="168">
        <f>'Segment Data'!R145</f>
        <v>0.11677465160295174</v>
      </c>
    </row>
    <row r="21" spans="2:17" ht="15.75" thickBot="1">
      <c r="B21" s="419"/>
      <c r="C21" s="114" t="s">
        <v>243</v>
      </c>
      <c r="D21" s="158">
        <f>'Segment Data'!E146</f>
        <v>521108.12782932725</v>
      </c>
      <c r="E21" s="159">
        <f>'Segment Data'!F146</f>
        <v>-67220.990490219905</v>
      </c>
      <c r="F21" s="160">
        <f>'Segment Data'!G146</f>
        <v>-0.11425745963793901</v>
      </c>
      <c r="G21" s="161">
        <f>'Segment Data'!H146</f>
        <v>0.5219880676769767</v>
      </c>
      <c r="H21" s="162">
        <f>'Segment Data'!I146</f>
        <v>-8.3262337567361566E-2</v>
      </c>
      <c r="I21" s="180">
        <f>'Segment Data'!J146</f>
        <v>15.792113828827896</v>
      </c>
      <c r="J21" s="181">
        <f>'Segment Data'!K146</f>
        <v>0.16874138192248544</v>
      </c>
      <c r="K21" s="160">
        <f>'Segment Data'!L146</f>
        <v>1.0800573467472369E-2</v>
      </c>
      <c r="L21" s="163">
        <f>'Segment Data'!M146</f>
        <v>8229398.871808134</v>
      </c>
      <c r="M21" s="164">
        <f>'Segment Data'!N146</f>
        <v>-962286.06505763158</v>
      </c>
      <c r="N21" s="160">
        <f>'Segment Data'!O146</f>
        <v>-0.10469093225749287</v>
      </c>
      <c r="O21" s="158">
        <f>'Segment Data'!P146</f>
        <v>2250452.0674835443</v>
      </c>
      <c r="P21" s="159">
        <f>'Segment Data'!Q146</f>
        <v>26454.503157127649</v>
      </c>
      <c r="Q21" s="160">
        <f>'Segment Data'!R146</f>
        <v>1.1895023439533279E-2</v>
      </c>
    </row>
    <row r="22" spans="2:17">
      <c r="B22" s="419"/>
      <c r="C22" s="93" t="s">
        <v>227</v>
      </c>
      <c r="D22" s="137">
        <f>Flavor!D144</f>
        <v>5147</v>
      </c>
      <c r="E22" s="138">
        <f>Flavor!E144</f>
        <v>5146.9999999999991</v>
      </c>
      <c r="F22" s="139">
        <f>Flavor!F144</f>
        <v>7545581797550761</v>
      </c>
      <c r="G22" s="140">
        <f>Flavor!G144</f>
        <v>5.1556911912403235E-3</v>
      </c>
      <c r="H22" s="141">
        <f>Flavor!H144</f>
        <v>5.1556911912403226E-3</v>
      </c>
      <c r="I22" s="254">
        <f>Flavor!I144</f>
        <v>5.6528171750534284</v>
      </c>
      <c r="J22" s="177">
        <f>Flavor!J144</f>
        <v>10.986150508386761</v>
      </c>
      <c r="K22" s="139">
        <f>Flavor!K144</f>
        <v>-2.0599032203225178</v>
      </c>
      <c r="L22" s="142">
        <f>Flavor!L144</f>
        <v>29095.049999999996</v>
      </c>
      <c r="M22" s="143">
        <f>Flavor!M144</f>
        <v>29095.05</v>
      </c>
      <c r="N22" s="139">
        <f>Flavor!N144</f>
        <v>-7997586446431027</v>
      </c>
      <c r="O22" s="137">
        <f>Flavor!O144</f>
        <v>10294</v>
      </c>
      <c r="P22" s="138">
        <f>Flavor!P144</f>
        <v>10294</v>
      </c>
      <c r="Q22" s="139">
        <f>Flavor!Q144</f>
        <v>0</v>
      </c>
    </row>
    <row r="23" spans="2:17">
      <c r="B23" s="419"/>
      <c r="C23" s="94" t="s">
        <v>226</v>
      </c>
      <c r="D23" s="121">
        <f>Flavor!D145</f>
        <v>5014630.7230845811</v>
      </c>
      <c r="E23" s="122">
        <f>Flavor!E145</f>
        <v>238738.16920147277</v>
      </c>
      <c r="F23" s="123">
        <f>Flavor!F145</f>
        <v>4.9988178441611561E-2</v>
      </c>
      <c r="G23" s="124">
        <f>Flavor!G145</f>
        <v>5.0230983964115534</v>
      </c>
      <c r="H23" s="125">
        <f>Flavor!H145</f>
        <v>0.10984352998974156</v>
      </c>
      <c r="I23" s="256">
        <f>Flavor!I145</f>
        <v>6.2797931472068509</v>
      </c>
      <c r="J23" s="183">
        <f>Flavor!J145</f>
        <v>-0.17974065630918901</v>
      </c>
      <c r="K23" s="123">
        <f>Flavor!K145</f>
        <v>-2.782563909044844E-2</v>
      </c>
      <c r="L23" s="126">
        <f>Flavor!L145</f>
        <v>31490843.650599487</v>
      </c>
      <c r="M23" s="127">
        <f>Flavor!M145</f>
        <v>640804.25683099777</v>
      </c>
      <c r="N23" s="123">
        <f>Flavor!N145</f>
        <v>2.0771586339057839E-2</v>
      </c>
      <c r="O23" s="121">
        <f>Flavor!O145</f>
        <v>10215292.907381296</v>
      </c>
      <c r="P23" s="122">
        <f>Flavor!P145</f>
        <v>785523.23251417466</v>
      </c>
      <c r="Q23" s="123">
        <f>Flavor!Q145</f>
        <v>8.3302483475053035E-2</v>
      </c>
    </row>
    <row r="24" spans="2:17">
      <c r="B24" s="419"/>
      <c r="C24" s="94" t="s">
        <v>225</v>
      </c>
      <c r="D24" s="121">
        <f>Flavor!D146</f>
        <v>1396.5305999999964</v>
      </c>
      <c r="E24" s="122">
        <f>Flavor!E146</f>
        <v>-65.98200000000179</v>
      </c>
      <c r="F24" s="123">
        <f>Flavor!F146</f>
        <v>-4.5115508748438726E-2</v>
      </c>
      <c r="G24" s="124">
        <f>Flavor!G146</f>
        <v>1.3988887726282388E-3</v>
      </c>
      <c r="H24" s="125">
        <f>Flavor!H146</f>
        <v>-1.0568803015405443E-4</v>
      </c>
      <c r="I24" s="256">
        <f>Flavor!I146</f>
        <v>9.3293480286074892</v>
      </c>
      <c r="J24" s="183">
        <f>Flavor!J146</f>
        <v>7.8938835551639386E-2</v>
      </c>
      <c r="K24" s="123">
        <f>Flavor!K146</f>
        <v>8.5335506683204502E-3</v>
      </c>
      <c r="L24" s="126">
        <f>Flavor!L146</f>
        <v>13028.720000000001</v>
      </c>
      <c r="M24" s="127">
        <f>Flavor!M146</f>
        <v>-500.11999999999534</v>
      </c>
      <c r="N24" s="123">
        <f>Flavor!N146</f>
        <v>-3.6966953559950111E-2</v>
      </c>
      <c r="O24" s="121">
        <f>Flavor!O146</f>
        <v>10192</v>
      </c>
      <c r="P24" s="122">
        <f>Flavor!P146</f>
        <v>1288</v>
      </c>
      <c r="Q24" s="123">
        <f>Flavor!Q146</f>
        <v>0.14465408805031446</v>
      </c>
    </row>
    <row r="25" spans="2:17">
      <c r="B25" s="419"/>
      <c r="C25" s="94" t="s">
        <v>224</v>
      </c>
      <c r="D25" s="121">
        <f>Flavor!D147</f>
        <v>11.528204441070557</v>
      </c>
      <c r="E25" s="122">
        <f>Flavor!E147</f>
        <v>-11.546309798955917</v>
      </c>
      <c r="F25" s="123">
        <f>Flavor!F147</f>
        <v>-0.50039232370608167</v>
      </c>
      <c r="G25" s="124">
        <f>Flavor!G147</f>
        <v>1.1547670893266959E-5</v>
      </c>
      <c r="H25" s="125">
        <f>Flavor!H147</f>
        <v>-1.2190503301617631E-5</v>
      </c>
      <c r="I25" s="256">
        <f>Flavor!I147</f>
        <v>18.873354084978004</v>
      </c>
      <c r="J25" s="183">
        <f>Flavor!J147</f>
        <v>2.270762861974994</v>
      </c>
      <c r="K25" s="123">
        <f>Flavor!K147</f>
        <v>0.13677159375151246</v>
      </c>
      <c r="L25" s="126">
        <f>Flavor!L147</f>
        <v>217.57588438034057</v>
      </c>
      <c r="M25" s="127">
        <f>Flavor!M147</f>
        <v>-165.52084321618091</v>
      </c>
      <c r="N25" s="123">
        <f>Flavor!N147</f>
        <v>-0.4320601855688726</v>
      </c>
      <c r="O25" s="121">
        <f>Flavor!O147</f>
        <v>46.112817764282227</v>
      </c>
      <c r="P25" s="122">
        <f>Flavor!P147</f>
        <v>-46.185239195823669</v>
      </c>
      <c r="Q25" s="123">
        <f>Flavor!Q147</f>
        <v>-0.50039232370608167</v>
      </c>
    </row>
    <row r="26" spans="2:17">
      <c r="B26" s="419"/>
      <c r="C26" s="94" t="s">
        <v>184</v>
      </c>
      <c r="D26" s="121">
        <f>Flavor!D148</f>
        <v>175266.28408825275</v>
      </c>
      <c r="E26" s="122">
        <f>Flavor!E148</f>
        <v>35910.611382923846</v>
      </c>
      <c r="F26" s="123">
        <f>Flavor!F148</f>
        <v>0.25769034504148058</v>
      </c>
      <c r="G26" s="124">
        <f>Flavor!G148</f>
        <v>0.17556223761321715</v>
      </c>
      <c r="H26" s="125">
        <f>Flavor!H148</f>
        <v>3.2198472755013752E-2</v>
      </c>
      <c r="I26" s="256">
        <f>Flavor!I148</f>
        <v>12.95724050783242</v>
      </c>
      <c r="J26" s="183">
        <f>Flavor!J148</f>
        <v>-0.90509784202175148</v>
      </c>
      <c r="K26" s="123">
        <f>Flavor!K148</f>
        <v>-6.5291859077388117E-2</v>
      </c>
      <c r="L26" s="126">
        <f>Flavor!L148</f>
        <v>2270967.3958455734</v>
      </c>
      <c r="M26" s="127">
        <f>Flavor!M148</f>
        <v>339171.90983276628</v>
      </c>
      <c r="N26" s="123">
        <f>Flavor!N148</f>
        <v>0.17557340427004067</v>
      </c>
      <c r="O26" s="121">
        <f>Flavor!O148</f>
        <v>1111289.5665030479</v>
      </c>
      <c r="P26" s="122">
        <f>Flavor!P148</f>
        <v>219635.50034760078</v>
      </c>
      <c r="Q26" s="123">
        <f>Flavor!Q148</f>
        <v>0.24632366820756524</v>
      </c>
    </row>
    <row r="27" spans="2:17">
      <c r="B27" s="419"/>
      <c r="C27" s="94" t="s">
        <v>185</v>
      </c>
      <c r="D27" s="121">
        <f>Flavor!D149</f>
        <v>24341.26637165447</v>
      </c>
      <c r="E27" s="122">
        <f>Flavor!E149</f>
        <v>-1313.2282089712971</v>
      </c>
      <c r="F27" s="123">
        <f>Flavor!F149</f>
        <v>-5.1189011143608534E-2</v>
      </c>
      <c r="G27" s="124">
        <f>Flavor!G149</f>
        <v>2.4382368878176269E-2</v>
      </c>
      <c r="H27" s="125">
        <f>Flavor!H149</f>
        <v>-2.0099900205529653E-3</v>
      </c>
      <c r="I27" s="256">
        <f>Flavor!I149</f>
        <v>15.138875197933256</v>
      </c>
      <c r="J27" s="183">
        <f>Flavor!J149</f>
        <v>-4.5034907171767671</v>
      </c>
      <c r="K27" s="123">
        <f>Flavor!K149</f>
        <v>-0.22927435201237273</v>
      </c>
      <c r="L27" s="126">
        <f>Flavor!L149</f>
        <v>368499.39376012667</v>
      </c>
      <c r="M27" s="127">
        <f>Flavor!M149</f>
        <v>-135415.57615973172</v>
      </c>
      <c r="N27" s="123">
        <f>Flavor!N149</f>
        <v>-0.26872703579587631</v>
      </c>
      <c r="O27" s="121">
        <f>Flavor!O149</f>
        <v>74948.960274219513</v>
      </c>
      <c r="P27" s="122">
        <f>Flavor!P149</f>
        <v>-34751.694463103835</v>
      </c>
      <c r="Q27" s="123">
        <f>Flavor!Q149</f>
        <v>-0.31678657293628987</v>
      </c>
    </row>
    <row r="28" spans="2:17">
      <c r="B28" s="419"/>
      <c r="C28" s="94" t="s">
        <v>387</v>
      </c>
      <c r="D28" s="121">
        <f>Flavor!D150</f>
        <v>17042.110169998563</v>
      </c>
      <c r="E28" s="122">
        <f>Flavor!E150</f>
        <v>-8682.8396642582557</v>
      </c>
      <c r="F28" s="123">
        <f>Flavor!F150</f>
        <v>-0.33752600958217177</v>
      </c>
      <c r="G28" s="124">
        <f>Flavor!G150</f>
        <v>1.7070887368099617E-2</v>
      </c>
      <c r="H28" s="125">
        <f>Flavor!H150</f>
        <v>-9.3939531901021077E-3</v>
      </c>
      <c r="I28" s="256">
        <f>Flavor!I150</f>
        <v>16.841826589490505</v>
      </c>
      <c r="J28" s="183">
        <f>Flavor!J150</f>
        <v>-0.54742737227517324</v>
      </c>
      <c r="K28" s="123">
        <f>Flavor!K150</f>
        <v>-3.1480785402227131E-2</v>
      </c>
      <c r="L28" s="126">
        <f>Flavor!L150</f>
        <v>287020.26420210837</v>
      </c>
      <c r="M28" s="127">
        <f>Flavor!M150</f>
        <v>-160317.42161946534</v>
      </c>
      <c r="N28" s="123">
        <f>Flavor!N150</f>
        <v>-0.35838121110907245</v>
      </c>
      <c r="O28" s="121">
        <f>Flavor!O150</f>
        <v>168954.3488535881</v>
      </c>
      <c r="P28" s="122">
        <f>Flavor!P150</f>
        <v>-71105.101447516005</v>
      </c>
      <c r="Q28" s="123">
        <f>Flavor!Q150</f>
        <v>-0.2961978849752826</v>
      </c>
    </row>
    <row r="29" spans="2:17" ht="15.75" thickBot="1">
      <c r="B29" s="419"/>
      <c r="C29" s="94" t="s">
        <v>388</v>
      </c>
      <c r="D29" s="121">
        <f>Flavor!D151</f>
        <v>16314.187830917537</v>
      </c>
      <c r="E29" s="122">
        <f>Flavor!E151</f>
        <v>15058.062830917539</v>
      </c>
      <c r="F29" s="123">
        <f>Flavor!F151</f>
        <v>11.987710483365554</v>
      </c>
      <c r="G29" s="124">
        <f>Flavor!G151</f>
        <v>1.634173586401819E-2</v>
      </c>
      <c r="H29" s="125">
        <f>Flavor!H151</f>
        <v>1.5049482698886547E-2</v>
      </c>
      <c r="I29" s="256">
        <f>Flavor!I151</f>
        <v>4.437318708579121</v>
      </c>
      <c r="J29" s="183">
        <f>Flavor!J151</f>
        <v>-4.7664786841962945</v>
      </c>
      <c r="K29" s="123">
        <f>Flavor!K151</f>
        <v>-0.51788174823771926</v>
      </c>
      <c r="L29" s="126">
        <f>Flavor!L151</f>
        <v>72391.250877404222</v>
      </c>
      <c r="M29" s="127">
        <f>Flavor!M151</f>
        <v>60830.130877404212</v>
      </c>
      <c r="N29" s="123">
        <f>Flavor!N151</f>
        <v>5.2616122726348467</v>
      </c>
      <c r="O29" s="121">
        <f>Flavor!O151</f>
        <v>37191.000756382942</v>
      </c>
      <c r="P29" s="122">
        <f>Flavor!P151</f>
        <v>32840.000756382942</v>
      </c>
      <c r="Q29" s="123">
        <f>Flavor!Q151</f>
        <v>7.5476903600052729</v>
      </c>
    </row>
    <row r="30" spans="2:17">
      <c r="B30" s="417" t="s">
        <v>223</v>
      </c>
      <c r="C30" s="117" t="s">
        <v>21</v>
      </c>
      <c r="D30" s="166">
        <f>'Branded vs. Private Label'!D33</f>
        <v>18895960.131680466</v>
      </c>
      <c r="E30" s="167">
        <f>'Branded vs. Private Label'!E33</f>
        <v>711347.07857101411</v>
      </c>
      <c r="F30" s="168">
        <f>'Branded vs. Private Label'!F33</f>
        <v>3.911807617206231E-2</v>
      </c>
      <c r="G30" s="169">
        <f>'Branded vs. Private Label'!G33</f>
        <v>18.927867728955377</v>
      </c>
      <c r="H30" s="170">
        <f>'Branded vs. Private Label'!H33</f>
        <v>0.22023610425647888</v>
      </c>
      <c r="I30" s="257">
        <f>'Branded vs. Private Label'!I33</f>
        <v>7.6121162144128895</v>
      </c>
      <c r="J30" s="188">
        <f>'Branded vs. Private Label'!J33</f>
        <v>-0.11267800505444114</v>
      </c>
      <c r="K30" s="168">
        <f>'Branded vs. Private Label'!K33</f>
        <v>-1.4586538081555646E-2</v>
      </c>
      <c r="L30" s="171">
        <f>'Branded vs. Private Label'!L33</f>
        <v>143838244.5052644</v>
      </c>
      <c r="M30" s="172">
        <f>'Branded vs. Private Label'!M33</f>
        <v>3365850.709354341</v>
      </c>
      <c r="N30" s="168">
        <f>'Branded vs. Private Label'!N33</f>
        <v>2.396094078274574E-2</v>
      </c>
      <c r="O30" s="166">
        <f>'Branded vs. Private Label'!O33</f>
        <v>35078579.454675674</v>
      </c>
      <c r="P30" s="167">
        <f>'Branded vs. Private Label'!P33</f>
        <v>2092634.3191895038</v>
      </c>
      <c r="Q30" s="168">
        <f>'Branded vs. Private Label'!Q33</f>
        <v>6.344018067677723E-2</v>
      </c>
    </row>
    <row r="31" spans="2:17" ht="15.75" thickBot="1">
      <c r="B31" s="418"/>
      <c r="C31" s="116" t="s">
        <v>20</v>
      </c>
      <c r="D31" s="158">
        <f>'Branded vs. Private Label'!D34</f>
        <v>80935465.162860066</v>
      </c>
      <c r="E31" s="159">
        <f>'Branded vs. Private Label'!E34</f>
        <v>1915828.0045149475</v>
      </c>
      <c r="F31" s="160">
        <f>'Branded vs. Private Label'!F34</f>
        <v>2.4244960789631016E-2</v>
      </c>
      <c r="G31" s="161">
        <f>'Branded vs. Private Label'!G34</f>
        <v>81.072132271050265</v>
      </c>
      <c r="H31" s="162">
        <f>'Branded vs. Private Label'!H34</f>
        <v>-0.22023610425119955</v>
      </c>
      <c r="I31" s="258">
        <f>'Branded vs. Private Label'!I34</f>
        <v>3.3716550065508883</v>
      </c>
      <c r="J31" s="181">
        <f>'Branded vs. Private Label'!J34</f>
        <v>-0.14191629545988205</v>
      </c>
      <c r="K31" s="160">
        <f>'Branded vs. Private Label'!K34</f>
        <v>-4.0390896686418522E-2</v>
      </c>
      <c r="L31" s="163">
        <f>'Branded vs. Private Label'!L34</f>
        <v>272886466.32388216</v>
      </c>
      <c r="M31" s="164">
        <f>'Branded vs. Private Label'!M34</f>
        <v>-4754663.0909831524</v>
      </c>
      <c r="N31" s="160">
        <f>'Branded vs. Private Label'!N34</f>
        <v>-1.7125211603207739E-2</v>
      </c>
      <c r="O31" s="158">
        <f>'Branded vs. Private Label'!O34</f>
        <v>93839294.014763594</v>
      </c>
      <c r="P31" s="159">
        <f>'Branded vs. Private Label'!P34</f>
        <v>2545681.0961599797</v>
      </c>
      <c r="Q31" s="160">
        <f>'Branded vs. Private Label'!Q34</f>
        <v>2.7884547612653705E-2</v>
      </c>
    </row>
    <row r="32" spans="2:17" ht="15.75" thickBot="1">
      <c r="B32" s="417" t="s">
        <v>222</v>
      </c>
      <c r="C32" s="165" t="s">
        <v>221</v>
      </c>
      <c r="D32" s="130">
        <f>'Single Serve'!E48</f>
        <v>1032812.9286593338</v>
      </c>
      <c r="E32" s="131">
        <f>'Single Serve'!F48</f>
        <v>-23024.830699452199</v>
      </c>
      <c r="F32" s="132">
        <f>'Single Serve'!G48</f>
        <v>-2.1807167337371283E-2</v>
      </c>
      <c r="G32" s="133">
        <f>'Single Serve'!H48</f>
        <v>1.0345569299568773</v>
      </c>
      <c r="H32" s="134">
        <f>'Single Serve'!I48</f>
        <v>-5.1648412980246361E-2</v>
      </c>
      <c r="I32" s="259">
        <f>'Single Serve'!J48</f>
        <v>14.44067085910965</v>
      </c>
      <c r="J32" s="186">
        <f>'Single Serve'!K48</f>
        <v>-0.65320519957072065</v>
      </c>
      <c r="K32" s="132">
        <f>'Single Serve'!L48</f>
        <v>-4.3276173530990898E-2</v>
      </c>
      <c r="L32" s="135">
        <f>'Single Serve'!M48</f>
        <v>14914511.561802536</v>
      </c>
      <c r="M32" s="136">
        <f>'Single Serve'!N48</f>
        <v>-1022172.7160337716</v>
      </c>
      <c r="N32" s="132">
        <f>'Single Serve'!O48</f>
        <v>-6.4139610110450773E-2</v>
      </c>
      <c r="O32" s="130">
        <f>'Single Serve'!P48</f>
        <v>5985358.4041887522</v>
      </c>
      <c r="P32" s="131">
        <f>'Single Serve'!Q48</f>
        <v>530388.78527527303</v>
      </c>
      <c r="Q32" s="132">
        <f>'Single Serve'!R48</f>
        <v>9.7230382995408121E-2</v>
      </c>
    </row>
    <row r="33" spans="2:17">
      <c r="B33" s="419"/>
      <c r="C33" s="115" t="s">
        <v>220</v>
      </c>
      <c r="D33" s="166">
        <f>'Single Serve'!E49</f>
        <v>451076.82490880601</v>
      </c>
      <c r="E33" s="167">
        <f>'Single Serve'!F49</f>
        <v>77242.996478838613</v>
      </c>
      <c r="F33" s="168">
        <f>'Single Serve'!G49</f>
        <v>0.20662388099879789</v>
      </c>
      <c r="G33" s="169">
        <f>'Single Serve'!H49</f>
        <v>0.451838510346801</v>
      </c>
      <c r="H33" s="170">
        <f>'Single Serve'!I49</f>
        <v>6.7252622778362026E-2</v>
      </c>
      <c r="I33" s="257">
        <f>'Single Serve'!J49</f>
        <v>12.173885061768296</v>
      </c>
      <c r="J33" s="188">
        <f>'Single Serve'!K49</f>
        <v>-1.2332444968263694</v>
      </c>
      <c r="K33" s="168">
        <f>'Single Serve'!L49</f>
        <v>-9.1984230586911547E-2</v>
      </c>
      <c r="L33" s="171">
        <f>'Single Serve'!M49</f>
        <v>5491357.4204671867</v>
      </c>
      <c r="M33" s="172">
        <f>'Single Serve'!N49</f>
        <v>479318.84932116419</v>
      </c>
      <c r="N33" s="168">
        <f>'Single Serve'!O49</f>
        <v>9.5633511697330378E-2</v>
      </c>
      <c r="O33" s="166">
        <f>'Single Serve'!P49</f>
        <v>3597574.9175510406</v>
      </c>
      <c r="P33" s="167">
        <f>'Single Serve'!Q49</f>
        <v>578823.65675919689</v>
      </c>
      <c r="Q33" s="168">
        <f>'Single Serve'!R49</f>
        <v>0.19174274617358392</v>
      </c>
    </row>
    <row r="34" spans="2:17" ht="15.75" thickBot="1">
      <c r="B34" s="419"/>
      <c r="C34" s="114" t="s">
        <v>219</v>
      </c>
      <c r="D34" s="158">
        <f>'Single Serve'!E50</f>
        <v>581736.10375058558</v>
      </c>
      <c r="E34" s="159">
        <f>'Single Serve'!F50</f>
        <v>-100267.82717820059</v>
      </c>
      <c r="F34" s="160">
        <f>'Single Serve'!G50</f>
        <v>-0.14701942706056104</v>
      </c>
      <c r="G34" s="161">
        <f>'Single Serve'!H50</f>
        <v>0.58271841961013426</v>
      </c>
      <c r="H34" s="162">
        <f>'Single Serve'!I50</f>
        <v>-0.11890103575851696</v>
      </c>
      <c r="I34" s="258">
        <f>'Single Serve'!J50</f>
        <v>16.198331306209358</v>
      </c>
      <c r="J34" s="181">
        <f>'Single Serve'!K50</f>
        <v>0.179881541832561</v>
      </c>
      <c r="K34" s="160">
        <f>'Single Serve'!L50</f>
        <v>1.1229647342815721E-2</v>
      </c>
      <c r="L34" s="163">
        <f>'Single Serve'!M50</f>
        <v>9423154.1413353644</v>
      </c>
      <c r="M34" s="164">
        <f>'Single Serve'!N50</f>
        <v>-1501491.5653548986</v>
      </c>
      <c r="N34" s="160">
        <f>'Single Serve'!O50</f>
        <v>-0.13744075603617825</v>
      </c>
      <c r="O34" s="158">
        <f>'Single Serve'!P50</f>
        <v>2387783.4866377115</v>
      </c>
      <c r="P34" s="159">
        <f>'Single Serve'!Q50</f>
        <v>-48434.871483912691</v>
      </c>
      <c r="Q34" s="160">
        <f>'Single Serve'!R50</f>
        <v>-1.9881170061150429E-2</v>
      </c>
    </row>
    <row r="35" spans="2:17">
      <c r="B35" s="419"/>
      <c r="C35" s="93" t="s">
        <v>218</v>
      </c>
      <c r="D35" s="137">
        <f>Size!D107</f>
        <v>1058772.438272268</v>
      </c>
      <c r="E35" s="138">
        <f>Size!E107</f>
        <v>-16817.369786520489</v>
      </c>
      <c r="F35" s="139">
        <f>Size!F107</f>
        <v>-1.563548637270213E-2</v>
      </c>
      <c r="G35" s="140">
        <f>Size!G107</f>
        <v>1.0605602746315079</v>
      </c>
      <c r="H35" s="141">
        <f>Size!H107</f>
        <v>-4.5965217534723157E-2</v>
      </c>
      <c r="I35" s="176">
        <f>Size!I107</f>
        <v>14.688507454290216</v>
      </c>
      <c r="J35" s="177">
        <f>Size!J107</f>
        <v>-0.58413889728104529</v>
      </c>
      <c r="K35" s="139">
        <f>Size!K107</f>
        <v>-3.8247392353254396E-2</v>
      </c>
      <c r="L35" s="142">
        <f>Size!L107</f>
        <v>15551786.851959236</v>
      </c>
      <c r="M35" s="143">
        <f>Size!M107</f>
        <v>-875315.90587705374</v>
      </c>
      <c r="N35" s="139">
        <f>Size!N107</f>
        <v>-5.3284862144025863E-2</v>
      </c>
      <c r="O35" s="137">
        <f>Size!O107</f>
        <v>6048041.40424788</v>
      </c>
      <c r="P35" s="138">
        <f>Size!P107</f>
        <v>548339.78533440828</v>
      </c>
      <c r="Q35" s="139">
        <f>Size!Q107</f>
        <v>9.9703551816096345E-2</v>
      </c>
    </row>
    <row r="36" spans="2:17">
      <c r="B36" s="419"/>
      <c r="C36" s="94" t="s">
        <v>217</v>
      </c>
      <c r="D36" s="121">
        <f>Size!D108</f>
        <v>739893.0509185493</v>
      </c>
      <c r="E36" s="122">
        <f>Size!E108</f>
        <v>14678.277197380783</v>
      </c>
      <c r="F36" s="123">
        <f>Size!F108</f>
        <v>2.0239903721299954E-2</v>
      </c>
      <c r="G36" s="124">
        <f>Size!G108</f>
        <v>0.74114242958630128</v>
      </c>
      <c r="H36" s="125">
        <f>Size!H108</f>
        <v>-4.9306815621983358E-3</v>
      </c>
      <c r="I36" s="182">
        <f>Size!I108</f>
        <v>9.0641185196418448</v>
      </c>
      <c r="J36" s="183">
        <f>Size!J108</f>
        <v>-0.67143152656050908</v>
      </c>
      <c r="K36" s="123">
        <f>Size!K108</f>
        <v>-6.8966984235515408E-2</v>
      </c>
      <c r="L36" s="126">
        <f>Size!L108</f>
        <v>6706478.3053851295</v>
      </c>
      <c r="M36" s="127">
        <f>Size!M108</f>
        <v>-353886.41842262261</v>
      </c>
      <c r="N36" s="123">
        <f>Size!N108</f>
        <v>-5.0122965635090701E-2</v>
      </c>
      <c r="O36" s="121">
        <f>Size!O108</f>
        <v>2959572.2036741972</v>
      </c>
      <c r="P36" s="122">
        <f>Size!P108</f>
        <v>58713.108789523132</v>
      </c>
      <c r="Q36" s="123">
        <f>Size!Q108</f>
        <v>2.0239903721299954E-2</v>
      </c>
    </row>
    <row r="37" spans="2:17">
      <c r="B37" s="419"/>
      <c r="C37" s="94" t="s">
        <v>422</v>
      </c>
      <c r="D37" s="121">
        <f>Size!D109</f>
        <v>2637284.620681881</v>
      </c>
      <c r="E37" s="122">
        <f>Size!E109</f>
        <v>436003.90039166017</v>
      </c>
      <c r="F37" s="123">
        <f>Size!F109</f>
        <v>0.19806828650830896</v>
      </c>
      <c r="G37" s="124">
        <f>Size!G109</f>
        <v>2.6417379226040705</v>
      </c>
      <c r="H37" s="125">
        <f>Size!H109</f>
        <v>0.37714484616796495</v>
      </c>
      <c r="I37" s="182">
        <f>Size!I109</f>
        <v>10.795659881095727</v>
      </c>
      <c r="J37" s="183">
        <f>Size!J109</f>
        <v>0.66870821425107785</v>
      </c>
      <c r="K37" s="123">
        <f>Size!K109</f>
        <v>6.6032527482125694E-2</v>
      </c>
      <c r="L37" s="126">
        <f>Size!L109</f>
        <v>28471227.774526145</v>
      </c>
      <c r="M37" s="127">
        <f>Size!M109</f>
        <v>6178964.3149901032</v>
      </c>
      <c r="N37" s="123">
        <f>Size!N109</f>
        <v>0.27717976356263208</v>
      </c>
      <c r="O37" s="121">
        <f>Size!O109</f>
        <v>6428633.0362437963</v>
      </c>
      <c r="P37" s="122">
        <f>Size!P109</f>
        <v>1054455.9769126084</v>
      </c>
      <c r="Q37" s="123">
        <f>Size!Q109</f>
        <v>0.19620789662702973</v>
      </c>
    </row>
    <row r="38" spans="2:17">
      <c r="B38" s="419"/>
      <c r="C38" s="94" t="s">
        <v>239</v>
      </c>
      <c r="D38" s="121">
        <f>Size!D110</f>
        <v>17622970.465611875</v>
      </c>
      <c r="E38" s="122">
        <f>Size!E110</f>
        <v>720876.91291719675</v>
      </c>
      <c r="F38" s="123">
        <f>Size!F110</f>
        <v>4.2650155181650162E-2</v>
      </c>
      <c r="G38" s="124">
        <f>Size!G110</f>
        <v>17.652728500688465</v>
      </c>
      <c r="H38" s="125">
        <f>Size!H110</f>
        <v>0.26450368960608373</v>
      </c>
      <c r="I38" s="182">
        <f>Size!I110</f>
        <v>5.4305073130466281</v>
      </c>
      <c r="J38" s="183">
        <f>Size!J110</f>
        <v>-0.16992320172931752</v>
      </c>
      <c r="K38" s="123">
        <f>Size!K110</f>
        <v>-3.0341096328398171E-2</v>
      </c>
      <c r="L38" s="126">
        <f>Size!L110</f>
        <v>95701669.991110027</v>
      </c>
      <c r="M38" s="127">
        <f>Size!M110</f>
        <v>1042669.4950009733</v>
      </c>
      <c r="N38" s="123">
        <f>Size!N110</f>
        <v>1.1015006386464351E-2</v>
      </c>
      <c r="O38" s="121">
        <f>Size!O110</f>
        <v>35066216.070223689</v>
      </c>
      <c r="P38" s="122">
        <f>Size!P110</f>
        <v>1451878.5547473505</v>
      </c>
      <c r="Q38" s="123">
        <f>Size!Q110</f>
        <v>4.319224063478546E-2</v>
      </c>
    </row>
    <row r="39" spans="2:17">
      <c r="B39" s="419"/>
      <c r="C39" s="94" t="s">
        <v>216</v>
      </c>
      <c r="D39" s="121">
        <f>Size!D111</f>
        <v>2538268.37469998</v>
      </c>
      <c r="E39" s="122">
        <f>Size!E111</f>
        <v>221948.79118646029</v>
      </c>
      <c r="F39" s="123">
        <f>Size!F111</f>
        <v>9.5819589302869976E-2</v>
      </c>
      <c r="G39" s="124">
        <f>Size!G111</f>
        <v>2.5425544784232716</v>
      </c>
      <c r="H39" s="125">
        <f>Size!H111</f>
        <v>0.15961383696501086</v>
      </c>
      <c r="I39" s="182">
        <f>Size!I111</f>
        <v>8.3795546807851498</v>
      </c>
      <c r="J39" s="183">
        <f>Size!J111</f>
        <v>9.7528561315836981E-2</v>
      </c>
      <c r="K39" s="123">
        <f>Size!K111</f>
        <v>1.177593017807173E-2</v>
      </c>
      <c r="L39" s="126">
        <f>Size!L111</f>
        <v>21269558.64030613</v>
      </c>
      <c r="M39" s="127">
        <f>Size!M111</f>
        <v>2085739.3486088812</v>
      </c>
      <c r="N39" s="123">
        <f>Size!N111</f>
        <v>0.10872388427426381</v>
      </c>
      <c r="O39" s="121">
        <f>Size!O111</f>
        <v>3384357.8329333067</v>
      </c>
      <c r="P39" s="122">
        <f>Size!P111</f>
        <v>295931.72158194752</v>
      </c>
      <c r="Q39" s="123">
        <f>Size!Q111</f>
        <v>9.5819589302870142E-2</v>
      </c>
    </row>
    <row r="40" spans="2:17">
      <c r="B40" s="419"/>
      <c r="C40" s="94" t="s">
        <v>240</v>
      </c>
      <c r="D40" s="121">
        <f>Size!D112</f>
        <v>74557811.54983151</v>
      </c>
      <c r="E40" s="122">
        <f>Size!E112</f>
        <v>1264795.3887874633</v>
      </c>
      <c r="F40" s="123">
        <f>Size!F112</f>
        <v>1.7256697227582708E-2</v>
      </c>
      <c r="G40" s="124">
        <f>Size!G112</f>
        <v>74.68370939297111</v>
      </c>
      <c r="H40" s="125">
        <f>Size!H112</f>
        <v>-0.71733120104136106</v>
      </c>
      <c r="I40" s="182">
        <f>Size!I112</f>
        <v>3.2631068488001795</v>
      </c>
      <c r="J40" s="183">
        <f>Size!J112</f>
        <v>-0.18788153910906491</v>
      </c>
      <c r="K40" s="123">
        <f>Size!K112</f>
        <v>-5.4442819850486816E-2</v>
      </c>
      <c r="L40" s="126">
        <f>Size!L112</f>
        <v>243290105.49980834</v>
      </c>
      <c r="M40" s="127">
        <f>Size!M112</f>
        <v>-9643242.186799258</v>
      </c>
      <c r="N40" s="123">
        <f>Size!N112</f>
        <v>-3.8125625881279754E-2</v>
      </c>
      <c r="O40" s="121">
        <f>Size!O112</f>
        <v>74557811.54983151</v>
      </c>
      <c r="P40" s="122">
        <f>Size!P112</f>
        <v>1264795.3887874633</v>
      </c>
      <c r="Q40" s="123">
        <f>Size!Q112</f>
        <v>1.7256697227582708E-2</v>
      </c>
    </row>
    <row r="41" spans="2:17" ht="15.75" thickBot="1">
      <c r="B41" s="419"/>
      <c r="C41" s="95" t="s">
        <v>215</v>
      </c>
      <c r="D41" s="121">
        <f>Size!D113</f>
        <v>0</v>
      </c>
      <c r="E41" s="122">
        <f>Size!E113</f>
        <v>0</v>
      </c>
      <c r="F41" s="123">
        <f>Size!F113</f>
        <v>0</v>
      </c>
      <c r="G41" s="124">
        <f>Size!G113</f>
        <v>0</v>
      </c>
      <c r="H41" s="125">
        <f>Size!H113</f>
        <v>0</v>
      </c>
      <c r="I41" s="182">
        <f>Size!I113</f>
        <v>0</v>
      </c>
      <c r="J41" s="183">
        <f>Size!J113</f>
        <v>0</v>
      </c>
      <c r="K41" s="123">
        <f>Size!K113</f>
        <v>0</v>
      </c>
      <c r="L41" s="126">
        <f>Size!L113</f>
        <v>0</v>
      </c>
      <c r="M41" s="127">
        <f>Size!M113</f>
        <v>0</v>
      </c>
      <c r="N41" s="123">
        <f>Size!N113</f>
        <v>0</v>
      </c>
      <c r="O41" s="121">
        <f>Size!O113</f>
        <v>0</v>
      </c>
      <c r="P41" s="122">
        <f>Size!P113</f>
        <v>0</v>
      </c>
      <c r="Q41" s="123">
        <f>Size!Q113</f>
        <v>0</v>
      </c>
    </row>
    <row r="42" spans="2:17">
      <c r="B42" s="419"/>
      <c r="C42" s="117" t="s">
        <v>241</v>
      </c>
      <c r="D42" s="166">
        <f>'White Milk Size'!D33</f>
        <v>15978079.054814808</v>
      </c>
      <c r="E42" s="167">
        <f>'White Milk Size'!E33</f>
        <v>623132.51631708443</v>
      </c>
      <c r="F42" s="168">
        <f>'White Milk Size'!F33</f>
        <v>4.058187469131036E-2</v>
      </c>
      <c r="G42" s="169">
        <f>'White Milk Size'!G33</f>
        <v>16.005059536788462</v>
      </c>
      <c r="H42" s="170">
        <f>'White Milk Size'!H33</f>
        <v>0.20848016387504309</v>
      </c>
      <c r="I42" s="257">
        <f>'White Milk Size'!I33</f>
        <v>5.4457649113162869</v>
      </c>
      <c r="J42" s="188">
        <f>'White Milk Size'!J33</f>
        <v>-0.14851910562162107</v>
      </c>
      <c r="K42" s="168">
        <f>'White Milk Size'!K33</f>
        <v>-2.6548367078244022E-2</v>
      </c>
      <c r="L42" s="171">
        <f>'White Milk Size'!L33</f>
        <v>87012862.266948178</v>
      </c>
      <c r="M42" s="172">
        <f>'White Milk Size'!M33</f>
        <v>1112930.2656943053</v>
      </c>
      <c r="N42" s="168">
        <f>'White Milk Size'!N33</f>
        <v>1.2956125107038035E-2</v>
      </c>
      <c r="O42" s="166">
        <f>'White Milk Size'!O33</f>
        <v>31776433.24862957</v>
      </c>
      <c r="P42" s="167">
        <f>'White Milk Size'!P33</f>
        <v>1256389.7615471371</v>
      </c>
      <c r="Q42" s="168">
        <f>'White Milk Size'!Q33</f>
        <v>4.1166054107324664E-2</v>
      </c>
    </row>
    <row r="43" spans="2:17" ht="15.75" thickBot="1">
      <c r="B43" s="418"/>
      <c r="C43" s="116" t="s">
        <v>238</v>
      </c>
      <c r="D43" s="158">
        <f>'White Milk Size'!D34</f>
        <v>72321407.287743211</v>
      </c>
      <c r="E43" s="159">
        <f>'White Milk Size'!E34</f>
        <v>1183893.5573182106</v>
      </c>
      <c r="F43" s="160">
        <f>'White Milk Size'!F34</f>
        <v>1.664232407396982E-2</v>
      </c>
      <c r="G43" s="161">
        <f>'White Milk Size'!G34</f>
        <v>72.44352875296704</v>
      </c>
      <c r="H43" s="162">
        <f>'White Milk Size'!H34</f>
        <v>-0.74001371114879078</v>
      </c>
      <c r="I43" s="258">
        <f>'White Milk Size'!I34</f>
        <v>3.2614782138986791</v>
      </c>
      <c r="J43" s="181">
        <f>'White Milk Size'!J34</f>
        <v>-0.18674195424200368</v>
      </c>
      <c r="K43" s="160">
        <f>'White Milk Size'!K34</f>
        <v>-5.4156041417360232E-2</v>
      </c>
      <c r="L43" s="163">
        <f>'White Milk Size'!L34</f>
        <v>235874694.26746765</v>
      </c>
      <c r="M43" s="164">
        <f>'White Milk Size'!M34</f>
        <v>-9423115.2891685665</v>
      </c>
      <c r="N43" s="160">
        <f>'White Milk Size'!N34</f>
        <v>-3.8414999735221389E-2</v>
      </c>
      <c r="O43" s="158">
        <f>'White Milk Size'!O34</f>
        <v>72321407.287743211</v>
      </c>
      <c r="P43" s="159">
        <f>'White Milk Size'!P34</f>
        <v>1183893.5573182106</v>
      </c>
      <c r="Q43" s="160">
        <f>'White Milk Size'!Q34</f>
        <v>1.664232407396982E-2</v>
      </c>
    </row>
    <row r="44" spans="2:17">
      <c r="B44" s="417" t="s">
        <v>186</v>
      </c>
      <c r="C44" s="93" t="s">
        <v>212</v>
      </c>
      <c r="D44" s="137">
        <f>Organic!D33</f>
        <v>4311935.3688287809</v>
      </c>
      <c r="E44" s="138">
        <f>Organic!E33</f>
        <v>-246615.67507354263</v>
      </c>
      <c r="F44" s="139">
        <f>Organic!F33</f>
        <v>-5.4099575215555466E-2</v>
      </c>
      <c r="G44" s="140">
        <f>Organic!G33</f>
        <v>4.3192164752803848</v>
      </c>
      <c r="H44" s="141">
        <f>Organic!H33</f>
        <v>-0.37044579152979651</v>
      </c>
      <c r="I44" s="254">
        <f>Organic!I33</f>
        <v>9.2426258040918174</v>
      </c>
      <c r="J44" s="177">
        <f>Organic!J33</f>
        <v>0.22185417807181906</v>
      </c>
      <c r="K44" s="139">
        <f>Organic!K33</f>
        <v>2.4593702985661554E-2</v>
      </c>
      <c r="L44" s="142">
        <f>Organic!L33</f>
        <v>39853605.105513059</v>
      </c>
      <c r="M44" s="143">
        <f>Organic!M33</f>
        <v>-1268042.8070848659</v>
      </c>
      <c r="N44" s="139">
        <f>Organic!N33</f>
        <v>-3.0836381114395746E-2</v>
      </c>
      <c r="O44" s="137">
        <f>Organic!O33</f>
        <v>6342119.208468914</v>
      </c>
      <c r="P44" s="138">
        <f>Organic!P33</f>
        <v>-213358.86048117839</v>
      </c>
      <c r="Q44" s="139">
        <f>Organic!Q33</f>
        <v>-3.2546651554178622E-2</v>
      </c>
    </row>
    <row r="45" spans="2:17" ht="15.75" thickBot="1">
      <c r="B45" s="418"/>
      <c r="C45" s="95" t="s">
        <v>214</v>
      </c>
      <c r="D45" s="144">
        <f>Organic!D34</f>
        <v>95519489.925706387</v>
      </c>
      <c r="E45" s="145">
        <f>Organic!E34</f>
        <v>2873790.7581542581</v>
      </c>
      <c r="F45" s="146">
        <f>Organic!F34</f>
        <v>3.1019149123770264E-2</v>
      </c>
      <c r="G45" s="147">
        <f>Organic!G34</f>
        <v>95.680783524719871</v>
      </c>
      <c r="H45" s="148">
        <f>Organic!H34</f>
        <v>0.37044579152980361</v>
      </c>
      <c r="I45" s="255">
        <f>Organic!I34</f>
        <v>3.9454890935531424</v>
      </c>
      <c r="J45" s="184">
        <f>Organic!J34</f>
        <v>-0.12368927830388809</v>
      </c>
      <c r="K45" s="146">
        <f>Organic!K34</f>
        <v>-3.0396622364686522E-2</v>
      </c>
      <c r="L45" s="149">
        <f>Organic!L34</f>
        <v>376871105.72363383</v>
      </c>
      <c r="M45" s="150">
        <f>Organic!M34</f>
        <v>-120769.5745421648</v>
      </c>
      <c r="N45" s="146">
        <f>Organic!N34</f>
        <v>-3.2035060290528527E-4</v>
      </c>
      <c r="O45" s="144">
        <f>Organic!O34</f>
        <v>122575754.26097035</v>
      </c>
      <c r="P45" s="145">
        <f>Organic!P34</f>
        <v>4851674.2758307457</v>
      </c>
      <c r="Q45" s="146">
        <f>Organic!Q34</f>
        <v>4.1212250513600751E-2</v>
      </c>
    </row>
    <row r="46" spans="2:17">
      <c r="B46" s="417" t="s">
        <v>248</v>
      </c>
      <c r="C46" s="173" t="s">
        <v>211</v>
      </c>
      <c r="D46" s="137">
        <f>'Form Data'!D33</f>
        <v>7768431.9088225449</v>
      </c>
      <c r="E46" s="138">
        <f>'Form Data'!E33</f>
        <v>728817.25685811229</v>
      </c>
      <c r="F46" s="139">
        <f>'Form Data'!F33</f>
        <v>0.10353084549233571</v>
      </c>
      <c r="G46" s="140">
        <f>'Form Data'!G33</f>
        <v>7.7815496331973275</v>
      </c>
      <c r="H46" s="141">
        <f>'Form Data'!H33</f>
        <v>0.53946439860034445</v>
      </c>
      <c r="I46" s="254">
        <f>'Form Data'!I33</f>
        <v>8.9643548716875578</v>
      </c>
      <c r="J46" s="177">
        <f>'Form Data'!J33</f>
        <v>0.33682359797082029</v>
      </c>
      <c r="K46" s="139">
        <f>'Form Data'!K33</f>
        <v>3.9040553697780665E-2</v>
      </c>
      <c r="L46" s="142">
        <f>'Form Data'!L33</f>
        <v>69638980.427226454</v>
      </c>
      <c r="M46" s="143">
        <f>'Form Data'!M33</f>
        <v>8904484.8624887466</v>
      </c>
      <c r="N46" s="139">
        <f>'Form Data'!N33</f>
        <v>0.14661330072293657</v>
      </c>
      <c r="O46" s="137">
        <f>'Form Data'!O33</f>
        <v>14970211.98808372</v>
      </c>
      <c r="P46" s="138">
        <f>'Form Data'!P33</f>
        <v>1466473.6673408821</v>
      </c>
      <c r="Q46" s="139">
        <f>'Form Data'!Q33</f>
        <v>0.1085976070114051</v>
      </c>
    </row>
    <row r="47" spans="2:17" ht="15.75" thickBot="1">
      <c r="B47" s="418"/>
      <c r="C47" s="174" t="s">
        <v>213</v>
      </c>
      <c r="D47" s="144">
        <f>'Form Data'!D34</f>
        <v>92062993.38571386</v>
      </c>
      <c r="E47" s="145">
        <f>'Form Data'!E34</f>
        <v>1898357.8262231201</v>
      </c>
      <c r="F47" s="146">
        <f>'Form Data'!F34</f>
        <v>2.1054350349706468E-2</v>
      </c>
      <c r="G47" s="147">
        <f>'Form Data'!G34</f>
        <v>92.218450366804177</v>
      </c>
      <c r="H47" s="148">
        <f>'Form Data'!H34</f>
        <v>-0.53946439859981865</v>
      </c>
      <c r="I47" s="255">
        <f>'Form Data'!I34</f>
        <v>3.7700895619127341</v>
      </c>
      <c r="J47" s="184">
        <f>'Form Data'!J34</f>
        <v>-0.19353792272606007</v>
      </c>
      <c r="K47" s="146">
        <f>'Form Data'!K34</f>
        <v>-4.8828484381068724E-2</v>
      </c>
      <c r="L47" s="149">
        <f>'Form Data'!L34</f>
        <v>347085730.40192091</v>
      </c>
      <c r="M47" s="150">
        <f>'Form Data'!M34</f>
        <v>-10293297.244116962</v>
      </c>
      <c r="N47" s="146">
        <f>'Form Data'!N34</f>
        <v>-2.8802186048566467E-2</v>
      </c>
      <c r="O47" s="144">
        <f>'Form Data'!O34</f>
        <v>113947661.48135555</v>
      </c>
      <c r="P47" s="145">
        <f>'Form Data'!P34</f>
        <v>3171841.7480086982</v>
      </c>
      <c r="Q47" s="146">
        <f>'Form Data'!Q34</f>
        <v>2.8632979251643296E-2</v>
      </c>
    </row>
    <row r="48" spans="2:17" ht="15.75" thickBot="1">
      <c r="B48" s="306" t="s">
        <v>412</v>
      </c>
      <c r="C48" s="307" t="s">
        <v>249</v>
      </c>
      <c r="D48" s="328">
        <f>'Glass Bottle'!D18</f>
        <v>12812.749999999911</v>
      </c>
      <c r="E48" s="329">
        <f>'Glass Bottle'!E18</f>
        <v>880.99999999980719</v>
      </c>
      <c r="F48" s="330">
        <f>'Glass Bottle'!F18</f>
        <v>7.3836612399673096E-2</v>
      </c>
      <c r="G48" s="133">
        <f>'Glass Bottle'!G18</f>
        <v>1.2834385527601321E-2</v>
      </c>
      <c r="H48" s="134">
        <f>'Glass Bottle'!H18</f>
        <v>5.5945930365097242E-4</v>
      </c>
      <c r="I48" s="185">
        <f>'Glass Bottle'!I18</f>
        <v>7.3475459991024774</v>
      </c>
      <c r="J48" s="186">
        <f>'Glass Bottle'!J18</f>
        <v>-0.35069021939015865</v>
      </c>
      <c r="K48" s="132">
        <f>'Glass Bottle'!K18</f>
        <v>-4.5554619192865721E-2</v>
      </c>
      <c r="L48" s="135">
        <f>'Glass Bottle'!L18</f>
        <v>94142.269999999611</v>
      </c>
      <c r="M48" s="136">
        <f>'Glass Bottle'!M18</f>
        <v>2288.839999999298</v>
      </c>
      <c r="N48" s="132">
        <f>'Glass Bottle'!N18</f>
        <v>2.4918394446448982E-2</v>
      </c>
      <c r="O48" s="130">
        <f>'Glass Bottle'!O18</f>
        <v>23389</v>
      </c>
      <c r="P48" s="131">
        <f>'Glass Bottle'!P18</f>
        <v>1345</v>
      </c>
      <c r="Q48" s="132">
        <f>'Glass Bottle'!Q18</f>
        <v>6.1014334966430772E-2</v>
      </c>
    </row>
    <row r="49" spans="2:17">
      <c r="B49" s="419" t="s">
        <v>413</v>
      </c>
      <c r="C49" s="308" t="s">
        <v>414</v>
      </c>
      <c r="D49" s="313">
        <f>Enhanced!D99</f>
        <v>152437.5425365665</v>
      </c>
      <c r="E49" s="138">
        <f>Enhanced!E99</f>
        <v>-7783.1531412428885</v>
      </c>
      <c r="F49" s="139">
        <f>Enhanced!F99</f>
        <v>-4.8577701577917048E-2</v>
      </c>
      <c r="G49" s="140">
        <f>Enhanced!G99</f>
        <v>0.15269494759473445</v>
      </c>
      <c r="H49" s="141">
        <f>Enhanced!H99</f>
        <v>-1.2133951686183753E-2</v>
      </c>
      <c r="I49" s="254">
        <f>Enhanced!I99</f>
        <v>10.24464967127018</v>
      </c>
      <c r="J49" s="177">
        <f>Enhanced!J99</f>
        <v>-3.9417621285043225E-2</v>
      </c>
      <c r="K49" s="139">
        <f>Enhanced!K99</f>
        <v>-3.8328824738027706E-3</v>
      </c>
      <c r="L49" s="142">
        <f>Enhanced!L99</f>
        <v>1561669.2200364701</v>
      </c>
      <c r="M49" s="143">
        <f>Enhanced!M99</f>
        <v>-86051.195974133443</v>
      </c>
      <c r="N49" s="139">
        <f>Enhanced!N99</f>
        <v>-5.222439143072418E-2</v>
      </c>
      <c r="O49" s="137">
        <f>Enhanced!O99</f>
        <v>314128.00246596336</v>
      </c>
      <c r="P49" s="138">
        <f>Enhanced!P99</f>
        <v>-15043.840063709766</v>
      </c>
      <c r="Q49" s="139">
        <f>Enhanced!Q99</f>
        <v>-4.570208663079571E-2</v>
      </c>
    </row>
    <row r="50" spans="2:17">
      <c r="B50" s="419"/>
      <c r="C50" s="308" t="s">
        <v>415</v>
      </c>
      <c r="D50" s="314">
        <f>Enhanced!D100</f>
        <v>96174754.956019774</v>
      </c>
      <c r="E50" s="122">
        <f>Enhanced!E100</f>
        <v>2303603.5004757047</v>
      </c>
      <c r="F50" s="123">
        <f>Enhanced!F100</f>
        <v>2.4540057991795868E-2</v>
      </c>
      <c r="G50" s="124">
        <f>Enhanced!G100</f>
        <v>96.337155031367388</v>
      </c>
      <c r="H50" s="125">
        <f>Enhanced!H100</f>
        <v>-0.23388095866459935</v>
      </c>
      <c r="I50" s="182">
        <f>Enhanced!I100</f>
        <v>3.9167985000213221</v>
      </c>
      <c r="J50" s="183">
        <f>Enhanced!J100</f>
        <v>-0.16942509255383076</v>
      </c>
      <c r="K50" s="123">
        <f>Enhanced!K100</f>
        <v>-4.1462511464542363E-2</v>
      </c>
      <c r="L50" s="126">
        <f>Enhanced!L100</f>
        <v>376697135.95165646</v>
      </c>
      <c r="M50" s="127">
        <f>Enhanced!M100</f>
        <v>-6881377.7881831527</v>
      </c>
      <c r="N50" s="123">
        <f>Enhanced!N100</f>
        <v>-1.793994590857197E-2</v>
      </c>
      <c r="O50" s="121">
        <f>Enhanced!O100</f>
        <v>120835708.36426115</v>
      </c>
      <c r="P50" s="122">
        <f>Enhanced!P100</f>
        <v>3747431.3666584194</v>
      </c>
      <c r="Q50" s="123">
        <f>Enhanced!Q100</f>
        <v>3.2005179875822617E-2</v>
      </c>
    </row>
    <row r="51" spans="2:17">
      <c r="B51" s="419"/>
      <c r="C51" s="309" t="s">
        <v>250</v>
      </c>
      <c r="D51" s="314">
        <f>'Enhanced - Aggs'!D92</f>
        <v>0</v>
      </c>
      <c r="E51" s="122">
        <f>'Enhanced - Aggs'!E92</f>
        <v>-0.5</v>
      </c>
      <c r="F51" s="123">
        <f>'Enhanced - Aggs'!F92</f>
        <v>-1</v>
      </c>
      <c r="G51" s="124">
        <f>'Enhanced - Aggs'!G92</f>
        <v>0</v>
      </c>
      <c r="H51" s="125">
        <f>'Enhanced - Aggs'!H92</f>
        <v>-5.1438080013201116E-7</v>
      </c>
      <c r="I51" s="182">
        <f>'Enhanced - Aggs'!I92</f>
        <v>0</v>
      </c>
      <c r="J51" s="183">
        <f>'Enhanced - Aggs'!J92</f>
        <v>-7.5800000000000409</v>
      </c>
      <c r="K51" s="123">
        <f>'Enhanced - Aggs'!K92</f>
        <v>-1</v>
      </c>
      <c r="L51" s="126">
        <f>'Enhanced - Aggs'!L92</f>
        <v>0</v>
      </c>
      <c r="M51" s="127">
        <f>'Enhanced - Aggs'!M92</f>
        <v>-3.7900000000000205</v>
      </c>
      <c r="N51" s="123">
        <f>'Enhanced - Aggs'!N92</f>
        <v>-1</v>
      </c>
      <c r="O51" s="121">
        <f>'Enhanced - Aggs'!O92</f>
        <v>0</v>
      </c>
      <c r="P51" s="122">
        <f>'Enhanced - Aggs'!P92</f>
        <v>-1</v>
      </c>
      <c r="Q51" s="123">
        <f>'Enhanced - Aggs'!Q92</f>
        <v>-1</v>
      </c>
    </row>
    <row r="52" spans="2:17" ht="15" customHeight="1">
      <c r="B52" s="419"/>
      <c r="C52" s="309" t="s">
        <v>251</v>
      </c>
      <c r="D52" s="314">
        <f>'Enhanced - Aggs'!D93</f>
        <v>139415.00508332253</v>
      </c>
      <c r="E52" s="122">
        <f>'Enhanced - Aggs'!E93</f>
        <v>34139.244017427438</v>
      </c>
      <c r="F52" s="123">
        <f>'Enhanced - Aggs'!F93</f>
        <v>0.32428399160238525</v>
      </c>
      <c r="G52" s="124">
        <f>'Enhanced - Aggs'!G93</f>
        <v>0.13965042036813885</v>
      </c>
      <c r="H52" s="125">
        <f>'Enhanced - Aggs'!H93</f>
        <v>3.1346759944975766E-2</v>
      </c>
      <c r="I52" s="182">
        <f>'Enhanced - Aggs'!I93</f>
        <v>10.916679169077133</v>
      </c>
      <c r="J52" s="183">
        <f>'Enhanced - Aggs'!J93</f>
        <v>0.18589782103106778</v>
      </c>
      <c r="K52" s="123">
        <f>'Enhanced - Aggs'!K93</f>
        <v>1.7323791716706383E-2</v>
      </c>
      <c r="L52" s="126">
        <f>'Enhanced - Aggs'!L93</f>
        <v>1521948.8818498896</v>
      </c>
      <c r="M52" s="127">
        <f>'Enhanced - Aggs'!M93</f>
        <v>392257.70860262844</v>
      </c>
      <c r="N52" s="123">
        <f>'Enhanced - Aggs'!N93</f>
        <v>0.34722561164667348</v>
      </c>
      <c r="O52" s="121">
        <f>'Enhanced - Aggs'!O93</f>
        <v>278830.01016664505</v>
      </c>
      <c r="P52" s="122">
        <f>'Enhanced - Aggs'!P93</f>
        <v>68278.488034854876</v>
      </c>
      <c r="Q52" s="123">
        <f>'Enhanced - Aggs'!Q93</f>
        <v>0.32428399160238525</v>
      </c>
    </row>
    <row r="53" spans="2:17">
      <c r="B53" s="419"/>
      <c r="C53" s="309" t="s">
        <v>252</v>
      </c>
      <c r="D53" s="314">
        <f>'Enhanced - Aggs'!D94</f>
        <v>2477.113335760172</v>
      </c>
      <c r="E53" s="122">
        <f>'Enhanced - Aggs'!E94</f>
        <v>552.4168399851842</v>
      </c>
      <c r="F53" s="123">
        <f>'Enhanced - Aggs'!F94</f>
        <v>0.28701503909724274</v>
      </c>
      <c r="G53" s="124">
        <f>'Enhanced - Aggs'!G94</f>
        <v>2.4812961734763258E-3</v>
      </c>
      <c r="H53" s="125">
        <f>'Enhanced - Aggs'!H94</f>
        <v>5.0124232646029309E-4</v>
      </c>
      <c r="I53" s="182">
        <f>'Enhanced - Aggs'!I94</f>
        <v>12.363880177325418</v>
      </c>
      <c r="J53" s="183">
        <f>'Enhanced - Aggs'!J94</f>
        <v>-1.3718918867572754</v>
      </c>
      <c r="K53" s="123">
        <f>'Enhanced - Aggs'!K94</f>
        <v>-9.9877304337671641E-2</v>
      </c>
      <c r="L53" s="126">
        <f>'Enhanced - Aggs'!L94</f>
        <v>30626.732468993636</v>
      </c>
      <c r="M53" s="127">
        <f>'Enhanced - Aggs'!M94</f>
        <v>4189.5401104897028</v>
      </c>
      <c r="N53" s="123">
        <f>'Enhanced - Aggs'!N94</f>
        <v>0.15847144635016708</v>
      </c>
      <c r="O53" s="121">
        <f>'Enhanced - Aggs'!O94</f>
        <v>22642.717877149582</v>
      </c>
      <c r="P53" s="122">
        <f>'Enhanced - Aggs'!P94</f>
        <v>5049.5140766471159</v>
      </c>
      <c r="Q53" s="123">
        <f>'Enhanced - Aggs'!Q94</f>
        <v>0.28701503909725073</v>
      </c>
    </row>
    <row r="54" spans="2:17">
      <c r="B54" s="419"/>
      <c r="C54" s="310" t="s">
        <v>416</v>
      </c>
      <c r="D54" s="314">
        <f>Enhanced!D101</f>
        <v>912110.568680197</v>
      </c>
      <c r="E54" s="122">
        <f>Enhanced!E101</f>
        <v>-54461.575001333375</v>
      </c>
      <c r="F54" s="123">
        <f>Enhanced!F101</f>
        <v>-5.6345069902280949E-2</v>
      </c>
      <c r="G54" s="124">
        <f>Enhanced!G101</f>
        <v>0.9136507527456178</v>
      </c>
      <c r="H54" s="125">
        <f>Enhanced!H101</f>
        <v>-8.0721552558820409E-2</v>
      </c>
      <c r="I54" s="182">
        <f>Enhanced!I101</f>
        <v>11.312759306161407</v>
      </c>
      <c r="J54" s="183">
        <f>Enhanced!J101</f>
        <v>0.32977365158764016</v>
      </c>
      <c r="K54" s="123">
        <f>Enhanced!K101</f>
        <v>3.0025865639759699E-2</v>
      </c>
      <c r="L54" s="126">
        <f>Enhanced!L101</f>
        <v>10318487.324085072</v>
      </c>
      <c r="M54" s="127">
        <f>Enhanced!M101</f>
        <v>-297360.66407979093</v>
      </c>
      <c r="N54" s="123">
        <f>Enhanced!N101</f>
        <v>-2.801101376087008E-2</v>
      </c>
      <c r="O54" s="121">
        <f>Enhanced!O101</f>
        <v>1403709.1809848547</v>
      </c>
      <c r="P54" s="122">
        <f>Enhanced!P101</f>
        <v>-45051.658421971835</v>
      </c>
      <c r="Q54" s="123">
        <f>Enhanced!Q101</f>
        <v>-3.1096684281180297E-2</v>
      </c>
    </row>
    <row r="55" spans="2:17">
      <c r="B55" s="419"/>
      <c r="C55" s="310" t="s">
        <v>417</v>
      </c>
      <c r="D55" s="314">
        <f>Enhanced!D102</f>
        <v>4273.7257999999965</v>
      </c>
      <c r="E55" s="122">
        <f>Enhanced!E102</f>
        <v>4033.2257999999947</v>
      </c>
      <c r="F55" s="123">
        <f>Enhanced!F102</f>
        <v>16.770169646569499</v>
      </c>
      <c r="G55" s="124">
        <f>Enhanced!G102</f>
        <v>4.280942386018359E-3</v>
      </c>
      <c r="H55" s="125">
        <f>Enhanced!H102</f>
        <v>4.0335252211548597E-3</v>
      </c>
      <c r="I55" s="182">
        <f>Enhanced!I102</f>
        <v>8.7892138517637246</v>
      </c>
      <c r="J55" s="183">
        <f>Enhanced!J102</f>
        <v>3.2433094858594274</v>
      </c>
      <c r="K55" s="123">
        <f>Enhanced!K102</f>
        <v>0.58481165052159778</v>
      </c>
      <c r="L55" s="126">
        <f>Enhanced!L102</f>
        <v>37562.689999999973</v>
      </c>
      <c r="M55" s="127">
        <f>Enhanced!M102</f>
        <v>36228.89999999998</v>
      </c>
      <c r="N55" s="123">
        <f>Enhanced!N102</f>
        <v>27.162371887628602</v>
      </c>
      <c r="O55" s="121">
        <f>Enhanced!O102</f>
        <v>9217</v>
      </c>
      <c r="P55" s="122">
        <f>Enhanced!P102</f>
        <v>8736</v>
      </c>
      <c r="Q55" s="123">
        <f>Enhanced!Q102</f>
        <v>18.162162162162161</v>
      </c>
    </row>
    <row r="56" spans="2:17">
      <c r="B56" s="419"/>
      <c r="C56" s="310" t="s">
        <v>418</v>
      </c>
      <c r="D56" s="314">
        <f>Enhanced!D103</f>
        <v>2580633.6111146822</v>
      </c>
      <c r="E56" s="122">
        <f>Enhanced!E103</f>
        <v>388236.15736775706</v>
      </c>
      <c r="F56" s="123">
        <f>Enhanced!F103</f>
        <v>0.17708292659446426</v>
      </c>
      <c r="G56" s="124">
        <f>Enhanced!G103</f>
        <v>2.5849912525048917</v>
      </c>
      <c r="H56" s="125">
        <f>Enhanced!H103</f>
        <v>0.32953693957343599</v>
      </c>
      <c r="I56" s="182">
        <f>Enhanced!I103</f>
        <v>10.871206405282662</v>
      </c>
      <c r="J56" s="183">
        <f>Enhanced!J103</f>
        <v>0.76163434562013954</v>
      </c>
      <c r="K56" s="123">
        <f>Enhanced!K103</f>
        <v>7.5337941222960572E-2</v>
      </c>
      <c r="L56" s="126">
        <f>Enhanced!L103</f>
        <v>28054600.642837659</v>
      </c>
      <c r="M56" s="127">
        <f>Enhanced!M103</f>
        <v>5890400.6007624865</v>
      </c>
      <c r="N56" s="123">
        <f>Enhanced!N103</f>
        <v>0.26576193093278833</v>
      </c>
      <c r="O56" s="121">
        <f>Enhanced!O103</f>
        <v>6341228.5903099775</v>
      </c>
      <c r="P56" s="122">
        <f>Enhanced!P103</f>
        <v>950788.73253327142</v>
      </c>
      <c r="Q56" s="123">
        <f>Enhanced!Q103</f>
        <v>0.17638425761518939</v>
      </c>
    </row>
    <row r="57" spans="2:17">
      <c r="B57" s="419"/>
      <c r="C57" s="310" t="s">
        <v>253</v>
      </c>
      <c r="D57" s="314">
        <f>'Enhanced - Aggs'!D96</f>
        <v>0</v>
      </c>
      <c r="E57" s="122">
        <f>'Enhanced - Aggs'!E96</f>
        <v>0</v>
      </c>
      <c r="F57" s="123">
        <f>'Enhanced - Aggs'!F96</f>
        <v>0</v>
      </c>
      <c r="G57" s="124">
        <f>'Enhanced - Aggs'!G96</f>
        <v>0</v>
      </c>
      <c r="H57" s="125">
        <f>'Enhanced - Aggs'!H96</f>
        <v>0</v>
      </c>
      <c r="I57" s="182">
        <f>'Enhanced - Aggs'!I96</f>
        <v>0</v>
      </c>
      <c r="J57" s="183">
        <f>'Enhanced - Aggs'!J96</f>
        <v>0</v>
      </c>
      <c r="K57" s="123">
        <f>'Enhanced - Aggs'!K96</f>
        <v>0</v>
      </c>
      <c r="L57" s="126">
        <f>'Enhanced - Aggs'!L96</f>
        <v>0</v>
      </c>
      <c r="M57" s="127">
        <f>'Enhanced - Aggs'!M96</f>
        <v>0</v>
      </c>
      <c r="N57" s="123">
        <f>'Enhanced - Aggs'!N96</f>
        <v>0</v>
      </c>
      <c r="O57" s="121">
        <f>'Enhanced - Aggs'!O96</f>
        <v>0</v>
      </c>
      <c r="P57" s="122">
        <f>'Enhanced - Aggs'!P96</f>
        <v>0</v>
      </c>
      <c r="Q57" s="123">
        <f>'Enhanced - Aggs'!Q96</f>
        <v>0</v>
      </c>
    </row>
    <row r="58" spans="2:17">
      <c r="B58" s="424"/>
      <c r="C58" s="311" t="s">
        <v>332</v>
      </c>
      <c r="D58" s="314">
        <f>'Enhanced - Aggs'!D97</f>
        <v>383441.58441769902</v>
      </c>
      <c r="E58" s="122">
        <f>'Enhanced - Aggs'!E97</f>
        <v>124625.01851947443</v>
      </c>
      <c r="F58" s="123">
        <f>'Enhanced - Aggs'!F97</f>
        <v>0.4815187083831457</v>
      </c>
      <c r="G58" s="124">
        <f>'Enhanced - Aggs'!G97</f>
        <v>4.1046639730397008</v>
      </c>
      <c r="H58" s="125">
        <f>'Enhanced - Aggs'!H97</f>
        <v>1.3578851025583685</v>
      </c>
      <c r="I58" s="182">
        <f>'Enhanced - Aggs'!I97</f>
        <v>31.003324106374443</v>
      </c>
      <c r="J58" s="183">
        <f>'Enhanced - Aggs'!J97</f>
        <v>1.0165174654379143</v>
      </c>
      <c r="K58" s="123">
        <f>'Enhanced - Aggs'!K97</f>
        <v>3.3898823492936193E-2</v>
      </c>
      <c r="L58" s="126">
        <f>'Enhanced - Aggs'!L97</f>
        <v>11887963.717563659</v>
      </c>
      <c r="M58" s="127">
        <f>'Enhanced - Aggs'!M97</f>
        <v>4126881.4005023912</v>
      </c>
      <c r="N58" s="123">
        <f>'Enhanced - Aggs'!N97</f>
        <v>0.5317404495801088</v>
      </c>
      <c r="O58" s="121">
        <f>'Enhanced - Aggs'!O97</f>
        <v>2741684.5854376554</v>
      </c>
      <c r="P58" s="122">
        <f>'Enhanced - Aggs'!P97</f>
        <v>811876.4146331083</v>
      </c>
      <c r="Q58" s="123">
        <f>'Enhanced - Aggs'!Q97</f>
        <v>0.42070316983611528</v>
      </c>
    </row>
    <row r="59" spans="2:17" ht="15.75" thickBot="1">
      <c r="B59" s="418"/>
      <c r="C59" s="312" t="s">
        <v>419</v>
      </c>
      <c r="D59" s="315">
        <f>Enhanced!D104</f>
        <v>7214.8903865797329</v>
      </c>
      <c r="E59" s="145">
        <f>Enhanced!E104</f>
        <v>-6453.0724181134137</v>
      </c>
      <c r="F59" s="146">
        <f>Enhanced!F104</f>
        <v>-0.472131253964024</v>
      </c>
      <c r="G59" s="147">
        <f>Enhanced!G104</f>
        <v>7.2270734042847538E-3</v>
      </c>
      <c r="H59" s="148">
        <f>Enhanced!H104</f>
        <v>-6.8340018830205101E-3</v>
      </c>
      <c r="I59" s="255">
        <f>Enhanced!I104</f>
        <v>7.6584670828645427</v>
      </c>
      <c r="J59" s="184">
        <f>Enhanced!J104</f>
        <v>-9.0107902151182806E-2</v>
      </c>
      <c r="K59" s="146">
        <f>Enhanced!K104</f>
        <v>-1.1628964335433856E-2</v>
      </c>
      <c r="L59" s="149">
        <f>Enhanced!L104</f>
        <v>55255.000532096718</v>
      </c>
      <c r="M59" s="150">
        <f>Enhanced!M104</f>
        <v>-50652.234152473975</v>
      </c>
      <c r="N59" s="146">
        <f>Enhanced!N104</f>
        <v>-0.47826982078546659</v>
      </c>
      <c r="O59" s="144">
        <f>Enhanced!O104</f>
        <v>13882.331417322159</v>
      </c>
      <c r="P59" s="145">
        <f>Enhanced!P104</f>
        <v>-8545.1853564977064</v>
      </c>
      <c r="Q59" s="146">
        <f>Enhanced!Q104</f>
        <v>-0.38101344177669683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Alternatives'!D167</f>
        <v>9630840.3586355411</v>
      </c>
      <c r="E60" s="384">
        <f>'Non-Dairy Alternatives'!E167</f>
        <v>-517324.61195108481</v>
      </c>
      <c r="F60" s="385">
        <f>'Non-Dairy Alternatives'!F167</f>
        <v>-5.0977158279402732E-2</v>
      </c>
      <c r="G60" s="386">
        <f>'Non-Dairy Alternatives'!G167</f>
        <v>99.999999999999929</v>
      </c>
      <c r="H60" s="387">
        <f>'Non-Dairy Alternatives'!H167</f>
        <v>-7.1054273576010019E-14</v>
      </c>
      <c r="I60" s="388">
        <f>'Non-Dairy Alternatives'!I167</f>
        <v>7.5108616110387576</v>
      </c>
      <c r="J60" s="389">
        <f>'Non-Dairy Alternatives'!J167</f>
        <v>0.29418186012684533</v>
      </c>
      <c r="K60" s="385">
        <f>'Non-Dairy Alternatives'!K167</f>
        <v>4.0764156132835461E-2</v>
      </c>
      <c r="L60" s="390">
        <f>'Non-Dairy Alternatives'!L167</f>
        <v>72335909.131718427</v>
      </c>
      <c r="M60" s="391">
        <f>'Non-Dairy Alternatives'!M167</f>
        <v>-900147.52042765915</v>
      </c>
      <c r="N60" s="385">
        <f>'Non-Dairy Alternatives'!N167</f>
        <v>-1.2291042985877115E-2</v>
      </c>
      <c r="O60" s="383">
        <f>'Non-Dairy Alternatives'!O167</f>
        <v>20447359.361754417</v>
      </c>
      <c r="P60" s="384">
        <f>'Non-Dairy Alternatives'!P167</f>
        <v>2127.136225361377</v>
      </c>
      <c r="Q60" s="385">
        <f>'Non-Dairy Alternatives'!Q167</f>
        <v>1.0404069769896359E-4</v>
      </c>
    </row>
    <row r="61" spans="2:17" ht="15.6" customHeight="1">
      <c r="B61" s="424"/>
      <c r="C61" s="93" t="s">
        <v>456</v>
      </c>
      <c r="D61" s="137">
        <f>'Non-Dairy Alternatives'!D168</f>
        <v>31613.915790536681</v>
      </c>
      <c r="E61" s="138">
        <f>'Non-Dairy Alternatives'!E168</f>
        <v>11930.455881167331</v>
      </c>
      <c r="F61" s="139">
        <f>'Non-Dairy Alternatives'!F168</f>
        <v>0.60611579143605843</v>
      </c>
      <c r="G61" s="140">
        <f>'Non-Dairy Alternatives'!G168</f>
        <v>0.32825708467060077</v>
      </c>
      <c r="H61" s="141">
        <f>'Non-Dairy Alternatives'!H168</f>
        <v>0.13429630489987612</v>
      </c>
      <c r="I61" s="254">
        <f>'Non-Dairy Alternatives'!I168</f>
        <v>10.973855522053967</v>
      </c>
      <c r="J61" s="177">
        <f>'Non-Dairy Alternatives'!J168</f>
        <v>-0.98689978089181452</v>
      </c>
      <c r="K61" s="317">
        <f>'Non-Dairy Alternatives'!K168</f>
        <v>-8.251149328744764E-2</v>
      </c>
      <c r="L61" s="335">
        <f>'Non-Dairy Alternatives'!L168</f>
        <v>346926.54437173007</v>
      </c>
      <c r="M61" s="143">
        <f>'Non-Dairy Alternatives'!M168</f>
        <v>111497.49688041993</v>
      </c>
      <c r="N61" s="139">
        <f>'Non-Dairy Alternatives'!N168</f>
        <v>0.47359277909211855</v>
      </c>
      <c r="O61" s="137">
        <f>'Non-Dairy Alternatives'!O168</f>
        <v>73196.869406342506</v>
      </c>
      <c r="P61" s="138">
        <f>'Non-Dairy Alternatives'!P168</f>
        <v>10395.965291023953</v>
      </c>
      <c r="Q61" s="139">
        <f>'Non-Dairy Alternatives'!Q168</f>
        <v>0.16553846536881534</v>
      </c>
    </row>
    <row r="62" spans="2:17" ht="15.6" customHeight="1">
      <c r="B62" s="424"/>
      <c r="C62" s="332" t="s">
        <v>207</v>
      </c>
      <c r="D62" s="121">
        <f>'Non-Dairy Alternatives'!D169</f>
        <v>6777012.6589566488</v>
      </c>
      <c r="E62" s="122">
        <f>'Non-Dairy Alternatives'!E169</f>
        <v>-676864.54576729238</v>
      </c>
      <c r="F62" s="123">
        <f>'Non-Dairy Alternatives'!F169</f>
        <v>-9.0807042721112341E-2</v>
      </c>
      <c r="G62" s="124">
        <f>'Non-Dairy Alternatives'!G169</f>
        <v>70.367822605220553</v>
      </c>
      <c r="H62" s="125">
        <f>'Non-Dairy Alternatives'!H169</f>
        <v>-3.0826704280343193</v>
      </c>
      <c r="I62" s="182">
        <f>'Non-Dairy Alternatives'!I169</f>
        <v>6.1172222764706001</v>
      </c>
      <c r="J62" s="183">
        <f>'Non-Dairy Alternatives'!J169</f>
        <v>-2.8548896216461728E-2</v>
      </c>
      <c r="K62" s="316">
        <f>'Non-Dairy Alternatives'!K169</f>
        <v>-4.6452911138862895E-3</v>
      </c>
      <c r="L62" s="319">
        <f>'Non-Dairy Alternatives'!L169</f>
        <v>41456492.805292867</v>
      </c>
      <c r="M62" s="127">
        <f>'Non-Dairy Alternatives'!M169</f>
        <v>-4353330.8442487493</v>
      </c>
      <c r="N62" s="123">
        <f>'Non-Dairy Alternatives'!N169</f>
        <v>-9.5030508686367962E-2</v>
      </c>
      <c r="O62" s="121">
        <f>'Non-Dairy Alternatives'!O169</f>
        <v>11757412.297018051</v>
      </c>
      <c r="P62" s="122">
        <f>'Non-Dairy Alternatives'!P169</f>
        <v>-1103294.6727511678</v>
      </c>
      <c r="Q62" s="123">
        <f>'Non-Dairy Alternatives'!Q169</f>
        <v>-8.578802668816006E-2</v>
      </c>
    </row>
    <row r="63" spans="2:17" ht="15.6" customHeight="1">
      <c r="B63" s="424"/>
      <c r="C63" s="332" t="s">
        <v>209</v>
      </c>
      <c r="D63" s="121">
        <f>'Non-Dairy Alternatives'!D170</f>
        <v>31681.282000000007</v>
      </c>
      <c r="E63" s="122">
        <f>'Non-Dairy Alternatives'!E170</f>
        <v>-20739.531974904959</v>
      </c>
      <c r="F63" s="123">
        <f>'Non-Dairy Alternatives'!F170</f>
        <v>-0.39563544329611983</v>
      </c>
      <c r="G63" s="124">
        <f>'Non-Dairy Alternatives'!G170</f>
        <v>0.328956568899959</v>
      </c>
      <c r="H63" s="125">
        <f>'Non-Dairy Alternatives'!H170</f>
        <v>-0.18759804099100269</v>
      </c>
      <c r="I63" s="182">
        <f>'Non-Dairy Alternatives'!I170</f>
        <v>8.0040974983272459</v>
      </c>
      <c r="J63" s="183">
        <f>'Non-Dairy Alternatives'!J170</f>
        <v>5.8165922934975356E-2</v>
      </c>
      <c r="K63" s="316">
        <f>'Non-Dairy Alternatives'!K170</f>
        <v>7.3202144245879501E-3</v>
      </c>
      <c r="L63" s="319">
        <f>'Non-Dairy Alternatives'!L170</f>
        <v>253580.07000000004</v>
      </c>
      <c r="M63" s="127">
        <f>'Non-Dairy Alternatives'!M170</f>
        <v>-162952.13097096173</v>
      </c>
      <c r="N63" s="123">
        <f>'Non-Dairy Alternatives'!N170</f>
        <v>-0.39121136515042643</v>
      </c>
      <c r="O63" s="121">
        <f>'Non-Dairy Alternatives'!O170</f>
        <v>63395</v>
      </c>
      <c r="P63" s="122">
        <f>'Non-Dairy Alternatives'!P170</f>
        <v>-41468.563149809823</v>
      </c>
      <c r="Q63" s="123">
        <f>'Non-Dairy Alternatives'!Q170</f>
        <v>-0.39545254714039374</v>
      </c>
    </row>
    <row r="64" spans="2:17" ht="15.6" customHeight="1">
      <c r="B64" s="424"/>
      <c r="C64" s="332" t="s">
        <v>452</v>
      </c>
      <c r="D64" s="121">
        <f>'Non-Dairy Alternatives'!D171</f>
        <v>655992.40222002321</v>
      </c>
      <c r="E64" s="122">
        <f>'Non-Dairy Alternatives'!E171</f>
        <v>137391.30298972293</v>
      </c>
      <c r="F64" s="123">
        <f>'Non-Dairy Alternatives'!F171</f>
        <v>0.2649267485040756</v>
      </c>
      <c r="G64" s="124">
        <f>'Non-Dairy Alternatives'!G171</f>
        <v>6.8113724014937471</v>
      </c>
      <c r="H64" s="125">
        <f>'Non-Dairy Alternatives'!H171</f>
        <v>1.7010780701204373</v>
      </c>
      <c r="I64" s="182">
        <f>'Non-Dairy Alternatives'!I171</f>
        <v>15.364921215900445</v>
      </c>
      <c r="J64" s="183">
        <f>'Non-Dairy Alternatives'!J171</f>
        <v>1.806476645512598</v>
      </c>
      <c r="K64" s="316">
        <f>'Non-Dairy Alternatives'!K171</f>
        <v>0.13323627471679245</v>
      </c>
      <c r="L64" s="319">
        <f>'Non-Dairy Alternatives'!L171</f>
        <v>10079271.578339932</v>
      </c>
      <c r="M64" s="127">
        <f>'Non-Dairy Alternatives'!M171</f>
        <v>3047847.3202836988</v>
      </c>
      <c r="N64" s="123">
        <f>'Non-Dairy Alternatives'!N171</f>
        <v>0.43346087626438368</v>
      </c>
      <c r="O64" s="121">
        <f>'Non-Dairy Alternatives'!O171</f>
        <v>3767071.7756485939</v>
      </c>
      <c r="P64" s="122">
        <f>'Non-Dairy Alternatives'!P171</f>
        <v>1039477.8748337491</v>
      </c>
      <c r="Q64" s="123">
        <f>'Non-Dairy Alternatives'!Q171</f>
        <v>0.38109700807118474</v>
      </c>
    </row>
    <row r="65" spans="2:17">
      <c r="B65" s="419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9"/>
      <c r="C66" s="332" t="s">
        <v>454</v>
      </c>
      <c r="D66" s="121">
        <f>'Non-Dairy Alternatives'!D172</f>
        <v>55879.499999999985</v>
      </c>
      <c r="E66" s="122">
        <f>'Non-Dairy Alternatives'!E172</f>
        <v>8385.4975639607728</v>
      </c>
      <c r="F66" s="123">
        <f>'Non-Dairy Alternatives'!F172</f>
        <v>0.17655908396546766</v>
      </c>
      <c r="G66" s="124">
        <f>'Non-Dairy Alternatives'!G172</f>
        <v>0.58021416531834946</v>
      </c>
      <c r="H66" s="125">
        <f>'Non-Dairy Alternatives'!H172</f>
        <v>0.11220834777699573</v>
      </c>
      <c r="I66" s="182">
        <f>'Non-Dairy Alternatives'!I172</f>
        <v>20.282452598895844</v>
      </c>
      <c r="J66" s="183">
        <f>'Non-Dairy Alternatives'!J172</f>
        <v>0.24851783259807902</v>
      </c>
      <c r="K66" s="316">
        <f>'Non-Dairy Alternatives'!K172</f>
        <v>1.2404843856043197E-2</v>
      </c>
      <c r="L66" s="319">
        <f>'Non-Dairy Alternatives'!L172</f>
        <v>1133373.31</v>
      </c>
      <c r="M66" s="127">
        <f>'Non-Dairy Alternatives'!M172</f>
        <v>181881.56340600341</v>
      </c>
      <c r="N66" s="123">
        <f>'Non-Dairy Alternatives'!N172</f>
        <v>0.19115411568946863</v>
      </c>
      <c r="O66" s="121">
        <f>'Non-Dairy Alternatives'!O172</f>
        <v>223497</v>
      </c>
      <c r="P66" s="122">
        <f>'Non-Dairy Alternatives'!P172</f>
        <v>33533.990255843149</v>
      </c>
      <c r="Q66" s="123">
        <f>'Non-Dairy Alternatives'!Q172</f>
        <v>0.17652905321413309</v>
      </c>
    </row>
    <row r="67" spans="2:17">
      <c r="B67" s="419"/>
      <c r="C67" s="332" t="s">
        <v>455</v>
      </c>
      <c r="D67" s="121">
        <f>'Non-Dairy Alternatives'!D173</f>
        <v>30874.769200000006</v>
      </c>
      <c r="E67" s="122">
        <f>'Non-Dairy Alternatives'!E173</f>
        <v>1575.3561999999547</v>
      </c>
      <c r="F67" s="123">
        <f>'Non-Dairy Alternatives'!F173</f>
        <v>5.3767500393265624E-2</v>
      </c>
      <c r="G67" s="124">
        <f>'Non-Dairy Alternatives'!G173</f>
        <v>0.32058229656268744</v>
      </c>
      <c r="H67" s="125">
        <f>'Non-Dairy Alternatives'!H173</f>
        <v>3.186593173297414E-2</v>
      </c>
      <c r="I67" s="182">
        <f>'Non-Dairy Alternatives'!I173</f>
        <v>7.36503708018002</v>
      </c>
      <c r="J67" s="183">
        <f>'Non-Dairy Alternatives'!J173</f>
        <v>0.13511168884198721</v>
      </c>
      <c r="K67" s="316">
        <f>'Non-Dairy Alternatives'!K173</f>
        <v>1.8687839988481853E-2</v>
      </c>
      <c r="L67" s="319">
        <f>'Non-Dairy Alternatives'!L173</f>
        <v>227393.82000000007</v>
      </c>
      <c r="M67" s="127">
        <f>'Non-Dairy Alternatives'!M173</f>
        <v>15561.250000000058</v>
      </c>
      <c r="N67" s="123">
        <f>'Non-Dairy Alternatives'!N173</f>
        <v>7.3460138825677548E-2</v>
      </c>
      <c r="O67" s="121">
        <f>'Non-Dairy Alternatives'!O173</f>
        <v>66988</v>
      </c>
      <c r="P67" s="122">
        <f>'Non-Dairy Alternatives'!P173</f>
        <v>3418</v>
      </c>
      <c r="Q67" s="123">
        <f>'Non-Dairy Alternatives'!Q173</f>
        <v>5.3767500393267262E-2</v>
      </c>
    </row>
    <row r="68" spans="2:17">
      <c r="B68" s="419"/>
      <c r="C68" s="332" t="s">
        <v>420</v>
      </c>
      <c r="D68" s="121">
        <f>'Non-Dairy Alternatives'!D174</f>
        <v>1249325.1384328848</v>
      </c>
      <c r="E68" s="122">
        <f>'Non-Dairy Alternatives'!E174</f>
        <v>62400.756998309167</v>
      </c>
      <c r="F68" s="123">
        <f>'Non-Dairy Alternatives'!F174</f>
        <v>5.2573489915919092E-2</v>
      </c>
      <c r="G68" s="124">
        <f>'Non-Dairy Alternatives'!G174</f>
        <v>12.972130072872304</v>
      </c>
      <c r="H68" s="125">
        <f>'Non-Dairy Alternatives'!H174</f>
        <v>1.27617927906131</v>
      </c>
      <c r="I68" s="182">
        <f>'Non-Dairy Alternatives'!I174</f>
        <v>9.695338747672956</v>
      </c>
      <c r="J68" s="183">
        <f>'Non-Dairy Alternatives'!J174</f>
        <v>-3.3172959814598002E-2</v>
      </c>
      <c r="K68" s="316">
        <f>'Non-Dairy Alternatives'!K174</f>
        <v>-3.4098699587385415E-3</v>
      </c>
      <c r="L68" s="319">
        <f>'Non-Dairy Alternatives'!L174</f>
        <v>12112630.423090229</v>
      </c>
      <c r="M68" s="127">
        <f>'Non-Dairy Alternatives'!M174</f>
        <v>565622.68240153603</v>
      </c>
      <c r="N68" s="123">
        <f>'Non-Dairy Alternatives'!N174</f>
        <v>4.8984351193290261E-2</v>
      </c>
      <c r="O68" s="121">
        <f>'Non-Dairy Alternatives'!O174</f>
        <v>2825391.4661672115</v>
      </c>
      <c r="P68" s="122">
        <f>'Non-Dairy Alternatives'!P174</f>
        <v>164031.38985267933</v>
      </c>
      <c r="Q68" s="123">
        <f>'Non-Dairy Alternatives'!Q174</f>
        <v>6.163442193054576E-2</v>
      </c>
    </row>
    <row r="69" spans="2:17">
      <c r="B69" s="419"/>
      <c r="C69" s="332" t="s">
        <v>421</v>
      </c>
      <c r="D69" s="121">
        <f>'Non-Dairy Alternatives'!D175</f>
        <v>130427.12565883994</v>
      </c>
      <c r="E69" s="122">
        <f>'Non-Dairy Alternatives'!E175</f>
        <v>-23136.894811823964</v>
      </c>
      <c r="F69" s="123">
        <f>'Non-Dairy Alternatives'!F175</f>
        <v>-0.15066611788953468</v>
      </c>
      <c r="G69" s="124">
        <f>'Non-Dairy Alternatives'!G175</f>
        <v>1.3542652645248314</v>
      </c>
      <c r="H69" s="125">
        <f>'Non-Dairy Alternatives'!H175</f>
        <v>-0.15895432656136843</v>
      </c>
      <c r="I69" s="182">
        <f>'Non-Dairy Alternatives'!I175</f>
        <v>13.535164856193425</v>
      </c>
      <c r="J69" s="183">
        <f>'Non-Dairy Alternatives'!J175</f>
        <v>0.47122541755267022</v>
      </c>
      <c r="K69" s="316">
        <f>'Non-Dairy Alternatives'!K175</f>
        <v>3.6070698258051564E-2</v>
      </c>
      <c r="L69" s="319">
        <f>'Non-Dairy Alternatives'!L175</f>
        <v>1765352.6475118541</v>
      </c>
      <c r="M69" s="127">
        <f>'Non-Dairy Alternatives'!M175</f>
        <v>-240798.41587108839</v>
      </c>
      <c r="N69" s="123">
        <f>'Non-Dairy Alternatives'!N175</f>
        <v>-0.12003005170758858</v>
      </c>
      <c r="O69" s="121">
        <f>'Non-Dairy Alternatives'!O175</f>
        <v>349961.00175690651</v>
      </c>
      <c r="P69" s="122">
        <f>'Non-Dairy Alternatives'!P175</f>
        <v>-62894.393531918526</v>
      </c>
      <c r="Q69" s="123">
        <f>'Non-Dairy Alternatives'!Q175</f>
        <v>-0.15234000633059167</v>
      </c>
    </row>
    <row r="70" spans="2:17">
      <c r="B70" s="419"/>
      <c r="C70" s="333" t="s">
        <v>421</v>
      </c>
      <c r="D70" s="121">
        <f>'Non-Dairy Alternatives'!D176</f>
        <v>60972.749999999978</v>
      </c>
      <c r="E70" s="122">
        <f>'Non-Dairy Alternatives'!E176</f>
        <v>-6165.4075189128562</v>
      </c>
      <c r="F70" s="123">
        <f>'Non-Dairy Alternatives'!F176</f>
        <v>-9.1831646067678574E-2</v>
      </c>
      <c r="G70" s="124">
        <f>'Non-Dairy Alternatives'!G176</f>
        <v>0.6330989584447676</v>
      </c>
      <c r="H70" s="125">
        <f>'Non-Dairy Alternatives'!H176</f>
        <v>-2.8480329175266439E-2</v>
      </c>
      <c r="I70" s="182">
        <f>'Non-Dairy Alternatives'!I176</f>
        <v>8.4587874091294903</v>
      </c>
      <c r="J70" s="183">
        <f>'Non-Dairy Alternatives'!J176</f>
        <v>-0.29576768850201418</v>
      </c>
      <c r="K70" s="316">
        <f>'Non-Dairy Alternatives'!K176</f>
        <v>-3.3784433955076992E-2</v>
      </c>
      <c r="L70" s="319">
        <f>'Non-Dairy Alternatives'!L176</f>
        <v>515755.52999999997</v>
      </c>
      <c r="M70" s="127">
        <f>'Non-Dairy Alternatives'!M176</f>
        <v>-72009.169152785267</v>
      </c>
      <c r="N70" s="123">
        <f>'Non-Dairy Alternatives'!N176</f>
        <v>-0.12251359984119597</v>
      </c>
      <c r="O70" s="121">
        <f>'Non-Dairy Alternatives'!O176</f>
        <v>122321</v>
      </c>
      <c r="P70" s="122">
        <f>'Non-Dairy Alternatives'!P176</f>
        <v>-13673.295759895438</v>
      </c>
      <c r="Q70" s="123">
        <f>'Non-Dairy Alternatives'!Q176</f>
        <v>-0.1005431564867714</v>
      </c>
    </row>
    <row r="71" spans="2:17" ht="15.75" thickBot="1">
      <c r="B71" s="418"/>
      <c r="C71" s="334" t="s">
        <v>208</v>
      </c>
      <c r="D71" s="144">
        <f>'Non-Dairy Alternatives'!D177</f>
        <v>607060.81637683499</v>
      </c>
      <c r="E71" s="145">
        <f>'Non-Dairy Alternatives'!E177</f>
        <v>-12101.601511448156</v>
      </c>
      <c r="F71" s="146">
        <f>'Non-Dairy Alternatives'!F177</f>
        <v>-1.9545116373054276E-2</v>
      </c>
      <c r="G71" s="147">
        <f>'Non-Dairy Alternatives'!G177</f>
        <v>6.3033005819944918</v>
      </c>
      <c r="H71" s="148">
        <f>'Non-Dairy Alternatives'!H177</f>
        <v>0.20207519116906258</v>
      </c>
      <c r="I71" s="255">
        <f>'Non-Dairy Alternatives'!I177</f>
        <v>7.322383990523341</v>
      </c>
      <c r="J71" s="184">
        <f>'Non-Dairy Alternatives'!J177</f>
        <v>0.15366775705797142</v>
      </c>
      <c r="K71" s="318">
        <f>'Non-Dairy Alternatives'!K177</f>
        <v>2.1435882249127354E-2</v>
      </c>
      <c r="L71" s="320">
        <f>'Non-Dairy Alternatives'!L177</f>
        <v>4445132.4031117661</v>
      </c>
      <c r="M71" s="150">
        <f>'Non-Dairy Alternatives'!M177</f>
        <v>6532.7268443619832</v>
      </c>
      <c r="N71" s="146">
        <f>'Non-Dairy Alternatives'!N177</f>
        <v>1.4717990629548314E-3</v>
      </c>
      <c r="O71" s="144">
        <f>'Non-Dairy Alternatives'!O177</f>
        <v>1198124.9517573118</v>
      </c>
      <c r="P71" s="145">
        <f>'Non-Dairy Alternatives'!P177</f>
        <v>-27399.158815142699</v>
      </c>
      <c r="Q71" s="146">
        <f>'Non-Dairy Alternatives'!Q177</f>
        <v>-2.2357094877834986E-2</v>
      </c>
    </row>
    <row r="72" spans="2:17">
      <c r="B72" s="295"/>
      <c r="C72" s="93" t="s">
        <v>398</v>
      </c>
      <c r="D72" s="137">
        <f>'Trad vs Value Add'!D69</f>
        <v>4415179.3428147668</v>
      </c>
      <c r="E72" s="138">
        <f>'Trad vs Value Add'!E69</f>
        <v>231908.48177325446</v>
      </c>
      <c r="F72" s="139">
        <f>'Trad vs Value Add'!F69</f>
        <v>5.5437118340340034E-2</v>
      </c>
      <c r="G72" s="140">
        <f>'Trad vs Value Add'!G69</f>
        <v>4.4226347863797031</v>
      </c>
      <c r="H72" s="141">
        <f>'Trad vs Value Add'!H69</f>
        <v>0.11904636103678534</v>
      </c>
      <c r="I72" s="254">
        <f>'Trad vs Value Add'!I69</f>
        <v>5.4029402892985283</v>
      </c>
      <c r="J72" s="177">
        <f>'Trad vs Value Add'!J69</f>
        <v>-0.26153086613292498</v>
      </c>
      <c r="K72" s="139">
        <f>'Trad vs Value Add'!K69</f>
        <v>-4.6170394191548253E-2</v>
      </c>
      <c r="L72" s="142">
        <f>'Trad vs Value Add'!L69</f>
        <v>23854950.355772503</v>
      </c>
      <c r="M72" s="143">
        <f>'Trad vs Value Add'!M69</f>
        <v>158933.2280459553</v>
      </c>
      <c r="N72" s="139">
        <f>'Trad vs Value Add'!N69</f>
        <v>6.707170542174728E-3</v>
      </c>
      <c r="O72" s="137">
        <f>'Trad vs Value Add'!O69</f>
        <v>9384885.812199831</v>
      </c>
      <c r="P72" s="138">
        <f>'Trad vs Value Add'!P69</f>
        <v>774142.04930340871</v>
      </c>
      <c r="Q72" s="139">
        <f>'Trad vs Value Add'!Q69</f>
        <v>8.9904202310510772E-2</v>
      </c>
    </row>
    <row r="73" spans="2:17">
      <c r="B73" s="295" t="s">
        <v>411</v>
      </c>
      <c r="C73" s="94" t="s">
        <v>399</v>
      </c>
      <c r="D73" s="121">
        <f>'Trad vs Value Add'!D70</f>
        <v>82813528.474026024</v>
      </c>
      <c r="E73" s="122">
        <f>'Trad vs Value Add'!E70</f>
        <v>1903802.2985047251</v>
      </c>
      <c r="F73" s="123">
        <f>'Trad vs Value Add'!F70</f>
        <v>2.3529956020055198E-2</v>
      </c>
      <c r="G73" s="124">
        <f>'Trad vs Value Add'!G70</f>
        <v>82.95336686789696</v>
      </c>
      <c r="H73" s="125">
        <f>'Trad vs Value Add'!H70</f>
        <v>-0.28345250935612398</v>
      </c>
      <c r="I73" s="256">
        <f>'Trad vs Value Add'!I70</f>
        <v>3.3697893925964504</v>
      </c>
      <c r="J73" s="183">
        <f>'Trad vs Value Add'!J70</f>
        <v>-0.18878321570117818</v>
      </c>
      <c r="K73" s="123">
        <f>'Trad vs Value Add'!K70</f>
        <v>-5.305026382235023E-2</v>
      </c>
      <c r="L73" s="126">
        <f>'Trad vs Value Add'!L70</f>
        <v>279064149.81525701</v>
      </c>
      <c r="M73" s="127">
        <f>'Trad vs Value Add'!M70</f>
        <v>-8858985.4978147149</v>
      </c>
      <c r="N73" s="123">
        <f>'Trad vs Value Add'!N70</f>
        <v>-3.0768578176887187E-2</v>
      </c>
      <c r="O73" s="121">
        <f>'Trad vs Value Add'!O70</f>
        <v>96557485.756320715</v>
      </c>
      <c r="P73" s="122">
        <f>'Trad vs Value Add'!P70</f>
        <v>2592422.2593696862</v>
      </c>
      <c r="Q73" s="123">
        <f>'Trad vs Value Add'!Q70</f>
        <v>2.7589214149297148E-2</v>
      </c>
    </row>
    <row r="74" spans="2:17">
      <c r="B74" s="295" t="s">
        <v>409</v>
      </c>
      <c r="C74" s="94" t="s">
        <v>400</v>
      </c>
      <c r="D74" s="121">
        <f>'Trad vs Value Add'!D71</f>
        <v>837288.30075988173</v>
      </c>
      <c r="E74" s="122">
        <f>'Trad vs Value Add'!E71</f>
        <v>59955.442503808998</v>
      </c>
      <c r="F74" s="123">
        <f>'Trad vs Value Add'!F71</f>
        <v>7.7129690153993444E-2</v>
      </c>
      <c r="G74" s="124">
        <f>'Trad vs Value Add'!G71</f>
        <v>0.83870214042282898</v>
      </c>
      <c r="H74" s="125">
        <f>'Trad vs Value Add'!H71</f>
        <v>3.9011945225505773E-2</v>
      </c>
      <c r="I74" s="256">
        <f>'Trad vs Value Add'!I71</f>
        <v>12.719097340099257</v>
      </c>
      <c r="J74" s="183">
        <f>'Trad vs Value Add'!J71</f>
        <v>-4.3267633834387809E-2</v>
      </c>
      <c r="K74" s="123">
        <f>'Trad vs Value Add'!K71</f>
        <v>-3.390252035791119E-3</v>
      </c>
      <c r="L74" s="126">
        <f>'Trad vs Value Add'!L71</f>
        <v>10649551.399091238</v>
      </c>
      <c r="M74" s="127">
        <f>'Trad vs Value Add'!M71</f>
        <v>728945.75579620898</v>
      </c>
      <c r="N74" s="123">
        <f>'Trad vs Value Add'!N71</f>
        <v>7.3477949029137804E-2</v>
      </c>
      <c r="O74" s="121">
        <f>'Trad vs Value Add'!O71</f>
        <v>2232531.462376833</v>
      </c>
      <c r="P74" s="122">
        <f>'Trad vs Value Add'!P71</f>
        <v>231861.10054362705</v>
      </c>
      <c r="Q74" s="123">
        <f>'Trad vs Value Add'!Q71</f>
        <v>0.1158917055837093</v>
      </c>
    </row>
    <row r="75" spans="2:17" ht="15.75" thickBot="1">
      <c r="B75" s="295"/>
      <c r="C75" s="95" t="s">
        <v>401</v>
      </c>
      <c r="D75" s="144">
        <f>'Trad vs Value Add'!D72</f>
        <v>11330584.720689144</v>
      </c>
      <c r="E75" s="145">
        <f>'Trad vs Value Add'!E72</f>
        <v>409231.49072240479</v>
      </c>
      <c r="F75" s="146">
        <f>'Trad vs Value Add'!F72</f>
        <v>3.7470767779905524E-2</v>
      </c>
      <c r="G75" s="147">
        <f>'Trad vs Value Add'!G72</f>
        <v>11.349717473491202</v>
      </c>
      <c r="H75" s="148">
        <f>'Trad vs Value Add'!H72</f>
        <v>0.11424864758197906</v>
      </c>
      <c r="I75" s="255">
        <f>'Trad vs Value Add'!I72</f>
        <v>8.8001587942322832</v>
      </c>
      <c r="J75" s="184">
        <f>'Trad vs Value Add'!J72</f>
        <v>0.29090579580033626</v>
      </c>
      <c r="K75" s="146">
        <f>'Trad vs Value Add'!K72</f>
        <v>3.4186995715598453E-2</v>
      </c>
      <c r="L75" s="149">
        <f>'Trad vs Value Add'!L72</f>
        <v>99710944.773566499</v>
      </c>
      <c r="M75" s="150">
        <f>'Trad vs Value Add'!M72</f>
        <v>6778387.0545375943</v>
      </c>
      <c r="N75" s="146">
        <f>'Trad vs Value Add'!N72</f>
        <v>7.2938776473055675E-2</v>
      </c>
      <c r="O75" s="144">
        <f>'Trad vs Value Add'!O72</f>
        <v>19325133.113063097</v>
      </c>
      <c r="P75" s="145">
        <f>'Trad vs Value Add'!P72</f>
        <v>1004245.7929576524</v>
      </c>
      <c r="Q75" s="146">
        <f>'Trad vs Value Add'!Q72</f>
        <v>5.4814255194702684E-2</v>
      </c>
    </row>
    <row r="76" spans="2:17">
      <c r="B76" s="417" t="s">
        <v>410</v>
      </c>
      <c r="C76" s="173" t="s">
        <v>407</v>
      </c>
      <c r="D76" s="137">
        <f>Filtration!D39</f>
        <v>97382044.235345304</v>
      </c>
      <c r="E76" s="138">
        <f>Filtration!E39</f>
        <v>2255893.9648987502</v>
      </c>
      <c r="F76" s="139">
        <f>Filtration!F39</f>
        <v>2.3714761487615914E-2</v>
      </c>
      <c r="G76" s="140">
        <f>Filtration!G39</f>
        <v>97.546482931638877</v>
      </c>
      <c r="H76" s="141">
        <f>Filtration!H39</f>
        <v>-0.31564764754151042</v>
      </c>
      <c r="I76" s="254">
        <f>Filtration!I39</f>
        <v>4.0024566226747122</v>
      </c>
      <c r="J76" s="177">
        <f>Filtration!J39</f>
        <v>-0.16880974441212881</v>
      </c>
      <c r="K76" s="139">
        <f>Filtration!K39</f>
        <v>-4.0469663060626687E-2</v>
      </c>
      <c r="L76" s="142">
        <f>Filtration!L39</f>
        <v>389767407.8793596</v>
      </c>
      <c r="M76" s="143">
        <f>Filtration!M39</f>
        <v>-7029103.3742029071</v>
      </c>
      <c r="N76" s="139">
        <f>Filtration!N39</f>
        <v>-1.7714629979977674E-2</v>
      </c>
      <c r="O76" s="137">
        <f>Filtration!O39</f>
        <v>122757061.34651005</v>
      </c>
      <c r="P76" s="138">
        <f>Filtration!P39</f>
        <v>3718231.27319628</v>
      </c>
      <c r="Q76" s="139">
        <f>Filtration!Q39</f>
        <v>3.1235448726321415E-2</v>
      </c>
    </row>
    <row r="77" spans="2:17">
      <c r="B77" s="418"/>
      <c r="C77" s="174" t="s">
        <v>408</v>
      </c>
      <c r="D77" s="144">
        <f>Filtration!D40</f>
        <v>2449381.0591906724</v>
      </c>
      <c r="E77" s="145">
        <f>Filtration!E40</f>
        <v>371281.11818203074</v>
      </c>
      <c r="F77" s="146">
        <f>Filtration!F40</f>
        <v>0.17866374511411759</v>
      </c>
      <c r="G77" s="147">
        <f>Filtration!G40</f>
        <v>2.4535170683621996</v>
      </c>
      <c r="H77" s="148">
        <f>Filtration!H40</f>
        <v>0.31564764754158059</v>
      </c>
      <c r="I77" s="255">
        <f>Filtration!I40</f>
        <v>11.005761169189201</v>
      </c>
      <c r="J77" s="184">
        <f>Filtration!J40</f>
        <v>0.74782720915758993</v>
      </c>
      <c r="K77" s="146">
        <f>Filtration!K40</f>
        <v>7.290232244342558E-2</v>
      </c>
      <c r="L77" s="149">
        <f>Filtration!L40</f>
        <v>26957302.949788217</v>
      </c>
      <c r="M77" s="150">
        <f>Filtration!M40</f>
        <v>5640290.9925759844</v>
      </c>
      <c r="N77" s="146">
        <f>Filtration!N40</f>
        <v>0.26459106951280253</v>
      </c>
      <c r="O77" s="144">
        <f>Filtration!O40</f>
        <v>6160812.1229292154</v>
      </c>
      <c r="P77" s="145">
        <f>Filtration!P40</f>
        <v>920084.14215325657</v>
      </c>
      <c r="Q77" s="146">
        <f>Filtration!Q40</f>
        <v>0.17556418603070217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31" t="s">
        <v>269</v>
      </c>
      <c r="C79" s="431"/>
      <c r="D79" s="431"/>
      <c r="E79" s="431"/>
      <c r="F79" s="431"/>
      <c r="G79" s="431"/>
      <c r="H79" s="431"/>
      <c r="I79" s="431"/>
      <c r="J79" s="431"/>
      <c r="K79" s="431"/>
      <c r="L79" s="431"/>
      <c r="M79" s="431"/>
      <c r="N79" s="431"/>
      <c r="O79" s="431"/>
      <c r="P79" s="431"/>
      <c r="Q79" s="431"/>
    </row>
    <row r="80" spans="2:17">
      <c r="B80" s="420" t="s">
        <v>27</v>
      </c>
      <c r="C80" s="420"/>
      <c r="D80" s="420"/>
      <c r="E80" s="420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</row>
    <row r="81" spans="2:17" ht="15.75" thickBot="1">
      <c r="B81" s="421" t="str">
        <f>'HOME PAGE'!H6</f>
        <v>LATEST 52 WEEKS ENDING 02-25-2024</v>
      </c>
      <c r="C81" s="421"/>
      <c r="D81" s="421"/>
      <c r="E81" s="421"/>
      <c r="F81" s="421"/>
      <c r="G81" s="421"/>
      <c r="H81" s="421"/>
      <c r="I81" s="421"/>
      <c r="J81" s="421"/>
      <c r="K81" s="421"/>
      <c r="L81" s="421"/>
      <c r="M81" s="421"/>
      <c r="N81" s="421"/>
      <c r="O81" s="421"/>
      <c r="P81" s="421"/>
      <c r="Q81" s="421"/>
    </row>
    <row r="82" spans="2:17">
      <c r="D82" s="414" t="s">
        <v>198</v>
      </c>
      <c r="E82" s="415"/>
      <c r="F82" s="416"/>
      <c r="G82" s="422" t="s">
        <v>29</v>
      </c>
      <c r="H82" s="423"/>
      <c r="I82" s="414" t="s">
        <v>30</v>
      </c>
      <c r="J82" s="415"/>
      <c r="K82" s="416"/>
      <c r="L82" s="422" t="s">
        <v>31</v>
      </c>
      <c r="M82" s="415"/>
      <c r="N82" s="423"/>
      <c r="O82" s="414" t="s">
        <v>32</v>
      </c>
      <c r="P82" s="415"/>
      <c r="Q82" s="416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Data'!E147</f>
        <v>1273271886.9342341</v>
      </c>
      <c r="E84" s="384">
        <f>'Segment Data'!F147</f>
        <v>45945430.064198971</v>
      </c>
      <c r="F84" s="385">
        <f>'Segment Data'!G147</f>
        <v>3.7435378180773832E-2</v>
      </c>
      <c r="G84" s="386">
        <f>'Segment Data'!H147</f>
        <v>99.999999999999872</v>
      </c>
      <c r="H84" s="387">
        <f>'Segment Data'!I147</f>
        <v>-4.2632564145606011E-14</v>
      </c>
      <c r="I84" s="388">
        <f>'Segment Data'!J147</f>
        <v>4.2015325621655988</v>
      </c>
      <c r="J84" s="389">
        <f>'Segment Data'!K147</f>
        <v>-0.25993540490793343</v>
      </c>
      <c r="K84" s="385">
        <f>'Segment Data'!L147</f>
        <v>-5.8262304431255657E-2</v>
      </c>
      <c r="L84" s="390">
        <f>'Segment Data'!M147</f>
        <v>5349693293.4442196</v>
      </c>
      <c r="M84" s="391">
        <f>'Segment Data'!N147</f>
        <v>-125984379.02329731</v>
      </c>
      <c r="N84" s="385">
        <f>'Segment Data'!O147</f>
        <v>-2.3007997650549193E-2</v>
      </c>
      <c r="O84" s="383">
        <f>'Segment Data'!P147</f>
        <v>1652181589.5400963</v>
      </c>
      <c r="P84" s="384">
        <f>'Segment Data'!Q147</f>
        <v>59461245.013122082</v>
      </c>
      <c r="Q84" s="385">
        <f>'Segment Data'!R147</f>
        <v>3.7333135862455263E-2</v>
      </c>
    </row>
    <row r="85" spans="2:17">
      <c r="B85" s="417" t="s">
        <v>233</v>
      </c>
      <c r="C85" s="93" t="s">
        <v>233</v>
      </c>
      <c r="D85" s="137">
        <f>'Segment Data'!E150</f>
        <v>1197612763.8256478</v>
      </c>
      <c r="E85" s="138">
        <f>'Segment Data'!F150</f>
        <v>44661859.358311415</v>
      </c>
      <c r="F85" s="139">
        <f>'Segment Data'!G150</f>
        <v>3.8737000149147896E-2</v>
      </c>
      <c r="G85" s="140">
        <f>'Segment Data'!H150</f>
        <v>94.057897304969259</v>
      </c>
      <c r="H85" s="141">
        <f>'Segment Data'!I150</f>
        <v>0.11786219747018833</v>
      </c>
      <c r="I85" s="176">
        <f>'Segment Data'!J150</f>
        <v>4.0182272492642177</v>
      </c>
      <c r="J85" s="177">
        <f>'Segment Data'!K150</f>
        <v>-0.24455574308449712</v>
      </c>
      <c r="K85" s="139">
        <f>'Segment Data'!L150</f>
        <v>-5.7369972509379703E-2</v>
      </c>
      <c r="L85" s="142">
        <f>'Segment Data'!M150</f>
        <v>4812280241.6708498</v>
      </c>
      <c r="M85" s="143">
        <f>'Segment Data'!N150</f>
        <v>-102499264.90557957</v>
      </c>
      <c r="N85" s="139">
        <f>'Segment Data'!O150</f>
        <v>-2.0855312993884278E-2</v>
      </c>
      <c r="O85" s="137">
        <f>'Segment Data'!P150</f>
        <v>1473440110.3794994</v>
      </c>
      <c r="P85" s="138">
        <f>'Segment Data'!Q150</f>
        <v>60425645.200211763</v>
      </c>
      <c r="Q85" s="139">
        <f>'Segment Data'!R150</f>
        <v>4.2763642332950054E-2</v>
      </c>
    </row>
    <row r="86" spans="2:17">
      <c r="B86" s="419"/>
      <c r="C86" s="118" t="s">
        <v>232</v>
      </c>
      <c r="D86" s="151">
        <f>'Segment Data'!E151</f>
        <v>1195438233.5877993</v>
      </c>
      <c r="E86" s="152">
        <f>'Segment Data'!F151</f>
        <v>44679239.043170214</v>
      </c>
      <c r="F86" s="153">
        <f>'Segment Data'!G151</f>
        <v>3.8825887310010028E-2</v>
      </c>
      <c r="G86" s="154">
        <f>'Segment Data'!H151</f>
        <v>93.887114437605064</v>
      </c>
      <c r="H86" s="155">
        <f>'Segment Data'!I151</f>
        <v>0.12567157917207794</v>
      </c>
      <c r="I86" s="178">
        <f>'Segment Data'!J151</f>
        <v>3.9976446154880234</v>
      </c>
      <c r="J86" s="179">
        <f>'Segment Data'!K151</f>
        <v>-0.24497161224937614</v>
      </c>
      <c r="K86" s="153">
        <f>'Segment Data'!L151</f>
        <v>-5.7740695622620637E-2</v>
      </c>
      <c r="L86" s="156">
        <f>'Segment Data'!M151</f>
        <v>4778937217.6507797</v>
      </c>
      <c r="M86" s="157">
        <f>'Segment Data'!N151</f>
        <v>-103291566.81903744</v>
      </c>
      <c r="N86" s="153">
        <f>'Segment Data'!O151</f>
        <v>-2.115664205405612E-2</v>
      </c>
      <c r="O86" s="151">
        <f>'Segment Data'!P151</f>
        <v>1466419613.9685531</v>
      </c>
      <c r="P86" s="152">
        <f>'Segment Data'!Q151</f>
        <v>60297984.298433065</v>
      </c>
      <c r="Q86" s="153">
        <f>'Segment Data'!R151</f>
        <v>4.2882481163865699E-2</v>
      </c>
    </row>
    <row r="87" spans="2:17" ht="15.75" thickBot="1">
      <c r="B87" s="418"/>
      <c r="C87" s="114" t="s">
        <v>231</v>
      </c>
      <c r="D87" s="158">
        <f>'Segment Data'!E152</f>
        <v>2174530.2378495857</v>
      </c>
      <c r="E87" s="159">
        <f>'Segment Data'!F152</f>
        <v>-17379.684854581021</v>
      </c>
      <c r="F87" s="160">
        <f>'Segment Data'!G152</f>
        <v>-7.9290141782558492E-3</v>
      </c>
      <c r="G87" s="161">
        <f>'Segment Data'!H152</f>
        <v>0.17078286736428192</v>
      </c>
      <c r="H87" s="162">
        <f>'Segment Data'!I152</f>
        <v>-7.8093817015485179E-3</v>
      </c>
      <c r="I87" s="180">
        <f>'Segment Data'!J152</f>
        <v>15.333437741964236</v>
      </c>
      <c r="J87" s="181">
        <f>'Segment Data'!K152</f>
        <v>0.48304550209109465</v>
      </c>
      <c r="K87" s="160">
        <f>'Segment Data'!L152</f>
        <v>3.2527457476451208E-2</v>
      </c>
      <c r="L87" s="163">
        <f>'Segment Data'!M152</f>
        <v>33343024.020085305</v>
      </c>
      <c r="M87" s="164">
        <f>'Segment Data'!N152</f>
        <v>792301.91345841065</v>
      </c>
      <c r="N87" s="160">
        <f>'Segment Data'!O152</f>
        <v>2.4340532626681989E-2</v>
      </c>
      <c r="O87" s="158">
        <f>'Segment Data'!P152</f>
        <v>7020496.4109428907</v>
      </c>
      <c r="P87" s="159">
        <f>'Segment Data'!Q152</f>
        <v>127660.90177636128</v>
      </c>
      <c r="Q87" s="160">
        <f>'Segment Data'!R152</f>
        <v>1.8520810718112991E-2</v>
      </c>
    </row>
    <row r="88" spans="2:17">
      <c r="B88" s="417" t="s">
        <v>230</v>
      </c>
      <c r="C88" s="93" t="s">
        <v>376</v>
      </c>
      <c r="D88" s="137">
        <f>Fat!E131</f>
        <v>47577097.599461406</v>
      </c>
      <c r="E88" s="138">
        <f>Fat!F131</f>
        <v>-1603644.5284157023</v>
      </c>
      <c r="F88" s="139">
        <f>Fat!G131</f>
        <v>-3.2607164085608799E-2</v>
      </c>
      <c r="G88" s="140">
        <f>Fat!H131</f>
        <v>3.7366015921404498</v>
      </c>
      <c r="H88" s="141">
        <f>Fat!I131</f>
        <v>-0.27054270533516078</v>
      </c>
      <c r="I88" s="254">
        <f>Fat!J131</f>
        <v>4.7534678199920037</v>
      </c>
      <c r="J88" s="177">
        <f>Fat!K131</f>
        <v>3.5726522032642372E-2</v>
      </c>
      <c r="K88" s="139">
        <f>Fat!L131</f>
        <v>7.5728022747020328E-3</v>
      </c>
      <c r="L88" s="142">
        <f>Fat!M131</f>
        <v>226156202.40765861</v>
      </c>
      <c r="M88" s="143">
        <f>Fat!N131</f>
        <v>-5865815.7933169901</v>
      </c>
      <c r="N88" s="139">
        <f>Fat!O131</f>
        <v>-2.5281289417265856E-2</v>
      </c>
      <c r="O88" s="137">
        <f>Fat!P131</f>
        <v>68832603.657200024</v>
      </c>
      <c r="P88" s="138">
        <f>Fat!Q131</f>
        <v>147364.32866419852</v>
      </c>
      <c r="Q88" s="139">
        <f>Fat!R131</f>
        <v>2.1455021501683089E-3</v>
      </c>
    </row>
    <row r="89" spans="2:17">
      <c r="B89" s="419"/>
      <c r="C89" s="94" t="s">
        <v>377</v>
      </c>
      <c r="D89" s="121">
        <f>Fat!E132</f>
        <v>145766695.49257225</v>
      </c>
      <c r="E89" s="122">
        <f>Fat!F132</f>
        <v>1439924.9734144211</v>
      </c>
      <c r="F89" s="123">
        <f>Fat!G132</f>
        <v>9.9768391424187412E-3</v>
      </c>
      <c r="G89" s="124">
        <f>Fat!H132</f>
        <v>11.448198690976129</v>
      </c>
      <c r="H89" s="125">
        <f>Fat!I132</f>
        <v>-0.31124556375167778</v>
      </c>
      <c r="I89" s="256">
        <f>Fat!J132</f>
        <v>4.1234625815565114</v>
      </c>
      <c r="J89" s="183">
        <f>Fat!K132</f>
        <v>-0.46325632048215404</v>
      </c>
      <c r="K89" s="123">
        <f>Fat!L132</f>
        <v>-0.10099950103248094</v>
      </c>
      <c r="L89" s="126">
        <f>Fat!M132</f>
        <v>601063514.50076389</v>
      </c>
      <c r="M89" s="127">
        <f>Fat!N132</f>
        <v>-60922811.90965414</v>
      </c>
      <c r="N89" s="123">
        <f>Fat!O132</f>
        <v>-9.2030317665327779E-2</v>
      </c>
      <c r="O89" s="121">
        <f>Fat!P132</f>
        <v>203357650.19624263</v>
      </c>
      <c r="P89" s="122">
        <f>Fat!Q132</f>
        <v>-6911885.9449562728</v>
      </c>
      <c r="Q89" s="123">
        <f>Fat!R132</f>
        <v>-3.2871551779687411E-2</v>
      </c>
    </row>
    <row r="90" spans="2:17">
      <c r="B90" s="419"/>
      <c r="C90" s="94" t="s">
        <v>378</v>
      </c>
      <c r="D90" s="121">
        <f>Fat!E133</f>
        <v>472477535.11242151</v>
      </c>
      <c r="E90" s="122">
        <f>Fat!F133</f>
        <v>4645694.7812184095</v>
      </c>
      <c r="F90" s="123">
        <f>Fat!G133</f>
        <v>9.9302663493991226E-3</v>
      </c>
      <c r="G90" s="124">
        <f>Fat!H133</f>
        <v>37.107356249735908</v>
      </c>
      <c r="H90" s="125">
        <f>Fat!I133</f>
        <v>-1.0106063927611473</v>
      </c>
      <c r="I90" s="256">
        <f>Fat!J133</f>
        <v>4.1315588631965063</v>
      </c>
      <c r="J90" s="183">
        <f>Fat!K133</f>
        <v>-0.19266892643378508</v>
      </c>
      <c r="K90" s="123">
        <f>Fat!L133</f>
        <v>-4.4555683883215992E-2</v>
      </c>
      <c r="L90" s="126">
        <f>Fat!M133</f>
        <v>1952068747.8549638</v>
      </c>
      <c r="M90" s="127">
        <f>Fat!N133</f>
        <v>-70942696.979105949</v>
      </c>
      <c r="N90" s="123">
        <f>Fat!O133</f>
        <v>-3.5067867342156715E-2</v>
      </c>
      <c r="O90" s="121">
        <f>Fat!P133</f>
        <v>599037222.79096842</v>
      </c>
      <c r="P90" s="122">
        <f>Fat!Q133</f>
        <v>13793025.028689384</v>
      </c>
      <c r="Q90" s="123">
        <f>Fat!R133</f>
        <v>2.3567982530075398E-2</v>
      </c>
    </row>
    <row r="91" spans="2:17" ht="15.75" thickBot="1">
      <c r="B91" s="418"/>
      <c r="C91" s="95" t="s">
        <v>379</v>
      </c>
      <c r="D91" s="144">
        <f>Fat!E134</f>
        <v>607450558.72945702</v>
      </c>
      <c r="E91" s="145">
        <f>Fat!F134</f>
        <v>41463454.83795774</v>
      </c>
      <c r="F91" s="146">
        <f>Fat!G134</f>
        <v>7.3258656518623358E-2</v>
      </c>
      <c r="G91" s="147">
        <f>Fat!H134</f>
        <v>47.707843467122089</v>
      </c>
      <c r="H91" s="148">
        <f>Fat!I134</f>
        <v>1.5923946618469103</v>
      </c>
      <c r="I91" s="255">
        <f>Fat!J134</f>
        <v>4.2314634363951429</v>
      </c>
      <c r="J91" s="184">
        <f>Fat!K134</f>
        <v>-0.28923653261478055</v>
      </c>
      <c r="K91" s="146">
        <f>Fat!L134</f>
        <v>-6.3980475279832846E-2</v>
      </c>
      <c r="L91" s="149">
        <f>Fat!M134</f>
        <v>2570404828.6814976</v>
      </c>
      <c r="M91" s="150">
        <f>Fat!N134</f>
        <v>11746945.659180641</v>
      </c>
      <c r="N91" s="146">
        <f>Fat!O134</f>
        <v>4.591057576366955E-3</v>
      </c>
      <c r="O91" s="144">
        <f>Fat!P134</f>
        <v>780954112.89568233</v>
      </c>
      <c r="P91" s="145">
        <f>Fat!Q134</f>
        <v>52432741.60072279</v>
      </c>
      <c r="Q91" s="146">
        <f>Fat!R134</f>
        <v>7.1971452954801687E-2</v>
      </c>
    </row>
    <row r="92" spans="2:17" ht="15" customHeight="1">
      <c r="B92" s="428" t="s">
        <v>229</v>
      </c>
      <c r="C92" s="93" t="s">
        <v>392</v>
      </c>
      <c r="D92" s="137">
        <f>Fat!E135</f>
        <v>47353074.740609102</v>
      </c>
      <c r="E92" s="138">
        <f>Fat!F135</f>
        <v>-1588207.1459993646</v>
      </c>
      <c r="F92" s="139">
        <f>Fat!G135</f>
        <v>-3.2451278037201083E-2</v>
      </c>
      <c r="G92" s="140">
        <f>Fat!H135</f>
        <v>3.7190073248711317</v>
      </c>
      <c r="H92" s="141">
        <f>Fat!I135</f>
        <v>-0.26862625156296227</v>
      </c>
      <c r="I92" s="254">
        <f>Fat!J135</f>
        <v>4.7411081169086122</v>
      </c>
      <c r="J92" s="177">
        <f>Fat!K135</f>
        <v>3.9084412490217879E-2</v>
      </c>
      <c r="K92" s="139">
        <f>Fat!L135</f>
        <v>8.3122533928297864E-3</v>
      </c>
      <c r="L92" s="142">
        <f>Fat!M135</f>
        <v>224506047.01328197</v>
      </c>
      <c r="M92" s="143">
        <f>Fat!N135</f>
        <v>-5617020.5421736538</v>
      </c>
      <c r="N92" s="139">
        <f>Fat!O135</f>
        <v>-2.4408767890337853E-2</v>
      </c>
      <c r="O92" s="137">
        <f>Fat!P135</f>
        <v>68291958.079411328</v>
      </c>
      <c r="P92" s="138">
        <f>Fat!Q135</f>
        <v>184521.15457969904</v>
      </c>
      <c r="Q92" s="139">
        <f>Fat!R135</f>
        <v>2.7092658733193871E-3</v>
      </c>
    </row>
    <row r="93" spans="2:17">
      <c r="B93" s="429"/>
      <c r="C93" s="94" t="s">
        <v>393</v>
      </c>
      <c r="D93" s="121">
        <f>Fat!E136</f>
        <v>101675078.92645398</v>
      </c>
      <c r="E93" s="122">
        <f>Fat!F136</f>
        <v>1848262.2752590179</v>
      </c>
      <c r="F93" s="123">
        <f>Fat!G136</f>
        <v>1.8514687107744145E-2</v>
      </c>
      <c r="G93" s="124">
        <f>Fat!H136</f>
        <v>7.9853391855894689</v>
      </c>
      <c r="H93" s="125">
        <f>Fat!I136</f>
        <v>-0.14834163685252655</v>
      </c>
      <c r="I93" s="256">
        <f>Fat!J136</f>
        <v>3.5567363381051922</v>
      </c>
      <c r="J93" s="183">
        <f>Fat!K136</f>
        <v>-0.30297774054704485</v>
      </c>
      <c r="K93" s="123">
        <f>Fat!L136</f>
        <v>-7.8497457162122433E-2</v>
      </c>
      <c r="L93" s="126">
        <f>Fat!M136</f>
        <v>361631447.89743233</v>
      </c>
      <c r="M93" s="127">
        <f>Fat!N136</f>
        <v>-23671521.758220434</v>
      </c>
      <c r="N93" s="123">
        <f>Fat!O136</f>
        <v>-6.1436125912488537E-2</v>
      </c>
      <c r="O93" s="121">
        <f>Fat!P136</f>
        <v>120633369.37809025</v>
      </c>
      <c r="P93" s="122">
        <f>Fat!Q136</f>
        <v>2130638.9056474119</v>
      </c>
      <c r="Q93" s="123">
        <f>Fat!R136</f>
        <v>1.7979660866488476E-2</v>
      </c>
    </row>
    <row r="94" spans="2:17">
      <c r="B94" s="429"/>
      <c r="C94" s="94" t="s">
        <v>394</v>
      </c>
      <c r="D94" s="121">
        <f>Fat!E137</f>
        <v>462986034.06746286</v>
      </c>
      <c r="E94" s="122">
        <f>Fat!F137</f>
        <v>3425208.6024072766</v>
      </c>
      <c r="F94" s="123">
        <f>Fat!G137</f>
        <v>7.4532214510258012E-3</v>
      </c>
      <c r="G94" s="124">
        <f>Fat!H137</f>
        <v>36.361914436219386</v>
      </c>
      <c r="H94" s="125">
        <f>Fat!I137</f>
        <v>-1.0821431649702049</v>
      </c>
      <c r="I94" s="256">
        <f>Fat!J137</f>
        <v>4.0086790850535019</v>
      </c>
      <c r="J94" s="183">
        <f>Fat!K137</f>
        <v>-0.22127042027888155</v>
      </c>
      <c r="K94" s="123">
        <f>Fat!L137</f>
        <v>-5.2310416471861507E-2</v>
      </c>
      <c r="L94" s="126">
        <f>Fat!M137</f>
        <v>1855962431.4381065</v>
      </c>
      <c r="M94" s="127">
        <f>Fat!N137</f>
        <v>-87956654.907947063</v>
      </c>
      <c r="N94" s="123">
        <f>Fat!O137</f>
        <v>-4.5247076138995812E-2</v>
      </c>
      <c r="O94" s="121">
        <f>Fat!P137</f>
        <v>573510479.82671964</v>
      </c>
      <c r="P94" s="122">
        <f>Fat!Q137</f>
        <v>7985062.5103290081</v>
      </c>
      <c r="Q94" s="123">
        <f>Fat!R137</f>
        <v>1.4119723474536E-2</v>
      </c>
    </row>
    <row r="95" spans="2:17" ht="15.75" thickBot="1">
      <c r="B95" s="430"/>
      <c r="C95" s="95" t="s">
        <v>395</v>
      </c>
      <c r="D95" s="144">
        <f>Fat!E138</f>
        <v>585598576.09097445</v>
      </c>
      <c r="E95" s="145">
        <f>Fat!F138</f>
        <v>40976595.626641393</v>
      </c>
      <c r="F95" s="146">
        <f>Fat!G138</f>
        <v>7.523860052748077E-2</v>
      </c>
      <c r="G95" s="147">
        <f>Fat!H138</f>
        <v>45.991636358277695</v>
      </c>
      <c r="H95" s="148">
        <f>Fat!I138</f>
        <v>1.6169732508560557</v>
      </c>
      <c r="I95" s="255">
        <f>Fat!J138</f>
        <v>4.0474489045785571</v>
      </c>
      <c r="J95" s="184">
        <f>Fat!K138</f>
        <v>-0.27744885480149417</v>
      </c>
      <c r="K95" s="146">
        <f>Fat!L138</f>
        <v>-6.4151540738679763E-2</v>
      </c>
      <c r="L95" s="149">
        <f>Fat!M138</f>
        <v>2370180315.3221774</v>
      </c>
      <c r="M95" s="150">
        <f>Fat!N138</f>
        <v>14745932.302857399</v>
      </c>
      <c r="N95" s="146">
        <f>Fat!O138</f>
        <v>6.2603876419411375E-3</v>
      </c>
      <c r="O95" s="144">
        <f>Fat!P138</f>
        <v>711004303.09527826</v>
      </c>
      <c r="P95" s="145">
        <f>Fat!Q138</f>
        <v>50125422.629654765</v>
      </c>
      <c r="Q95" s="146">
        <f>Fat!R138</f>
        <v>7.5846609887637501E-2</v>
      </c>
    </row>
    <row r="96" spans="2:17" ht="15.75" thickBot="1">
      <c r="B96" s="417" t="s">
        <v>228</v>
      </c>
      <c r="C96" s="165" t="s">
        <v>228</v>
      </c>
      <c r="D96" s="130">
        <f>'Segment Data'!E153</f>
        <v>65091843.781110868</v>
      </c>
      <c r="E96" s="131">
        <f>'Segment Data'!F153</f>
        <v>949554.6376561895</v>
      </c>
      <c r="F96" s="132">
        <f>'Segment Data'!G153</f>
        <v>1.4803878226617448E-2</v>
      </c>
      <c r="G96" s="133">
        <f>'Segment Data'!H153</f>
        <v>5.1121715989377563</v>
      </c>
      <c r="H96" s="134">
        <f>'Segment Data'!I153</f>
        <v>-0.11400834564131035</v>
      </c>
      <c r="I96" s="185">
        <f>'Segment Data'!J153</f>
        <v>6.6021535542348335</v>
      </c>
      <c r="J96" s="186">
        <f>'Segment Data'!K153</f>
        <v>-0.44481121862902828</v>
      </c>
      <c r="K96" s="132">
        <f>'Segment Data'!L153</f>
        <v>-6.3120965261794337E-2</v>
      </c>
      <c r="L96" s="135">
        <f>'Segment Data'!M153</f>
        <v>429746347.77115965</v>
      </c>
      <c r="M96" s="136">
        <f>'Segment Data'!N153</f>
        <v>-22262104.273613572</v>
      </c>
      <c r="N96" s="132">
        <f>'Segment Data'!O153</f>
        <v>-4.9251522118459019E-2</v>
      </c>
      <c r="O96" s="130">
        <f>'Segment Data'!P153</f>
        <v>145397578.55862093</v>
      </c>
      <c r="P96" s="131">
        <f>'Segment Data'!Q153</f>
        <v>-281667.8359131813</v>
      </c>
      <c r="Q96" s="132">
        <f>'Segment Data'!R153</f>
        <v>-1.9334794961140703E-3</v>
      </c>
    </row>
    <row r="97" spans="2:17">
      <c r="B97" s="419"/>
      <c r="C97" s="115" t="s">
        <v>242</v>
      </c>
      <c r="D97" s="166">
        <f>'Segment Data'!E154</f>
        <v>58201721.16734302</v>
      </c>
      <c r="E97" s="167">
        <f>'Segment Data'!F154</f>
        <v>3466455.5724609345</v>
      </c>
      <c r="F97" s="168">
        <f>'Segment Data'!G154</f>
        <v>6.3331300849393493E-2</v>
      </c>
      <c r="G97" s="169">
        <f>'Segment Data'!H154</f>
        <v>4.5710363799424032</v>
      </c>
      <c r="H97" s="170">
        <f>'Segment Data'!I154</f>
        <v>0.11132109486091313</v>
      </c>
      <c r="I97" s="187">
        <f>'Segment Data'!J154</f>
        <v>5.4937333258126158</v>
      </c>
      <c r="J97" s="188">
        <f>'Segment Data'!K154</f>
        <v>-0.14099491452501045</v>
      </c>
      <c r="K97" s="168">
        <f>'Segment Data'!L154</f>
        <v>-2.5022487067905552E-2</v>
      </c>
      <c r="L97" s="171">
        <f>'Segment Data'!M154</f>
        <v>319744735.19668591</v>
      </c>
      <c r="M97" s="172">
        <f>'Segment Data'!N154</f>
        <v>11326388.406823337</v>
      </c>
      <c r="N97" s="168">
        <f>'Segment Data'!O154</f>
        <v>3.672410712499035E-2</v>
      </c>
      <c r="O97" s="166">
        <f>'Segment Data'!P154</f>
        <v>116506320.97791946</v>
      </c>
      <c r="P97" s="167">
        <f>'Segment Data'!Q154</f>
        <v>10269025.840948105</v>
      </c>
      <c r="Q97" s="168">
        <f>'Segment Data'!R154</f>
        <v>9.6661213255743075E-2</v>
      </c>
    </row>
    <row r="98" spans="2:17" ht="15.75" thickBot="1">
      <c r="B98" s="419"/>
      <c r="C98" s="114" t="s">
        <v>243</v>
      </c>
      <c r="D98" s="158">
        <f>'Segment Data'!E155</f>
        <v>6890122.6137907077</v>
      </c>
      <c r="E98" s="159">
        <f>'Segment Data'!F155</f>
        <v>-2516900.9347996917</v>
      </c>
      <c r="F98" s="160">
        <f>'Segment Data'!G155</f>
        <v>-0.26755550486283602</v>
      </c>
      <c r="G98" s="161">
        <f>'Segment Data'!H155</f>
        <v>0.54113521899714889</v>
      </c>
      <c r="H98" s="162">
        <f>'Segment Data'!I155</f>
        <v>-0.22532944050187842</v>
      </c>
      <c r="I98" s="180">
        <f>'Segment Data'!J155</f>
        <v>15.965116840489143</v>
      </c>
      <c r="J98" s="181">
        <f>'Segment Data'!K155</f>
        <v>0.70097887876231368</v>
      </c>
      <c r="K98" s="160">
        <f>'Segment Data'!L155</f>
        <v>4.5923253610517814E-2</v>
      </c>
      <c r="L98" s="163">
        <f>'Segment Data'!M155</f>
        <v>110001612.5744651</v>
      </c>
      <c r="M98" s="164">
        <f>'Segment Data'!N155</f>
        <v>-33588492.680431843</v>
      </c>
      <c r="N98" s="160">
        <f>'Segment Data'!O155</f>
        <v>-0.23391927055702436</v>
      </c>
      <c r="O98" s="158">
        <f>'Segment Data'!P155</f>
        <v>28891257.580701143</v>
      </c>
      <c r="P98" s="159">
        <f>'Segment Data'!Q155</f>
        <v>-10550693.676861122</v>
      </c>
      <c r="Q98" s="160">
        <f>'Segment Data'!R155</f>
        <v>-0.26749928288190922</v>
      </c>
    </row>
    <row r="99" spans="2:17">
      <c r="B99" s="419"/>
      <c r="C99" s="93" t="s">
        <v>227</v>
      </c>
      <c r="D99" s="137">
        <f>Flavor!D153</f>
        <v>10071.81218567705</v>
      </c>
      <c r="E99" s="138">
        <f>Flavor!E153</f>
        <v>9915.3121856770613</v>
      </c>
      <c r="F99" s="139">
        <f>Flavor!F153</f>
        <v>63.356627384522383</v>
      </c>
      <c r="G99" s="140">
        <f>Flavor!G153</f>
        <v>7.9101818622005413E-4</v>
      </c>
      <c r="H99" s="141">
        <f>Flavor!H153</f>
        <v>7.7826689261565327E-4</v>
      </c>
      <c r="I99" s="254">
        <f>Flavor!I153</f>
        <v>5.8827231756045588</v>
      </c>
      <c r="J99" s="177">
        <f>Flavor!J153</f>
        <v>-0.80155797455544331</v>
      </c>
      <c r="K99" s="139">
        <f>Flavor!K153</f>
        <v>-0.11991685516343913</v>
      </c>
      <c r="L99" s="142">
        <f>Flavor!L153</f>
        <v>59249.682965018786</v>
      </c>
      <c r="M99" s="143">
        <f>Flavor!M153</f>
        <v>58203.592965018819</v>
      </c>
      <c r="N99" s="139">
        <f>Flavor!N153</f>
        <v>55.639183019645188</v>
      </c>
      <c r="O99" s="137">
        <f>Flavor!O153</f>
        <v>20137.913860559464</v>
      </c>
      <c r="P99" s="138">
        <f>Flavor!P153</f>
        <v>19824.913860559464</v>
      </c>
      <c r="Q99" s="139">
        <f>Flavor!Q153</f>
        <v>63.338382941084546</v>
      </c>
    </row>
    <row r="100" spans="2:17">
      <c r="B100" s="419"/>
      <c r="C100" s="94" t="s">
        <v>226</v>
      </c>
      <c r="D100" s="121">
        <f>Flavor!D154</f>
        <v>62127565.084268615</v>
      </c>
      <c r="E100" s="122">
        <f>Flavor!E154</f>
        <v>956281.31141862273</v>
      </c>
      <c r="F100" s="123">
        <f>Flavor!F154</f>
        <v>1.563284685947779E-2</v>
      </c>
      <c r="G100" s="124">
        <f>Flavor!G154</f>
        <v>4.8793636081809986</v>
      </c>
      <c r="H100" s="125">
        <f>Flavor!H154</f>
        <v>-0.10474501511477818</v>
      </c>
      <c r="I100" s="256">
        <f>Flavor!I154</f>
        <v>6.2620443909830801</v>
      </c>
      <c r="J100" s="183">
        <f>Flavor!J154</f>
        <v>-0.40931580105211118</v>
      </c>
      <c r="K100" s="123">
        <f>Flavor!K154</f>
        <v>-6.1354175051256482E-2</v>
      </c>
      <c r="L100" s="126">
        <f>Flavor!L154</f>
        <v>389045570.46138054</v>
      </c>
      <c r="M100" s="127">
        <f>Flavor!M154</f>
        <v>-19050096.996499181</v>
      </c>
      <c r="N100" s="123">
        <f>Flavor!N154</f>
        <v>-4.6680468614544592E-2</v>
      </c>
      <c r="O100" s="121">
        <f>Flavor!O154</f>
        <v>126444005.20326871</v>
      </c>
      <c r="P100" s="122">
        <f>Flavor!P154</f>
        <v>-580586.94289320707</v>
      </c>
      <c r="Q100" s="123">
        <f>Flavor!Q154</f>
        <v>-4.5706656725585061E-3</v>
      </c>
    </row>
    <row r="101" spans="2:17">
      <c r="B101" s="419"/>
      <c r="C101" s="94" t="s">
        <v>225</v>
      </c>
      <c r="D101" s="121">
        <f>Flavor!D155</f>
        <v>17398.952777273254</v>
      </c>
      <c r="E101" s="122">
        <f>Flavor!E155</f>
        <v>-1703.3828649423667</v>
      </c>
      <c r="F101" s="123">
        <f>Flavor!F155</f>
        <v>-8.9171444625752397E-2</v>
      </c>
      <c r="G101" s="124">
        <f>Flavor!G155</f>
        <v>1.3664758450896283E-3</v>
      </c>
      <c r="H101" s="125">
        <f>Flavor!H155</f>
        <v>-1.8994262330475115E-4</v>
      </c>
      <c r="I101" s="256">
        <f>Flavor!I155</f>
        <v>9.4131307448522019</v>
      </c>
      <c r="J101" s="183">
        <f>Flavor!J155</f>
        <v>1.0448973457415889</v>
      </c>
      <c r="K101" s="123">
        <f>Flavor!K155</f>
        <v>0.12486474694320093</v>
      </c>
      <c r="L101" s="126">
        <f>Flavor!L155</f>
        <v>163778.61731598247</v>
      </c>
      <c r="M101" s="127">
        <f>Flavor!M155</f>
        <v>3925.8141937726177</v>
      </c>
      <c r="N101" s="123">
        <f>Flavor!N155</f>
        <v>2.4558932449694201E-2</v>
      </c>
      <c r="O101" s="121">
        <f>Flavor!O155</f>
        <v>121520.43084967136</v>
      </c>
      <c r="P101" s="122">
        <f>Flavor!P155</f>
        <v>10712.011816620594</v>
      </c>
      <c r="Q101" s="123">
        <f>Flavor!Q155</f>
        <v>9.6671461519774307E-2</v>
      </c>
    </row>
    <row r="102" spans="2:17">
      <c r="B102" s="419"/>
      <c r="C102" s="94" t="s">
        <v>224</v>
      </c>
      <c r="D102" s="121">
        <f>Flavor!D156</f>
        <v>40373.775800719857</v>
      </c>
      <c r="E102" s="122">
        <f>Flavor!E156</f>
        <v>-959.25140643195482</v>
      </c>
      <c r="F102" s="123">
        <f>Flavor!F156</f>
        <v>-2.320786720083199E-2</v>
      </c>
      <c r="G102" s="124">
        <f>Flavor!G156</f>
        <v>3.170868391505227E-3</v>
      </c>
      <c r="H102" s="125">
        <f>Flavor!H156</f>
        <v>-1.9686046138371865E-4</v>
      </c>
      <c r="I102" s="256">
        <f>Flavor!I156</f>
        <v>14.222860795697988</v>
      </c>
      <c r="J102" s="183">
        <f>Flavor!J156</f>
        <v>-0.58730513089714442</v>
      </c>
      <c r="K102" s="123">
        <f>Flavor!K156</f>
        <v>-3.965554024229398E-2</v>
      </c>
      <c r="L102" s="126">
        <f>Flavor!L156</f>
        <v>574230.59301035863</v>
      </c>
      <c r="M102" s="127">
        <f>Flavor!M156</f>
        <v>-37918.398176030722</v>
      </c>
      <c r="N102" s="123">
        <f>Flavor!N156</f>
        <v>-6.1943086931405544E-2</v>
      </c>
      <c r="O102" s="121">
        <f>Flavor!O156</f>
        <v>159601.6371421814</v>
      </c>
      <c r="P102" s="122">
        <f>Flavor!P156</f>
        <v>-10320.461686426308</v>
      </c>
      <c r="Q102" s="123">
        <f>Flavor!Q156</f>
        <v>-6.0736430149889241E-2</v>
      </c>
    </row>
    <row r="103" spans="2:17">
      <c r="B103" s="419"/>
      <c r="C103" s="94" t="s">
        <v>184</v>
      </c>
      <c r="D103" s="121">
        <f>Flavor!D157</f>
        <v>2129303.72684569</v>
      </c>
      <c r="E103" s="122">
        <f>Flavor!E157</f>
        <v>-145000.7455624342</v>
      </c>
      <c r="F103" s="123">
        <f>Flavor!F157</f>
        <v>-6.3756083374756606E-2</v>
      </c>
      <c r="G103" s="124">
        <f>Flavor!G157</f>
        <v>0.16723087572227754</v>
      </c>
      <c r="H103" s="125">
        <f>Flavor!H157</f>
        <v>-1.8074709411780604E-2</v>
      </c>
      <c r="I103" s="256">
        <f>Flavor!I157</f>
        <v>13.209358155084109</v>
      </c>
      <c r="J103" s="183">
        <f>Flavor!J157</f>
        <v>-0.71812389196105286</v>
      </c>
      <c r="K103" s="123">
        <f>Flavor!K157</f>
        <v>-5.1561645495957341E-2</v>
      </c>
      <c r="L103" s="126">
        <f>Flavor!L157</f>
        <v>28126735.548860103</v>
      </c>
      <c r="M103" s="127">
        <f>Flavor!M157</f>
        <v>-3548599.160118565</v>
      </c>
      <c r="N103" s="123">
        <f>Flavor!N157</f>
        <v>-0.11203036030153397</v>
      </c>
      <c r="O103" s="121">
        <f>Flavor!O157</f>
        <v>13568399.834004059</v>
      </c>
      <c r="P103" s="122">
        <f>Flavor!P157</f>
        <v>-1195504.5581524819</v>
      </c>
      <c r="Q103" s="123">
        <f>Flavor!Q157</f>
        <v>-8.0974823894660583E-2</v>
      </c>
    </row>
    <row r="104" spans="2:17">
      <c r="B104" s="419"/>
      <c r="C104" s="94" t="s">
        <v>185</v>
      </c>
      <c r="D104" s="121">
        <f>Flavor!D158</f>
        <v>795913.868716483</v>
      </c>
      <c r="E104" s="122">
        <f>Flavor!E158</f>
        <v>-84317.760980005143</v>
      </c>
      <c r="F104" s="123">
        <f>Flavor!F158</f>
        <v>-9.5790423946795308E-2</v>
      </c>
      <c r="G104" s="124">
        <f>Flavor!G158</f>
        <v>6.2509341239982294E-2</v>
      </c>
      <c r="H104" s="125">
        <f>Flavor!H158</f>
        <v>-9.2100961411103049E-3</v>
      </c>
      <c r="I104" s="256">
        <f>Flavor!I158</f>
        <v>15.284445065556884</v>
      </c>
      <c r="J104" s="183">
        <f>Flavor!J158</f>
        <v>-0.82516504249382905</v>
      </c>
      <c r="K104" s="123">
        <f>Flavor!K158</f>
        <v>-5.1221912694302645E-2</v>
      </c>
      <c r="L104" s="126">
        <f>Flavor!L158</f>
        <v>12165101.803311938</v>
      </c>
      <c r="M104" s="127">
        <f>Flavor!M158</f>
        <v>-2015086.5558725595</v>
      </c>
      <c r="N104" s="123">
        <f>Flavor!N158</f>
        <v>-0.14210576790874499</v>
      </c>
      <c r="O104" s="121">
        <f>Flavor!O158</f>
        <v>3479130.6683904547</v>
      </c>
      <c r="P104" s="122">
        <f>Flavor!P158</f>
        <v>-370848.23702191561</v>
      </c>
      <c r="Q104" s="123">
        <f>Flavor!Q158</f>
        <v>-9.6324745182517865E-2</v>
      </c>
    </row>
    <row r="105" spans="2:17">
      <c r="B105" s="419"/>
      <c r="C105" s="94" t="s">
        <v>387</v>
      </c>
      <c r="D105" s="121">
        <f>Flavor!D159</f>
        <v>811248.57874684804</v>
      </c>
      <c r="E105" s="122">
        <f>Flavor!E159</f>
        <v>-21093.058924297336</v>
      </c>
      <c r="F105" s="123">
        <f>Flavor!F159</f>
        <v>-2.5341828366672575E-2</v>
      </c>
      <c r="G105" s="124">
        <f>Flavor!G159</f>
        <v>6.3713695956969546E-2</v>
      </c>
      <c r="H105" s="125">
        <f>Flavor!H159</f>
        <v>-4.1037647530201421E-3</v>
      </c>
      <c r="I105" s="256">
        <f>Flavor!I159</f>
        <v>14.470899303534969</v>
      </c>
      <c r="J105" s="183">
        <f>Flavor!J159</f>
        <v>-0.74193163023785935</v>
      </c>
      <c r="K105" s="123">
        <f>Flavor!K159</f>
        <v>-4.8770122633175025E-2</v>
      </c>
      <c r="L105" s="126">
        <f>Flavor!L159</f>
        <v>11739496.493181497</v>
      </c>
      <c r="M105" s="127">
        <f>Flavor!M159</f>
        <v>-922776.11984923854</v>
      </c>
      <c r="N105" s="123">
        <f>Flavor!N159</f>
        <v>-7.2876026922656073E-2</v>
      </c>
      <c r="O105" s="121">
        <f>Flavor!O159</f>
        <v>4691089.2972536301</v>
      </c>
      <c r="P105" s="122">
        <f>Flavor!P159</f>
        <v>-235298.13388710003</v>
      </c>
      <c r="Q105" s="123">
        <f>Flavor!Q159</f>
        <v>-4.7762815486198075E-2</v>
      </c>
    </row>
    <row r="106" spans="2:17" ht="15.75" thickBot="1">
      <c r="B106" s="419"/>
      <c r="C106" s="94" t="s">
        <v>388</v>
      </c>
      <c r="D106" s="121">
        <f>Flavor!D160</f>
        <v>133834.70321365594</v>
      </c>
      <c r="E106" s="122">
        <f>Flavor!E160</f>
        <v>115298.16515905557</v>
      </c>
      <c r="F106" s="123">
        <f>Flavor!F160</f>
        <v>6.2200484696461995</v>
      </c>
      <c r="G106" s="124">
        <f>Flavor!G160</f>
        <v>1.0511086012893999E-2</v>
      </c>
      <c r="H106" s="125">
        <f>Flavor!H160</f>
        <v>9.0007675519139605E-3</v>
      </c>
      <c r="I106" s="256">
        <f>Flavor!I160</f>
        <v>4.8161293826021838</v>
      </c>
      <c r="J106" s="183">
        <f>Flavor!J160</f>
        <v>-4.2945090403759041</v>
      </c>
      <c r="K106" s="123">
        <f>Flavor!K160</f>
        <v>-0.47137300823448924</v>
      </c>
      <c r="L106" s="126">
        <f>Flavor!L160</f>
        <v>644565.24655913131</v>
      </c>
      <c r="M106" s="127">
        <f>Flavor!M160</f>
        <v>475685.55072989373</v>
      </c>
      <c r="N106" s="123">
        <f>Flavor!N160</f>
        <v>2.8167125029102511</v>
      </c>
      <c r="O106" s="121">
        <f>Flavor!O160</f>
        <v>325341.30197743326</v>
      </c>
      <c r="P106" s="122">
        <f>Flavor!P160</f>
        <v>267387.20049849898</v>
      </c>
      <c r="Q106" s="123">
        <f>Flavor!Q160</f>
        <v>4.613775275175156</v>
      </c>
    </row>
    <row r="107" spans="2:17">
      <c r="B107" s="417" t="s">
        <v>223</v>
      </c>
      <c r="C107" s="117" t="s">
        <v>21</v>
      </c>
      <c r="D107" s="166">
        <f>'Branded vs. Private Label'!D35</f>
        <v>244619601.31503689</v>
      </c>
      <c r="E107" s="167">
        <f>'Branded vs. Private Label'!E35</f>
        <v>5887469.1112472415</v>
      </c>
      <c r="F107" s="168">
        <f>'Branded vs. Private Label'!F35</f>
        <v>2.4661402120019198E-2</v>
      </c>
      <c r="G107" s="169">
        <f>'Branded vs. Private Label'!G35</f>
        <v>19.21189054947472</v>
      </c>
      <c r="H107" s="170">
        <f>'Branded vs. Private Label'!H35</f>
        <v>-0.23950568397821925</v>
      </c>
      <c r="I107" s="257">
        <f>'Branded vs. Private Label'!I35</f>
        <v>7.6650000385657382</v>
      </c>
      <c r="J107" s="188">
        <f>'Branded vs. Private Label'!J35</f>
        <v>-2.9709255382684319E-2</v>
      </c>
      <c r="K107" s="168">
        <f>'Branded vs. Private Label'!K35</f>
        <v>-3.8609977645353601E-3</v>
      </c>
      <c r="L107" s="171">
        <f>'Branded vs. Private Label'!L35</f>
        <v>1875009253.5136933</v>
      </c>
      <c r="M107" s="172">
        <f>'Branded vs. Private Label'!M35</f>
        <v>38034897.081069708</v>
      </c>
      <c r="N107" s="168">
        <f>'Branded vs. Private Label'!N35</f>
        <v>2.070518673702822E-2</v>
      </c>
      <c r="O107" s="166">
        <f>'Branded vs. Private Label'!O35</f>
        <v>457930495.79994035</v>
      </c>
      <c r="P107" s="167">
        <f>'Branded vs. Private Label'!P35</f>
        <v>10596218.911345422</v>
      </c>
      <c r="Q107" s="168">
        <f>'Branded vs. Private Label'!Q35</f>
        <v>2.3687473683096115E-2</v>
      </c>
    </row>
    <row r="108" spans="2:17" ht="15.75" thickBot="1">
      <c r="B108" s="418"/>
      <c r="C108" s="116" t="s">
        <v>20</v>
      </c>
      <c r="D108" s="158">
        <f>'Branded vs. Private Label'!D36</f>
        <v>1028652285.6188421</v>
      </c>
      <c r="E108" s="159">
        <f>'Branded vs. Private Label'!E36</f>
        <v>40057960.952885985</v>
      </c>
      <c r="F108" s="160">
        <f>'Branded vs. Private Label'!F36</f>
        <v>4.0520120289403321E-2</v>
      </c>
      <c r="G108" s="161">
        <f>'Branded vs. Private Label'!G36</f>
        <v>80.788109450497259</v>
      </c>
      <c r="H108" s="162">
        <f>'Branded vs. Private Label'!H36</f>
        <v>0.23950568397386007</v>
      </c>
      <c r="I108" s="258">
        <f>'Branded vs. Private Label'!I36</f>
        <v>3.3778994987024955</v>
      </c>
      <c r="J108" s="181">
        <f>'Branded vs. Private Label'!J36</f>
        <v>-0.30278450407546265</v>
      </c>
      <c r="K108" s="160">
        <f>'Branded vs. Private Label'!K36</f>
        <v>-8.2263107576455677E-2</v>
      </c>
      <c r="L108" s="163">
        <f>'Branded vs. Private Label'!L36</f>
        <v>3474684039.9310632</v>
      </c>
      <c r="M108" s="164">
        <f>'Branded vs. Private Label'!M36</f>
        <v>-164019276.10400057</v>
      </c>
      <c r="N108" s="160">
        <f>'Branded vs. Private Label'!N36</f>
        <v>-4.5076298301430416E-2</v>
      </c>
      <c r="O108" s="158">
        <f>'Branded vs. Private Label'!O36</f>
        <v>1194251093.7401521</v>
      </c>
      <c r="P108" s="159">
        <f>'Branded vs. Private Label'!P36</f>
        <v>48865026.101777077</v>
      </c>
      <c r="Q108" s="160">
        <f>'Branded vs. Private Label'!Q36</f>
        <v>4.2662493880801157E-2</v>
      </c>
    </row>
    <row r="109" spans="2:17" ht="15.75" thickBot="1">
      <c r="B109" s="417" t="s">
        <v>222</v>
      </c>
      <c r="C109" s="165" t="s">
        <v>221</v>
      </c>
      <c r="D109" s="130">
        <f>'Single Serve'!E51</f>
        <v>13694086.35505604</v>
      </c>
      <c r="E109" s="131">
        <f>'Single Serve'!F51</f>
        <v>-1953769.5080327913</v>
      </c>
      <c r="F109" s="132">
        <f>'Single Serve'!G51</f>
        <v>-0.12485860843347033</v>
      </c>
      <c r="G109" s="133">
        <f>'Single Serve'!H51</f>
        <v>1.0755037078552365</v>
      </c>
      <c r="H109" s="134">
        <f>'Single Serve'!I51</f>
        <v>-0.19945095278122138</v>
      </c>
      <c r="I109" s="259">
        <f>'Single Serve'!J51</f>
        <v>14.843884717183826</v>
      </c>
      <c r="J109" s="186">
        <f>'Single Serve'!K51</f>
        <v>-1.5061074977165134E-2</v>
      </c>
      <c r="K109" s="132">
        <f>'Single Serve'!L51</f>
        <v>-1.0136031982235765E-3</v>
      </c>
      <c r="L109" s="135">
        <f>'Single Serve'!M51</f>
        <v>203273439.16161191</v>
      </c>
      <c r="M109" s="136">
        <f>'Single Serve'!N51</f>
        <v>-29237202.871573567</v>
      </c>
      <c r="N109" s="132">
        <f>'Single Serve'!O51</f>
        <v>-0.12574565454685999</v>
      </c>
      <c r="O109" s="130">
        <f>'Single Serve'!P51</f>
        <v>78470759.351944089</v>
      </c>
      <c r="P109" s="131">
        <f>'Single Serve'!Q51</f>
        <v>-5242586.6150025725</v>
      </c>
      <c r="Q109" s="132">
        <f>'Single Serve'!R51</f>
        <v>-6.2625457798241066E-2</v>
      </c>
    </row>
    <row r="110" spans="2:17">
      <c r="B110" s="419"/>
      <c r="C110" s="115" t="s">
        <v>220</v>
      </c>
      <c r="D110" s="166">
        <f>'Single Serve'!E52</f>
        <v>5795338.4919479974</v>
      </c>
      <c r="E110" s="167">
        <f>'Single Serve'!F52</f>
        <v>647423.70792526379</v>
      </c>
      <c r="F110" s="168">
        <f>'Single Serve'!G52</f>
        <v>0.12576426283019154</v>
      </c>
      <c r="G110" s="169">
        <f>'Single Serve'!H52</f>
        <v>0.45515325920702793</v>
      </c>
      <c r="H110" s="170">
        <f>'Single Serve'!I52</f>
        <v>3.5711899069555075E-2</v>
      </c>
      <c r="I110" s="257">
        <f>'Single Serve'!J52</f>
        <v>12.777805914103057</v>
      </c>
      <c r="J110" s="188">
        <f>'Single Serve'!K52</f>
        <v>-0.61102570046429427</v>
      </c>
      <c r="K110" s="168">
        <f>'Single Serve'!L52</f>
        <v>-4.5636969532090052E-2</v>
      </c>
      <c r="L110" s="171">
        <f>'Single Serve'!M52</f>
        <v>74051710.45664221</v>
      </c>
      <c r="M110" s="172">
        <f>'Single Serve'!N52</f>
        <v>5127146.2472199798</v>
      </c>
      <c r="N110" s="168">
        <f>'Single Serve'!O52</f>
        <v>7.4387793467094288E-2</v>
      </c>
      <c r="O110" s="166">
        <f>'Single Serve'!P52</f>
        <v>47222704.035979629</v>
      </c>
      <c r="P110" s="167">
        <f>'Single Serve'!Q52</f>
        <v>5448458.6744715571</v>
      </c>
      <c r="Q110" s="168">
        <f>'Single Serve'!R52</f>
        <v>0.13042626209812794</v>
      </c>
    </row>
    <row r="111" spans="2:17" ht="15.75" thickBot="1">
      <c r="B111" s="419"/>
      <c r="C111" s="114" t="s">
        <v>219</v>
      </c>
      <c r="D111" s="158">
        <f>'Single Serve'!E53</f>
        <v>7898747.8631113376</v>
      </c>
      <c r="E111" s="159">
        <f>'Single Serve'!F53</f>
        <v>-2601193.2159601077</v>
      </c>
      <c r="F111" s="160">
        <f>'Single Serve'!G53</f>
        <v>-0.24773407739828407</v>
      </c>
      <c r="G111" s="161">
        <f>'Single Serve'!H53</f>
        <v>0.62035044864846733</v>
      </c>
      <c r="H111" s="162">
        <f>'Single Serve'!I53</f>
        <v>-0.23516285185095342</v>
      </c>
      <c r="I111" s="258">
        <f>'Single Serve'!J53</f>
        <v>16.359773845732906</v>
      </c>
      <c r="J111" s="181">
        <f>'Single Serve'!K53</f>
        <v>0.78005996049792259</v>
      </c>
      <c r="K111" s="160">
        <f>'Single Serve'!L53</f>
        <v>5.0068952886046993E-2</v>
      </c>
      <c r="L111" s="163">
        <f>'Single Serve'!M53</f>
        <v>129221728.70496756</v>
      </c>
      <c r="M111" s="164">
        <f>'Single Serve'!N53</f>
        <v>-34364349.118791044</v>
      </c>
      <c r="N111" s="160">
        <f>'Single Serve'!O53</f>
        <v>-0.21006891036176001</v>
      </c>
      <c r="O111" s="158">
        <f>'Single Serve'!P53</f>
        <v>31248055.315964341</v>
      </c>
      <c r="P111" s="159">
        <f>'Single Serve'!Q53</f>
        <v>-10691045.289474383</v>
      </c>
      <c r="Q111" s="160">
        <f>'Single Serve'!R53</f>
        <v>-0.25491832526537189</v>
      </c>
    </row>
    <row r="112" spans="2:17">
      <c r="B112" s="419"/>
      <c r="C112" s="93" t="s">
        <v>218</v>
      </c>
      <c r="D112" s="137">
        <f>Size!D114</f>
        <v>14011364.554381929</v>
      </c>
      <c r="E112" s="138">
        <f>Size!E114</f>
        <v>-1853145.9788958728</v>
      </c>
      <c r="F112" s="139">
        <f>Size!F114</f>
        <v>-0.11681078814304838</v>
      </c>
      <c r="G112" s="140">
        <f>Size!G114</f>
        <v>1.1004220463956267</v>
      </c>
      <c r="H112" s="141">
        <f>Size!H114</f>
        <v>-0.19218518491395842</v>
      </c>
      <c r="I112" s="176">
        <f>Size!I114</f>
        <v>15.0556576794527</v>
      </c>
      <c r="J112" s="177">
        <f>Size!J114</f>
        <v>6.5360968714200496E-2</v>
      </c>
      <c r="K112" s="139">
        <f>Size!K114</f>
        <v>4.3602184783559546E-3</v>
      </c>
      <c r="L112" s="142">
        <f>Size!L114</f>
        <v>210950308.35279167</v>
      </c>
      <c r="M112" s="143">
        <f>Size!M114</f>
        <v>-26863411.711678863</v>
      </c>
      <c r="N112" s="139">
        <f>Size!N114</f>
        <v>-0.11295989022162506</v>
      </c>
      <c r="O112" s="137">
        <f>Size!O114</f>
        <v>79259174.215453506</v>
      </c>
      <c r="P112" s="138">
        <f>Size!P114</f>
        <v>-4965806.0489137173</v>
      </c>
      <c r="Q112" s="139">
        <f>Size!Q114</f>
        <v>-5.8958827100070978E-2</v>
      </c>
    </row>
    <row r="113" spans="2:17">
      <c r="B113" s="419"/>
      <c r="C113" s="94" t="s">
        <v>217</v>
      </c>
      <c r="D113" s="121">
        <f>Size!D115</f>
        <v>11848670.44868388</v>
      </c>
      <c r="E113" s="122">
        <f>Size!E115</f>
        <v>156440.38728791289</v>
      </c>
      <c r="F113" s="123">
        <f>Size!F115</f>
        <v>1.3379858800797069E-2</v>
      </c>
      <c r="G113" s="124">
        <f>Size!G115</f>
        <v>0.93056876306386715</v>
      </c>
      <c r="H113" s="125">
        <f>Size!H115</f>
        <v>-2.2089757083562422E-2</v>
      </c>
      <c r="I113" s="182">
        <f>Size!I115</f>
        <v>10.148418009165518</v>
      </c>
      <c r="J113" s="183">
        <f>Size!J115</f>
        <v>-0.26555000828167685</v>
      </c>
      <c r="K113" s="123">
        <f>Size!K115</f>
        <v>-2.549940693468462E-2</v>
      </c>
      <c r="L113" s="126">
        <f>Size!L115</f>
        <v>120245260.56609076</v>
      </c>
      <c r="M113" s="127">
        <f>Size!M115</f>
        <v>-1517249.3459214866</v>
      </c>
      <c r="N113" s="123">
        <f>Size!N115</f>
        <v>-1.2460726598177698E-2</v>
      </c>
      <c r="O113" s="121">
        <f>Size!O115</f>
        <v>47394681.794735521</v>
      </c>
      <c r="P113" s="122">
        <f>Size!P115</f>
        <v>625761.54915165156</v>
      </c>
      <c r="Q113" s="123">
        <f>Size!Q115</f>
        <v>1.3379858800797069E-2</v>
      </c>
    </row>
    <row r="114" spans="2:17">
      <c r="B114" s="419"/>
      <c r="C114" s="94" t="s">
        <v>422</v>
      </c>
      <c r="D114" s="121">
        <f>Size!D116</f>
        <v>30403339.463333011</v>
      </c>
      <c r="E114" s="122">
        <f>Size!E116</f>
        <v>4537386.3081173934</v>
      </c>
      <c r="F114" s="123">
        <f>Size!F116</f>
        <v>0.17541925792912347</v>
      </c>
      <c r="G114" s="124">
        <f>Size!G116</f>
        <v>2.3878120435485068</v>
      </c>
      <c r="H114" s="125">
        <f>Size!H116</f>
        <v>0.28030812636092106</v>
      </c>
      <c r="I114" s="182">
        <f>Size!I116</f>
        <v>10.266256360553269</v>
      </c>
      <c r="J114" s="183">
        <f>Size!J116</f>
        <v>0.50756800255604517</v>
      </c>
      <c r="K114" s="123">
        <f>Size!K116</f>
        <v>5.201190815158005E-2</v>
      </c>
      <c r="L114" s="126">
        <f>Size!L116</f>
        <v>312128477.14750272</v>
      </c>
      <c r="M114" s="127">
        <f>Size!M116</f>
        <v>59710701.223198503</v>
      </c>
      <c r="N114" s="123">
        <f>Size!N116</f>
        <v>0.23655505641213131</v>
      </c>
      <c r="O114" s="121">
        <f>Size!O116</f>
        <v>74036133.693002939</v>
      </c>
      <c r="P114" s="122">
        <f>Size!P116</f>
        <v>11016711.951955184</v>
      </c>
      <c r="Q114" s="123">
        <f>Size!Q116</f>
        <v>0.1748145515714791</v>
      </c>
    </row>
    <row r="115" spans="2:17">
      <c r="B115" s="419"/>
      <c r="C115" s="94" t="s">
        <v>239</v>
      </c>
      <c r="D115" s="121">
        <f>Size!D117</f>
        <v>228522639.24415055</v>
      </c>
      <c r="E115" s="122">
        <f>Size!E117</f>
        <v>9892697.633841753</v>
      </c>
      <c r="F115" s="123">
        <f>Size!F117</f>
        <v>4.5248594776074784E-2</v>
      </c>
      <c r="G115" s="124">
        <f>Size!G117</f>
        <v>17.947670217896963</v>
      </c>
      <c r="H115" s="125">
        <f>Size!H117</f>
        <v>0.13415854897512958</v>
      </c>
      <c r="I115" s="182">
        <f>Size!I117</f>
        <v>5.5207394732980344</v>
      </c>
      <c r="J115" s="183">
        <f>Size!J117</f>
        <v>-0.22369858521884289</v>
      </c>
      <c r="K115" s="123">
        <f>Size!K117</f>
        <v>-3.8941769924245355E-2</v>
      </c>
      <c r="L115" s="126">
        <f>Size!L117</f>
        <v>1261613955.0174284</v>
      </c>
      <c r="M115" s="127">
        <f>Size!M117</f>
        <v>5707797.6998479366</v>
      </c>
      <c r="N115" s="123">
        <f>Size!N117</f>
        <v>4.5447644846641263E-3</v>
      </c>
      <c r="O115" s="121">
        <f>Size!O117</f>
        <v>455166921.78916687</v>
      </c>
      <c r="P115" s="122">
        <f>Size!P117</f>
        <v>18735622.241980553</v>
      </c>
      <c r="Q115" s="123">
        <f>Size!Q117</f>
        <v>4.2929144315312529E-2</v>
      </c>
    </row>
    <row r="116" spans="2:17">
      <c r="B116" s="419"/>
      <c r="C116" s="94" t="s">
        <v>216</v>
      </c>
      <c r="D116" s="121">
        <f>Size!D118</f>
        <v>30665008.630321942</v>
      </c>
      <c r="E116" s="122">
        <f>Size!E118</f>
        <v>3739214.9848333374</v>
      </c>
      <c r="F116" s="123">
        <f>Size!F118</f>
        <v>0.13887111496376783</v>
      </c>
      <c r="G116" s="124">
        <f>Size!G118</f>
        <v>2.4083629698411602</v>
      </c>
      <c r="H116" s="125">
        <f>Size!H118</f>
        <v>0.21450545990402814</v>
      </c>
      <c r="I116" s="182">
        <f>Size!I118</f>
        <v>8.3240548815200786</v>
      </c>
      <c r="J116" s="183">
        <f>Size!J118</f>
        <v>0.34199326305532285</v>
      </c>
      <c r="K116" s="123">
        <f>Size!K118</f>
        <v>4.2845229641449538E-2</v>
      </c>
      <c r="L116" s="126">
        <f>Size!L118</f>
        <v>255257214.78108671</v>
      </c>
      <c r="M116" s="127">
        <f>Size!M118</f>
        <v>40333870.776729912</v>
      </c>
      <c r="N116" s="123">
        <f>Size!N118</f>
        <v>0.18766630941640425</v>
      </c>
      <c r="O116" s="121">
        <f>Size!O118</f>
        <v>40886678.173762619</v>
      </c>
      <c r="P116" s="122">
        <f>Size!P118</f>
        <v>4985619.9797778204</v>
      </c>
      <c r="Q116" s="123">
        <f>Size!Q118</f>
        <v>0.13887111496376889</v>
      </c>
    </row>
    <row r="117" spans="2:17">
      <c r="B117" s="419"/>
      <c r="C117" s="94" t="s">
        <v>240</v>
      </c>
      <c r="D117" s="121">
        <f>Size!D119</f>
        <v>949166458.35680687</v>
      </c>
      <c r="E117" s="122">
        <f>Size!E119</f>
        <v>29070729.588075399</v>
      </c>
      <c r="F117" s="123">
        <f>Size!F119</f>
        <v>3.1595331528141903E-2</v>
      </c>
      <c r="G117" s="124">
        <f>Size!G119</f>
        <v>74.545465748261762</v>
      </c>
      <c r="H117" s="125">
        <f>Size!H119</f>
        <v>-0.42201528487645135</v>
      </c>
      <c r="I117" s="182">
        <f>Size!I119</f>
        <v>3.2840922444051457</v>
      </c>
      <c r="J117" s="183">
        <f>Size!J119</f>
        <v>-0.33257643493586819</v>
      </c>
      <c r="K117" s="123">
        <f>Size!K119</f>
        <v>-9.1956566780805118E-2</v>
      </c>
      <c r="L117" s="126">
        <f>Size!L119</f>
        <v>3117150204.5390892</v>
      </c>
      <c r="M117" s="127">
        <f>Size!M119</f>
        <v>-210531199.69422674</v>
      </c>
      <c r="N117" s="123">
        <f>Size!N119</f>
        <v>-6.3266633466292507E-2</v>
      </c>
      <c r="O117" s="121">
        <f>Size!O119</f>
        <v>949166458.35680687</v>
      </c>
      <c r="P117" s="122">
        <f>Size!P119</f>
        <v>29070729.588075399</v>
      </c>
      <c r="Q117" s="123">
        <f>Size!Q119</f>
        <v>3.1595331528141903E-2</v>
      </c>
    </row>
    <row r="118" spans="2:17" ht="15.75" thickBot="1">
      <c r="B118" s="419"/>
      <c r="C118" s="95" t="s">
        <v>215</v>
      </c>
      <c r="D118" s="121">
        <f>Size!D120</f>
        <v>0</v>
      </c>
      <c r="E118" s="122">
        <f>Size!E120</f>
        <v>0</v>
      </c>
      <c r="F118" s="123">
        <f>Size!F120</f>
        <v>0</v>
      </c>
      <c r="G118" s="124">
        <f>Size!G120</f>
        <v>0</v>
      </c>
      <c r="H118" s="125">
        <f>Size!H120</f>
        <v>0</v>
      </c>
      <c r="I118" s="182">
        <f>Size!I120</f>
        <v>0</v>
      </c>
      <c r="J118" s="183">
        <f>Size!J120</f>
        <v>0</v>
      </c>
      <c r="K118" s="123">
        <f>Size!K120</f>
        <v>0</v>
      </c>
      <c r="L118" s="126">
        <f>Size!L120</f>
        <v>0</v>
      </c>
      <c r="M118" s="127">
        <f>Size!M120</f>
        <v>0</v>
      </c>
      <c r="N118" s="123">
        <f>Size!N120</f>
        <v>0</v>
      </c>
      <c r="O118" s="121">
        <f>Size!O120</f>
        <v>0</v>
      </c>
      <c r="P118" s="122">
        <f>Size!P120</f>
        <v>0</v>
      </c>
      <c r="Q118" s="123">
        <f>Size!Q120</f>
        <v>0</v>
      </c>
    </row>
    <row r="119" spans="2:17">
      <c r="B119" s="419"/>
      <c r="C119" s="117" t="s">
        <v>241</v>
      </c>
      <c r="D119" s="166">
        <f>'White Milk Size'!D35</f>
        <v>205133870.38586584</v>
      </c>
      <c r="E119" s="167">
        <f>'White Milk Size'!E35</f>
        <v>9027811.9825919569</v>
      </c>
      <c r="F119" s="168">
        <f>'White Milk Size'!F35</f>
        <v>4.6035354828391384E-2</v>
      </c>
      <c r="G119" s="169">
        <f>'White Milk Size'!G35</f>
        <v>16.110767267451727</v>
      </c>
      <c r="H119" s="170">
        <f>'White Milk Size'!H35</f>
        <v>0.13245462654367657</v>
      </c>
      <c r="I119" s="257">
        <f>'White Milk Size'!I35</f>
        <v>5.4691186898506894</v>
      </c>
      <c r="J119" s="188">
        <f>'White Milk Size'!J35</f>
        <v>-0.20717566286932687</v>
      </c>
      <c r="K119" s="168">
        <f>'White Milk Size'!K35</f>
        <v>-3.6498400187800449E-2</v>
      </c>
      <c r="L119" s="171">
        <f>'White Milk Size'!L35</f>
        <v>1121901484.4487476</v>
      </c>
      <c r="M119" s="172">
        <f>'White Milk Size'!M35</f>
        <v>8745772.6000623703</v>
      </c>
      <c r="N119" s="168">
        <f>'White Milk Size'!N35</f>
        <v>7.8567378372768129E-3</v>
      </c>
      <c r="O119" s="166">
        <f>'White Milk Size'!O35</f>
        <v>408389384.28760266</v>
      </c>
      <c r="P119" s="167">
        <f>'White Milk Size'!P35</f>
        <v>17005851.154485464</v>
      </c>
      <c r="Q119" s="168">
        <f>'White Milk Size'!Q35</f>
        <v>4.345060462393404E-2</v>
      </c>
    </row>
    <row r="120" spans="2:17" ht="15.75" thickBot="1">
      <c r="B120" s="418"/>
      <c r="C120" s="116" t="s">
        <v>238</v>
      </c>
      <c r="D120" s="158">
        <f>'White Milk Size'!D36</f>
        <v>921548707.86714911</v>
      </c>
      <c r="E120" s="159">
        <f>'White Milk Size'!E36</f>
        <v>27856771.416885018</v>
      </c>
      <c r="F120" s="160">
        <f>'White Milk Size'!F36</f>
        <v>3.1170440596713728E-2</v>
      </c>
      <c r="G120" s="161">
        <f>'White Milk Size'!G36</f>
        <v>72.376427793912868</v>
      </c>
      <c r="H120" s="162">
        <f>'White Milk Size'!H36</f>
        <v>-0.43972730873061039</v>
      </c>
      <c r="I120" s="258">
        <f>'White Milk Size'!I36</f>
        <v>3.2825396359351218</v>
      </c>
      <c r="J120" s="181">
        <f>'White Milk Size'!J36</f>
        <v>-0.33312154649698256</v>
      </c>
      <c r="K120" s="160">
        <f>'White Milk Size'!K36</f>
        <v>-9.2132954303230818E-2</v>
      </c>
      <c r="L120" s="163">
        <f>'White Milk Size'!L36</f>
        <v>3025020160.0187135</v>
      </c>
      <c r="M120" s="164">
        <f>'White Milk Size'!M36</f>
        <v>-206267083.65708542</v>
      </c>
      <c r="N120" s="160">
        <f>'White Milk Size'!N36</f>
        <v>-6.3834338485625697E-2</v>
      </c>
      <c r="O120" s="158">
        <f>'White Milk Size'!O36</f>
        <v>921548707.86714911</v>
      </c>
      <c r="P120" s="159">
        <f>'White Milk Size'!P36</f>
        <v>27856771.416885018</v>
      </c>
      <c r="Q120" s="160">
        <f>'White Milk Size'!Q36</f>
        <v>3.1170440596713728E-2</v>
      </c>
    </row>
    <row r="121" spans="2:17">
      <c r="B121" s="417" t="s">
        <v>186</v>
      </c>
      <c r="C121" s="93" t="s">
        <v>212</v>
      </c>
      <c r="D121" s="137">
        <f>Organic!D35</f>
        <v>58057755.497029737</v>
      </c>
      <c r="E121" s="138">
        <f>Organic!E35</f>
        <v>-532868.17613434792</v>
      </c>
      <c r="F121" s="139">
        <f>Organic!F35</f>
        <v>-9.0947687996435229E-3</v>
      </c>
      <c r="G121" s="140">
        <f>Organic!G35</f>
        <v>4.5597296298452239</v>
      </c>
      <c r="H121" s="141">
        <f>Organic!H35</f>
        <v>-0.21411219073962773</v>
      </c>
      <c r="I121" s="254">
        <f>Organic!I35</f>
        <v>9.1977074942716524</v>
      </c>
      <c r="J121" s="177">
        <f>Organic!J35</f>
        <v>0.38787486280724437</v>
      </c>
      <c r="K121" s="139">
        <f>Organic!K35</f>
        <v>4.4027495076574476E-2</v>
      </c>
      <c r="L121" s="142">
        <f>Organic!L35</f>
        <v>533998252.83562165</v>
      </c>
      <c r="M121" s="143">
        <f>Organic!M35</f>
        <v>17824664.501929641</v>
      </c>
      <c r="N121" s="139">
        <f>Organic!N35</f>
        <v>3.4532306388382054E-2</v>
      </c>
      <c r="O121" s="137">
        <f>Organic!O35</f>
        <v>85331677.967288911</v>
      </c>
      <c r="P121" s="138">
        <f>Organic!P35</f>
        <v>-7978.8115487098694</v>
      </c>
      <c r="Q121" s="139">
        <f>Organic!Q35</f>
        <v>-9.3494769605031284E-5</v>
      </c>
    </row>
    <row r="122" spans="2:17" ht="15.75" thickBot="1">
      <c r="B122" s="418"/>
      <c r="C122" s="95" t="s">
        <v>214</v>
      </c>
      <c r="D122" s="144">
        <f>Organic!D36</f>
        <v>1215214131.4372139</v>
      </c>
      <c r="E122" s="145">
        <f>Organic!E36</f>
        <v>46478298.240322828</v>
      </c>
      <c r="F122" s="146">
        <f>Organic!F36</f>
        <v>3.9768009947285375E-2</v>
      </c>
      <c r="G122" s="147">
        <f>Organic!G36</f>
        <v>95.440270370155389</v>
      </c>
      <c r="H122" s="148">
        <f>Organic!H36</f>
        <v>0.21411219073868892</v>
      </c>
      <c r="I122" s="255">
        <f>Organic!I36</f>
        <v>3.9628366030547029</v>
      </c>
      <c r="J122" s="184">
        <f>Organic!J36</f>
        <v>-0.28064078786934799</v>
      </c>
      <c r="K122" s="146">
        <f>Organic!K36</f>
        <v>-6.6134625453544885E-2</v>
      </c>
      <c r="L122" s="149">
        <f>Organic!L36</f>
        <v>4815695040.6087198</v>
      </c>
      <c r="M122" s="150">
        <f>Organic!M36</f>
        <v>-143809043.52507019</v>
      </c>
      <c r="N122" s="146">
        <f>Organic!N36</f>
        <v>-2.8996657949156096E-2</v>
      </c>
      <c r="O122" s="144">
        <f>Organic!O36</f>
        <v>1566849911.5728042</v>
      </c>
      <c r="P122" s="145">
        <f>Organic!P36</f>
        <v>59469223.824670553</v>
      </c>
      <c r="Q122" s="146">
        <f>Organic!Q36</f>
        <v>3.9452027154143289E-2</v>
      </c>
    </row>
    <row r="123" spans="2:17">
      <c r="B123" s="417" t="s">
        <v>248</v>
      </c>
      <c r="C123" s="173" t="s">
        <v>211</v>
      </c>
      <c r="D123" s="137">
        <f>'Form Data'!D35</f>
        <v>93428141.918878108</v>
      </c>
      <c r="E123" s="138">
        <f>'Form Data'!E35</f>
        <v>9939893.3491613418</v>
      </c>
      <c r="F123" s="139">
        <f>'Form Data'!F35</f>
        <v>0.1190573945369215</v>
      </c>
      <c r="G123" s="140">
        <f>'Form Data'!G35</f>
        <v>7.3376427201132151</v>
      </c>
      <c r="H123" s="141">
        <f>'Form Data'!H35</f>
        <v>0.53519434931617837</v>
      </c>
      <c r="I123" s="254">
        <f>'Form Data'!I35</f>
        <v>8.7282405322230705</v>
      </c>
      <c r="J123" s="177">
        <f>'Form Data'!J35</f>
        <v>0.42579224568156882</v>
      </c>
      <c r="K123" s="139">
        <f>'Form Data'!K35</f>
        <v>5.1285142765874231E-2</v>
      </c>
      <c r="L123" s="142">
        <f>'Form Data'!L35</f>
        <v>815463295.14664125</v>
      </c>
      <c r="M123" s="143">
        <f>'Form Data'!M35</f>
        <v>122306428.86264527</v>
      </c>
      <c r="N123" s="139">
        <f>'Form Data'!N35</f>
        <v>0.17644841277895476</v>
      </c>
      <c r="O123" s="137">
        <f>'Form Data'!O35</f>
        <v>179567131.99642637</v>
      </c>
      <c r="P123" s="138">
        <f>'Form Data'!P35</f>
        <v>18913547.1183815</v>
      </c>
      <c r="Q123" s="139">
        <f>'Form Data'!Q35</f>
        <v>0.11772875863765583</v>
      </c>
    </row>
    <row r="124" spans="2:17" ht="15.75" thickBot="1">
      <c r="B124" s="418"/>
      <c r="C124" s="174" t="s">
        <v>213</v>
      </c>
      <c r="D124" s="144">
        <f>'Form Data'!D36</f>
        <v>1179843745.0151541</v>
      </c>
      <c r="E124" s="145">
        <f>'Form Data'!E36</f>
        <v>36005536.714996338</v>
      </c>
      <c r="F124" s="146">
        <f>'Form Data'!F36</f>
        <v>3.1477823046760847E-2</v>
      </c>
      <c r="G124" s="147">
        <f>'Form Data'!G36</f>
        <v>92.66235727987079</v>
      </c>
      <c r="H124" s="148">
        <f>'Form Data'!H36</f>
        <v>-0.53519434931901344</v>
      </c>
      <c r="I124" s="255">
        <f>'Form Data'!I36</f>
        <v>3.8430766933799605</v>
      </c>
      <c r="J124" s="184">
        <f>'Form Data'!J36</f>
        <v>-0.33803980673310008</v>
      </c>
      <c r="K124" s="146">
        <f>'Form Data'!K36</f>
        <v>-8.0849171919500265E-2</v>
      </c>
      <c r="L124" s="149">
        <f>'Form Data'!L36</f>
        <v>4534229998.2978678</v>
      </c>
      <c r="M124" s="150">
        <f>'Form Data'!M36</f>
        <v>-248290807.88568211</v>
      </c>
      <c r="N124" s="146">
        <f>'Form Data'!N36</f>
        <v>-5.191630479989863E-2</v>
      </c>
      <c r="O124" s="144">
        <f>'Form Data'!O36</f>
        <v>1472614457.5436654</v>
      </c>
      <c r="P124" s="145">
        <f>'Form Data'!P36</f>
        <v>40547697.894737244</v>
      </c>
      <c r="Q124" s="146">
        <f>'Form Data'!Q36</f>
        <v>2.8314111490638557E-2</v>
      </c>
    </row>
    <row r="125" spans="2:17" ht="15.75" thickBot="1">
      <c r="B125" s="306" t="s">
        <v>412</v>
      </c>
      <c r="C125" s="307" t="s">
        <v>249</v>
      </c>
      <c r="D125" s="328">
        <f>'Glass Bottle'!D19</f>
        <v>151596.77557500871</v>
      </c>
      <c r="E125" s="329">
        <f>'Glass Bottle'!E19</f>
        <v>14430.436814460525</v>
      </c>
      <c r="F125" s="330">
        <f>'Glass Bottle'!F19</f>
        <v>0.1052039220763324</v>
      </c>
      <c r="G125" s="133">
        <f>'Glass Bottle'!G19</f>
        <v>1.1906080479010737E-2</v>
      </c>
      <c r="H125" s="134">
        <f>'Glass Bottle'!H19</f>
        <v>7.3005327021465234E-4</v>
      </c>
      <c r="I125" s="185">
        <f>'Glass Bottle'!I19</f>
        <v>7.5245134389599277</v>
      </c>
      <c r="J125" s="186">
        <f>'Glass Bottle'!J19</f>
        <v>-0.36184279371814121</v>
      </c>
      <c r="K125" s="132">
        <f>'Glass Bottle'!K19</f>
        <v>-4.5882126427259515E-2</v>
      </c>
      <c r="L125" s="135">
        <f>'Glass Bottle'!L19</f>
        <v>1140691.9751171451</v>
      </c>
      <c r="M125" s="136">
        <f>'Glass Bottle'!M19</f>
        <v>58949.364519264549</v>
      </c>
      <c r="N125" s="132">
        <f>'Glass Bottle'!N19</f>
        <v>5.4494815995723013E-2</v>
      </c>
      <c r="O125" s="130">
        <f>'Glass Bottle'!O19</f>
        <v>279063.56574010768</v>
      </c>
      <c r="P125" s="131">
        <f>'Glass Bottle'!P19</f>
        <v>20160.932298778673</v>
      </c>
      <c r="Q125" s="132">
        <f>'Glass Bottle'!Q19</f>
        <v>7.7870711590685399E-2</v>
      </c>
    </row>
    <row r="126" spans="2:17">
      <c r="B126" s="419" t="s">
        <v>413</v>
      </c>
      <c r="C126" s="308" t="s">
        <v>414</v>
      </c>
      <c r="D126" s="313">
        <f>Enhanced!D105</f>
        <v>1771934.3511353666</v>
      </c>
      <c r="E126" s="138">
        <f>Enhanced!E105</f>
        <v>-561215.79028207157</v>
      </c>
      <c r="F126" s="139">
        <f>Enhanced!F105</f>
        <v>-0.24053993796606724</v>
      </c>
      <c r="G126" s="140">
        <f>Enhanced!G105</f>
        <v>0.13916386353285495</v>
      </c>
      <c r="H126" s="141">
        <f>Enhanced!H105</f>
        <v>-5.0936343983856353E-2</v>
      </c>
      <c r="I126" s="254">
        <f>Enhanced!I105</f>
        <v>10.356569710987319</v>
      </c>
      <c r="J126" s="177">
        <f>Enhanced!J105</f>
        <v>0.19979771208699582</v>
      </c>
      <c r="K126" s="139">
        <f>Enhanced!K105</f>
        <v>1.9671379066954341E-2</v>
      </c>
      <c r="L126" s="142">
        <f>Enhanced!L105</f>
        <v>18351161.630826507</v>
      </c>
      <c r="M126" s="143">
        <f>Enhanced!M105</f>
        <v>-5346112.3947524577</v>
      </c>
      <c r="N126" s="139">
        <f>Enhanced!N105</f>
        <v>-0.22560031119958504</v>
      </c>
      <c r="O126" s="137">
        <f>Enhanced!O105</f>
        <v>3642320.0464161183</v>
      </c>
      <c r="P126" s="138">
        <f>Enhanced!P105</f>
        <v>-1113548.4521872657</v>
      </c>
      <c r="Q126" s="139">
        <f>Enhanced!Q105</f>
        <v>-0.234141976910058</v>
      </c>
    </row>
    <row r="127" spans="2:17">
      <c r="B127" s="419"/>
      <c r="C127" s="308" t="s">
        <v>415</v>
      </c>
      <c r="D127" s="314">
        <f>Enhanced!D106</f>
        <v>1229074648.7768974</v>
      </c>
      <c r="E127" s="122">
        <f>Enhanced!E106</f>
        <v>44968236.71937108</v>
      </c>
      <c r="F127" s="123">
        <f>Enhanced!F106</f>
        <v>3.7976516520363567E-2</v>
      </c>
      <c r="G127" s="124">
        <f>Enhanced!G106</f>
        <v>96.528845204950272</v>
      </c>
      <c r="H127" s="125">
        <f>Enhanced!H106</f>
        <v>5.0324316769490451E-2</v>
      </c>
      <c r="I127" s="182">
        <f>Enhanced!I106</f>
        <v>3.9731547182286229</v>
      </c>
      <c r="J127" s="183">
        <f>Enhanced!J106</f>
        <v>-0.27493343001418102</v>
      </c>
      <c r="K127" s="123">
        <f>Enhanced!K106</f>
        <v>-6.4719332655068754E-2</v>
      </c>
      <c r="L127" s="126">
        <f>Enhanced!L106</f>
        <v>4883303739.8431177</v>
      </c>
      <c r="M127" s="127">
        <f>Enhanced!M106</f>
        <v>-146884675.4767704</v>
      </c>
      <c r="N127" s="123">
        <f>Enhanced!N106</f>
        <v>-2.9200630940467358E-2</v>
      </c>
      <c r="O127" s="121">
        <f>Enhanced!O106</f>
        <v>1555938831.6670616</v>
      </c>
      <c r="P127" s="122">
        <f>Enhanced!P106</f>
        <v>55325917.299391508</v>
      </c>
      <c r="Q127" s="123">
        <f>Enhanced!Q106</f>
        <v>3.6868879888791846E-2</v>
      </c>
    </row>
    <row r="128" spans="2:17">
      <c r="B128" s="419"/>
      <c r="C128" s="309" t="s">
        <v>250</v>
      </c>
      <c r="D128" s="314">
        <f>'Enhanced - Aggs'!D98</f>
        <v>0</v>
      </c>
      <c r="E128" s="122">
        <f>'Enhanced - Aggs'!E98</f>
        <v>-6825.5</v>
      </c>
      <c r="F128" s="123">
        <f>'Enhanced - Aggs'!F98</f>
        <v>-1</v>
      </c>
      <c r="G128" s="124">
        <f>'Enhanced - Aggs'!G98</f>
        <v>0</v>
      </c>
      <c r="H128" s="125">
        <f>'Enhanced - Aggs'!H98</f>
        <v>-5.5612750477216863E-4</v>
      </c>
      <c r="I128" s="182">
        <f>'Enhanced - Aggs'!I98</f>
        <v>0</v>
      </c>
      <c r="J128" s="183">
        <f>'Enhanced - Aggs'!J98</f>
        <v>-6.9754025346128508</v>
      </c>
      <c r="K128" s="123">
        <f>'Enhanced - Aggs'!K98</f>
        <v>-1</v>
      </c>
      <c r="L128" s="126">
        <f>'Enhanced - Aggs'!L98</f>
        <v>0</v>
      </c>
      <c r="M128" s="127">
        <f>'Enhanced - Aggs'!M98</f>
        <v>-47610.610000000015</v>
      </c>
      <c r="N128" s="123">
        <f>'Enhanced - Aggs'!N98</f>
        <v>-1</v>
      </c>
      <c r="O128" s="121">
        <f>'Enhanced - Aggs'!O98</f>
        <v>0</v>
      </c>
      <c r="P128" s="122">
        <f>'Enhanced - Aggs'!P98</f>
        <v>-13651</v>
      </c>
      <c r="Q128" s="123">
        <f>'Enhanced - Aggs'!Q98</f>
        <v>-1</v>
      </c>
    </row>
    <row r="129" spans="2:17" ht="15" customHeight="1">
      <c r="B129" s="419"/>
      <c r="C129" s="309" t="s">
        <v>251</v>
      </c>
      <c r="D129" s="314">
        <f>'Enhanced - Aggs'!D99</f>
        <v>1570048.0657365154</v>
      </c>
      <c r="E129" s="122">
        <f>'Enhanced - Aggs'!E99</f>
        <v>277893.0190495206</v>
      </c>
      <c r="F129" s="123">
        <f>'Enhanced - Aggs'!F99</f>
        <v>0.21506166753132375</v>
      </c>
      <c r="G129" s="124">
        <f>'Enhanced - Aggs'!G99</f>
        <v>0.12330815451496807</v>
      </c>
      <c r="H129" s="125">
        <f>'Enhanced - Aggs'!H99</f>
        <v>1.8026056222857079E-2</v>
      </c>
      <c r="I129" s="182">
        <f>'Enhanced - Aggs'!I99</f>
        <v>10.743857463240852</v>
      </c>
      <c r="J129" s="183">
        <f>'Enhanced - Aggs'!J99</f>
        <v>-0.10555791307115214</v>
      </c>
      <c r="K129" s="123">
        <f>'Enhanced - Aggs'!K99</f>
        <v>-9.7293641555674312E-3</v>
      </c>
      <c r="L129" s="126">
        <f>'Enhanced - Aggs'!L99</f>
        <v>16868372.628710125</v>
      </c>
      <c r="M129" s="127">
        <f>'Enhanced - Aggs'!M99</f>
        <v>2849245.7966050878</v>
      </c>
      <c r="N129" s="123">
        <f>'Enhanced - Aggs'!N99</f>
        <v>0.2032398900964405</v>
      </c>
      <c r="O129" s="121">
        <f>'Enhanced - Aggs'!O99</f>
        <v>3140096.1304144505</v>
      </c>
      <c r="P129" s="122">
        <f>'Enhanced - Aggs'!P99</f>
        <v>555317.74590944126</v>
      </c>
      <c r="Q129" s="123">
        <f>'Enhanced - Aggs'!Q99</f>
        <v>0.21484153118828631</v>
      </c>
    </row>
    <row r="130" spans="2:17">
      <c r="B130" s="419"/>
      <c r="C130" s="309" t="s">
        <v>252</v>
      </c>
      <c r="D130" s="314">
        <f>'Enhanced - Aggs'!D100</f>
        <v>29176.973037399468</v>
      </c>
      <c r="E130" s="122">
        <f>'Enhanced - Aggs'!E100</f>
        <v>15268.174571821466</v>
      </c>
      <c r="F130" s="123">
        <f>'Enhanced - Aggs'!F100</f>
        <v>1.0977349775832683</v>
      </c>
      <c r="G130" s="124">
        <f>'Enhanced - Aggs'!G100</f>
        <v>2.2914958962654362E-3</v>
      </c>
      <c r="H130" s="125">
        <f>'Enhanced - Aggs'!H100</f>
        <v>1.1582360054089623E-3</v>
      </c>
      <c r="I130" s="182">
        <f>'Enhanced - Aggs'!I100</f>
        <v>12.694585445335266</v>
      </c>
      <c r="J130" s="183">
        <f>'Enhanced - Aggs'!J100</f>
        <v>-0.72097299526256897</v>
      </c>
      <c r="K130" s="123">
        <f>'Enhanced - Aggs'!K100</f>
        <v>-5.3741556749570568E-2</v>
      </c>
      <c r="L130" s="126">
        <f>'Enhanced - Aggs'!L100</f>
        <v>370389.57725951076</v>
      </c>
      <c r="M130" s="127">
        <f>'Enhanced - Aggs'!M100</f>
        <v>183795.27860605158</v>
      </c>
      <c r="N130" s="123">
        <f>'Enhanced - Aggs'!N100</f>
        <v>0.98499943423991798</v>
      </c>
      <c r="O130" s="121">
        <f>'Enhanced - Aggs'!O100</f>
        <v>266699.39255887363</v>
      </c>
      <c r="P130" s="122">
        <f>'Enhanced - Aggs'!P100</f>
        <v>139562.29506730102</v>
      </c>
      <c r="Q130" s="123">
        <f>'Enhanced - Aggs'!Q100</f>
        <v>1.0977307003296346</v>
      </c>
    </row>
    <row r="131" spans="2:17">
      <c r="B131" s="419"/>
      <c r="C131" s="310" t="s">
        <v>416</v>
      </c>
      <c r="D131" s="314">
        <f>Enhanced!D107</f>
        <v>12725526.051082646</v>
      </c>
      <c r="E131" s="122">
        <f>Enhanced!E107</f>
        <v>-182352.04992083646</v>
      </c>
      <c r="F131" s="123">
        <f>Enhanced!F107</f>
        <v>-1.4127190270464366E-2</v>
      </c>
      <c r="G131" s="124">
        <f>Enhanced!G107</f>
        <v>0.99943509172443712</v>
      </c>
      <c r="H131" s="125">
        <f>Enhanced!H107</f>
        <v>-5.227189534088994E-2</v>
      </c>
      <c r="I131" s="182">
        <f>Enhanced!I107</f>
        <v>11.185307561310001</v>
      </c>
      <c r="J131" s="183">
        <f>Enhanced!J107</f>
        <v>0.35070216745492289</v>
      </c>
      <c r="K131" s="123">
        <f>Enhanced!K107</f>
        <v>3.2368707000056139E-2</v>
      </c>
      <c r="L131" s="126">
        <f>Enhanced!L107</f>
        <v>142338922.76082212</v>
      </c>
      <c r="M131" s="127">
        <f>Enhanced!M107</f>
        <v>2487157.06446594</v>
      </c>
      <c r="N131" s="123">
        <f>Enhanced!N107</f>
        <v>1.7784237846993036E-2</v>
      </c>
      <c r="O131" s="121">
        <f>Enhanced!O107</f>
        <v>19619941.960033111</v>
      </c>
      <c r="P131" s="122">
        <f>Enhanced!P107</f>
        <v>-430058.98384153843</v>
      </c>
      <c r="Q131" s="123">
        <f>Enhanced!Q107</f>
        <v>-2.1449324867634137E-2</v>
      </c>
    </row>
    <row r="132" spans="2:17">
      <c r="B132" s="419"/>
      <c r="C132" s="310" t="s">
        <v>417</v>
      </c>
      <c r="D132" s="314">
        <f>Enhanced!D108</f>
        <v>27340.339162804594</v>
      </c>
      <c r="E132" s="122">
        <f>Enhanced!E108</f>
        <v>23731.339162804594</v>
      </c>
      <c r="F132" s="123">
        <f>Enhanced!F108</f>
        <v>6.5755996571916304</v>
      </c>
      <c r="G132" s="124">
        <f>Enhanced!G108</f>
        <v>2.1472506731169765E-3</v>
      </c>
      <c r="H132" s="125">
        <f>Enhanced!H108</f>
        <v>1.8531968800288867E-3</v>
      </c>
      <c r="I132" s="182">
        <f>Enhanced!I108</f>
        <v>8.6838035685903101</v>
      </c>
      <c r="J132" s="183">
        <f>Enhanced!J108</f>
        <v>3.1105145688673952</v>
      </c>
      <c r="K132" s="123">
        <f>Enhanced!K108</f>
        <v>0.55811112056490153</v>
      </c>
      <c r="L132" s="126">
        <f>Enhanced!L108</f>
        <v>237418.13478843193</v>
      </c>
      <c r="M132" s="127">
        <f>Enhanced!M108</f>
        <v>217304.13478843193</v>
      </c>
      <c r="N132" s="123">
        <f>Enhanced!N108</f>
        <v>10.803626070817934</v>
      </c>
      <c r="O132" s="121">
        <f>Enhanced!O108</f>
        <v>58680.560239911079</v>
      </c>
      <c r="P132" s="122">
        <f>Enhanced!P108</f>
        <v>51462.560239911079</v>
      </c>
      <c r="Q132" s="123">
        <f>Enhanced!Q108</f>
        <v>7.1297534275299359</v>
      </c>
    </row>
    <row r="133" spans="2:17">
      <c r="B133" s="419"/>
      <c r="C133" s="310" t="s">
        <v>418</v>
      </c>
      <c r="D133" s="314">
        <f>Enhanced!D109</f>
        <v>29574294.265555251</v>
      </c>
      <c r="E133" s="122">
        <f>Enhanced!E109</f>
        <v>4162986.8593273349</v>
      </c>
      <c r="F133" s="123">
        <f>Enhanced!F109</f>
        <v>0.16382419026212919</v>
      </c>
      <c r="G133" s="124">
        <f>Enhanced!G109</f>
        <v>2.3227006399052592</v>
      </c>
      <c r="H133" s="125">
        <f>Enhanced!H109</f>
        <v>0.25224031013834569</v>
      </c>
      <c r="I133" s="182">
        <f>Enhanced!I109</f>
        <v>10.302766509057413</v>
      </c>
      <c r="J133" s="183">
        <f>Enhanced!J109</f>
        <v>0.40564316665989253</v>
      </c>
      <c r="K133" s="123">
        <f>Enhanced!K109</f>
        <v>4.0985966591139587E-2</v>
      </c>
      <c r="L133" s="126">
        <f>Enhanced!L109</f>
        <v>304697048.48817134</v>
      </c>
      <c r="M133" s="127">
        <f>Enhanced!M109</f>
        <v>53198204.797154009</v>
      </c>
      <c r="N133" s="123">
        <f>Enhanced!N109</f>
        <v>0.21152464964217274</v>
      </c>
      <c r="O133" s="121">
        <f>Enhanced!O109</f>
        <v>72727824.095779017</v>
      </c>
      <c r="P133" s="122">
        <f>Enhanced!P109</f>
        <v>8387090.8184371516</v>
      </c>
      <c r="Q133" s="123">
        <f>Enhanced!Q109</f>
        <v>0.130354293325885</v>
      </c>
    </row>
    <row r="134" spans="2:17">
      <c r="B134" s="419"/>
      <c r="C134" s="310" t="s">
        <v>253</v>
      </c>
      <c r="D134" s="314">
        <f>'Enhanced - Aggs'!D102</f>
        <v>0</v>
      </c>
      <c r="E134" s="122">
        <f>'Enhanced - Aggs'!E102</f>
        <v>0</v>
      </c>
      <c r="F134" s="123">
        <f>'Enhanced - Aggs'!F102</f>
        <v>0</v>
      </c>
      <c r="G134" s="124">
        <f>'Enhanced - Aggs'!G102</f>
        <v>0</v>
      </c>
      <c r="H134" s="125">
        <f>'Enhanced - Aggs'!H102</f>
        <v>0</v>
      </c>
      <c r="I134" s="182">
        <f>'Enhanced - Aggs'!I102</f>
        <v>0</v>
      </c>
      <c r="J134" s="183">
        <f>'Enhanced - Aggs'!J102</f>
        <v>0</v>
      </c>
      <c r="K134" s="123">
        <f>'Enhanced - Aggs'!K102</f>
        <v>0</v>
      </c>
      <c r="L134" s="126">
        <f>'Enhanced - Aggs'!L102</f>
        <v>0</v>
      </c>
      <c r="M134" s="127">
        <f>'Enhanced - Aggs'!M102</f>
        <v>0</v>
      </c>
      <c r="N134" s="123">
        <f>'Enhanced - Aggs'!N102</f>
        <v>0</v>
      </c>
      <c r="O134" s="121">
        <f>'Enhanced - Aggs'!O102</f>
        <v>0</v>
      </c>
      <c r="P134" s="122">
        <f>'Enhanced - Aggs'!P102</f>
        <v>0</v>
      </c>
      <c r="Q134" s="123">
        <f>'Enhanced - Aggs'!Q102</f>
        <v>0</v>
      </c>
    </row>
    <row r="135" spans="2:17">
      <c r="B135" s="424"/>
      <c r="C135" s="311" t="s">
        <v>332</v>
      </c>
      <c r="D135" s="314">
        <f>'Enhanced - Aggs'!D103</f>
        <v>4343546.4616369084</v>
      </c>
      <c r="E135" s="122">
        <f>'Enhanced - Aggs'!E103</f>
        <v>1772096.6438365057</v>
      </c>
      <c r="F135" s="123">
        <f>'Enhanced - Aggs'!F103</f>
        <v>0.68914300079647006</v>
      </c>
      <c r="G135" s="124">
        <f>'Enhanced - Aggs'!G103</f>
        <v>3.6486119918873414</v>
      </c>
      <c r="H135" s="125">
        <f>'Enhanced - Aggs'!H103</f>
        <v>1.4387076013899711</v>
      </c>
      <c r="I135" s="182">
        <f>'Enhanced - Aggs'!I103</f>
        <v>30.053014089742817</v>
      </c>
      <c r="J135" s="183">
        <f>'Enhanced - Aggs'!J103</f>
        <v>1.5020447062085083</v>
      </c>
      <c r="K135" s="123">
        <f>'Enhanced - Aggs'!K103</f>
        <v>5.2609236696346838E-2</v>
      </c>
      <c r="L135" s="126">
        <f>'Enhanced - Aggs'!L103</f>
        <v>130536663.01102656</v>
      </c>
      <c r="M135" s="127">
        <f>'Enhanced - Aggs'!M103</f>
        <v>57119277.991712391</v>
      </c>
      <c r="N135" s="123">
        <f>'Enhanced - Aggs'!N103</f>
        <v>0.7780075247393492</v>
      </c>
      <c r="O135" s="121">
        <f>'Enhanced - Aggs'!O103</f>
        <v>31453044.154708415</v>
      </c>
      <c r="P135" s="122">
        <f>'Enhanced - Aggs'!P103</f>
        <v>13285271.580771051</v>
      </c>
      <c r="Q135" s="123">
        <f>'Enhanced - Aggs'!Q103</f>
        <v>0.73125483747135189</v>
      </c>
    </row>
    <row r="136" spans="2:17" ht="15.75" thickBot="1">
      <c r="B136" s="418"/>
      <c r="C136" s="312" t="s">
        <v>419</v>
      </c>
      <c r="D136" s="315">
        <f>Enhanced!D110</f>
        <v>98143.150188423169</v>
      </c>
      <c r="E136" s="145">
        <f>Enhanced!E110</f>
        <v>-2465957.0134677379</v>
      </c>
      <c r="F136" s="146">
        <f>Enhanced!F110</f>
        <v>-0.96172413559364212</v>
      </c>
      <c r="G136" s="147">
        <f>Enhanced!G110</f>
        <v>7.7079491973022947E-3</v>
      </c>
      <c r="H136" s="148">
        <f>Enhanced!H110</f>
        <v>-0.201209584463237</v>
      </c>
      <c r="I136" s="255">
        <f>Enhanced!I110</f>
        <v>7.7947629091459856</v>
      </c>
      <c r="J136" s="184">
        <f>Enhanced!J110</f>
        <v>-4.0695394944406775</v>
      </c>
      <c r="K136" s="146">
        <f>Enhanced!K110</f>
        <v>-0.34300706067728237</v>
      </c>
      <c r="L136" s="149">
        <f>Enhanced!L110</f>
        <v>765002.58687546477</v>
      </c>
      <c r="M136" s="150">
        <f>Enhanced!M110</f>
        <v>-29656257.147827283</v>
      </c>
      <c r="N136" s="146">
        <f>Enhanced!N110</f>
        <v>-0.97485302733854917</v>
      </c>
      <c r="O136" s="144">
        <f>Enhanced!O110</f>
        <v>193991.21056479961</v>
      </c>
      <c r="P136" s="145">
        <f>Enhanced!P110</f>
        <v>-2759618.2289170641</v>
      </c>
      <c r="Q136" s="146">
        <f>Enhanced!Q110</f>
        <v>-0.93432062886458322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Alternatives'!D178</f>
        <v>123406069.26831611</v>
      </c>
      <c r="E137" s="384">
        <f>'Non-Dairy Alternatives'!E178</f>
        <v>-4879206.0895320028</v>
      </c>
      <c r="F137" s="385">
        <f>'Non-Dairy Alternatives'!F178</f>
        <v>-3.8034030608123943E-2</v>
      </c>
      <c r="G137" s="386">
        <f>'Non-Dairy Alternatives'!G178</f>
        <v>99.999999999999986</v>
      </c>
      <c r="H137" s="387">
        <f>'Non-Dairy Alternatives'!H178</f>
        <v>-1.4210854715202004E-14</v>
      </c>
      <c r="I137" s="388">
        <f>'Non-Dairy Alternatives'!I178</f>
        <v>7.4974641939823856</v>
      </c>
      <c r="J137" s="389">
        <f>'Non-Dairy Alternatives'!J178</f>
        <v>0.62383206689255655</v>
      </c>
      <c r="K137" s="385">
        <f>'Non-Dairy Alternatives'!K178</f>
        <v>9.0757267098126718E-2</v>
      </c>
      <c r="L137" s="390">
        <f>'Non-Dairy Alternatives'!L178</f>
        <v>925232585.6593101</v>
      </c>
      <c r="M137" s="391">
        <f>'Non-Dairy Alternatives'!M178</f>
        <v>43446795.527040124</v>
      </c>
      <c r="N137" s="385">
        <f>'Non-Dairy Alternatives'!N178</f>
        <v>4.927137181528294E-2</v>
      </c>
      <c r="O137" s="383">
        <f>'Non-Dairy Alternatives'!O178</f>
        <v>261623512.97393271</v>
      </c>
      <c r="P137" s="384">
        <f>'Non-Dairy Alternatives'!P178</f>
        <v>-783079.77472919226</v>
      </c>
      <c r="Q137" s="385">
        <f>'Non-Dairy Alternatives'!Q178</f>
        <v>-2.9842229439686419E-3</v>
      </c>
    </row>
    <row r="138" spans="2:17" ht="15.6" customHeight="1">
      <c r="B138" s="424"/>
      <c r="C138" s="93" t="s">
        <v>456</v>
      </c>
      <c r="D138" s="137">
        <f>'Non-Dairy Alternatives'!D179</f>
        <v>338256.83253049856</v>
      </c>
      <c r="E138" s="138">
        <f>'Non-Dairy Alternatives'!E179</f>
        <v>-108496.39549025393</v>
      </c>
      <c r="F138" s="139">
        <f>'Non-Dairy Alternatives'!F179</f>
        <v>-0.24285531404199295</v>
      </c>
      <c r="G138" s="140">
        <f>'Non-Dairy Alternatives'!G179</f>
        <v>0.27410064556471886</v>
      </c>
      <c r="H138" s="141">
        <f>'Non-Dairy Alternatives'!H179</f>
        <v>-7.4149164691795111E-2</v>
      </c>
      <c r="I138" s="254">
        <f>'Non-Dairy Alternatives'!I179</f>
        <v>11.814909041234452</v>
      </c>
      <c r="J138" s="177">
        <f>'Non-Dairy Alternatives'!J179</f>
        <v>4.3056010865159635</v>
      </c>
      <c r="K138" s="317">
        <f>'Non-Dairy Alternatives'!K179</f>
        <v>0.57336855972334044</v>
      </c>
      <c r="L138" s="335">
        <f>'Non-Dairy Alternatives'!L179</f>
        <v>3996473.7089239154</v>
      </c>
      <c r="M138" s="143">
        <f>'Non-Dairy Alternatives'!M179</f>
        <v>641666.13995151594</v>
      </c>
      <c r="N138" s="139">
        <f>'Non-Dairy Alternatives'!N179</f>
        <v>0.19126764404793051</v>
      </c>
      <c r="O138" s="137">
        <f>'Non-Dairy Alternatives'!O179</f>
        <v>922165.61798566859</v>
      </c>
      <c r="P138" s="138">
        <f>'Non-Dairy Alternatives'!P179</f>
        <v>-24685.451563564129</v>
      </c>
      <c r="Q138" s="139">
        <f>'Non-Dairy Alternatives'!Q179</f>
        <v>-2.6071102792666358E-2</v>
      </c>
    </row>
    <row r="139" spans="2:17" ht="15.6" customHeight="1">
      <c r="B139" s="424"/>
      <c r="C139" s="332" t="s">
        <v>207</v>
      </c>
      <c r="D139" s="121">
        <f>'Non-Dairy Alternatives'!D180</f>
        <v>88350586.67125228</v>
      </c>
      <c r="E139" s="122">
        <f>'Non-Dairy Alternatives'!E180</f>
        <v>-7304134.1538146436</v>
      </c>
      <c r="F139" s="123">
        <f>'Non-Dairy Alternatives'!F180</f>
        <v>-7.6359369310924269E-2</v>
      </c>
      <c r="G139" s="124">
        <f>'Non-Dairy Alternatives'!G180</f>
        <v>71.593388554622621</v>
      </c>
      <c r="H139" s="125">
        <f>'Non-Dairy Alternatives'!H180</f>
        <v>-2.9706801260898175</v>
      </c>
      <c r="I139" s="182">
        <f>'Non-Dairy Alternatives'!I180</f>
        <v>6.2186855635499247</v>
      </c>
      <c r="J139" s="183">
        <f>'Non-Dairy Alternatives'!J180</f>
        <v>0.28315147288590836</v>
      </c>
      <c r="K139" s="316">
        <f>'Non-Dairy Alternatives'!K180</f>
        <v>4.7704464090481166E-2</v>
      </c>
      <c r="L139" s="319">
        <f>'Non-Dairy Alternatives'!L180</f>
        <v>549424517.86368299</v>
      </c>
      <c r="M139" s="127">
        <f>'Non-Dairy Alternatives'!M180</f>
        <v>-18337338.526450992</v>
      </c>
      <c r="N139" s="123">
        <f>'Non-Dairy Alternatives'!N180</f>
        <v>-3.2297588011707859E-2</v>
      </c>
      <c r="O139" s="121">
        <f>'Non-Dairy Alternatives'!O180</f>
        <v>153875893.64491066</v>
      </c>
      <c r="P139" s="122">
        <f>'Non-Dairy Alternatives'!P180</f>
        <v>-14066948.40235582</v>
      </c>
      <c r="Q139" s="123">
        <f>'Non-Dairy Alternatives'!Q180</f>
        <v>-8.3760333163807973E-2</v>
      </c>
    </row>
    <row r="140" spans="2:17" ht="15.6" customHeight="1">
      <c r="B140" s="424"/>
      <c r="C140" s="332" t="s">
        <v>209</v>
      </c>
      <c r="D140" s="121">
        <f>'Non-Dairy Alternatives'!D181</f>
        <v>575261.10722082946</v>
      </c>
      <c r="E140" s="122">
        <f>'Non-Dairy Alternatives'!E181</f>
        <v>-176030.80000655004</v>
      </c>
      <c r="F140" s="123">
        <f>'Non-Dairy Alternatives'!F181</f>
        <v>-0.23430413440254733</v>
      </c>
      <c r="G140" s="124">
        <f>'Non-Dairy Alternatives'!G181</f>
        <v>0.46615301065141762</v>
      </c>
      <c r="H140" s="125">
        <f>'Non-Dairy Alternatives'!H181</f>
        <v>-0.11948856444882067</v>
      </c>
      <c r="I140" s="182">
        <f>'Non-Dairy Alternatives'!I181</f>
        <v>7.9770997020602747</v>
      </c>
      <c r="J140" s="183">
        <f>'Non-Dairy Alternatives'!J181</f>
        <v>0.9013665697883253</v>
      </c>
      <c r="K140" s="316">
        <f>'Non-Dairy Alternatives'!K181</f>
        <v>0.12738843494213373</v>
      </c>
      <c r="L140" s="319">
        <f>'Non-Dairy Alternatives'!L181</f>
        <v>4588915.2070181426</v>
      </c>
      <c r="M140" s="127">
        <f>'Non-Dairy Alternatives'!M181</f>
        <v>-727025.83295841049</v>
      </c>
      <c r="N140" s="123">
        <f>'Non-Dairy Alternatives'!N181</f>
        <v>-0.13676333644242547</v>
      </c>
      <c r="O140" s="121">
        <f>'Non-Dairy Alternatives'!O181</f>
        <v>1150849.2106840445</v>
      </c>
      <c r="P140" s="122">
        <f>'Non-Dairy Alternatives'!P181</f>
        <v>-352185.63528719172</v>
      </c>
      <c r="Q140" s="123">
        <f>'Non-Dairy Alternatives'!Q181</f>
        <v>-0.23431634750930555</v>
      </c>
    </row>
    <row r="141" spans="2:17" ht="15.6" customHeight="1">
      <c r="B141" s="424"/>
      <c r="C141" s="332" t="s">
        <v>452</v>
      </c>
      <c r="D141" s="121">
        <f>'Non-Dairy Alternatives'!D182</f>
        <v>7643548.7667417526</v>
      </c>
      <c r="E141" s="122">
        <f>'Non-Dairy Alternatives'!E182</f>
        <v>1366367.9937801585</v>
      </c>
      <c r="F141" s="123">
        <f>'Non-Dairy Alternatives'!F182</f>
        <v>0.21767223905127422</v>
      </c>
      <c r="G141" s="124">
        <f>'Non-Dairy Alternatives'!G182</f>
        <v>6.1938191630775767</v>
      </c>
      <c r="H141" s="125">
        <f>'Non-Dairy Alternatives'!H182</f>
        <v>1.3006770971221675</v>
      </c>
      <c r="I141" s="182">
        <f>'Non-Dairy Alternatives'!I182</f>
        <v>15.550225324958229</v>
      </c>
      <c r="J141" s="183">
        <f>'Non-Dairy Alternatives'!J182</f>
        <v>2.0864696382049015</v>
      </c>
      <c r="K141" s="316">
        <f>'Non-Dairy Alternatives'!K182</f>
        <v>0.15496936269110484</v>
      </c>
      <c r="L141" s="319">
        <f>'Non-Dairy Alternatives'!L182</f>
        <v>118858905.60514084</v>
      </c>
      <c r="M141" s="127">
        <f>'Non-Dairy Alternatives'!M182</f>
        <v>34344477.276400521</v>
      </c>
      <c r="N141" s="123">
        <f>'Non-Dairy Alternatives'!N182</f>
        <v>0.40637412990370075</v>
      </c>
      <c r="O141" s="121">
        <f>'Non-Dairy Alternatives'!O182</f>
        <v>46248115.867801011</v>
      </c>
      <c r="P141" s="122">
        <f>'Non-Dairy Alternatives'!P182</f>
        <v>10563660.14352338</v>
      </c>
      <c r="Q141" s="123">
        <f>'Non-Dairy Alternatives'!Q182</f>
        <v>0.29602973981571701</v>
      </c>
    </row>
    <row r="142" spans="2:17">
      <c r="B142" s="419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9"/>
      <c r="C143" s="332" t="s">
        <v>454</v>
      </c>
      <c r="D143" s="121">
        <f>'Non-Dairy Alternatives'!D183</f>
        <v>660045.74500888889</v>
      </c>
      <c r="E143" s="122">
        <f>'Non-Dairy Alternatives'!E183</f>
        <v>6428.4377866345458</v>
      </c>
      <c r="F143" s="123">
        <f>'Non-Dairy Alternatives'!F183</f>
        <v>9.8351706963730016E-3</v>
      </c>
      <c r="G143" s="124">
        <f>'Non-Dairy Alternatives'!G183</f>
        <v>0.53485679344812609</v>
      </c>
      <c r="H143" s="125">
        <f>'Non-Dairy Alternatives'!H183</f>
        <v>2.5353808480437778E-2</v>
      </c>
      <c r="I143" s="182">
        <f>'Non-Dairy Alternatives'!I183</f>
        <v>20.071107351824168</v>
      </c>
      <c r="J143" s="183">
        <f>'Non-Dairy Alternatives'!J183</f>
        <v>1.7077131623726594</v>
      </c>
      <c r="K143" s="316">
        <f>'Non-Dairy Alternatives'!K183</f>
        <v>9.2995507516449305E-2</v>
      </c>
      <c r="L143" s="319">
        <f>'Non-Dairy Alternatives'!L183</f>
        <v>13247849.005188169</v>
      </c>
      <c r="M143" s="127">
        <f>'Non-Dairy Alternatives'!M183</f>
        <v>1245216.7436180823</v>
      </c>
      <c r="N143" s="123">
        <f>'Non-Dairy Alternatives'!N183</f>
        <v>0.10374530490324238</v>
      </c>
      <c r="O143" s="121">
        <f>'Non-Dairy Alternatives'!O183</f>
        <v>2640065.5113777025</v>
      </c>
      <c r="P143" s="122">
        <f>'Non-Dairy Alternatives'!P183</f>
        <v>25918.282488684636</v>
      </c>
      <c r="Q143" s="123">
        <f>'Non-Dairy Alternatives'!Q183</f>
        <v>9.9146223297069628E-3</v>
      </c>
    </row>
    <row r="144" spans="2:17">
      <c r="B144" s="419"/>
      <c r="C144" s="332" t="s">
        <v>455</v>
      </c>
      <c r="D144" s="121">
        <f>'Non-Dairy Alternatives'!D184</f>
        <v>398717.84654308524</v>
      </c>
      <c r="E144" s="122">
        <f>'Non-Dairy Alternatives'!E184</f>
        <v>45687.840768807102</v>
      </c>
      <c r="F144" s="123">
        <f>'Non-Dairy Alternatives'!F184</f>
        <v>0.12941631028955422</v>
      </c>
      <c r="G144" s="124">
        <f>'Non-Dairy Alternatives'!G184</f>
        <v>0.3230941953723292</v>
      </c>
      <c r="H144" s="125">
        <f>'Non-Dairy Alternatives'!H184</f>
        <v>4.7902826145026223E-2</v>
      </c>
      <c r="I144" s="182">
        <f>'Non-Dairy Alternatives'!I184</f>
        <v>7.3478843380629026</v>
      </c>
      <c r="J144" s="183">
        <f>'Non-Dairy Alternatives'!J184</f>
        <v>0.37481590746574245</v>
      </c>
      <c r="K144" s="316">
        <f>'Non-Dairy Alternatives'!K184</f>
        <v>5.3751933054476557E-2</v>
      </c>
      <c r="L144" s="319">
        <f>'Non-Dairy Alternatives'!L184</f>
        <v>2929732.6199201038</v>
      </c>
      <c r="M144" s="127">
        <f>'Non-Dairy Alternatives'!M184</f>
        <v>468030.23160195164</v>
      </c>
      <c r="N144" s="123">
        <f>'Non-Dairy Alternatives'!N184</f>
        <v>0.1901246201908722</v>
      </c>
      <c r="O144" s="121">
        <f>'Non-Dairy Alternatives'!O184</f>
        <v>865087.41322950181</v>
      </c>
      <c r="P144" s="122">
        <f>'Non-Dairy Alternatives'!P184</f>
        <v>96700.960995948873</v>
      </c>
      <c r="Q144" s="123">
        <f>'Non-Dairy Alternatives'!Q184</f>
        <v>0.12584938309994614</v>
      </c>
    </row>
    <row r="145" spans="2:17">
      <c r="B145" s="419"/>
      <c r="C145" s="332" t="s">
        <v>420</v>
      </c>
      <c r="D145" s="121">
        <f>'Non-Dairy Alternatives'!D185</f>
        <v>15293032.251497511</v>
      </c>
      <c r="E145" s="122">
        <f>'Non-Dairy Alternatives'!E185</f>
        <v>2132491.7037034445</v>
      </c>
      <c r="F145" s="123">
        <f>'Non-Dairy Alternatives'!F185</f>
        <v>0.16203678685985939</v>
      </c>
      <c r="G145" s="124">
        <f>'Non-Dairy Alternatives'!G185</f>
        <v>12.392447423510895</v>
      </c>
      <c r="H145" s="125">
        <f>'Non-Dairy Alternatives'!H185</f>
        <v>2.1336390676157126</v>
      </c>
      <c r="I145" s="182">
        <f>'Non-Dairy Alternatives'!I185</f>
        <v>9.6331586436310488</v>
      </c>
      <c r="J145" s="183">
        <f>'Non-Dairy Alternatives'!J185</f>
        <v>0.22641536236495341</v>
      </c>
      <c r="K145" s="316">
        <f>'Non-Dairy Alternatives'!K185</f>
        <v>2.4069473950231918E-2</v>
      </c>
      <c r="L145" s="319">
        <f>'Non-Dairy Alternatives'!L185</f>
        <v>147320205.82084164</v>
      </c>
      <c r="M145" s="127">
        <f>'Non-Dairy Alternatives'!M185</f>
        <v>23522379.445049793</v>
      </c>
      <c r="N145" s="123">
        <f>'Non-Dairy Alternatives'!N185</f>
        <v>0.19000640103039398</v>
      </c>
      <c r="O145" s="121">
        <f>'Non-Dairy Alternatives'!O185</f>
        <v>34604925.22873228</v>
      </c>
      <c r="P145" s="122">
        <f>'Non-Dairy Alternatives'!P185</f>
        <v>4898083.5816396102</v>
      </c>
      <c r="Q145" s="123">
        <f>'Non-Dairy Alternatives'!Q185</f>
        <v>0.16488065745349853</v>
      </c>
    </row>
    <row r="146" spans="2:17">
      <c r="B146" s="419"/>
      <c r="C146" s="332" t="s">
        <v>421</v>
      </c>
      <c r="D146" s="121">
        <f>'Non-Dairy Alternatives'!D186</f>
        <v>1740398.4159153742</v>
      </c>
      <c r="E146" s="122">
        <f>'Non-Dairy Alternatives'!E186</f>
        <v>-108020.16456708382</v>
      </c>
      <c r="F146" s="123">
        <f>'Non-Dairy Alternatives'!F186</f>
        <v>-5.8439233249261834E-2</v>
      </c>
      <c r="G146" s="124">
        <f>'Non-Dairy Alternatives'!G186</f>
        <v>1.4103021239022744</v>
      </c>
      <c r="H146" s="125">
        <f>'Non-Dairy Alternatives'!H186</f>
        <v>-3.056361484003034E-2</v>
      </c>
      <c r="I146" s="182">
        <f>'Non-Dairy Alternatives'!I186</f>
        <v>13.247439769731972</v>
      </c>
      <c r="J146" s="183">
        <f>'Non-Dairy Alternatives'!J186</f>
        <v>0.87354366442966658</v>
      </c>
      <c r="K146" s="316">
        <f>'Non-Dairy Alternatives'!K186</f>
        <v>7.0595684414656329E-2</v>
      </c>
      <c r="L146" s="319">
        <f>'Non-Dairy Alternatives'!L186</f>
        <v>23055823.190175854</v>
      </c>
      <c r="M146" s="127">
        <f>'Non-Dairy Alternatives'!M186</f>
        <v>183683.71617554873</v>
      </c>
      <c r="N146" s="123">
        <f>'Non-Dairy Alternatives'!N186</f>
        <v>8.0308934974950424E-3</v>
      </c>
      <c r="O146" s="121">
        <f>'Non-Dairy Alternatives'!O186</f>
        <v>4680681.0605387399</v>
      </c>
      <c r="P146" s="122">
        <f>'Non-Dairy Alternatives'!P186</f>
        <v>-289079.80310564209</v>
      </c>
      <c r="Q146" s="123">
        <f>'Non-Dairy Alternatives'!Q186</f>
        <v>-5.8167749120559616E-2</v>
      </c>
    </row>
    <row r="147" spans="2:17">
      <c r="B147" s="419"/>
      <c r="C147" s="333" t="s">
        <v>421</v>
      </c>
      <c r="D147" s="121">
        <f>'Non-Dairy Alternatives'!D187</f>
        <v>808780.11031713861</v>
      </c>
      <c r="E147" s="122">
        <f>'Non-Dairy Alternatives'!E187</f>
        <v>-181076.98541025328</v>
      </c>
      <c r="F147" s="123">
        <f>'Non-Dairy Alternatives'!F187</f>
        <v>-0.18293245175677575</v>
      </c>
      <c r="G147" s="124">
        <f>'Non-Dairy Alternatives'!G187</f>
        <v>0.65538114544321591</v>
      </c>
      <c r="H147" s="125">
        <f>'Non-Dairy Alternatives'!H187</f>
        <v>-0.11622502133330137</v>
      </c>
      <c r="I147" s="182">
        <f>'Non-Dairy Alternatives'!I187</f>
        <v>8.4905610910431175</v>
      </c>
      <c r="J147" s="183">
        <f>'Non-Dairy Alternatives'!J187</f>
        <v>0.37821124388596594</v>
      </c>
      <c r="K147" s="316">
        <f>'Non-Dairy Alternatives'!K187</f>
        <v>4.6621663391218794E-2</v>
      </c>
      <c r="L147" s="319">
        <f>'Non-Dairy Alternatives'!L187</f>
        <v>6866996.9358682567</v>
      </c>
      <c r="M147" s="127">
        <f>'Non-Dairy Alternatives'!M187</f>
        <v>-1163070.1233632723</v>
      </c>
      <c r="N147" s="123">
        <f>'Non-Dairy Alternatives'!N187</f>
        <v>-0.14483940355469174</v>
      </c>
      <c r="O147" s="121">
        <f>'Non-Dairy Alternatives'!O187</f>
        <v>1623699.8257137467</v>
      </c>
      <c r="P147" s="122">
        <f>'Non-Dairy Alternatives'!P187</f>
        <v>-377474.6354061584</v>
      </c>
      <c r="Q147" s="123">
        <f>'Non-Dairy Alternatives'!Q187</f>
        <v>-0.1886265504282493</v>
      </c>
    </row>
    <row r="148" spans="2:17" ht="15.75" thickBot="1">
      <c r="B148" s="418"/>
      <c r="C148" s="334" t="s">
        <v>208</v>
      </c>
      <c r="D148" s="144">
        <f>'Non-Dairy Alternatives'!D188</f>
        <v>7597441.5213452913</v>
      </c>
      <c r="E148" s="145">
        <f>'Non-Dairy Alternatives'!E188</f>
        <v>-552423.56628372706</v>
      </c>
      <c r="F148" s="146">
        <f>'Non-Dairy Alternatives'!F188</f>
        <v>-6.778315473249627E-2</v>
      </c>
      <c r="G148" s="147">
        <f>'Non-Dairy Alternatives'!G188</f>
        <v>6.1564569444526462</v>
      </c>
      <c r="H148" s="148">
        <f>'Non-Dairy Alternatives'!H188</f>
        <v>-0.19646630795898279</v>
      </c>
      <c r="I148" s="255">
        <f>'Non-Dairy Alternatives'!I188</f>
        <v>7.2317984347973452</v>
      </c>
      <c r="J148" s="184">
        <f>'Non-Dairy Alternatives'!J188</f>
        <v>0.89127761759203139</v>
      </c>
      <c r="K148" s="318">
        <f>'Non-Dairy Alternatives'!K188</f>
        <v>0.14056851846831034</v>
      </c>
      <c r="L148" s="320">
        <f>'Non-Dairy Alternatives'!L188</f>
        <v>54943165.702529237</v>
      </c>
      <c r="M148" s="150">
        <f>'Non-Dairy Alternatives'!M188</f>
        <v>3268776.4570026398</v>
      </c>
      <c r="N148" s="146">
        <f>'Non-Dairy Alternatives'!N188</f>
        <v>6.3257186097958856E-2</v>
      </c>
      <c r="O148" s="144">
        <f>'Non-Dairy Alternatives'!O188</f>
        <v>15012029.592959393</v>
      </c>
      <c r="P148" s="145">
        <f>'Non-Dairy Alternatives'!P188</f>
        <v>-1257068.8156583346</v>
      </c>
      <c r="Q148" s="146">
        <f>'Non-Dairy Alternatives'!Q188</f>
        <v>-7.7267269770306776E-2</v>
      </c>
    </row>
    <row r="149" spans="2:17">
      <c r="B149" s="295"/>
      <c r="C149" s="93" t="s">
        <v>398</v>
      </c>
      <c r="D149" s="137">
        <f>'Trad vs Value Add'!D73</f>
        <v>55411573.313345335</v>
      </c>
      <c r="E149" s="138">
        <f>'Trad vs Value Add'!E73</f>
        <v>1049553.0440094694</v>
      </c>
      <c r="F149" s="139">
        <f>'Trad vs Value Add'!F73</f>
        <v>1.930673361309005E-2</v>
      </c>
      <c r="G149" s="140">
        <f>'Trad vs Value Add'!G73</f>
        <v>4.3519042462144091</v>
      </c>
      <c r="H149" s="141">
        <f>'Trad vs Value Add'!H73</f>
        <v>-7.7399788180113838E-2</v>
      </c>
      <c r="I149" s="254">
        <f>'Trad vs Value Add'!I73</f>
        <v>5.5387152486253388</v>
      </c>
      <c r="J149" s="177">
        <f>'Trad vs Value Add'!J73</f>
        <v>-0.4686863766564402</v>
      </c>
      <c r="K149" s="139">
        <f>'Trad vs Value Add'!K73</f>
        <v>-7.8018152587634976E-2</v>
      </c>
      <c r="L149" s="142">
        <f>'Trad vs Value Add'!L73</f>
        <v>306908926.0609467</v>
      </c>
      <c r="M149" s="143">
        <f>'Trad vs Value Add'!M73</f>
        <v>-19665562.858662605</v>
      </c>
      <c r="N149" s="139">
        <f>'Trad vs Value Add'!N73</f>
        <v>-6.0217694663539829E-2</v>
      </c>
      <c r="O149" s="137">
        <f>'Trad vs Value Add'!O73</f>
        <v>119535171.35291368</v>
      </c>
      <c r="P149" s="138">
        <f>'Trad vs Value Add'!P73</f>
        <v>497150.36496409774</v>
      </c>
      <c r="Q149" s="139">
        <f>'Trad vs Value Add'!Q73</f>
        <v>4.1763997825066757E-3</v>
      </c>
    </row>
    <row r="150" spans="2:17">
      <c r="B150" s="295" t="s">
        <v>411</v>
      </c>
      <c r="C150" s="94" t="s">
        <v>399</v>
      </c>
      <c r="D150" s="121">
        <f>'Trad vs Value Add'!D74</f>
        <v>1054996883.6872361</v>
      </c>
      <c r="E150" s="122">
        <f>'Trad vs Value Add'!E74</f>
        <v>36166083.801873922</v>
      </c>
      <c r="F150" s="123">
        <f>'Trad vs Value Add'!F74</f>
        <v>3.5497634941879748E-2</v>
      </c>
      <c r="G150" s="124">
        <f>'Trad vs Value Add'!G74</f>
        <v>82.857156787419612</v>
      </c>
      <c r="H150" s="125">
        <f>'Trad vs Value Add'!H74</f>
        <v>-0.1550519189431725</v>
      </c>
      <c r="I150" s="256">
        <f>'Trad vs Value Add'!I74</f>
        <v>3.3912513330569136</v>
      </c>
      <c r="J150" s="183">
        <f>'Trad vs Value Add'!J74</f>
        <v>-0.34881746773418154</v>
      </c>
      <c r="K150" s="123">
        <f>'Trad vs Value Add'!K74</f>
        <v>-9.3264986906230196E-2</v>
      </c>
      <c r="L150" s="126">
        <f>'Trad vs Value Add'!L74</f>
        <v>3577759588.1752291</v>
      </c>
      <c r="M150" s="127">
        <f>'Trad vs Value Add'!M74</f>
        <v>-232737699.76104975</v>
      </c>
      <c r="N150" s="123">
        <f>'Trad vs Value Add'!N74</f>
        <v>-6.1078038422407013E-2</v>
      </c>
      <c r="O150" s="121">
        <f>'Trad vs Value Add'!O74</f>
        <v>1232089198.2628355</v>
      </c>
      <c r="P150" s="122">
        <f>'Trad vs Value Add'!P74</f>
        <v>44447632.828425407</v>
      </c>
      <c r="Q150" s="123">
        <f>'Trad vs Value Add'!Q74</f>
        <v>3.7425123978519187E-2</v>
      </c>
    </row>
    <row r="151" spans="2:17">
      <c r="B151" s="295" t="s">
        <v>409</v>
      </c>
      <c r="C151" s="94" t="s">
        <v>400</v>
      </c>
      <c r="D151" s="121">
        <f>'Trad vs Value Add'!D75</f>
        <v>9680290.2247794271</v>
      </c>
      <c r="E151" s="122">
        <f>'Trad vs Value Add'!E75</f>
        <v>-99978.649350063875</v>
      </c>
      <c r="F151" s="123">
        <f>'Trad vs Value Add'!F75</f>
        <v>-1.0222484743187864E-2</v>
      </c>
      <c r="G151" s="124">
        <f>'Trad vs Value Add'!G75</f>
        <v>0.76026890439617567</v>
      </c>
      <c r="H151" s="125">
        <f>'Trad vs Value Add'!H75</f>
        <v>-3.6607005789238145E-2</v>
      </c>
      <c r="I151" s="256">
        <f>'Trad vs Value Add'!I75</f>
        <v>12.689507939107493</v>
      </c>
      <c r="J151" s="183">
        <f>'Trad vs Value Add'!J75</f>
        <v>-0.13569806897542414</v>
      </c>
      <c r="K151" s="123">
        <f>'Trad vs Value Add'!K75</f>
        <v>-1.0580576163057515E-2</v>
      </c>
      <c r="L151" s="126">
        <f>'Trad vs Value Add'!L75</f>
        <v>122838119.6602032</v>
      </c>
      <c r="M151" s="127">
        <f>'Trad vs Value Add'!M75</f>
        <v>-2595843.4649486989</v>
      </c>
      <c r="N151" s="123">
        <f>'Trad vs Value Add'!N75</f>
        <v>-2.06949011278444E-2</v>
      </c>
      <c r="O151" s="121">
        <f>'Trad vs Value Add'!O75</f>
        <v>25862637.205707096</v>
      </c>
      <c r="P151" s="122">
        <f>'Trad vs Value Add'!P75</f>
        <v>-778588.20087718964</v>
      </c>
      <c r="Q151" s="123">
        <f>'Trad vs Value Add'!Q75</f>
        <v>-2.9224939506152157E-2</v>
      </c>
    </row>
    <row r="152" spans="2:17" ht="15.75" thickBot="1">
      <c r="B152" s="295"/>
      <c r="C152" s="95" t="s">
        <v>401</v>
      </c>
      <c r="D152" s="144">
        <f>'Trad vs Value Add'!D76</f>
        <v>142615880.13826096</v>
      </c>
      <c r="E152" s="145">
        <f>'Trad vs Value Add'!E76</f>
        <v>8495775.5564319938</v>
      </c>
      <c r="F152" s="146">
        <f>'Trad vs Value Add'!F76</f>
        <v>6.3344534236092667E-2</v>
      </c>
      <c r="G152" s="147">
        <f>'Trad vs Value Add'!G76</f>
        <v>11.200740517537794</v>
      </c>
      <c r="H152" s="148">
        <f>'Trad vs Value Add'!H76</f>
        <v>0.27291411641335372</v>
      </c>
      <c r="I152" s="255">
        <f>'Trad vs Value Add'!I76</f>
        <v>8.65626361032826</v>
      </c>
      <c r="J152" s="184">
        <f>'Trad vs Value Add'!J76</f>
        <v>0.42273126942327721</v>
      </c>
      <c r="K152" s="146">
        <f>'Trad vs Value Add'!K76</f>
        <v>5.1342637876468582E-2</v>
      </c>
      <c r="L152" s="149">
        <f>'Trad vs Value Add'!L76</f>
        <v>1234520653.4957652</v>
      </c>
      <c r="M152" s="150">
        <f>'Trad vs Value Add'!M76</f>
        <v>130238434.8557179</v>
      </c>
      <c r="N152" s="146">
        <f>'Trad vs Value Add'!N76</f>
        <v>0.11793944759529856</v>
      </c>
      <c r="O152" s="144">
        <f>'Trad vs Value Add'!O76</f>
        <v>241350912.11666259</v>
      </c>
      <c r="P152" s="145">
        <f>'Trad vs Value Add'!P76</f>
        <v>15978012.371783465</v>
      </c>
      <c r="Q152" s="146">
        <f>'Trad vs Value Add'!Q76</f>
        <v>7.0895890277271514E-2</v>
      </c>
    </row>
    <row r="153" spans="2:17">
      <c r="B153" s="417" t="s">
        <v>410</v>
      </c>
      <c r="C153" s="173" t="s">
        <v>407</v>
      </c>
      <c r="D153" s="137">
        <f>Filtration!D41</f>
        <v>1245278274.2060905</v>
      </c>
      <c r="E153" s="138">
        <f>Filtration!E41</f>
        <v>41872549.294078827</v>
      </c>
      <c r="F153" s="139">
        <f>Filtration!F41</f>
        <v>3.4795039135400808E-2</v>
      </c>
      <c r="G153" s="140">
        <f>Filtration!G41</f>
        <v>97.801442644308437</v>
      </c>
      <c r="H153" s="141">
        <f>Filtration!H41</f>
        <v>-0.24954600470773869</v>
      </c>
      <c r="I153" s="254">
        <f>Filtration!I41</f>
        <v>4.0614811324122897</v>
      </c>
      <c r="J153" s="177">
        <f>Filtration!J41</f>
        <v>-0.29150017390649907</v>
      </c>
      <c r="K153" s="139">
        <f>Filtration!K41</f>
        <v>-6.6965638810200567E-2</v>
      </c>
      <c r="L153" s="142">
        <f>Filtration!L41</f>
        <v>5057674215.2909737</v>
      </c>
      <c r="M153" s="143">
        <f>Filtration!M41</f>
        <v>-180728409.16802406</v>
      </c>
      <c r="N153" s="139">
        <f>Filtration!N41</f>
        <v>-3.4500671697927955E-2</v>
      </c>
      <c r="O153" s="137">
        <f>Filtration!O41</f>
        <v>1581620406.1699734</v>
      </c>
      <c r="P153" s="138">
        <f>Filtration!P41</f>
        <v>49312191.371175289</v>
      </c>
      <c r="Q153" s="139">
        <f>Filtration!Q41</f>
        <v>3.2181640021847889E-2</v>
      </c>
    </row>
    <row r="154" spans="2:17" ht="15.75" thickBot="1">
      <c r="B154" s="418"/>
      <c r="C154" s="174" t="s">
        <v>408</v>
      </c>
      <c r="D154" s="144">
        <f>Filtration!D42</f>
        <v>27993612.727974791</v>
      </c>
      <c r="E154" s="145">
        <f>Filtration!E42</f>
        <v>4072880.7701052874</v>
      </c>
      <c r="F154" s="146">
        <f>Filtration!F42</f>
        <v>0.17026572503210466</v>
      </c>
      <c r="G154" s="147">
        <f>Filtration!G42</f>
        <v>2.1985573556781635</v>
      </c>
      <c r="H154" s="148">
        <f>Filtration!H42</f>
        <v>0.24954600470697552</v>
      </c>
      <c r="I154" s="255">
        <f>Filtration!I42</f>
        <v>10.431632422409081</v>
      </c>
      <c r="J154" s="184">
        <f>Filtration!J42</f>
        <v>0.51241053461857788</v>
      </c>
      <c r="K154" s="146">
        <f>Filtration!K42</f>
        <v>5.1658339778576812E-2</v>
      </c>
      <c r="L154" s="149">
        <f>Filtration!L42</f>
        <v>292019078.15350533</v>
      </c>
      <c r="M154" s="150">
        <f>Filtration!M42</f>
        <v>54744030.145036399</v>
      </c>
      <c r="N154" s="146">
        <f>Filtration!N42</f>
        <v>0.23071970948703571</v>
      </c>
      <c r="O154" s="144">
        <f>Filtration!O42</f>
        <v>70561183.370120034</v>
      </c>
      <c r="P154" s="145">
        <f>Filtration!P42</f>
        <v>10149053.641945951</v>
      </c>
      <c r="Q154" s="146">
        <f>Filtration!Q42</f>
        <v>0.167996951731579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31" t="s">
        <v>269</v>
      </c>
      <c r="C156" s="431"/>
      <c r="D156" s="431"/>
      <c r="E156" s="431"/>
      <c r="F156" s="431"/>
      <c r="G156" s="431"/>
      <c r="H156" s="431"/>
      <c r="I156" s="431"/>
      <c r="J156" s="431"/>
      <c r="K156" s="431"/>
      <c r="L156" s="431"/>
      <c r="M156" s="431"/>
      <c r="N156" s="431"/>
      <c r="O156" s="431"/>
      <c r="P156" s="431"/>
      <c r="Q156" s="431"/>
    </row>
    <row r="157" spans="2:17">
      <c r="B157" s="420" t="s">
        <v>27</v>
      </c>
      <c r="C157" s="420"/>
      <c r="D157" s="420"/>
      <c r="E157" s="420"/>
      <c r="F157" s="420"/>
      <c r="G157" s="420"/>
      <c r="H157" s="420"/>
      <c r="I157" s="420"/>
      <c r="J157" s="420"/>
      <c r="K157" s="420"/>
      <c r="L157" s="420"/>
      <c r="M157" s="420"/>
      <c r="N157" s="420"/>
      <c r="O157" s="420"/>
      <c r="P157" s="420"/>
      <c r="Q157" s="420"/>
    </row>
    <row r="158" spans="2:17" ht="15.75" thickBot="1">
      <c r="B158" s="421" t="str">
        <f>'HOME PAGE'!H7</f>
        <v>YTD ENDING 02-25-2024</v>
      </c>
      <c r="C158" s="421"/>
      <c r="D158" s="421"/>
      <c r="E158" s="421"/>
      <c r="F158" s="421"/>
      <c r="G158" s="421"/>
      <c r="H158" s="421"/>
      <c r="I158" s="421"/>
      <c r="J158" s="421"/>
      <c r="K158" s="421"/>
      <c r="L158" s="421"/>
      <c r="M158" s="421"/>
      <c r="N158" s="421"/>
      <c r="O158" s="421"/>
      <c r="P158" s="421"/>
      <c r="Q158" s="421"/>
    </row>
    <row r="159" spans="2:17">
      <c r="D159" s="414" t="s">
        <v>198</v>
      </c>
      <c r="E159" s="415"/>
      <c r="F159" s="416"/>
      <c r="G159" s="422" t="s">
        <v>29</v>
      </c>
      <c r="H159" s="423"/>
      <c r="I159" s="414" t="s">
        <v>30</v>
      </c>
      <c r="J159" s="415"/>
      <c r="K159" s="416"/>
      <c r="L159" s="422" t="s">
        <v>31</v>
      </c>
      <c r="M159" s="415"/>
      <c r="N159" s="423"/>
      <c r="O159" s="414" t="s">
        <v>32</v>
      </c>
      <c r="P159" s="415"/>
      <c r="Q159" s="416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Data'!E156</f>
        <v>203086937.35750791</v>
      </c>
      <c r="E161" s="384">
        <f>'Segment Data'!F156</f>
        <v>8621286.9992620647</v>
      </c>
      <c r="F161" s="385">
        <f>'Segment Data'!G156</f>
        <v>4.4333212489608705E-2</v>
      </c>
      <c r="G161" s="386">
        <f>'Segment Data'!H156</f>
        <v>99.999999999999972</v>
      </c>
      <c r="H161" s="387">
        <f>'Segment Data'!I156</f>
        <v>-4.2632564145606011E-14</v>
      </c>
      <c r="I161" s="388">
        <f>'Segment Data'!J156</f>
        <v>4.1709102678044694</v>
      </c>
      <c r="J161" s="389">
        <f>'Segment Data'!K156</f>
        <v>-0.14320256116196983</v>
      </c>
      <c r="K161" s="385">
        <f>'Segment Data'!L156</f>
        <v>-3.3193976801083762E-2</v>
      </c>
      <c r="L161" s="390">
        <f>'Segment Data'!M156</f>
        <v>847057392.28139281</v>
      </c>
      <c r="M161" s="391">
        <f>'Segment Data'!N156</f>
        <v>8110635.277582407</v>
      </c>
      <c r="N161" s="385">
        <f>'Segment Data'!O156</f>
        <v>9.6676400616273785E-3</v>
      </c>
      <c r="O161" s="383">
        <f>'Segment Data'!P156</f>
        <v>261579191.11899865</v>
      </c>
      <c r="P161" s="384">
        <f>'Segment Data'!Q156</f>
        <v>13196722.808866888</v>
      </c>
      <c r="Q161" s="385">
        <f>'Segment Data'!R156</f>
        <v>5.3130653297113486E-2</v>
      </c>
    </row>
    <row r="162" spans="2:17">
      <c r="B162" s="417" t="s">
        <v>233</v>
      </c>
      <c r="C162" s="93" t="s">
        <v>233</v>
      </c>
      <c r="D162" s="137">
        <f>'Segment Data'!E159</f>
        <v>191760124.83972809</v>
      </c>
      <c r="E162" s="138">
        <f>'Segment Data'!F159</f>
        <v>7959047.7609360516</v>
      </c>
      <c r="F162" s="139">
        <f>'Segment Data'!G159</f>
        <v>4.3302508817857244E-2</v>
      </c>
      <c r="G162" s="140">
        <f>'Segment Data'!H159</f>
        <v>94.422677959912065</v>
      </c>
      <c r="H162" s="141">
        <f>'Segment Data'!I159</f>
        <v>-9.3282437305930443E-2</v>
      </c>
      <c r="I162" s="176">
        <f>'Segment Data'!J159</f>
        <v>4.0229261090520794</v>
      </c>
      <c r="J162" s="177">
        <f>'Segment Data'!K159</f>
        <v>-0.13543325174097021</v>
      </c>
      <c r="K162" s="139">
        <f>'Segment Data'!L159</f>
        <v>-3.2568914802770063E-2</v>
      </c>
      <c r="L162" s="142">
        <f>'Segment Data'!M159</f>
        <v>771436812.89282823</v>
      </c>
      <c r="M162" s="143">
        <f>'Segment Data'!N159</f>
        <v>7125883.4983885288</v>
      </c>
      <c r="N162" s="139">
        <f>'Segment Data'!O159</f>
        <v>9.3232782946520674E-3</v>
      </c>
      <c r="O162" s="137">
        <f>'Segment Data'!P159</f>
        <v>235622899.08690333</v>
      </c>
      <c r="P162" s="138">
        <f>'Segment Data'!Q159</f>
        <v>11151711.441401303</v>
      </c>
      <c r="Q162" s="139">
        <f>'Segment Data'!R159</f>
        <v>4.9679923549977981E-2</v>
      </c>
    </row>
    <row r="163" spans="2:17">
      <c r="B163" s="419"/>
      <c r="C163" s="118" t="s">
        <v>232</v>
      </c>
      <c r="D163" s="151">
        <f>'Segment Data'!E160</f>
        <v>191446291.12076405</v>
      </c>
      <c r="E163" s="152">
        <f>'Segment Data'!F160</f>
        <v>7998924.0893760324</v>
      </c>
      <c r="F163" s="153">
        <f>'Segment Data'!G160</f>
        <v>4.3603373647807163E-2</v>
      </c>
      <c r="G163" s="154">
        <f>'Segment Data'!H160</f>
        <v>94.268146248986923</v>
      </c>
      <c r="H163" s="155">
        <f>'Segment Data'!I160</f>
        <v>-6.5925960393059313E-2</v>
      </c>
      <c r="I163" s="178">
        <f>'Segment Data'!J160</f>
        <v>4.005116000620415</v>
      </c>
      <c r="J163" s="179">
        <f>'Segment Data'!K160</f>
        <v>-0.13157869754329887</v>
      </c>
      <c r="K163" s="153">
        <f>'Segment Data'!L160</f>
        <v>-3.1807688781506381E-2</v>
      </c>
      <c r="L163" s="156">
        <f>'Segment Data'!M160</f>
        <v>766764603.82720613</v>
      </c>
      <c r="M163" s="157">
        <f>'Segment Data'!N160</f>
        <v>7898853.2363704443</v>
      </c>
      <c r="N163" s="153">
        <f>'Segment Data'!O160</f>
        <v>1.0408762327487537E-2</v>
      </c>
      <c r="O163" s="151">
        <f>'Segment Data'!P160</f>
        <v>234587627.19656062</v>
      </c>
      <c r="P163" s="152">
        <f>'Segment Data'!Q160</f>
        <v>11210111.199307889</v>
      </c>
      <c r="Q163" s="153">
        <f>'Segment Data'!R160</f>
        <v>5.018459959705953E-2</v>
      </c>
    </row>
    <row r="164" spans="2:17" ht="15.75" thickBot="1">
      <c r="B164" s="418"/>
      <c r="C164" s="114" t="s">
        <v>231</v>
      </c>
      <c r="D164" s="158">
        <f>'Segment Data'!E161</f>
        <v>313833.71896403766</v>
      </c>
      <c r="E164" s="159">
        <f>'Segment Data'!F161</f>
        <v>-39876.328439164616</v>
      </c>
      <c r="F164" s="160">
        <f>'Segment Data'!G161</f>
        <v>-0.11273733593919844</v>
      </c>
      <c r="G164" s="161">
        <f>'Segment Data'!H161</f>
        <v>0.15453171092514656</v>
      </c>
      <c r="H164" s="162">
        <f>'Segment Data'!I161</f>
        <v>-2.7356476912446082E-2</v>
      </c>
      <c r="I164" s="180">
        <f>'Segment Data'!J161</f>
        <v>14.887530508336999</v>
      </c>
      <c r="J164" s="181">
        <f>'Segment Data'!K161</f>
        <v>-0.50693974654996765</v>
      </c>
      <c r="K164" s="160">
        <f>'Segment Data'!L161</f>
        <v>-3.2929989675288755E-2</v>
      </c>
      <c r="L164" s="163">
        <f>'Segment Data'!M161</f>
        <v>4672209.0656219702</v>
      </c>
      <c r="M164" s="164">
        <f>'Segment Data'!N161</f>
        <v>-772969.7379812859</v>
      </c>
      <c r="N164" s="160">
        <f>'Segment Data'!O161</f>
        <v>-0.14195488630598982</v>
      </c>
      <c r="O164" s="158">
        <f>'Segment Data'!P161</f>
        <v>1035271.8903427124</v>
      </c>
      <c r="P164" s="159">
        <f>'Segment Data'!Q161</f>
        <v>-58399.757906564046</v>
      </c>
      <c r="Q164" s="160">
        <f>'Segment Data'!R161</f>
        <v>-5.3397889576866135E-2</v>
      </c>
    </row>
    <row r="165" spans="2:17">
      <c r="B165" s="417" t="s">
        <v>230</v>
      </c>
      <c r="C165" s="93" t="s">
        <v>376</v>
      </c>
      <c r="D165" s="137">
        <f>Fat!E139</f>
        <v>7320313.4806242334</v>
      </c>
      <c r="E165" s="138">
        <f>Fat!F139</f>
        <v>-210846.42521272786</v>
      </c>
      <c r="F165" s="139">
        <f>Fat!G139</f>
        <v>-2.7996540751885131E-2</v>
      </c>
      <c r="G165" s="140">
        <f>Fat!H139</f>
        <v>3.6045220711255204</v>
      </c>
      <c r="H165" s="141">
        <f>Fat!I139</f>
        <v>-0.26822352274312022</v>
      </c>
      <c r="I165" s="254">
        <f>Fat!J139</f>
        <v>4.8319837888293184</v>
      </c>
      <c r="J165" s="177">
        <f>Fat!K139</f>
        <v>5.6181380599825914E-2</v>
      </c>
      <c r="K165" s="139">
        <f>Fat!L139</f>
        <v>1.176375733280258E-2</v>
      </c>
      <c r="L165" s="142">
        <f>Fat!M139</f>
        <v>35371636.067525022</v>
      </c>
      <c r="M165" s="143">
        <f>Fat!N139</f>
        <v>-595695.54753253609</v>
      </c>
      <c r="N165" s="139">
        <f>Fat!O139</f>
        <v>-1.6562127930645567E-2</v>
      </c>
      <c r="O165" s="137">
        <f>Fat!P139</f>
        <v>10727341.947381496</v>
      </c>
      <c r="P165" s="138">
        <f>Fat!Q139</f>
        <v>13021.372896073386</v>
      </c>
      <c r="Q165" s="139">
        <f>Fat!R139</f>
        <v>1.2153241827654352E-3</v>
      </c>
    </row>
    <row r="166" spans="2:17">
      <c r="B166" s="419"/>
      <c r="C166" s="94" t="s">
        <v>377</v>
      </c>
      <c r="D166" s="121">
        <f>Fat!E140</f>
        <v>22937584.390996266</v>
      </c>
      <c r="E166" s="122">
        <f>Fat!F140</f>
        <v>764313.87733124569</v>
      </c>
      <c r="F166" s="123">
        <f>Fat!G140</f>
        <v>3.4470056046094405E-2</v>
      </c>
      <c r="G166" s="124">
        <f>Fat!H140</f>
        <v>11.294465655670239</v>
      </c>
      <c r="H166" s="125">
        <f>Fat!I140</f>
        <v>-0.10768710129084091</v>
      </c>
      <c r="I166" s="256">
        <f>Fat!J140</f>
        <v>4.0636533955641401</v>
      </c>
      <c r="J166" s="183">
        <f>Fat!K140</f>
        <v>-0.30914549470214947</v>
      </c>
      <c r="K166" s="123">
        <f>Fat!L140</f>
        <v>-7.0697395983679343E-2</v>
      </c>
      <c r="L166" s="126">
        <f>Fat!M140</f>
        <v>93210392.696511</v>
      </c>
      <c r="M166" s="127">
        <f>Fat!N140</f>
        <v>-3748859.9992176443</v>
      </c>
      <c r="N166" s="123">
        <f>Fat!O140</f>
        <v>-3.8664283139455274E-2</v>
      </c>
      <c r="O166" s="121">
        <f>Fat!P140</f>
        <v>31714322.081375837</v>
      </c>
      <c r="P166" s="122">
        <f>Fat!Q140</f>
        <v>758491.47103784978</v>
      </c>
      <c r="Q166" s="123">
        <f>Fat!R140</f>
        <v>2.4502378262289123E-2</v>
      </c>
    </row>
    <row r="167" spans="2:17">
      <c r="B167" s="419"/>
      <c r="C167" s="94" t="s">
        <v>378</v>
      </c>
      <c r="D167" s="121">
        <f>Fat!E141</f>
        <v>74811854.513532504</v>
      </c>
      <c r="E167" s="122">
        <f>Fat!F141</f>
        <v>651786.03228510916</v>
      </c>
      <c r="F167" s="123">
        <f>Fat!G141</f>
        <v>8.788908177045765E-3</v>
      </c>
      <c r="G167" s="124">
        <f>Fat!H141</f>
        <v>36.837354232111956</v>
      </c>
      <c r="H167" s="125">
        <f>Fat!I141</f>
        <v>-1.2979505606004125</v>
      </c>
      <c r="I167" s="256">
        <f>Fat!J141</f>
        <v>4.1619363524178352</v>
      </c>
      <c r="J167" s="183">
        <f>Fat!K141</f>
        <v>-8.1961298854983156E-2</v>
      </c>
      <c r="K167" s="123">
        <f>Fat!L141</f>
        <v>-1.9312741632777488E-2</v>
      </c>
      <c r="L167" s="126">
        <f>Fat!M141</f>
        <v>311362176.89166522</v>
      </c>
      <c r="M167" s="127">
        <f>Fat!N141</f>
        <v>-3365563.5541319847</v>
      </c>
      <c r="N167" s="123">
        <f>Fat!O141</f>
        <v>-1.0693571368589309E-2</v>
      </c>
      <c r="O167" s="121">
        <f>Fat!P141</f>
        <v>94862232.367711186</v>
      </c>
      <c r="P167" s="122">
        <f>Fat!Q141</f>
        <v>2116566.5261250287</v>
      </c>
      <c r="Q167" s="123">
        <f>Fat!R141</f>
        <v>2.2821190693053207E-2</v>
      </c>
    </row>
    <row r="168" spans="2:17" ht="15.75" thickBot="1">
      <c r="B168" s="418"/>
      <c r="C168" s="95" t="s">
        <v>379</v>
      </c>
      <c r="D168" s="144">
        <f>Fat!E142</f>
        <v>98017184.972369343</v>
      </c>
      <c r="E168" s="145">
        <f>Fat!F142</f>
        <v>7416033.5148733705</v>
      </c>
      <c r="F168" s="146">
        <f>Fat!G142</f>
        <v>8.1853634259300548E-2</v>
      </c>
      <c r="G168" s="147">
        <f>Fat!H142</f>
        <v>48.263658041099383</v>
      </c>
      <c r="H168" s="148">
        <f>Fat!I142</f>
        <v>1.6738611846417157</v>
      </c>
      <c r="I168" s="255">
        <f>Fat!J142</f>
        <v>4.1534878474672716</v>
      </c>
      <c r="J168" s="184">
        <f>Fat!K142</f>
        <v>-0.16535828144519815</v>
      </c>
      <c r="K168" s="146">
        <f>Fat!L142</f>
        <v>-3.8287606575795531E-2</v>
      </c>
      <c r="L168" s="149">
        <f>Fat!M142</f>
        <v>407113186.62568772</v>
      </c>
      <c r="M168" s="150">
        <f>Fat!N142</f>
        <v>15820754.378468871</v>
      </c>
      <c r="N168" s="146">
        <f>Fat!O142</f>
        <v>4.0432047938185799E-2</v>
      </c>
      <c r="O168" s="144">
        <f>Fat!P142</f>
        <v>124275294.72253025</v>
      </c>
      <c r="P168" s="145">
        <f>Fat!Q142</f>
        <v>10308643.438807771</v>
      </c>
      <c r="Q168" s="146">
        <f>Fat!R142</f>
        <v>9.0453157328841544E-2</v>
      </c>
    </row>
    <row r="169" spans="2:17" ht="15" customHeight="1">
      <c r="B169" s="428" t="s">
        <v>229</v>
      </c>
      <c r="C169" s="93" t="s">
        <v>392</v>
      </c>
      <c r="D169" s="137">
        <f>Fat!E143</f>
        <v>7285478.0804713694</v>
      </c>
      <c r="E169" s="138">
        <f>Fat!F143</f>
        <v>-208197.51681413688</v>
      </c>
      <c r="F169" s="139">
        <f>Fat!G143</f>
        <v>-2.7783097107853712E-2</v>
      </c>
      <c r="G169" s="140">
        <f>Fat!H143</f>
        <v>3.587369121454739</v>
      </c>
      <c r="H169" s="141">
        <f>Fat!I143</f>
        <v>-0.26610093018708625</v>
      </c>
      <c r="I169" s="254">
        <f>Fat!J143</f>
        <v>4.8203874805664269</v>
      </c>
      <c r="J169" s="177">
        <f>Fat!K143</f>
        <v>6.0730628360302852E-2</v>
      </c>
      <c r="K169" s="139">
        <f>Fat!L143</f>
        <v>1.2759455197311947E-2</v>
      </c>
      <c r="L169" s="142">
        <f>Fat!M143</f>
        <v>35118827.329045311</v>
      </c>
      <c r="M169" s="143">
        <f>Fat!N143</f>
        <v>-548497.07578446716</v>
      </c>
      <c r="N169" s="139">
        <f>Fat!O143</f>
        <v>-1.5378139093331996E-2</v>
      </c>
      <c r="O169" s="137">
        <f>Fat!P143</f>
        <v>10644275.859240413</v>
      </c>
      <c r="P169" s="138">
        <f>Fat!Q143</f>
        <v>24466.296585224569</v>
      </c>
      <c r="Q169" s="139">
        <f>Fat!R143</f>
        <v>2.3038357176630437E-3</v>
      </c>
    </row>
    <row r="170" spans="2:17">
      <c r="B170" s="429"/>
      <c r="C170" s="94" t="s">
        <v>393</v>
      </c>
      <c r="D170" s="121">
        <f>Fat!E144</f>
        <v>16025013.573288454</v>
      </c>
      <c r="E170" s="122">
        <f>Fat!F144</f>
        <v>639873.03524081036</v>
      </c>
      <c r="F170" s="123">
        <f>Fat!G144</f>
        <v>4.1590327605938754E-2</v>
      </c>
      <c r="G170" s="124">
        <f>Fat!H144</f>
        <v>7.8907160557936411</v>
      </c>
      <c r="H170" s="125">
        <f>Fat!I144</f>
        <v>-2.0779115566978312E-2</v>
      </c>
      <c r="I170" s="256">
        <f>Fat!J144</f>
        <v>3.5572683965592318</v>
      </c>
      <c r="J170" s="183">
        <f>Fat!K144</f>
        <v>-0.17815122630688851</v>
      </c>
      <c r="K170" s="123">
        <f>Fat!L144</f>
        <v>-4.7692426632967216E-2</v>
      </c>
      <c r="L170" s="126">
        <f>Fat!M144</f>
        <v>57005274.338691741</v>
      </c>
      <c r="M170" s="127">
        <f>Fat!N144</f>
        <v>-464681.5276844427</v>
      </c>
      <c r="N170" s="123">
        <f>Fat!O144</f>
        <v>-8.0856426750157452E-3</v>
      </c>
      <c r="O170" s="121">
        <f>Fat!P144</f>
        <v>18955119.519451141</v>
      </c>
      <c r="P170" s="122">
        <f>Fat!Q144</f>
        <v>729676.97069307789</v>
      </c>
      <c r="Q170" s="123">
        <f>Fat!R144</f>
        <v>4.003617298954424E-2</v>
      </c>
    </row>
    <row r="171" spans="2:17">
      <c r="B171" s="429"/>
      <c r="C171" s="94" t="s">
        <v>394</v>
      </c>
      <c r="D171" s="121">
        <f>Fat!E145</f>
        <v>73235692.224768981</v>
      </c>
      <c r="E171" s="122">
        <f>Fat!F145</f>
        <v>501613.07935400307</v>
      </c>
      <c r="F171" s="123">
        <f>Fat!G145</f>
        <v>6.8965344065351217E-3</v>
      </c>
      <c r="G171" s="124">
        <f>Fat!H145</f>
        <v>36.061251982862466</v>
      </c>
      <c r="H171" s="125">
        <f>Fat!I145</f>
        <v>-1.3407668371316106</v>
      </c>
      <c r="I171" s="256">
        <f>Fat!J145</f>
        <v>4.027028085694444</v>
      </c>
      <c r="J171" s="183">
        <f>Fat!K145</f>
        <v>-0.110308119222017</v>
      </c>
      <c r="K171" s="123">
        <f>Fat!L145</f>
        <v>-2.666162810045172E-2</v>
      </c>
      <c r="L171" s="126">
        <f>Fat!M145</f>
        <v>294922189.46441889</v>
      </c>
      <c r="M171" s="127">
        <f>Fat!N145</f>
        <v>-6003149.5151658058</v>
      </c>
      <c r="N171" s="123">
        <f>Fat!O145</f>
        <v>-1.9948966529445597E-2</v>
      </c>
      <c r="O171" s="121">
        <f>Fat!P145</f>
        <v>90764059.988187075</v>
      </c>
      <c r="P171" s="122">
        <f>Fat!Q145</f>
        <v>1430793.656618908</v>
      </c>
      <c r="Q171" s="123">
        <f>Fat!R145</f>
        <v>1.6016358915036121E-2</v>
      </c>
    </row>
    <row r="172" spans="2:17" ht="15.75" thickBot="1">
      <c r="B172" s="430"/>
      <c r="C172" s="95" t="s">
        <v>395</v>
      </c>
      <c r="D172" s="144">
        <f>Fat!E146</f>
        <v>95213940.961200655</v>
      </c>
      <c r="E172" s="145">
        <f>Fat!F146</f>
        <v>7025759.1631559581</v>
      </c>
      <c r="F172" s="146">
        <f>Fat!G146</f>
        <v>7.966780831523769E-2</v>
      </c>
      <c r="G172" s="147">
        <f>Fat!H146</f>
        <v>46.883340799801907</v>
      </c>
      <c r="H172" s="148">
        <f>Fat!I146</f>
        <v>1.5343644455800245</v>
      </c>
      <c r="I172" s="255">
        <f>Fat!J146</f>
        <v>4.0371243735967832</v>
      </c>
      <c r="J172" s="184">
        <f>Fat!K146</f>
        <v>-0.16126482770839523</v>
      </c>
      <c r="K172" s="146">
        <f>Fat!L146</f>
        <v>-3.8411119116412998E-2</v>
      </c>
      <c r="L172" s="149">
        <f>Fat!M146</f>
        <v>384390521.76066828</v>
      </c>
      <c r="M172" s="150">
        <f>Fat!N146</f>
        <v>14142211.617019534</v>
      </c>
      <c r="N172" s="146">
        <f>Fat!O146</f>
        <v>3.8196559523884517E-2</v>
      </c>
      <c r="O172" s="144">
        <f>Fat!P146</f>
        <v>115259443.7200247</v>
      </c>
      <c r="P172" s="145">
        <f>Fat!Q146</f>
        <v>8966774.5175039172</v>
      </c>
      <c r="Q172" s="146">
        <f>Fat!R146</f>
        <v>8.4359293870204785E-2</v>
      </c>
    </row>
    <row r="173" spans="2:17" ht="15.75" thickBot="1">
      <c r="B173" s="417" t="s">
        <v>228</v>
      </c>
      <c r="C173" s="165" t="s">
        <v>228</v>
      </c>
      <c r="D173" s="130">
        <f>'Segment Data'!E162</f>
        <v>10377926.260094933</v>
      </c>
      <c r="E173" s="131">
        <f>'Segment Data'!F162</f>
        <v>586811.33217824623</v>
      </c>
      <c r="F173" s="132">
        <f>'Segment Data'!G162</f>
        <v>5.9933045061611338E-2</v>
      </c>
      <c r="G173" s="133">
        <f>'Segment Data'!H162</f>
        <v>5.1100904839713817</v>
      </c>
      <c r="H173" s="134">
        <f>'Segment Data'!I162</f>
        <v>7.5209048674487633E-2</v>
      </c>
      <c r="I173" s="185">
        <f>'Segment Data'!J162</f>
        <v>6.5342890172967394</v>
      </c>
      <c r="J173" s="186">
        <f>'Segment Data'!K162</f>
        <v>-0.27300532791699617</v>
      </c>
      <c r="K173" s="132">
        <f>'Segment Data'!L162</f>
        <v>-4.010482198539695E-2</v>
      </c>
      <c r="L173" s="135">
        <f>'Segment Data'!M162</f>
        <v>67812369.583653748</v>
      </c>
      <c r="M173" s="136">
        <f>'Segment Data'!N162</f>
        <v>1161368.3015086949</v>
      </c>
      <c r="N173" s="132">
        <f>'Segment Data'!O162</f>
        <v>1.7424618972975738E-2</v>
      </c>
      <c r="O173" s="130">
        <f>'Segment Data'!P162</f>
        <v>22876316.388013244</v>
      </c>
      <c r="P173" s="131">
        <f>'Segment Data'!Q162</f>
        <v>1911499.7875631526</v>
      </c>
      <c r="Q173" s="132">
        <f>'Segment Data'!R162</f>
        <v>9.11765566087573E-2</v>
      </c>
    </row>
    <row r="174" spans="2:17">
      <c r="B174" s="419"/>
      <c r="C174" s="115" t="s">
        <v>242</v>
      </c>
      <c r="D174" s="166">
        <f>'Segment Data'!E163</f>
        <v>9356536.5834835693</v>
      </c>
      <c r="E174" s="167">
        <f>'Segment Data'!F163</f>
        <v>764502.3352639433</v>
      </c>
      <c r="F174" s="168">
        <f>'Segment Data'!G163</f>
        <v>8.8978036304075192E-2</v>
      </c>
      <c r="G174" s="169">
        <f>'Segment Data'!H163</f>
        <v>4.6071582472153851</v>
      </c>
      <c r="H174" s="170">
        <f>'Segment Data'!I163</f>
        <v>0.18887962968507743</v>
      </c>
      <c r="I174" s="187">
        <f>'Segment Data'!J163</f>
        <v>5.5082888450604326</v>
      </c>
      <c r="J174" s="188">
        <f>'Segment Data'!K163</f>
        <v>-6.7751327702368691E-2</v>
      </c>
      <c r="K174" s="168">
        <f>'Segment Data'!L163</f>
        <v>-1.2150437515373825E-2</v>
      </c>
      <c r="L174" s="171">
        <f>'Segment Data'!M163</f>
        <v>51538506.091202393</v>
      </c>
      <c r="M174" s="172">
        <f>'Segment Data'!N163</f>
        <v>3628977.9573759213</v>
      </c>
      <c r="N174" s="168">
        <f>'Segment Data'!O163</f>
        <v>7.5746476718347916E-2</v>
      </c>
      <c r="O174" s="166">
        <f>'Segment Data'!P163</f>
        <v>18452319.534009695</v>
      </c>
      <c r="P174" s="167">
        <f>'Segment Data'!Q163</f>
        <v>2063992.5711778402</v>
      </c>
      <c r="Q174" s="168">
        <f>'Segment Data'!R163</f>
        <v>0.12594284797093092</v>
      </c>
    </row>
    <row r="175" spans="2:17" ht="15.75" thickBot="1">
      <c r="B175" s="419"/>
      <c r="C175" s="114" t="s">
        <v>243</v>
      </c>
      <c r="D175" s="158">
        <f>'Segment Data'!E164</f>
        <v>1021389.676610827</v>
      </c>
      <c r="E175" s="159">
        <f>'Segment Data'!F164</f>
        <v>-177691.00308640162</v>
      </c>
      <c r="F175" s="160">
        <f>'Segment Data'!G164</f>
        <v>-0.14818936381434245</v>
      </c>
      <c r="G175" s="161">
        <f>'Segment Data'!H164</f>
        <v>0.50293223675573195</v>
      </c>
      <c r="H175" s="162">
        <f>'Segment Data'!I164</f>
        <v>-0.11367058101094041</v>
      </c>
      <c r="I175" s="180">
        <f>'Segment Data'!J164</f>
        <v>15.933060481334847</v>
      </c>
      <c r="J175" s="181">
        <f>'Segment Data'!K164</f>
        <v>0.30319214499340141</v>
      </c>
      <c r="K175" s="160">
        <f>'Segment Data'!L164</f>
        <v>1.939825329740244E-2</v>
      </c>
      <c r="L175" s="163">
        <f>'Segment Data'!M164</f>
        <v>16273863.492451347</v>
      </c>
      <c r="M175" s="164">
        <f>'Segment Data'!N164</f>
        <v>-2467609.6558671445</v>
      </c>
      <c r="N175" s="160">
        <f>'Segment Data'!O164</f>
        <v>-0.13166572533219148</v>
      </c>
      <c r="O175" s="158">
        <f>'Segment Data'!P164</f>
        <v>4423996.8540035486</v>
      </c>
      <c r="P175" s="159">
        <f>'Segment Data'!Q164</f>
        <v>-152492.78361464664</v>
      </c>
      <c r="Q175" s="160">
        <f>'Segment Data'!R164</f>
        <v>-3.3320906565847824E-2</v>
      </c>
    </row>
    <row r="176" spans="2:17">
      <c r="B176" s="419"/>
      <c r="C176" s="93" t="s">
        <v>227</v>
      </c>
      <c r="D176" s="137">
        <f>Flavor!D162</f>
        <v>5589.4999999999991</v>
      </c>
      <c r="E176" s="138">
        <f>Flavor!E162</f>
        <v>5589.5</v>
      </c>
      <c r="F176" s="139">
        <f>Flavor!F162</f>
        <v>-8194293657938603</v>
      </c>
      <c r="G176" s="140">
        <f>Flavor!G162</f>
        <v>2.7522695810614428E-3</v>
      </c>
      <c r="H176" s="141">
        <f>Flavor!H162</f>
        <v>2.7522695810614432E-3</v>
      </c>
      <c r="I176" s="254">
        <f>Flavor!I162</f>
        <v>5.6681849897128549</v>
      </c>
      <c r="J176" s="177">
        <f>Flavor!J162</f>
        <v>-4.9984816769538112</v>
      </c>
      <c r="K176" s="139">
        <f>Flavor!K162</f>
        <v>-0.46860765721441983</v>
      </c>
      <c r="L176" s="142">
        <f>Flavor!L162</f>
        <v>31682.32</v>
      </c>
      <c r="M176" s="143">
        <f>Flavor!M162</f>
        <v>31682.320000000007</v>
      </c>
      <c r="N176" s="139">
        <f>Flavor!N162</f>
        <v>-4354384904365016</v>
      </c>
      <c r="O176" s="137">
        <f>Flavor!O162</f>
        <v>11179</v>
      </c>
      <c r="P176" s="138">
        <f>Flavor!P162</f>
        <v>11179</v>
      </c>
      <c r="Q176" s="139">
        <f>Flavor!Q162</f>
        <v>0</v>
      </c>
    </row>
    <row r="177" spans="2:17">
      <c r="B177" s="419"/>
      <c r="C177" s="94" t="s">
        <v>226</v>
      </c>
      <c r="D177" s="121">
        <f>Flavor!D163</f>
        <v>9921070.8125256523</v>
      </c>
      <c r="E177" s="122">
        <f>Flavor!E163</f>
        <v>491263.13288516738</v>
      </c>
      <c r="F177" s="123">
        <f>Flavor!F163</f>
        <v>5.2096834800335716E-2</v>
      </c>
      <c r="G177" s="124">
        <f>Flavor!G163</f>
        <v>4.8851348794831191</v>
      </c>
      <c r="H177" s="125">
        <f>Flavor!H163</f>
        <v>3.6048337839988065E-2</v>
      </c>
      <c r="I177" s="256">
        <f>Flavor!I163</f>
        <v>6.2419828328872251</v>
      </c>
      <c r="J177" s="183">
        <f>Flavor!J163</f>
        <v>-0.24855758562958208</v>
      </c>
      <c r="K177" s="123">
        <f>Flavor!K163</f>
        <v>-3.829536057128221E-2</v>
      </c>
      <c r="L177" s="126">
        <f>Flavor!L163</f>
        <v>61927153.695643634</v>
      </c>
      <c r="M177" s="127">
        <f>Flavor!M163</f>
        <v>722605.81209687889</v>
      </c>
      <c r="N177" s="123">
        <f>Flavor!N163</f>
        <v>1.1806407155752107E-2</v>
      </c>
      <c r="O177" s="121">
        <f>Flavor!O163</f>
        <v>20148125.377288103</v>
      </c>
      <c r="P177" s="122">
        <f>Flavor!P163</f>
        <v>1459288.6239231899</v>
      </c>
      <c r="Q177" s="123">
        <f>Flavor!Q163</f>
        <v>7.8083437892968163E-2</v>
      </c>
    </row>
    <row r="178" spans="2:17">
      <c r="B178" s="419"/>
      <c r="C178" s="94" t="s">
        <v>225</v>
      </c>
      <c r="D178" s="121">
        <f>Flavor!D164</f>
        <v>2635.4113999999972</v>
      </c>
      <c r="E178" s="122">
        <f>Flavor!E164</f>
        <v>-221.46979999999894</v>
      </c>
      <c r="F178" s="123">
        <f>Flavor!F164</f>
        <v>-7.7521529421664168E-2</v>
      </c>
      <c r="G178" s="124">
        <f>Flavor!G164</f>
        <v>1.2976764701319518E-3</v>
      </c>
      <c r="H178" s="125">
        <f>Flavor!H164</f>
        <v>-1.7141650065082264E-4</v>
      </c>
      <c r="I178" s="256">
        <f>Flavor!I164</f>
        <v>9.3327022870129408</v>
      </c>
      <c r="J178" s="183">
        <f>Flavor!J164</f>
        <v>8.3794772062720568E-2</v>
      </c>
      <c r="K178" s="123">
        <f>Flavor!K164</f>
        <v>9.0599643176528799E-3</v>
      </c>
      <c r="L178" s="126">
        <f>Flavor!L164</f>
        <v>24595.509999999951</v>
      </c>
      <c r="M178" s="127">
        <f>Flavor!M164</f>
        <v>-1827.5200000000186</v>
      </c>
      <c r="N178" s="123">
        <f>Flavor!N164</f>
        <v>-6.9163907394421478E-2</v>
      </c>
      <c r="O178" s="121">
        <f>Flavor!O164</f>
        <v>19259</v>
      </c>
      <c r="P178" s="122">
        <f>Flavor!P164</f>
        <v>1959</v>
      </c>
      <c r="Q178" s="123">
        <f>Flavor!Q164</f>
        <v>0.11323699421965318</v>
      </c>
    </row>
    <row r="179" spans="2:17">
      <c r="B179" s="419"/>
      <c r="C179" s="94" t="s">
        <v>224</v>
      </c>
      <c r="D179" s="121">
        <f>Flavor!D165</f>
        <v>429.14504438638687</v>
      </c>
      <c r="E179" s="122">
        <f>Flavor!E165</f>
        <v>77.773663217629291</v>
      </c>
      <c r="F179" s="123">
        <f>Flavor!F165</f>
        <v>0.22134319237648997</v>
      </c>
      <c r="G179" s="124">
        <f>Flavor!G165</f>
        <v>2.1131100304641124E-4</v>
      </c>
      <c r="H179" s="125">
        <f>Flavor!H165</f>
        <v>3.062542668808829E-5</v>
      </c>
      <c r="I179" s="256">
        <f>Flavor!I165</f>
        <v>12.573872167708206</v>
      </c>
      <c r="J179" s="183">
        <f>Flavor!J165</f>
        <v>-0.97289942644634841</v>
      </c>
      <c r="K179" s="123">
        <f>Flavor!K165</f>
        <v>-7.1817806898446232E-2</v>
      </c>
      <c r="L179" s="126">
        <f>Flavor!L165</f>
        <v>5396.0149295198926</v>
      </c>
      <c r="M179" s="127">
        <f>Flavor!M165</f>
        <v>636.06708410411466</v>
      </c>
      <c r="N179" s="123">
        <f>Flavor!N165</f>
        <v>0.13362900282966328</v>
      </c>
      <c r="O179" s="121">
        <f>Flavor!O165</f>
        <v>1332.5801775455475</v>
      </c>
      <c r="P179" s="122">
        <f>Flavor!P165</f>
        <v>-72.905347129475558</v>
      </c>
      <c r="Q179" s="123">
        <f>Flavor!Q165</f>
        <v>-5.1872001418394376E-2</v>
      </c>
    </row>
    <row r="180" spans="2:17">
      <c r="B180" s="419"/>
      <c r="C180" s="94" t="s">
        <v>184</v>
      </c>
      <c r="D180" s="121">
        <f>Flavor!D166</f>
        <v>340274.13170780777</v>
      </c>
      <c r="E180" s="122">
        <f>Flavor!E166</f>
        <v>64019.153862343868</v>
      </c>
      <c r="F180" s="123">
        <f>Flavor!F166</f>
        <v>0.23173936760030425</v>
      </c>
      <c r="G180" s="124">
        <f>Flavor!G166</f>
        <v>0.16755096912451822</v>
      </c>
      <c r="H180" s="125">
        <f>Flavor!H166</f>
        <v>2.5492473273685284E-2</v>
      </c>
      <c r="I180" s="256">
        <f>Flavor!I166</f>
        <v>13.024380011025594</v>
      </c>
      <c r="J180" s="183">
        <f>Flavor!J166</f>
        <v>-0.94014013749591463</v>
      </c>
      <c r="K180" s="123">
        <f>Flavor!K166</f>
        <v>-6.7323483191468761E-2</v>
      </c>
      <c r="L180" s="126">
        <f>Flavor!L166</f>
        <v>4431859.5992842615</v>
      </c>
      <c r="M180" s="127">
        <f>Flavor!M166</f>
        <v>574091.39503191784</v>
      </c>
      <c r="N180" s="123">
        <f>Flavor!N166</f>
        <v>0.14881438298939473</v>
      </c>
      <c r="O180" s="121">
        <f>Flavor!O166</f>
        <v>2165659.6620503664</v>
      </c>
      <c r="P180" s="122">
        <f>Flavor!P166</f>
        <v>391794.33640940022</v>
      </c>
      <c r="Q180" s="123">
        <f>Flavor!Q166</f>
        <v>0.22087039570934155</v>
      </c>
    </row>
    <row r="181" spans="2:17">
      <c r="B181" s="419"/>
      <c r="C181" s="94" t="s">
        <v>185</v>
      </c>
      <c r="D181" s="121">
        <f>Flavor!D167</f>
        <v>49121.143809543704</v>
      </c>
      <c r="E181" s="122">
        <f>Flavor!E167</f>
        <v>-2186.0026212167431</v>
      </c>
      <c r="F181" s="123">
        <f>Flavor!F167</f>
        <v>-4.2606201538937225E-2</v>
      </c>
      <c r="G181" s="124">
        <f>Flavor!G167</f>
        <v>2.4187249287763089E-2</v>
      </c>
      <c r="H181" s="125">
        <f>Flavor!H167</f>
        <v>-2.1964057876921912E-3</v>
      </c>
      <c r="I181" s="256">
        <f>Flavor!I167</f>
        <v>15.633719837197347</v>
      </c>
      <c r="J181" s="183">
        <f>Flavor!J167</f>
        <v>-4.1234331201773315</v>
      </c>
      <c r="K181" s="123">
        <f>Flavor!K167</f>
        <v>-0.20870583575849641</v>
      </c>
      <c r="L181" s="126">
        <f>Flavor!L167</f>
        <v>767946.20040108706</v>
      </c>
      <c r="M181" s="127">
        <f>Flavor!M167</f>
        <v>-245736.93943786738</v>
      </c>
      <c r="N181" s="123">
        <f>Flavor!N167</f>
        <v>-0.2424198743967548</v>
      </c>
      <c r="O181" s="121">
        <f>Flavor!O167</f>
        <v>157007.54828310013</v>
      </c>
      <c r="P181" s="122">
        <f>Flavor!P167</f>
        <v>-46224.212205100921</v>
      </c>
      <c r="Q181" s="123">
        <f>Flavor!Q167</f>
        <v>-0.22744580912974252</v>
      </c>
    </row>
    <row r="182" spans="2:17">
      <c r="B182" s="419"/>
      <c r="C182" s="94" t="s">
        <v>387</v>
      </c>
      <c r="D182" s="121">
        <f>Flavor!D168</f>
        <v>45022.558772543904</v>
      </c>
      <c r="E182" s="122">
        <f>Flavor!E168</f>
        <v>-11557.732385833493</v>
      </c>
      <c r="F182" s="123">
        <f>Flavor!F168</f>
        <v>-0.20427134871896521</v>
      </c>
      <c r="G182" s="124">
        <f>Flavor!G168</f>
        <v>2.2169106176084377E-2</v>
      </c>
      <c r="H182" s="125">
        <f>Flavor!H168</f>
        <v>-6.9261561770072033E-3</v>
      </c>
      <c r="I182" s="256">
        <f>Flavor!I168</f>
        <v>15.564982005474629</v>
      </c>
      <c r="J182" s="183">
        <f>Flavor!J168</f>
        <v>-1.6896732220104376</v>
      </c>
      <c r="K182" s="123">
        <f>Flavor!K168</f>
        <v>-9.7925643818077848E-2</v>
      </c>
      <c r="L182" s="126">
        <f>Flavor!L168</f>
        <v>700775.31713506975</v>
      </c>
      <c r="M182" s="127">
        <f>Flavor!M168</f>
        <v>-275498.09947345383</v>
      </c>
      <c r="N182" s="123">
        <f>Flavor!N168</f>
        <v>-0.28219358920015125</v>
      </c>
      <c r="O182" s="121">
        <f>Flavor!O168</f>
        <v>359571.62589263916</v>
      </c>
      <c r="P182" s="122">
        <f>Flavor!P168</f>
        <v>-124583.44598359987</v>
      </c>
      <c r="Q182" s="123">
        <f>Flavor!Q168</f>
        <v>-0.25732136916546899</v>
      </c>
    </row>
    <row r="183" spans="2:17" ht="15.75" thickBot="1">
      <c r="B183" s="419"/>
      <c r="C183" s="94" t="s">
        <v>388</v>
      </c>
      <c r="D183" s="121">
        <f>Flavor!D169</f>
        <v>30834.517045587309</v>
      </c>
      <c r="E183" s="122">
        <f>Flavor!E169</f>
        <v>28384.517045587309</v>
      </c>
      <c r="F183" s="123">
        <f>Flavor!F169</f>
        <v>11.585517161464212</v>
      </c>
      <c r="G183" s="124">
        <f>Flavor!G169</f>
        <v>1.5182914985471066E-2</v>
      </c>
      <c r="H183" s="125">
        <f>Flavor!H169</f>
        <v>1.3923052384807868E-2</v>
      </c>
      <c r="I183" s="256">
        <f>Flavor!I169</f>
        <v>4.5083299492864359</v>
      </c>
      <c r="J183" s="183">
        <f>Flavor!J169</f>
        <v>-4.7925761731625478</v>
      </c>
      <c r="K183" s="123">
        <f>Flavor!K169</f>
        <v>-0.51528056622300733</v>
      </c>
      <c r="L183" s="126">
        <f>Flavor!L169</f>
        <v>139012.17666840437</v>
      </c>
      <c r="M183" s="127">
        <f>Flavor!M169</f>
        <v>116224.95666840437</v>
      </c>
      <c r="N183" s="123">
        <f>Flavor!N169</f>
        <v>5.1004447522955569</v>
      </c>
      <c r="O183" s="121">
        <f>Flavor!O169</f>
        <v>71472.18181848526</v>
      </c>
      <c r="P183" s="122">
        <f>Flavor!P169</f>
        <v>63152.18181848526</v>
      </c>
      <c r="Q183" s="123">
        <f>Flavor!Q169</f>
        <v>7.5904064685679398</v>
      </c>
    </row>
    <row r="184" spans="2:17">
      <c r="B184" s="417" t="s">
        <v>223</v>
      </c>
      <c r="C184" s="117" t="s">
        <v>21</v>
      </c>
      <c r="D184" s="166">
        <f>'Branded vs. Private Label'!D37</f>
        <v>38212715.74559515</v>
      </c>
      <c r="E184" s="167">
        <f>'Branded vs. Private Label'!E37</f>
        <v>1616296.0948793739</v>
      </c>
      <c r="F184" s="168">
        <f>'Branded vs. Private Label'!F37</f>
        <v>4.4165415915153911E-2</v>
      </c>
      <c r="G184" s="169">
        <f>'Branded vs. Private Label'!G37</f>
        <v>18.815939736353734</v>
      </c>
      <c r="H184" s="170">
        <f>'Branded vs. Private Label'!H37</f>
        <v>-3.0237069575278497E-3</v>
      </c>
      <c r="I184" s="257">
        <f>'Branded vs. Private Label'!I37</f>
        <v>7.5896569602453408</v>
      </c>
      <c r="J184" s="188">
        <f>'Branded vs. Private Label'!J37</f>
        <v>-0.12664797488021229</v>
      </c>
      <c r="K184" s="168">
        <f>'Branded vs. Private Label'!K37</f>
        <v>-1.6413033951483098E-2</v>
      </c>
      <c r="L184" s="171">
        <f>'Branded vs. Private Label'!L37</f>
        <v>290021404.02843297</v>
      </c>
      <c r="M184" s="172">
        <f>'Branded vs. Private Label'!M37</f>
        <v>7632270.4696890712</v>
      </c>
      <c r="N184" s="168">
        <f>'Branded vs. Private Label'!N37</f>
        <v>2.7027493492774116E-2</v>
      </c>
      <c r="O184" s="166">
        <f>'Branded vs. Private Label'!O37</f>
        <v>70595970.063394308</v>
      </c>
      <c r="P184" s="167">
        <f>'Branded vs. Private Label'!P37</f>
        <v>4425886.4917909801</v>
      </c>
      <c r="Q184" s="168">
        <f>'Branded vs. Private Label'!Q37</f>
        <v>6.6886518089427568E-2</v>
      </c>
    </row>
    <row r="185" spans="2:17" ht="15.75" thickBot="1">
      <c r="B185" s="418"/>
      <c r="C185" s="116" t="s">
        <v>20</v>
      </c>
      <c r="D185" s="158">
        <f>'Branded vs. Private Label'!D38</f>
        <v>164874221.6119259</v>
      </c>
      <c r="E185" s="159">
        <f>'Branded vs. Private Label'!E38</f>
        <v>7004990.9043954909</v>
      </c>
      <c r="F185" s="160">
        <f>'Branded vs. Private Label'!F38</f>
        <v>4.4372110214263245E-2</v>
      </c>
      <c r="G185" s="161">
        <f>'Branded vs. Private Label'!G38</f>
        <v>81.184060263652725</v>
      </c>
      <c r="H185" s="162">
        <f>'Branded vs. Private Label'!H38</f>
        <v>3.023706963801942E-3</v>
      </c>
      <c r="I185" s="258">
        <f>'Branded vs. Private Label'!I38</f>
        <v>3.3785511331425053</v>
      </c>
      <c r="J185" s="181">
        <f>'Branded vs. Private Label'!J38</f>
        <v>-0.14688330997671795</v>
      </c>
      <c r="K185" s="160">
        <f>'Branded vs. Private Label'!K38</f>
        <v>-4.1663889187727732E-2</v>
      </c>
      <c r="L185" s="163">
        <f>'Branded vs. Private Label'!L38</f>
        <v>557035988.2529608</v>
      </c>
      <c r="M185" s="164">
        <f>'Branded vs. Private Label'!M38</f>
        <v>478364.8078981638</v>
      </c>
      <c r="N185" s="160">
        <f>'Branded vs. Private Label'!N38</f>
        <v>8.5950634354284934E-4</v>
      </c>
      <c r="O185" s="158">
        <f>'Branded vs. Private Label'!O38</f>
        <v>190983221.05560446</v>
      </c>
      <c r="P185" s="159">
        <f>'Branded vs. Private Label'!P38</f>
        <v>8770836.3170758486</v>
      </c>
      <c r="Q185" s="160">
        <f>'Branded vs. Private Label'!Q38</f>
        <v>4.8135236963512858E-2</v>
      </c>
    </row>
    <row r="186" spans="2:17" ht="15.75" thickBot="1">
      <c r="B186" s="417" t="s">
        <v>222</v>
      </c>
      <c r="C186" s="165" t="s">
        <v>221</v>
      </c>
      <c r="D186" s="130">
        <f>'Single Serve'!E54</f>
        <v>2036789.0866119191</v>
      </c>
      <c r="E186" s="131">
        <f>'Single Serve'!F54</f>
        <v>-86974.07071651984</v>
      </c>
      <c r="F186" s="132">
        <f>'Single Serve'!G54</f>
        <v>-4.0952810776662955E-2</v>
      </c>
      <c r="G186" s="133">
        <f>'Single Serve'!H54</f>
        <v>1.002914866467467</v>
      </c>
      <c r="H186" s="134">
        <f>'Single Serve'!I54</f>
        <v>-8.9187082342530921E-2</v>
      </c>
      <c r="I186" s="259">
        <f>'Single Serve'!J54</f>
        <v>14.530609485795962</v>
      </c>
      <c r="J186" s="186">
        <f>'Single Serve'!K54</f>
        <v>-0.57326780057567994</v>
      </c>
      <c r="K186" s="132">
        <f>'Single Serve'!L54</f>
        <v>-3.7955009148077784E-2</v>
      </c>
      <c r="L186" s="135">
        <f>'Single Serve'!M54</f>
        <v>29595786.822488844</v>
      </c>
      <c r="M186" s="136">
        <f>'Single Serve'!N54</f>
        <v>-2481271.291117087</v>
      </c>
      <c r="N186" s="132">
        <f>'Single Serve'!O54</f>
        <v>-7.7353455617072978E-2</v>
      </c>
      <c r="O186" s="130">
        <f>'Single Serve'!P54</f>
        <v>11799809.780478358</v>
      </c>
      <c r="P186" s="131">
        <f>'Single Serve'!Q54</f>
        <v>908557.55914262682</v>
      </c>
      <c r="Q186" s="132">
        <f>'Single Serve'!R54</f>
        <v>8.342085378968471E-2</v>
      </c>
    </row>
    <row r="187" spans="2:17">
      <c r="B187" s="419"/>
      <c r="C187" s="115" t="s">
        <v>220</v>
      </c>
      <c r="D187" s="166">
        <f>'Single Serve'!E55</f>
        <v>892246.61235854728</v>
      </c>
      <c r="E187" s="167">
        <f>'Single Serve'!F55</f>
        <v>151096.00322349137</v>
      </c>
      <c r="F187" s="168">
        <f>'Single Serve'!G55</f>
        <v>0.20386680029828858</v>
      </c>
      <c r="G187" s="169">
        <f>'Single Serve'!H55</f>
        <v>0.43934219697639343</v>
      </c>
      <c r="H187" s="170">
        <f>'Single Serve'!I55</f>
        <v>5.8220591299656343E-2</v>
      </c>
      <c r="I187" s="257">
        <f>'Single Serve'!J55</f>
        <v>12.217822178073449</v>
      </c>
      <c r="J187" s="188">
        <f>'Single Serve'!K55</f>
        <v>-1.2043323444422409</v>
      </c>
      <c r="K187" s="168">
        <f>'Single Serve'!L55</f>
        <v>-8.972720008713736E-2</v>
      </c>
      <c r="L187" s="171">
        <f>'Single Serve'!M55</f>
        <v>10901310.448785163</v>
      </c>
      <c r="M187" s="172">
        <f>'Single Serve'!N55</f>
        <v>953472.44851781428</v>
      </c>
      <c r="N187" s="168">
        <f>'Single Serve'!O55</f>
        <v>9.5847203029662278E-2</v>
      </c>
      <c r="O187" s="166">
        <f>'Single Serve'!P55</f>
        <v>7103155.1026191711</v>
      </c>
      <c r="P187" s="167">
        <f>'Single Serve'!Q55</f>
        <v>1201352.113923043</v>
      </c>
      <c r="Q187" s="168">
        <f>'Single Serve'!R55</f>
        <v>0.20355679717266451</v>
      </c>
    </row>
    <row r="188" spans="2:17" ht="15.75" thickBot="1">
      <c r="B188" s="419"/>
      <c r="C188" s="114" t="s">
        <v>219</v>
      </c>
      <c r="D188" s="158">
        <f>'Single Serve'!E56</f>
        <v>1144542.4742530815</v>
      </c>
      <c r="E188" s="159">
        <f>'Single Serve'!F56</f>
        <v>-238070.07394045428</v>
      </c>
      <c r="F188" s="160">
        <f>'Single Serve'!G56</f>
        <v>-0.17218856739836969</v>
      </c>
      <c r="G188" s="161">
        <f>'Single Serve'!H56</f>
        <v>0.56357266949093066</v>
      </c>
      <c r="H188" s="162">
        <f>'Single Serve'!I56</f>
        <v>-0.14740767364240859</v>
      </c>
      <c r="I188" s="258">
        <f>'Single Serve'!J56</f>
        <v>16.333580268310762</v>
      </c>
      <c r="J188" s="181">
        <f>'Single Serve'!K56</f>
        <v>0.32821409233342891</v>
      </c>
      <c r="K188" s="160">
        <f>'Single Serve'!L56</f>
        <v>2.0506503176793905E-2</v>
      </c>
      <c r="L188" s="163">
        <f>'Single Serve'!M56</f>
        <v>18694476.373703711</v>
      </c>
      <c r="M188" s="164">
        <f>'Single Serve'!N56</f>
        <v>-3434743.7396349385</v>
      </c>
      <c r="N188" s="160">
        <f>'Single Serve'!O56</f>
        <v>-0.15521304962593807</v>
      </c>
      <c r="O188" s="158">
        <f>'Single Serve'!P56</f>
        <v>4696654.6778591871</v>
      </c>
      <c r="P188" s="159">
        <f>'Single Serve'!Q56</f>
        <v>-292794.55478044972</v>
      </c>
      <c r="Q188" s="160">
        <f>'Single Serve'!R56</f>
        <v>-5.8682740544801291E-2</v>
      </c>
    </row>
    <row r="189" spans="2:17">
      <c r="B189" s="419"/>
      <c r="C189" s="93" t="s">
        <v>218</v>
      </c>
      <c r="D189" s="137">
        <f>Size!D121</f>
        <v>2088792.4963557124</v>
      </c>
      <c r="E189" s="138">
        <f>Size!E121</f>
        <v>-73427.231572721153</v>
      </c>
      <c r="F189" s="139">
        <f>Size!F121</f>
        <v>-3.3959190467228728E-2</v>
      </c>
      <c r="G189" s="140">
        <f>Size!G121</f>
        <v>1.0285213433883573</v>
      </c>
      <c r="H189" s="141">
        <f>Size!H121</f>
        <v>-8.3356113604782012E-2</v>
      </c>
      <c r="I189" s="176">
        <f>Size!I121</f>
        <v>14.783988384328248</v>
      </c>
      <c r="J189" s="177">
        <f>Size!J121</f>
        <v>-0.49422195984233852</v>
      </c>
      <c r="K189" s="139">
        <f>Size!K121</f>
        <v>-3.2348157847617888E-2</v>
      </c>
      <c r="L189" s="142">
        <f>Size!L121</f>
        <v>30880684.003394857</v>
      </c>
      <c r="M189" s="143">
        <f>Size!M121</f>
        <v>-2154163.8102110475</v>
      </c>
      <c r="N189" s="139">
        <f>Size!N121</f>
        <v>-6.5208831061235359E-2</v>
      </c>
      <c r="O189" s="137">
        <f>Size!O121</f>
        <v>11923913.559057593</v>
      </c>
      <c r="P189" s="138">
        <f>Size!P121</f>
        <v>946375.3377218619</v>
      </c>
      <c r="Q189" s="139">
        <f>Size!Q121</f>
        <v>8.6210161025220125E-2</v>
      </c>
    </row>
    <row r="190" spans="2:17">
      <c r="B190" s="419"/>
      <c r="C190" s="94" t="s">
        <v>217</v>
      </c>
      <c r="D190" s="121">
        <f>Size!D122</f>
        <v>1533437.9998890162</v>
      </c>
      <c r="E190" s="122">
        <f>Size!E122</f>
        <v>74436.56522245938</v>
      </c>
      <c r="F190" s="123">
        <f>Size!F122</f>
        <v>5.1018843061981817E-2</v>
      </c>
      <c r="G190" s="124">
        <f>Size!G122</f>
        <v>0.75506481108117729</v>
      </c>
      <c r="H190" s="125">
        <f>Size!H122</f>
        <v>4.8030388973621108E-3</v>
      </c>
      <c r="I190" s="182">
        <f>Size!I122</f>
        <v>9.1826706942762986</v>
      </c>
      <c r="J190" s="183">
        <f>Size!J122</f>
        <v>-0.66767777186159449</v>
      </c>
      <c r="K190" s="123">
        <f>Size!K122</f>
        <v>-6.7782147419133534E-2</v>
      </c>
      <c r="L190" s="126">
        <f>Size!L122</f>
        <v>14081056.183070529</v>
      </c>
      <c r="M190" s="127">
        <f>Size!M122</f>
        <v>-290616.36099017411</v>
      </c>
      <c r="N190" s="123">
        <f>Size!N122</f>
        <v>-2.0221471098732725E-2</v>
      </c>
      <c r="O190" s="121">
        <f>Size!O122</f>
        <v>6133751.9995560646</v>
      </c>
      <c r="P190" s="122">
        <f>Size!P122</f>
        <v>297746.26088983752</v>
      </c>
      <c r="Q190" s="123">
        <f>Size!Q122</f>
        <v>5.1018843061981817E-2</v>
      </c>
    </row>
    <row r="191" spans="2:17">
      <c r="B191" s="419"/>
      <c r="C191" s="94" t="s">
        <v>422</v>
      </c>
      <c r="D191" s="121">
        <f>Size!D123</f>
        <v>5133732.4833628535</v>
      </c>
      <c r="E191" s="122">
        <f>Size!E123</f>
        <v>764966.00658223499</v>
      </c>
      <c r="F191" s="123">
        <f>Size!F123</f>
        <v>0.17509885471057382</v>
      </c>
      <c r="G191" s="124">
        <f>Size!G123</f>
        <v>2.5278496737215503</v>
      </c>
      <c r="H191" s="125">
        <f>Size!H123</f>
        <v>0.28130049203704743</v>
      </c>
      <c r="I191" s="182">
        <f>Size!I123</f>
        <v>10.727747563321087</v>
      </c>
      <c r="J191" s="183">
        <f>Size!J123</f>
        <v>0.67088350139718145</v>
      </c>
      <c r="K191" s="123">
        <f>Size!K123</f>
        <v>6.6709015580433295E-2</v>
      </c>
      <c r="L191" s="126">
        <f>Size!L123</f>
        <v>55073386.139138162</v>
      </c>
      <c r="M191" s="127">
        <f>Size!M123</f>
        <v>11137295.563865244</v>
      </c>
      <c r="N191" s="123">
        <f>Size!N123</f>
        <v>0.25348854251801084</v>
      </c>
      <c r="O191" s="121">
        <f>Size!O123</f>
        <v>12510782.881870151</v>
      </c>
      <c r="P191" s="122">
        <f>Size!P123</f>
        <v>1846093.3337126207</v>
      </c>
      <c r="Q191" s="123">
        <f>Size!Q123</f>
        <v>0.17310333558013027</v>
      </c>
    </row>
    <row r="192" spans="2:17">
      <c r="B192" s="419"/>
      <c r="C192" s="94" t="s">
        <v>239</v>
      </c>
      <c r="D192" s="121">
        <f>Size!D124</f>
        <v>35795808.989185095</v>
      </c>
      <c r="E192" s="122">
        <f>Size!E124</f>
        <v>1983862.8131117597</v>
      </c>
      <c r="F192" s="123">
        <f>Size!F124</f>
        <v>5.8673428698275264E-2</v>
      </c>
      <c r="G192" s="124">
        <f>Size!G124</f>
        <v>17.625854944166726</v>
      </c>
      <c r="H192" s="125">
        <f>Size!H124</f>
        <v>0.23875027360677947</v>
      </c>
      <c r="I192" s="182">
        <f>Size!I124</f>
        <v>5.4610004463370689</v>
      </c>
      <c r="J192" s="183">
        <f>Size!J124</f>
        <v>-0.12940633510812116</v>
      </c>
      <c r="K192" s="123">
        <f>Size!K124</f>
        <v>-2.3147928257676448E-2</v>
      </c>
      <c r="L192" s="126">
        <f>Size!L124</f>
        <v>195480928.86693627</v>
      </c>
      <c r="M192" s="127">
        <f>Size!M124</f>
        <v>6458395.6703561246</v>
      </c>
      <c r="N192" s="123">
        <f>Size!N124</f>
        <v>3.4167332122459211E-2</v>
      </c>
      <c r="O192" s="121">
        <f>Size!O124</f>
        <v>71246290.358696103</v>
      </c>
      <c r="P192" s="122">
        <f>Size!P124</f>
        <v>4191223.4432305023</v>
      </c>
      <c r="Q192" s="123">
        <f>Size!Q124</f>
        <v>6.2504201934721171E-2</v>
      </c>
    </row>
    <row r="193" spans="2:17">
      <c r="B193" s="419"/>
      <c r="C193" s="94" t="s">
        <v>216</v>
      </c>
      <c r="D193" s="121">
        <f>Size!D125</f>
        <v>4955595.7999878824</v>
      </c>
      <c r="E193" s="122">
        <f>Size!E125</f>
        <v>315137.28993253224</v>
      </c>
      <c r="F193" s="123">
        <f>Size!F125</f>
        <v>6.7910808651702251E-2</v>
      </c>
      <c r="G193" s="124">
        <f>Size!G125</f>
        <v>2.4401351778052596</v>
      </c>
      <c r="H193" s="125">
        <f>Size!H125</f>
        <v>5.3873901581582562E-2</v>
      </c>
      <c r="I193" s="182">
        <f>Size!I125</f>
        <v>8.3688713621355824</v>
      </c>
      <c r="J193" s="183">
        <f>Size!J125</f>
        <v>0.10824191804893601</v>
      </c>
      <c r="K193" s="123">
        <f>Size!K125</f>
        <v>1.3103349905910711E-2</v>
      </c>
      <c r="L193" s="126">
        <f>Size!L125</f>
        <v>41472743.772837959</v>
      </c>
      <c r="M193" s="127">
        <f>Size!M125</f>
        <v>3139635.570612289</v>
      </c>
      <c r="N193" s="123">
        <f>Size!N125</f>
        <v>8.1904017645769656E-2</v>
      </c>
      <c r="O193" s="121">
        <f>Size!O125</f>
        <v>6607461.0666505098</v>
      </c>
      <c r="P193" s="122">
        <f>Size!P125</f>
        <v>420183.05324337725</v>
      </c>
      <c r="Q193" s="123">
        <f>Size!Q125</f>
        <v>6.7910808651702417E-2</v>
      </c>
    </row>
    <row r="194" spans="2:17">
      <c r="B194" s="419"/>
      <c r="C194" s="94" t="s">
        <v>240</v>
      </c>
      <c r="D194" s="121">
        <f>Size!D126</f>
        <v>152175066.74320388</v>
      </c>
      <c r="E194" s="122">
        <f>Size!E126</f>
        <v>5535811.4031929672</v>
      </c>
      <c r="F194" s="123">
        <f>Size!F126</f>
        <v>3.7751224188619474E-2</v>
      </c>
      <c r="G194" s="124">
        <f>Size!G126</f>
        <v>74.930996903714998</v>
      </c>
      <c r="H194" s="125">
        <f>Size!H126</f>
        <v>-0.47525354199156311</v>
      </c>
      <c r="I194" s="182">
        <f>Size!I126</f>
        <v>3.273500433611638</v>
      </c>
      <c r="J194" s="183">
        <f>Size!J126</f>
        <v>-0.19833575085896937</v>
      </c>
      <c r="K194" s="123">
        <f>Size!K126</f>
        <v>-5.7127047568119059E-2</v>
      </c>
      <c r="L194" s="126">
        <f>Size!L126</f>
        <v>498145146.96875787</v>
      </c>
      <c r="M194" s="127">
        <f>Size!M126</f>
        <v>-10962325.784516752</v>
      </c>
      <c r="N194" s="123">
        <f>Size!N126</f>
        <v>-2.1532439359477545E-2</v>
      </c>
      <c r="O194" s="121">
        <f>Size!O126</f>
        <v>152175066.74320388</v>
      </c>
      <c r="P194" s="122">
        <f>Size!P126</f>
        <v>5535811.4031929672</v>
      </c>
      <c r="Q194" s="123">
        <f>Size!Q126</f>
        <v>3.7751224188619474E-2</v>
      </c>
    </row>
    <row r="195" spans="2:17" ht="15.75" thickBot="1">
      <c r="B195" s="419"/>
      <c r="C195" s="95" t="s">
        <v>215</v>
      </c>
      <c r="D195" s="121">
        <f>Size!D127</f>
        <v>0</v>
      </c>
      <c r="E195" s="122">
        <f>Size!E127</f>
        <v>0</v>
      </c>
      <c r="F195" s="123">
        <f>Size!F127</f>
        <v>0</v>
      </c>
      <c r="G195" s="124">
        <f>Size!G127</f>
        <v>0</v>
      </c>
      <c r="H195" s="125">
        <f>Size!H127</f>
        <v>0</v>
      </c>
      <c r="I195" s="182">
        <f>Size!I127</f>
        <v>0</v>
      </c>
      <c r="J195" s="183">
        <f>Size!J127</f>
        <v>0</v>
      </c>
      <c r="K195" s="123">
        <f>Size!K127</f>
        <v>0</v>
      </c>
      <c r="L195" s="126">
        <f>Size!L127</f>
        <v>0</v>
      </c>
      <c r="M195" s="127">
        <f>Size!M127</f>
        <v>-6.9846350925217848E-12</v>
      </c>
      <c r="N195" s="123">
        <f>Size!N127</f>
        <v>-1</v>
      </c>
      <c r="O195" s="121">
        <f>Size!O127</f>
        <v>0</v>
      </c>
      <c r="P195" s="122">
        <f>Size!P127</f>
        <v>0</v>
      </c>
      <c r="Q195" s="123">
        <f>Size!Q127</f>
        <v>0</v>
      </c>
    </row>
    <row r="196" spans="2:17">
      <c r="B196" s="419"/>
      <c r="C196" s="117" t="s">
        <v>241</v>
      </c>
      <c r="D196" s="166">
        <f>'White Milk Size'!D37</f>
        <v>32475590.609411582</v>
      </c>
      <c r="E196" s="167">
        <f>'White Milk Size'!E37</f>
        <v>1729379.5021664798</v>
      </c>
      <c r="F196" s="168">
        <f>'White Milk Size'!F37</f>
        <v>5.6246914331469125E-2</v>
      </c>
      <c r="G196" s="169">
        <f>'White Milk Size'!G37</f>
        <v>15.99097954401792</v>
      </c>
      <c r="H196" s="170">
        <f>'White Milk Size'!H37</f>
        <v>0.18036669254299831</v>
      </c>
      <c r="I196" s="257">
        <f>'White Milk Size'!I37</f>
        <v>5.4729522736825222</v>
      </c>
      <c r="J196" s="188">
        <f>'White Milk Size'!J37</f>
        <v>-0.10362313173527937</v>
      </c>
      <c r="K196" s="168">
        <f>'White Milk Size'!K37</f>
        <v>-1.858185789698218E-2</v>
      </c>
      <c r="L196" s="171">
        <f>'White Milk Size'!L37</f>
        <v>177737357.46496189</v>
      </c>
      <c r="M196" s="172">
        <f>'White Milk Size'!M37</f>
        <v>6278792.7945152223</v>
      </c>
      <c r="N196" s="168">
        <f>'White Milk Size'!N37</f>
        <v>3.6619884265235901E-2</v>
      </c>
      <c r="O196" s="166">
        <f>'White Milk Size'!O37</f>
        <v>64605853.599149108</v>
      </c>
      <c r="P196" s="167">
        <f>'White Milk Size'!P37</f>
        <v>3682256.8213399574</v>
      </c>
      <c r="Q196" s="168">
        <f>'White Milk Size'!Q37</f>
        <v>6.0440568451158569E-2</v>
      </c>
    </row>
    <row r="197" spans="2:17" ht="15.75" thickBot="1">
      <c r="B197" s="418"/>
      <c r="C197" s="116" t="s">
        <v>238</v>
      </c>
      <c r="D197" s="158">
        <f>'White Milk Size'!D38</f>
        <v>147721036.66755295</v>
      </c>
      <c r="E197" s="159">
        <f>'White Milk Size'!E38</f>
        <v>5328456.6597637534</v>
      </c>
      <c r="F197" s="160">
        <f>'White Milk Size'!F38</f>
        <v>3.7420887095888526E-2</v>
      </c>
      <c r="G197" s="161">
        <f>'White Milk Size'!G38</f>
        <v>72.737832668927112</v>
      </c>
      <c r="H197" s="162">
        <f>'White Milk Size'!H38</f>
        <v>-0.48465147954470922</v>
      </c>
      <c r="I197" s="258">
        <f>'White Milk Size'!I38</f>
        <v>3.2720607568460136</v>
      </c>
      <c r="J197" s="181">
        <f>'White Milk Size'!J38</f>
        <v>-0.19720071577056686</v>
      </c>
      <c r="K197" s="160">
        <f>'White Milk Size'!K38</f>
        <v>-5.684227531626046E-2</v>
      </c>
      <c r="L197" s="163">
        <f>'White Milk Size'!L38</f>
        <v>483352207.04051101</v>
      </c>
      <c r="M197" s="164">
        <f>'White Milk Size'!M38</f>
        <v>-10644884.766985953</v>
      </c>
      <c r="N197" s="160">
        <f>'White Milk Size'!N38</f>
        <v>-2.1548476587255092E-2</v>
      </c>
      <c r="O197" s="158">
        <f>'White Milk Size'!O38</f>
        <v>147721036.66755295</v>
      </c>
      <c r="P197" s="159">
        <f>'White Milk Size'!P38</f>
        <v>5328456.6597637534</v>
      </c>
      <c r="Q197" s="160">
        <f>'White Milk Size'!Q38</f>
        <v>3.7420887095888526E-2</v>
      </c>
    </row>
    <row r="198" spans="2:17">
      <c r="B198" s="417" t="s">
        <v>186</v>
      </c>
      <c r="C198" s="93" t="s">
        <v>212</v>
      </c>
      <c r="D198" s="137">
        <f>Organic!D37</f>
        <v>9004282.0807497278</v>
      </c>
      <c r="E198" s="138">
        <f>Organic!E37</f>
        <v>9740.7841587327421</v>
      </c>
      <c r="F198" s="139">
        <f>Organic!F37</f>
        <v>1.0829661944433541E-3</v>
      </c>
      <c r="G198" s="140">
        <f>Organic!G37</f>
        <v>4.4337081438669141</v>
      </c>
      <c r="H198" s="141">
        <f>Organic!H37</f>
        <v>-0.19155152539662712</v>
      </c>
      <c r="I198" s="254">
        <f>Organic!I37</f>
        <v>9.2441327342176614</v>
      </c>
      <c r="J198" s="177">
        <f>Organic!J37</f>
        <v>0.20100283249710316</v>
      </c>
      <c r="K198" s="139">
        <f>Organic!K37</f>
        <v>2.2227130947091681E-2</v>
      </c>
      <c r="L198" s="142">
        <f>Organic!L37</f>
        <v>83236778.730788067</v>
      </c>
      <c r="M198" s="143">
        <f>Organic!M37</f>
        <v>1897973.3793256432</v>
      </c>
      <c r="N198" s="139">
        <f>Organic!N37</f>
        <v>2.3334168372950152E-2</v>
      </c>
      <c r="O198" s="137">
        <f>Organic!O37</f>
        <v>13230066.988272905</v>
      </c>
      <c r="P198" s="138">
        <f>Organic!P37</f>
        <v>357116.67767809145</v>
      </c>
      <c r="Q198" s="139">
        <f>Organic!Q37</f>
        <v>2.7741634129060066E-2</v>
      </c>
    </row>
    <row r="199" spans="2:17" ht="15.75" thickBot="1">
      <c r="B199" s="418"/>
      <c r="C199" s="95" t="s">
        <v>214</v>
      </c>
      <c r="D199" s="144">
        <f>Organic!D38</f>
        <v>194082655.27675879</v>
      </c>
      <c r="E199" s="145">
        <f>Organic!E38</f>
        <v>8611546.2151038945</v>
      </c>
      <c r="F199" s="146">
        <f>Organic!F38</f>
        <v>4.6430661134620257E-2</v>
      </c>
      <c r="G199" s="147">
        <f>Organic!G38</f>
        <v>95.566291856133375</v>
      </c>
      <c r="H199" s="148">
        <f>Organic!H38</f>
        <v>0.19155152539688913</v>
      </c>
      <c r="I199" s="255">
        <f>Organic!I38</f>
        <v>3.9355428874435288</v>
      </c>
      <c r="J199" s="184">
        <f>Organic!J38</f>
        <v>-0.14923320240286175</v>
      </c>
      <c r="K199" s="146">
        <f>Organic!K38</f>
        <v>-3.6533998221790834E-2</v>
      </c>
      <c r="L199" s="149">
        <f>Organic!L38</f>
        <v>763820613.55060232</v>
      </c>
      <c r="M199" s="150">
        <f>Organic!M38</f>
        <v>6212661.8982621431</v>
      </c>
      <c r="N199" s="146">
        <f>Organic!N38</f>
        <v>8.2003652215005794E-3</v>
      </c>
      <c r="O199" s="144">
        <f>Organic!O38</f>
        <v>248349124.13072586</v>
      </c>
      <c r="P199" s="145">
        <f>Organic!P38</f>
        <v>12839606.131188631</v>
      </c>
      <c r="Q199" s="146">
        <f>Organic!Q38</f>
        <v>5.4518417090955368E-2</v>
      </c>
    </row>
    <row r="200" spans="2:17">
      <c r="B200" s="417" t="s">
        <v>248</v>
      </c>
      <c r="C200" s="173" t="s">
        <v>211</v>
      </c>
      <c r="D200" s="137">
        <f>'Form Data'!D37</f>
        <v>15318947.440323481</v>
      </c>
      <c r="E200" s="138">
        <f>'Form Data'!E37</f>
        <v>1341902.2624992132</v>
      </c>
      <c r="F200" s="139">
        <f>'Form Data'!F37</f>
        <v>9.6007578527988982E-2</v>
      </c>
      <c r="G200" s="140">
        <f>'Form Data'!G37</f>
        <v>7.5430491195780265</v>
      </c>
      <c r="H200" s="141">
        <f>'Form Data'!H37</f>
        <v>0.35563830842671518</v>
      </c>
      <c r="I200" s="254">
        <f>'Form Data'!I37</f>
        <v>8.9296712986966948</v>
      </c>
      <c r="J200" s="177">
        <f>'Form Data'!J37</f>
        <v>0.33353616418120424</v>
      </c>
      <c r="K200" s="139">
        <f>'Form Data'!K37</f>
        <v>3.8800712059769586E-2</v>
      </c>
      <c r="L200" s="142">
        <f>'Form Data'!L37</f>
        <v>136793165.28409979</v>
      </c>
      <c r="M200" s="143">
        <f>'Form Data'!M37</f>
        <v>16644596.154294282</v>
      </c>
      <c r="N200" s="139">
        <f>'Form Data'!N37</f>
        <v>0.13853345299777875</v>
      </c>
      <c r="O200" s="137">
        <f>'Form Data'!O37</f>
        <v>29515471.327303171</v>
      </c>
      <c r="P200" s="138">
        <f>'Form Data'!P37</f>
        <v>2744447.7956746705</v>
      </c>
      <c r="Q200" s="139">
        <f>'Form Data'!Q37</f>
        <v>0.10251560955195663</v>
      </c>
    </row>
    <row r="201" spans="2:17" ht="15.75" thickBot="1">
      <c r="B201" s="418"/>
      <c r="C201" s="174" t="s">
        <v>213</v>
      </c>
      <c r="D201" s="144">
        <f>'Form Data'!D38</f>
        <v>187767989.91719058</v>
      </c>
      <c r="E201" s="145">
        <f>'Form Data'!E38</f>
        <v>7279384.7367682159</v>
      </c>
      <c r="F201" s="146">
        <f>'Form Data'!F38</f>
        <v>4.0331547409829568E-2</v>
      </c>
      <c r="G201" s="147">
        <f>'Form Data'!G38</f>
        <v>92.456950880424984</v>
      </c>
      <c r="H201" s="148">
        <f>'Form Data'!H38</f>
        <v>-0.35563830842411903</v>
      </c>
      <c r="I201" s="255">
        <f>'Form Data'!I38</f>
        <v>3.782669385290518</v>
      </c>
      <c r="J201" s="184">
        <f>'Form Data'!J38</f>
        <v>-0.19984345620142552</v>
      </c>
      <c r="K201" s="146">
        <f>'Form Data'!K38</f>
        <v>-5.0180241509669418E-2</v>
      </c>
      <c r="L201" s="149">
        <f>'Form Data'!L38</f>
        <v>710264226.9972955</v>
      </c>
      <c r="M201" s="150">
        <f>'Form Data'!M38</f>
        <v>-8533960.8767058849</v>
      </c>
      <c r="N201" s="146">
        <f>'Form Data'!N38</f>
        <v>-1.1872540889323734E-2</v>
      </c>
      <c r="O201" s="144">
        <f>'Form Data'!O38</f>
        <v>232063719.79169548</v>
      </c>
      <c r="P201" s="145">
        <f>'Form Data'!P38</f>
        <v>10452275.013192236</v>
      </c>
      <c r="Q201" s="146">
        <f>'Form Data'!Q38</f>
        <v>4.7164870134027162E-2</v>
      </c>
    </row>
    <row r="202" spans="2:17" ht="15.75" thickBot="1">
      <c r="B202" s="306" t="s">
        <v>412</v>
      </c>
      <c r="C202" s="307" t="s">
        <v>249</v>
      </c>
      <c r="D202" s="328">
        <f>'Glass Bottle'!D20</f>
        <v>25083.999999999982</v>
      </c>
      <c r="E202" s="329">
        <f>'Glass Bottle'!E20</f>
        <v>1392.499999999789</v>
      </c>
      <c r="F202" s="330">
        <f>'Glass Bottle'!F20</f>
        <v>5.8776354388695426E-2</v>
      </c>
      <c r="G202" s="133">
        <f>'Glass Bottle'!G20</f>
        <v>1.2351360617469397E-2</v>
      </c>
      <c r="H202" s="134">
        <f>'Glass Bottle'!H20</f>
        <v>1.6848926905616186E-4</v>
      </c>
      <c r="I202" s="185">
        <f>'Glass Bottle'!I20</f>
        <v>7.384383670865887</v>
      </c>
      <c r="J202" s="186">
        <f>'Glass Bottle'!J20</f>
        <v>-0.34536286270084737</v>
      </c>
      <c r="K202" s="132">
        <f>'Glass Bottle'!K20</f>
        <v>-4.4679713778594844E-2</v>
      </c>
      <c r="L202" s="135">
        <f>'Glass Bottle'!L20</f>
        <v>185229.87999999977</v>
      </c>
      <c r="M202" s="136">
        <f>'Glass Bottle'!M20</f>
        <v>2100.5900000020047</v>
      </c>
      <c r="N202" s="132">
        <f>'Glass Bottle'!N20</f>
        <v>1.147052991906445E-2</v>
      </c>
      <c r="O202" s="130">
        <f>'Glass Bottle'!O20</f>
        <v>45689</v>
      </c>
      <c r="P202" s="131">
        <f>'Glass Bottle'!P20</f>
        <v>1956</v>
      </c>
      <c r="Q202" s="132">
        <f>'Glass Bottle'!Q20</f>
        <v>4.4725950655111701E-2</v>
      </c>
    </row>
    <row r="203" spans="2:17">
      <c r="B203" s="419" t="s">
        <v>413</v>
      </c>
      <c r="C203" s="308" t="s">
        <v>414</v>
      </c>
      <c r="D203" s="313">
        <f>Enhanced!D111</f>
        <v>296944.25356853305</v>
      </c>
      <c r="E203" s="138">
        <f>Enhanced!E111</f>
        <v>-21700.203245103534</v>
      </c>
      <c r="F203" s="139">
        <f>Enhanced!F111</f>
        <v>-6.8101618531513267E-2</v>
      </c>
      <c r="G203" s="140">
        <f>Enhanced!G111</f>
        <v>0.14621533882595389</v>
      </c>
      <c r="H203" s="141">
        <f>Enhanced!H111</f>
        <v>-1.7641083234511634E-2</v>
      </c>
      <c r="I203" s="254">
        <f>Enhanced!I111</f>
        <v>10.202322348146064</v>
      </c>
      <c r="J203" s="177">
        <f>Enhanced!J111</f>
        <v>1.2609080184923016E-2</v>
      </c>
      <c r="K203" s="139">
        <f>Enhanced!K111</f>
        <v>1.237432286202688E-3</v>
      </c>
      <c r="L203" s="142">
        <f>Enhanced!L111</f>
        <v>3029520.9943357962</v>
      </c>
      <c r="M203" s="143">
        <f>Enhanced!M111</f>
        <v>-217374.65502038738</v>
      </c>
      <c r="N203" s="139">
        <f>Enhanced!N111</f>
        <v>-6.6948457386824214E-2</v>
      </c>
      <c r="O203" s="137">
        <f>Enhanced!O111</f>
        <v>613085.84952509403</v>
      </c>
      <c r="P203" s="138">
        <f>Enhanced!P111</f>
        <v>-39263.745177911595</v>
      </c>
      <c r="Q203" s="139">
        <f>Enhanced!Q111</f>
        <v>-6.0188195864193265E-2</v>
      </c>
    </row>
    <row r="204" spans="2:17">
      <c r="B204" s="419"/>
      <c r="C204" s="308" t="s">
        <v>415</v>
      </c>
      <c r="D204" s="314">
        <f>Enhanced!D112</f>
        <v>195806840.465267</v>
      </c>
      <c r="E204" s="122">
        <f>Enhanced!E112</f>
        <v>7967301.8331741989</v>
      </c>
      <c r="F204" s="123">
        <f>Enhanced!F112</f>
        <v>4.2415467431375857E-2</v>
      </c>
      <c r="G204" s="124">
        <f>Enhanced!G112</f>
        <v>96.415280575419104</v>
      </c>
      <c r="H204" s="125">
        <f>Enhanced!H112</f>
        <v>-0.17737642392941666</v>
      </c>
      <c r="I204" s="182">
        <f>Enhanced!I112</f>
        <v>3.9214591598079469</v>
      </c>
      <c r="J204" s="183">
        <f>Enhanced!J112</f>
        <v>-0.17997387276465471</v>
      </c>
      <c r="K204" s="123">
        <f>Enhanced!K112</f>
        <v>-4.3880729329321043E-2</v>
      </c>
      <c r="L204" s="126">
        <f>Enhanced!L112</f>
        <v>767848528.09557462</v>
      </c>
      <c r="M204" s="127">
        <f>Enhanced!M112</f>
        <v>-2562760.4732880592</v>
      </c>
      <c r="N204" s="123">
        <f>Enhanced!N112</f>
        <v>-3.3264835436779671E-3</v>
      </c>
      <c r="O204" s="121">
        <f>Enhanced!O112</f>
        <v>245624845.99190509</v>
      </c>
      <c r="P204" s="122">
        <f>Enhanced!P112</f>
        <v>11485570.402695328</v>
      </c>
      <c r="Q204" s="123">
        <f>Enhanced!Q112</f>
        <v>4.9054437252323321E-2</v>
      </c>
    </row>
    <row r="205" spans="2:17">
      <c r="B205" s="419"/>
      <c r="C205" s="309" t="s">
        <v>250</v>
      </c>
      <c r="D205" s="314">
        <f>'Enhanced - Aggs'!D104</f>
        <v>0</v>
      </c>
      <c r="E205" s="122">
        <f>'Enhanced - Aggs'!E104</f>
        <v>-0.5</v>
      </c>
      <c r="F205" s="123">
        <f>'Enhanced - Aggs'!F104</f>
        <v>-1</v>
      </c>
      <c r="G205" s="124">
        <f>'Enhanced - Aggs'!G104</f>
        <v>0</v>
      </c>
      <c r="H205" s="125">
        <f>'Enhanced - Aggs'!H104</f>
        <v>-2.5711481646187744E-7</v>
      </c>
      <c r="I205" s="182">
        <f>'Enhanced - Aggs'!I104</f>
        <v>0</v>
      </c>
      <c r="J205" s="183">
        <f>'Enhanced - Aggs'!J104</f>
        <v>-7.5800000000001546</v>
      </c>
      <c r="K205" s="123">
        <f>'Enhanced - Aggs'!K104</f>
        <v>-1</v>
      </c>
      <c r="L205" s="126">
        <f>'Enhanced - Aggs'!L104</f>
        <v>0</v>
      </c>
      <c r="M205" s="127">
        <f>'Enhanced - Aggs'!M104</f>
        <v>-3.7900000000000773</v>
      </c>
      <c r="N205" s="123">
        <f>'Enhanced - Aggs'!N104</f>
        <v>-1</v>
      </c>
      <c r="O205" s="121">
        <f>'Enhanced - Aggs'!O104</f>
        <v>0</v>
      </c>
      <c r="P205" s="122">
        <f>'Enhanced - Aggs'!P104</f>
        <v>-1</v>
      </c>
      <c r="Q205" s="123">
        <f>'Enhanced - Aggs'!Q104</f>
        <v>-1</v>
      </c>
    </row>
    <row r="206" spans="2:17" ht="15" customHeight="1">
      <c r="B206" s="419"/>
      <c r="C206" s="309" t="s">
        <v>251</v>
      </c>
      <c r="D206" s="314">
        <f>'Enhanced - Aggs'!D105</f>
        <v>273298.84408128262</v>
      </c>
      <c r="E206" s="122">
        <f>'Enhanced - Aggs'!E105</f>
        <v>79583.588198129437</v>
      </c>
      <c r="F206" s="123">
        <f>'Enhanced - Aggs'!F105</f>
        <v>0.41082767506000323</v>
      </c>
      <c r="G206" s="124">
        <f>'Enhanced - Aggs'!G105</f>
        <v>0.13457234012061331</v>
      </c>
      <c r="H206" s="125">
        <f>'Enhanced - Aggs'!H105</f>
        <v>3.4958215196088202E-2</v>
      </c>
      <c r="I206" s="182">
        <f>'Enhanced - Aggs'!I105</f>
        <v>10.902754840561247</v>
      </c>
      <c r="J206" s="183">
        <f>'Enhanced - Aggs'!J105</f>
        <v>-3.7750287887442724E-2</v>
      </c>
      <c r="K206" s="123">
        <f>'Enhanced - Aggs'!K105</f>
        <v>-3.4505068499333111E-3</v>
      </c>
      <c r="L206" s="126">
        <f>'Enhanced - Aggs'!L105</f>
        <v>2979710.2952269977</v>
      </c>
      <c r="M206" s="127">
        <f>'Enhanced - Aggs'!M105</f>
        <v>860367.54477861011</v>
      </c>
      <c r="N206" s="123">
        <f>'Enhanced - Aggs'!N105</f>
        <v>0.40595960450313329</v>
      </c>
      <c r="O206" s="121">
        <f>'Enhanced - Aggs'!O105</f>
        <v>546597.68816256523</v>
      </c>
      <c r="P206" s="122">
        <f>'Enhanced - Aggs'!P105</f>
        <v>159167.17639625887</v>
      </c>
      <c r="Q206" s="123">
        <f>'Enhanced - Aggs'!Q105</f>
        <v>0.41082767506000323</v>
      </c>
    </row>
    <row r="207" spans="2:17">
      <c r="B207" s="419"/>
      <c r="C207" s="309" t="s">
        <v>252</v>
      </c>
      <c r="D207" s="314">
        <f>'Enhanced - Aggs'!D106</f>
        <v>5009.6420031989692</v>
      </c>
      <c r="E207" s="122">
        <f>'Enhanced - Aggs'!E106</f>
        <v>2049.6600305334578</v>
      </c>
      <c r="F207" s="123">
        <f>'Enhanced - Aggs'!F106</f>
        <v>0.69245693029937816</v>
      </c>
      <c r="G207" s="124">
        <f>'Enhanced - Aggs'!G106</f>
        <v>2.4667475261494283E-3</v>
      </c>
      <c r="H207" s="125">
        <f>'Enhanced - Aggs'!H106</f>
        <v>9.4463708288471072E-4</v>
      </c>
      <c r="I207" s="182">
        <f>'Enhanced - Aggs'!I106</f>
        <v>12.380063814306792</v>
      </c>
      <c r="J207" s="183">
        <f>'Enhanced - Aggs'!J106</f>
        <v>-1.404214626174511</v>
      </c>
      <c r="K207" s="123">
        <f>'Enhanced - Aggs'!K106</f>
        <v>-0.10187073862717766</v>
      </c>
      <c r="L207" s="126">
        <f>'Enhanced - Aggs'!L106</f>
        <v>62019.687686434947</v>
      </c>
      <c r="M207" s="127">
        <f>'Enhanced - Aggs'!M106</f>
        <v>21218.471996408422</v>
      </c>
      <c r="N207" s="123">
        <f>'Enhanced - Aggs'!N106</f>
        <v>0.52004509271509469</v>
      </c>
      <c r="O207" s="121">
        <f>'Enhanced - Aggs'!O106</f>
        <v>45791.974435091019</v>
      </c>
      <c r="P207" s="122">
        <f>'Enhanced - Aggs'!P106</f>
        <v>18735.46645825787</v>
      </c>
      <c r="Q207" s="123">
        <f>'Enhanced - Aggs'!Q106</f>
        <v>0.69245693029935407</v>
      </c>
    </row>
    <row r="208" spans="2:17">
      <c r="B208" s="419"/>
      <c r="C208" s="310" t="s">
        <v>416</v>
      </c>
      <c r="D208" s="314">
        <f>Enhanced!D113</f>
        <v>1945277.3901409507</v>
      </c>
      <c r="E208" s="122">
        <f>Enhanced!E113</f>
        <v>48298.22605166398</v>
      </c>
      <c r="F208" s="123">
        <f>Enhanced!F113</f>
        <v>2.5460599128325843E-2</v>
      </c>
      <c r="G208" s="124">
        <f>Enhanced!G113</f>
        <v>0.95785451070963967</v>
      </c>
      <c r="H208" s="125">
        <f>Enhanced!H113</f>
        <v>-1.7628388504005166E-2</v>
      </c>
      <c r="I208" s="182">
        <f>Enhanced!I113</f>
        <v>11.219107552531632</v>
      </c>
      <c r="J208" s="183">
        <f>Enhanced!J113</f>
        <v>0.20264177724810573</v>
      </c>
      <c r="K208" s="123">
        <f>Enhanced!K113</f>
        <v>1.8394445313192145E-2</v>
      </c>
      <c r="L208" s="126">
        <f>Enhanced!L113</f>
        <v>21824276.259499364</v>
      </c>
      <c r="M208" s="127">
        <f>Enhanced!M113</f>
        <v>926270.22188378498</v>
      </c>
      <c r="N208" s="123">
        <f>Enhanced!N113</f>
        <v>4.4323378039825209E-2</v>
      </c>
      <c r="O208" s="121">
        <f>Enhanced!O113</f>
        <v>2979595.5097550154</v>
      </c>
      <c r="P208" s="122">
        <f>Enhanced!P113</f>
        <v>159047.27990359254</v>
      </c>
      <c r="Q208" s="123">
        <f>Enhanced!Q113</f>
        <v>5.6388782230456888E-2</v>
      </c>
    </row>
    <row r="209" spans="2:17">
      <c r="B209" s="419"/>
      <c r="C209" s="310" t="s">
        <v>417</v>
      </c>
      <c r="D209" s="314">
        <f>Enhanced!D114</f>
        <v>7947.9332000000068</v>
      </c>
      <c r="E209" s="122">
        <f>Enhanced!E114</f>
        <v>7445.4332000000068</v>
      </c>
      <c r="F209" s="123">
        <f>Enhanced!F114</f>
        <v>14.816782487562202</v>
      </c>
      <c r="G209" s="124">
        <f>Enhanced!G114</f>
        <v>3.9135619963625275E-3</v>
      </c>
      <c r="H209" s="125">
        <f>Enhanced!H114</f>
        <v>3.6551616058183409E-3</v>
      </c>
      <c r="I209" s="182">
        <f>Enhanced!I114</f>
        <v>8.7545954714365166</v>
      </c>
      <c r="J209" s="183">
        <f>Enhanced!J114</f>
        <v>3.1940979589987171</v>
      </c>
      <c r="K209" s="123">
        <f>Enhanced!K114</f>
        <v>0.57442665010713767</v>
      </c>
      <c r="L209" s="126">
        <f>Enhanced!L114</f>
        <v>69580.94</v>
      </c>
      <c r="M209" s="127">
        <f>Enhanced!M114</f>
        <v>66786.790000000008</v>
      </c>
      <c r="N209" s="123">
        <f>Enhanced!N114</f>
        <v>23.9023638673658</v>
      </c>
      <c r="O209" s="121">
        <f>Enhanced!O114</f>
        <v>17143</v>
      </c>
      <c r="P209" s="122">
        <f>Enhanced!P114</f>
        <v>16138</v>
      </c>
      <c r="Q209" s="123">
        <f>Enhanced!Q114</f>
        <v>16.057711442786069</v>
      </c>
    </row>
    <row r="210" spans="2:17">
      <c r="B210" s="419"/>
      <c r="C210" s="310" t="s">
        <v>418</v>
      </c>
      <c r="D210" s="314">
        <f>Enhanced!D115</f>
        <v>5015986.8127120342</v>
      </c>
      <c r="E210" s="122">
        <f>Enhanced!E115</f>
        <v>673547.52620331198</v>
      </c>
      <c r="F210" s="123">
        <f>Enhanced!F115</f>
        <v>0.15510810440019704</v>
      </c>
      <c r="G210" s="124">
        <f>Enhanced!G115</f>
        <v>2.4698717101051382</v>
      </c>
      <c r="H210" s="125">
        <f>Enhanced!H115</f>
        <v>0.23686074981006655</v>
      </c>
      <c r="I210" s="182">
        <f>Enhanced!I115</f>
        <v>10.801343954425624</v>
      </c>
      <c r="J210" s="183">
        <f>Enhanced!J115</f>
        <v>0.74630915518571328</v>
      </c>
      <c r="K210" s="123">
        <f>Enhanced!K115</f>
        <v>7.4222433844001109E-2</v>
      </c>
      <c r="L210" s="126">
        <f>Enhanced!L115</f>
        <v>54179398.834965788</v>
      </c>
      <c r="M210" s="127">
        <f>Enhanced!M115</f>
        <v>10516020.695534058</v>
      </c>
      <c r="N210" s="123">
        <f>Enhanced!N115</f>
        <v>0.24084303926171027</v>
      </c>
      <c r="O210" s="121">
        <f>Enhanced!O115</f>
        <v>12317764.187159777</v>
      </c>
      <c r="P210" s="122">
        <f>Enhanced!P115</f>
        <v>1635972.7285082787</v>
      </c>
      <c r="Q210" s="123">
        <f>Enhanced!Q115</f>
        <v>0.15315527688787223</v>
      </c>
    </row>
    <row r="211" spans="2:17">
      <c r="B211" s="419"/>
      <c r="C211" s="310" t="s">
        <v>253</v>
      </c>
      <c r="D211" s="314">
        <f>'Enhanced - Aggs'!D108</f>
        <v>0</v>
      </c>
      <c r="E211" s="122">
        <f>'Enhanced - Aggs'!E108</f>
        <v>0</v>
      </c>
      <c r="F211" s="123">
        <f>'Enhanced - Aggs'!F108</f>
        <v>0</v>
      </c>
      <c r="G211" s="124">
        <f>'Enhanced - Aggs'!G108</f>
        <v>0</v>
      </c>
      <c r="H211" s="125">
        <f>'Enhanced - Aggs'!H108</f>
        <v>0</v>
      </c>
      <c r="I211" s="182">
        <f>'Enhanced - Aggs'!I108</f>
        <v>0</v>
      </c>
      <c r="J211" s="183">
        <f>'Enhanced - Aggs'!J108</f>
        <v>0</v>
      </c>
      <c r="K211" s="123">
        <f>'Enhanced - Aggs'!K108</f>
        <v>0</v>
      </c>
      <c r="L211" s="126">
        <f>'Enhanced - Aggs'!L108</f>
        <v>0</v>
      </c>
      <c r="M211" s="127">
        <f>'Enhanced - Aggs'!M108</f>
        <v>0</v>
      </c>
      <c r="N211" s="123">
        <f>'Enhanced - Aggs'!N108</f>
        <v>0</v>
      </c>
      <c r="O211" s="121">
        <f>'Enhanced - Aggs'!O108</f>
        <v>0</v>
      </c>
      <c r="P211" s="122">
        <f>'Enhanced - Aggs'!P108</f>
        <v>0</v>
      </c>
      <c r="Q211" s="123">
        <f>'Enhanced - Aggs'!Q108</f>
        <v>0</v>
      </c>
    </row>
    <row r="212" spans="2:17">
      <c r="B212" s="424"/>
      <c r="C212" s="311" t="s">
        <v>332</v>
      </c>
      <c r="D212" s="314">
        <f>'Enhanced - Aggs'!D109</f>
        <v>719360.11419172748</v>
      </c>
      <c r="E212" s="122">
        <f>'Enhanced - Aggs'!E109</f>
        <v>235695.84492331813</v>
      </c>
      <c r="F212" s="123">
        <f>'Enhanced - Aggs'!F109</f>
        <v>0.48731291496854151</v>
      </c>
      <c r="G212" s="124">
        <f>'Enhanced - Aggs'!G109</f>
        <v>3.6282574441076609</v>
      </c>
      <c r="H212" s="125">
        <f>'Enhanced - Aggs'!H109</f>
        <v>1.0878875956040912</v>
      </c>
      <c r="I212" s="182">
        <f>'Enhanced - Aggs'!I109</f>
        <v>30.522098961472153</v>
      </c>
      <c r="J212" s="183">
        <f>'Enhanced - Aggs'!J109</f>
        <v>0.8586846299101083</v>
      </c>
      <c r="K212" s="123">
        <f>'Enhanced - Aggs'!K109</f>
        <v>2.894759923157136E-2</v>
      </c>
      <c r="L212" s="126">
        <f>'Enhanced - Aggs'!L109</f>
        <v>21956380.594295815</v>
      </c>
      <c r="M212" s="127">
        <f>'Enhanced - Aggs'!M109</f>
        <v>7609246.9776147977</v>
      </c>
      <c r="N212" s="123">
        <f>'Enhanced - Aggs'!N109</f>
        <v>0.53036705316299104</v>
      </c>
      <c r="O212" s="121">
        <f>'Enhanced - Aggs'!O109</f>
        <v>5117516.0337958336</v>
      </c>
      <c r="P212" s="122">
        <f>'Enhanced - Aggs'!P109</f>
        <v>1531768.6163137536</v>
      </c>
      <c r="Q212" s="123">
        <f>'Enhanced - Aggs'!Q109</f>
        <v>0.4271825195622298</v>
      </c>
    </row>
    <row r="213" spans="2:17" ht="15.75" thickBot="1">
      <c r="B213" s="418"/>
      <c r="C213" s="312" t="s">
        <v>419</v>
      </c>
      <c r="D213" s="315">
        <f>Enhanced!D116</f>
        <v>13940.502630750896</v>
      </c>
      <c r="E213" s="145">
        <f>Enhanced!E116</f>
        <v>-53605.816112894579</v>
      </c>
      <c r="F213" s="146">
        <f>Enhanced!F116</f>
        <v>-0.79361565678126067</v>
      </c>
      <c r="G213" s="147">
        <f>Enhanced!G116</f>
        <v>6.8643029493376338E-3</v>
      </c>
      <c r="H213" s="148">
        <f>Enhanced!H116</f>
        <v>-2.7870015743558109E-2</v>
      </c>
      <c r="I213" s="255">
        <f>Enhanced!I116</f>
        <v>7.6099951222260351</v>
      </c>
      <c r="J213" s="184">
        <f>Enhanced!J116</f>
        <v>-3.1144155046679405</v>
      </c>
      <c r="K213" s="146">
        <f>Enhanced!K116</f>
        <v>-0.29040435069297077</v>
      </c>
      <c r="L213" s="149">
        <f>Enhanced!L116</f>
        <v>106087.15702139353</v>
      </c>
      <c r="M213" s="150">
        <f>Enhanced!M116</f>
        <v>-618307.30152052571</v>
      </c>
      <c r="N213" s="146">
        <f>Enhanced!N116</f>
        <v>-0.85355056796689388</v>
      </c>
      <c r="O213" s="144">
        <f>Enhanced!O116</f>
        <v>26756.58065366745</v>
      </c>
      <c r="P213" s="145">
        <f>Enhanced!P116</f>
        <v>-60741.857062459225</v>
      </c>
      <c r="Q213" s="146">
        <f>Enhanced!Q116</f>
        <v>-0.69420504694638685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Alternatives'!D189</f>
        <v>19226972.953307517</v>
      </c>
      <c r="E214" s="384">
        <f>'Non-Dairy Alternatives'!E189</f>
        <v>-1068792.9248489067</v>
      </c>
      <c r="F214" s="385">
        <f>'Non-Dairy Alternatives'!F189</f>
        <v>-5.2660881647201535E-2</v>
      </c>
      <c r="G214" s="386">
        <f>'Non-Dairy Alternatives'!G189</f>
        <v>99.999999999999886</v>
      </c>
      <c r="H214" s="387">
        <f>'Non-Dairy Alternatives'!H189</f>
        <v>-4.2632564145606011E-14</v>
      </c>
      <c r="I214" s="388">
        <f>'Non-Dairy Alternatives'!I189</f>
        <v>7.5064418675386717</v>
      </c>
      <c r="J214" s="389">
        <f>'Non-Dairy Alternatives'!J189</f>
        <v>0.29300637002520169</v>
      </c>
      <c r="K214" s="385">
        <f>'Non-Dairy Alternatives'!K189</f>
        <v>4.0619531446036132E-2</v>
      </c>
      <c r="L214" s="390">
        <f>'Non-Dairy Alternatives'!L189</f>
        <v>144326154.76274121</v>
      </c>
      <c r="M214" s="391">
        <f>'Non-Dairy Alternatives'!M189</f>
        <v>-2076043.2719749808</v>
      </c>
      <c r="N214" s="385">
        <f>'Non-Dairy Alternatives'!N189</f>
        <v>-1.4180410539209876E-2</v>
      </c>
      <c r="O214" s="383">
        <f>'Non-Dairy Alternatives'!O189</f>
        <v>40997596.707202077</v>
      </c>
      <c r="P214" s="384">
        <f>'Non-Dairy Alternatives'!P189</f>
        <v>-160861.28193555772</v>
      </c>
      <c r="Q214" s="385">
        <f>'Non-Dairy Alternatives'!Q189</f>
        <v>-3.9083408318652648E-3</v>
      </c>
    </row>
    <row r="215" spans="2:17" ht="15.6" customHeight="1">
      <c r="B215" s="424"/>
      <c r="C215" s="93" t="s">
        <v>456</v>
      </c>
      <c r="D215" s="137">
        <f>'Non-Dairy Alternatives'!D190</f>
        <v>59851.391796191296</v>
      </c>
      <c r="E215" s="138">
        <f>'Non-Dairy Alternatives'!E190</f>
        <v>21053.021560585112</v>
      </c>
      <c r="F215" s="139">
        <f>'Non-Dairy Alternatives'!F190</f>
        <v>0.54262644107829705</v>
      </c>
      <c r="G215" s="140">
        <f>'Non-Dairy Alternatives'!G190</f>
        <v>0.31128868772811846</v>
      </c>
      <c r="H215" s="141">
        <f>'Non-Dairy Alternatives'!H190</f>
        <v>0.12012383852494848</v>
      </c>
      <c r="I215" s="254">
        <f>'Non-Dairy Alternatives'!I190</f>
        <v>11.068643566687117</v>
      </c>
      <c r="J215" s="177">
        <f>'Non-Dairy Alternatives'!J190</f>
        <v>-0.9716328778897303</v>
      </c>
      <c r="K215" s="317">
        <f>'Non-Dairy Alternatives'!K190</f>
        <v>-8.0698552260182604E-2</v>
      </c>
      <c r="L215" s="335">
        <f>'Non-Dairy Alternatives'!L190</f>
        <v>662473.72276218282</v>
      </c>
      <c r="M215" s="143">
        <f>'Non-Dairy Alternatives'!M190</f>
        <v>195330.61952644226</v>
      </c>
      <c r="N215" s="139">
        <f>'Non-Dairy Alternatives'!N190</f>
        <v>0.41813872060500057</v>
      </c>
      <c r="O215" s="137">
        <f>'Non-Dairy Alternatives'!O190</f>
        <v>140887.61842417717</v>
      </c>
      <c r="P215" s="138">
        <f>'Non-Dairy Alternatives'!P190</f>
        <v>16310.203557487577</v>
      </c>
      <c r="Q215" s="139">
        <f>'Non-Dairy Alternatives'!Q190</f>
        <v>0.13092424156450141</v>
      </c>
    </row>
    <row r="216" spans="2:17" ht="15.6" customHeight="1">
      <c r="B216" s="424"/>
      <c r="C216" s="332" t="s">
        <v>207</v>
      </c>
      <c r="D216" s="121">
        <f>'Non-Dairy Alternatives'!D191</f>
        <v>13591174.1416192</v>
      </c>
      <c r="E216" s="122">
        <f>'Non-Dairy Alternatives'!E191</f>
        <v>-1341889.1937500462</v>
      </c>
      <c r="F216" s="123">
        <f>'Non-Dairy Alternatives'!F191</f>
        <v>-8.9860276060823766E-2</v>
      </c>
      <c r="G216" s="124">
        <f>'Non-Dairy Alternatives'!G191</f>
        <v>70.688059813810497</v>
      </c>
      <c r="H216" s="125">
        <f>'Non-Dairy Alternatives'!H191</f>
        <v>-2.8891750883773284</v>
      </c>
      <c r="I216" s="182">
        <f>'Non-Dairy Alternatives'!I191</f>
        <v>6.1324494792232862</v>
      </c>
      <c r="J216" s="183">
        <f>'Non-Dairy Alternatives'!J191</f>
        <v>-1.4080217343048318E-2</v>
      </c>
      <c r="K216" s="316">
        <f>'Non-Dairy Alternatives'!K191</f>
        <v>-2.2907588571342975E-3</v>
      </c>
      <c r="L216" s="319">
        <f>'Non-Dairy Alternatives'!L191</f>
        <v>83347188.78680566</v>
      </c>
      <c r="M216" s="127">
        <f>'Non-Dairy Alternatives'!M191</f>
        <v>-8439328.4647473246</v>
      </c>
      <c r="N216" s="123">
        <f>'Non-Dairy Alternatives'!N191</f>
        <v>-9.1945186694667128E-2</v>
      </c>
      <c r="O216" s="121">
        <f>'Non-Dairy Alternatives'!O191</f>
        <v>23715479.134922266</v>
      </c>
      <c r="P216" s="122">
        <f>'Non-Dairy Alternatives'!P191</f>
        <v>-2247116.2669563666</v>
      </c>
      <c r="Q216" s="123">
        <f>'Non-Dairy Alternatives'!Q191</f>
        <v>-8.6552065853699942E-2</v>
      </c>
    </row>
    <row r="217" spans="2:17" ht="15.6" customHeight="1">
      <c r="B217" s="424"/>
      <c r="C217" s="332" t="s">
        <v>209</v>
      </c>
      <c r="D217" s="121">
        <f>'Non-Dairy Alternatives'!D192</f>
        <v>66143.990356911643</v>
      </c>
      <c r="E217" s="122">
        <f>'Non-Dairy Alternatives'!E192</f>
        <v>-40123.866619904453</v>
      </c>
      <c r="F217" s="123">
        <f>'Non-Dairy Alternatives'!F192</f>
        <v>-0.37757293467071673</v>
      </c>
      <c r="G217" s="124">
        <f>'Non-Dairy Alternatives'!G192</f>
        <v>0.34401666095615513</v>
      </c>
      <c r="H217" s="125">
        <f>'Non-Dairy Alternatives'!H192</f>
        <v>-0.17957952957335899</v>
      </c>
      <c r="I217" s="182">
        <f>'Non-Dairy Alternatives'!I192</f>
        <v>7.8863690355519243</v>
      </c>
      <c r="J217" s="183">
        <f>'Non-Dairy Alternatives'!J192</f>
        <v>-4.2220271693284239E-2</v>
      </c>
      <c r="K217" s="316">
        <f>'Non-Dairy Alternatives'!K192</f>
        <v>-5.3250673048108339E-3</v>
      </c>
      <c r="L217" s="319">
        <f>'Non-Dairy Alternatives'!L192</f>
        <v>521635.91743859305</v>
      </c>
      <c r="M217" s="127">
        <f>'Non-Dairy Alternatives'!M192</f>
        <v>-320918.27709165419</v>
      </c>
      <c r="N217" s="123">
        <f>'Non-Dairy Alternatives'!N192</f>
        <v>-0.38088740068593108</v>
      </c>
      <c r="O217" s="121">
        <f>'Non-Dairy Alternatives'!O192</f>
        <v>132356.35271382332</v>
      </c>
      <c r="P217" s="122">
        <f>'Non-Dairy Alternatives'!P192</f>
        <v>-80221.232039809256</v>
      </c>
      <c r="Q217" s="123">
        <f>'Non-Dairy Alternatives'!Q192</f>
        <v>-0.37737389919441361</v>
      </c>
    </row>
    <row r="218" spans="2:17" ht="15.6" customHeight="1">
      <c r="B218" s="424"/>
      <c r="C218" s="332" t="s">
        <v>452</v>
      </c>
      <c r="D218" s="121">
        <f>'Non-Dairy Alternatives'!D193</f>
        <v>1286405.8060722551</v>
      </c>
      <c r="E218" s="122">
        <f>'Non-Dairy Alternatives'!E193</f>
        <v>279022.61304584553</v>
      </c>
      <c r="F218" s="123">
        <f>'Non-Dairy Alternatives'!F193</f>
        <v>0.27697763371215056</v>
      </c>
      <c r="G218" s="124">
        <f>'Non-Dairy Alternatives'!G193</f>
        <v>6.6906309651356732</v>
      </c>
      <c r="H218" s="125">
        <f>'Non-Dairy Alternatives'!H193</f>
        <v>1.7271169047442996</v>
      </c>
      <c r="I218" s="182">
        <f>'Non-Dairy Alternatives'!I193</f>
        <v>15.499565454785953</v>
      </c>
      <c r="J218" s="183">
        <f>'Non-Dairy Alternatives'!J193</f>
        <v>1.6186865192465891</v>
      </c>
      <c r="K218" s="316">
        <f>'Non-Dairy Alternatives'!K193</f>
        <v>0.11661268185995402</v>
      </c>
      <c r="L218" s="319">
        <f>'Non-Dairy Alternatives'!L193</f>
        <v>19938730.992633604</v>
      </c>
      <c r="M218" s="127">
        <f>'Non-Dairy Alternatives'!M193</f>
        <v>5955366.8485369291</v>
      </c>
      <c r="N218" s="123">
        <f>'Non-Dairy Alternatives'!N193</f>
        <v>0.42588942025450244</v>
      </c>
      <c r="O218" s="121">
        <f>'Non-Dairy Alternatives'!O193</f>
        <v>7552754.0479691029</v>
      </c>
      <c r="P218" s="122">
        <f>'Non-Dairy Alternatives'!P193</f>
        <v>2093516.7251236737</v>
      </c>
      <c r="Q218" s="123">
        <f>'Non-Dairy Alternatives'!Q193</f>
        <v>0.38348153804614304</v>
      </c>
    </row>
    <row r="219" spans="2:17">
      <c r="B219" s="419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9"/>
      <c r="C220" s="332" t="s">
        <v>454</v>
      </c>
      <c r="D220" s="121">
        <f>'Non-Dairy Alternatives'!D194</f>
        <v>106390.49129635101</v>
      </c>
      <c r="E220" s="122">
        <f>'Non-Dairy Alternatives'!E194</f>
        <v>6981.4340244785999</v>
      </c>
      <c r="F220" s="123">
        <f>'Non-Dairy Alternatives'!F194</f>
        <v>7.0229355514208086E-2</v>
      </c>
      <c r="G220" s="124">
        <f>'Non-Dairy Alternatives'!G194</f>
        <v>0.55333978757196456</v>
      </c>
      <c r="H220" s="125">
        <f>'Non-Dairy Alternatives'!H194</f>
        <v>6.3537836422820626E-2</v>
      </c>
      <c r="I220" s="182">
        <f>'Non-Dairy Alternatives'!I194</f>
        <v>20.205848750160428</v>
      </c>
      <c r="J220" s="183">
        <f>'Non-Dairy Alternatives'!J194</f>
        <v>0.45149488007514194</v>
      </c>
      <c r="K220" s="316">
        <f>'Non-Dairy Alternatives'!K194</f>
        <v>2.285546179057046E-2</v>
      </c>
      <c r="L220" s="319">
        <f>'Non-Dairy Alternatives'!L194</f>
        <v>2149710.1755893282</v>
      </c>
      <c r="M220" s="127">
        <f>'Non-Dairy Alternatives'!M194</f>
        <v>185948.48034918564</v>
      </c>
      <c r="N220" s="123">
        <f>'Non-Dairy Alternatives'!N194</f>
        <v>9.4689941656310062E-2</v>
      </c>
      <c r="O220" s="121">
        <f>'Non-Dairy Alternatives'!O194</f>
        <v>425525.96518540382</v>
      </c>
      <c r="P220" s="122">
        <f>'Non-Dairy Alternatives'!P194</f>
        <v>27919.73609791405</v>
      </c>
      <c r="Q220" s="123">
        <f>'Non-Dairy Alternatives'!Q194</f>
        <v>7.0219564119984035E-2</v>
      </c>
    </row>
    <row r="221" spans="2:17">
      <c r="B221" s="419"/>
      <c r="C221" s="332" t="s">
        <v>455</v>
      </c>
      <c r="D221" s="121">
        <f>'Non-Dairy Alternatives'!D195</f>
        <v>53903.20069627362</v>
      </c>
      <c r="E221" s="122">
        <f>'Non-Dairy Alternatives'!E195</f>
        <v>-3710.2211037264278</v>
      </c>
      <c r="F221" s="123">
        <f>'Non-Dairy Alternatives'!F195</f>
        <v>-6.4398554847273887E-2</v>
      </c>
      <c r="G221" s="124">
        <f>'Non-Dairy Alternatives'!G195</f>
        <v>0.28035198690494267</v>
      </c>
      <c r="H221" s="125">
        <f>'Non-Dairy Alternatives'!H195</f>
        <v>-3.5171814027543657E-3</v>
      </c>
      <c r="I221" s="182">
        <f>'Non-Dairy Alternatives'!I195</f>
        <v>7.350580946431954</v>
      </c>
      <c r="J221" s="183">
        <f>'Non-Dairy Alternatives'!J195</f>
        <v>0.12279240358932686</v>
      </c>
      <c r="K221" s="316">
        <f>'Non-Dairy Alternatives'!K195</f>
        <v>1.6988931380805677E-2</v>
      </c>
      <c r="L221" s="319">
        <f>'Non-Dairy Alternatives'!L195</f>
        <v>396219.83998972649</v>
      </c>
      <c r="M221" s="127">
        <f>'Non-Dairy Alternatives'!M195</f>
        <v>-20197.790010273515</v>
      </c>
      <c r="N221" s="123">
        <f>'Non-Dairy Alternatives'!N195</f>
        <v>-4.8503686095791657E-2</v>
      </c>
      <c r="O221" s="121">
        <f>'Non-Dairy Alternatives'!O195</f>
        <v>116952.05184698105</v>
      </c>
      <c r="P221" s="122">
        <f>'Non-Dairy Alternatives'!P195</f>
        <v>-8049.9481530190387</v>
      </c>
      <c r="Q221" s="123">
        <f>'Non-Dairy Alternatives'!Q195</f>
        <v>-6.4398554847274705E-2</v>
      </c>
    </row>
    <row r="222" spans="2:17">
      <c r="B222" s="419"/>
      <c r="C222" s="332" t="s">
        <v>420</v>
      </c>
      <c r="D222" s="121">
        <f>'Non-Dairy Alternatives'!D196</f>
        <v>2493961.9474199265</v>
      </c>
      <c r="E222" s="122">
        <f>'Non-Dairy Alternatives'!E196</f>
        <v>109725.38512448687</v>
      </c>
      <c r="F222" s="123">
        <f>'Non-Dairy Alternatives'!F196</f>
        <v>4.6021182151006035E-2</v>
      </c>
      <c r="G222" s="124">
        <f>'Non-Dairy Alternatives'!G196</f>
        <v>12.971162717482786</v>
      </c>
      <c r="H222" s="125">
        <f>'Non-Dairy Alternatives'!H196</f>
        <v>1.2237047668493357</v>
      </c>
      <c r="I222" s="182">
        <f>'Non-Dairy Alternatives'!I196</f>
        <v>9.6556764657836762</v>
      </c>
      <c r="J222" s="183">
        <f>'Non-Dairy Alternatives'!J196</f>
        <v>-2.48154913004619E-2</v>
      </c>
      <c r="K222" s="316">
        <f>'Non-Dairy Alternatives'!K196</f>
        <v>-2.5634535321629021E-3</v>
      </c>
      <c r="L222" s="319">
        <f>'Non-Dairy Alternatives'!L196</f>
        <v>24080889.682262611</v>
      </c>
      <c r="M222" s="127">
        <f>'Non-Dairy Alternatives'!M196</f>
        <v>1000306.8171756715</v>
      </c>
      <c r="N222" s="123">
        <f>'Non-Dairy Alternatives'!N196</f>
        <v>4.3339755456903772E-2</v>
      </c>
      <c r="O222" s="121">
        <f>'Non-Dairy Alternatives'!O196</f>
        <v>5622880.0228184462</v>
      </c>
      <c r="P222" s="122">
        <f>'Non-Dairy Alternatives'!P196</f>
        <v>273425.7869300954</v>
      </c>
      <c r="Q222" s="123">
        <f>'Non-Dairy Alternatives'!Q196</f>
        <v>5.1112837847221863E-2</v>
      </c>
    </row>
    <row r="223" spans="2:17">
      <c r="B223" s="419"/>
      <c r="C223" s="332" t="s">
        <v>421</v>
      </c>
      <c r="D223" s="121">
        <f>'Non-Dairy Alternatives'!D197</f>
        <v>267723.9757623226</v>
      </c>
      <c r="E223" s="122">
        <f>'Non-Dairy Alternatives'!E197</f>
        <v>-37439.38446430827</v>
      </c>
      <c r="F223" s="123">
        <f>'Non-Dairy Alternatives'!F197</f>
        <v>-0.12268636849621709</v>
      </c>
      <c r="G223" s="124">
        <f>'Non-Dairy Alternatives'!G197</f>
        <v>1.3924395504819553</v>
      </c>
      <c r="H223" s="125">
        <f>'Non-Dairy Alternatives'!H197</f>
        <v>-0.11114184703045193</v>
      </c>
      <c r="I223" s="182">
        <f>'Non-Dairy Alternatives'!I197</f>
        <v>13.169643564033755</v>
      </c>
      <c r="J223" s="183">
        <f>'Non-Dairy Alternatives'!J197</f>
        <v>0.4208214489256985</v>
      </c>
      <c r="K223" s="316">
        <f>'Non-Dairy Alternatives'!K197</f>
        <v>3.3008653279976499E-2</v>
      </c>
      <c r="L223" s="319">
        <f>'Non-Dairy Alternatives'!L197</f>
        <v>3525829.3343358012</v>
      </c>
      <c r="M223" s="127">
        <f>'Non-Dairy Alternatives'!M197</f>
        <v>-364644.06124215713</v>
      </c>
      <c r="N223" s="123">
        <f>'Non-Dairy Alternatives'!N197</f>
        <v>-9.3727427016111642E-2</v>
      </c>
      <c r="O223" s="121">
        <f>'Non-Dairy Alternatives'!O197</f>
        <v>719124.26869952679</v>
      </c>
      <c r="P223" s="122">
        <f>'Non-Dairy Alternatives'!P197</f>
        <v>-100637.36593854427</v>
      </c>
      <c r="Q223" s="123">
        <f>'Non-Dairy Alternatives'!Q197</f>
        <v>-0.122764181301283</v>
      </c>
    </row>
    <row r="224" spans="2:17">
      <c r="B224" s="419"/>
      <c r="C224" s="333" t="s">
        <v>421</v>
      </c>
      <c r="D224" s="121">
        <f>'Non-Dairy Alternatives'!D198</f>
        <v>122904.90341335529</v>
      </c>
      <c r="E224" s="122">
        <f>'Non-Dairy Alternatives'!E198</f>
        <v>-12040.039765788242</v>
      </c>
      <c r="F224" s="123">
        <f>'Non-Dairy Alternatives'!F198</f>
        <v>-8.922186694913585E-2</v>
      </c>
      <c r="G224" s="124">
        <f>'Non-Dairy Alternatives'!G198</f>
        <v>0.63923168619328841</v>
      </c>
      <c r="H224" s="125">
        <f>'Non-Dairy Alternatives'!H198</f>
        <v>-2.5660409967416919E-2</v>
      </c>
      <c r="I224" s="182">
        <f>'Non-Dairy Alternatives'!I198</f>
        <v>8.4578623600595417</v>
      </c>
      <c r="J224" s="183">
        <f>'Non-Dairy Alternatives'!J198</f>
        <v>-0.30217200255838428</v>
      </c>
      <c r="K224" s="316">
        <f>'Non-Dairy Alternatives'!K198</f>
        <v>-3.4494385529793802E-2</v>
      </c>
      <c r="L224" s="319">
        <f>'Non-Dairy Alternatives'!L198</f>
        <v>1039512.7564465713</v>
      </c>
      <c r="M224" s="127">
        <f>'Non-Dairy Alternatives'!M198</f>
        <v>-142609.58286424959</v>
      </c>
      <c r="N224" s="123">
        <f>'Non-Dairy Alternatives'!N198</f>
        <v>-0.12063859900269813</v>
      </c>
      <c r="O224" s="121">
        <f>'Non-Dairy Alternatives'!O198</f>
        <v>246365.3068292141</v>
      </c>
      <c r="P224" s="122">
        <f>'Non-Dairy Alternatives'!P198</f>
        <v>-26829.333017196273</v>
      </c>
      <c r="Q224" s="123">
        <f>'Non-Dairy Alternatives'!Q198</f>
        <v>-9.820592758437606E-2</v>
      </c>
    </row>
    <row r="225" spans="1:17" ht="15.75" thickBot="1">
      <c r="B225" s="418"/>
      <c r="C225" s="334" t="s">
        <v>208</v>
      </c>
      <c r="D225" s="144">
        <f>'Non-Dairy Alternatives'!D199</f>
        <v>1178513.1048758337</v>
      </c>
      <c r="E225" s="145">
        <f>'Non-Dairy Alternatives'!E199</f>
        <v>-50372.672900874866</v>
      </c>
      <c r="F225" s="146">
        <f>'Non-Dairy Alternatives'!F199</f>
        <v>-4.0990524759761442E-2</v>
      </c>
      <c r="G225" s="147">
        <f>'Non-Dairy Alternatives'!G199</f>
        <v>6.1294781437402435</v>
      </c>
      <c r="H225" s="148">
        <f>'Non-Dairy Alternatives'!H199</f>
        <v>7.4590709808461497E-2</v>
      </c>
      <c r="I225" s="255">
        <f>'Non-Dairy Alternatives'!I199</f>
        <v>7.3516056110297416</v>
      </c>
      <c r="J225" s="184">
        <f>'Non-Dairy Alternatives'!J199</f>
        <v>0.19938562848088459</v>
      </c>
      <c r="K225" s="318">
        <f>'Non-Dairy Alternatives'!K199</f>
        <v>2.7877446298824406E-2</v>
      </c>
      <c r="L225" s="320">
        <f>'Non-Dairy Alternatives'!L199</f>
        <v>8663963.5544772614</v>
      </c>
      <c r="M225" s="150">
        <f>'Non-Dairy Alternatives'!M199</f>
        <v>-125297.86160740815</v>
      </c>
      <c r="N225" s="146">
        <f>'Non-Dairy Alternatives'!N199</f>
        <v>-1.4255789613687959E-2</v>
      </c>
      <c r="O225" s="144">
        <f>'Non-Dairy Alternatives'!O199</f>
        <v>2325271.9377931356</v>
      </c>
      <c r="P225" s="145">
        <f>'Non-Dairy Alternatives'!P199</f>
        <v>-109179.58753978694</v>
      </c>
      <c r="Q225" s="146">
        <f>'Non-Dairy Alternatives'!Q199</f>
        <v>-4.4847714733139372E-2</v>
      </c>
    </row>
    <row r="226" spans="1:17">
      <c r="B226" s="295"/>
      <c r="C226" s="93" t="s">
        <v>398</v>
      </c>
      <c r="D226" s="137">
        <f>'Trad vs Value Add'!D77</f>
        <v>8767228.909261426</v>
      </c>
      <c r="E226" s="138">
        <f>'Trad vs Value Add'!E77</f>
        <v>513933.11424473114</v>
      </c>
      <c r="F226" s="139">
        <f>'Trad vs Value Add'!F77</f>
        <v>6.2270046658819835E-2</v>
      </c>
      <c r="G226" s="140">
        <f>'Trad vs Value Add'!G77</f>
        <v>4.3169831715113549</v>
      </c>
      <c r="H226" s="141">
        <f>'Trad vs Value Add'!H77</f>
        <v>7.2893904428750211E-2</v>
      </c>
      <c r="I226" s="254">
        <f>'Trad vs Value Add'!I77</f>
        <v>5.3896991851717369</v>
      </c>
      <c r="J226" s="177">
        <f>'Trad vs Value Add'!J77</f>
        <v>-0.30879521557726353</v>
      </c>
      <c r="K226" s="139">
        <f>'Trad vs Value Add'!K77</f>
        <v>-5.4188912695373716E-2</v>
      </c>
      <c r="L226" s="142">
        <f>'Trad vs Value Add'!L77</f>
        <v>47252726.508460402</v>
      </c>
      <c r="M226" s="143">
        <f>'Trad vs Value Add'!M77</f>
        <v>221366.63283249736</v>
      </c>
      <c r="N226" s="139">
        <f>'Trad vs Value Add'!N77</f>
        <v>4.7067878415144792E-3</v>
      </c>
      <c r="O226" s="137">
        <f>'Trad vs Value Add'!O77</f>
        <v>18597009.170073867</v>
      </c>
      <c r="P226" s="138">
        <f>'Trad vs Value Add'!P77</f>
        <v>1580100.9459547028</v>
      </c>
      <c r="Q226" s="139">
        <f>'Trad vs Value Add'!Q77</f>
        <v>9.2854760990902188E-2</v>
      </c>
    </row>
    <row r="227" spans="1:17">
      <c r="B227" s="295" t="s">
        <v>411</v>
      </c>
      <c r="C227" s="94" t="s">
        <v>399</v>
      </c>
      <c r="D227" s="121">
        <f>'Trad vs Value Add'!D78</f>
        <v>168902539.14428839</v>
      </c>
      <c r="E227" s="122">
        <f>'Trad vs Value Add'!E78</f>
        <v>6764011.0869042277</v>
      </c>
      <c r="F227" s="123">
        <f>'Trad vs Value Add'!F78</f>
        <v>4.1717481760475246E-2</v>
      </c>
      <c r="G227" s="124">
        <f>'Trad vs Value Add'!G78</f>
        <v>83.167603658800374</v>
      </c>
      <c r="H227" s="125">
        <f>'Trad vs Value Add'!H78</f>
        <v>-0.20883210694620402</v>
      </c>
      <c r="I227" s="256">
        <f>'Trad vs Value Add'!I78</f>
        <v>3.3780411359299181</v>
      </c>
      <c r="J227" s="183">
        <f>'Trad vs Value Add'!J78</f>
        <v>-0.20016782548116874</v>
      </c>
      <c r="K227" s="123">
        <f>'Trad vs Value Add'!K78</f>
        <v>-5.5940787036157728E-2</v>
      </c>
      <c r="L227" s="126">
        <f>'Trad vs Value Add'!L78</f>
        <v>570559725.19241941</v>
      </c>
      <c r="M227" s="127">
        <f>'Trad vs Value Add'!M78</f>
        <v>-9605808.8925155401</v>
      </c>
      <c r="N227" s="123">
        <f>'Trad vs Value Add'!N78</f>
        <v>-1.6557014038530028E-2</v>
      </c>
      <c r="O227" s="121">
        <f>'Trad vs Value Add'!O78</f>
        <v>196731518.77263808</v>
      </c>
      <c r="P227" s="122">
        <f>'Trad vs Value Add'!P78</f>
        <v>8546636.6508273482</v>
      </c>
      <c r="Q227" s="123">
        <f>'Trad vs Value Add'!Q78</f>
        <v>4.5416170281389404E-2</v>
      </c>
    </row>
    <row r="228" spans="1:17">
      <c r="B228" s="295" t="s">
        <v>409</v>
      </c>
      <c r="C228" s="94" t="s">
        <v>400</v>
      </c>
      <c r="D228" s="121">
        <f>'Trad vs Value Add'!D79</f>
        <v>1610711.6961331628</v>
      </c>
      <c r="E228" s="122">
        <f>'Trad vs Value Add'!E79</f>
        <v>72892.563232885441</v>
      </c>
      <c r="F228" s="123">
        <f>'Trad vs Value Add'!F79</f>
        <v>4.7399958599430622E-2</v>
      </c>
      <c r="G228" s="124">
        <f>'Trad vs Value Add'!G79</f>
        <v>0.79311437608501434</v>
      </c>
      <c r="H228" s="125">
        <f>'Trad vs Value Add'!H79</f>
        <v>2.3222078705777971E-3</v>
      </c>
      <c r="I228" s="256">
        <f>'Trad vs Value Add'!I79</f>
        <v>12.764637491955936</v>
      </c>
      <c r="J228" s="183">
        <f>'Trad vs Value Add'!J79</f>
        <v>6.5432617749081601E-3</v>
      </c>
      <c r="K228" s="123">
        <f>'Trad vs Value Add'!K79</f>
        <v>5.1287140985596213E-4</v>
      </c>
      <c r="L228" s="126">
        <f>'Trad vs Value Add'!L79</f>
        <v>20560150.905193307</v>
      </c>
      <c r="M228" s="127">
        <f>'Trad vs Value Add'!M79</f>
        <v>940509.49867628515</v>
      </c>
      <c r="N228" s="123">
        <f>'Trad vs Value Add'!N79</f>
        <v>4.7937140092880484E-2</v>
      </c>
      <c r="O228" s="121">
        <f>'Trad vs Value Add'!O79</f>
        <v>4279474.2179393768</v>
      </c>
      <c r="P228" s="122">
        <f>'Trad vs Value Add'!P79</f>
        <v>331565.84160849173</v>
      </c>
      <c r="Q228" s="123">
        <f>'Trad vs Value Add'!Q79</f>
        <v>8.3985191651444316E-2</v>
      </c>
    </row>
    <row r="229" spans="1:17">
      <c r="B229" s="295"/>
      <c r="C229" s="95" t="s">
        <v>401</v>
      </c>
      <c r="D229" s="144">
        <f>'Trad vs Value Add'!D80</f>
        <v>22857585.695442326</v>
      </c>
      <c r="E229" s="145">
        <f>'Trad vs Value Add'!E80</f>
        <v>1195036.6740319915</v>
      </c>
      <c r="F229" s="146">
        <f>'Trad vs Value Add'!F80</f>
        <v>5.5166022837426401E-2</v>
      </c>
      <c r="G229" s="147">
        <f>'Trad vs Value Add'!G80</f>
        <v>11.255074301112998</v>
      </c>
      <c r="H229" s="148">
        <f>'Trad vs Value Add'!H80</f>
        <v>0.11554966964031621</v>
      </c>
      <c r="I229" s="255">
        <f>'Trad vs Value Add'!I80</f>
        <v>8.7882023227177406</v>
      </c>
      <c r="J229" s="184">
        <f>'Trad vs Value Add'!J80</f>
        <v>0.28756857331445929</v>
      </c>
      <c r="K229" s="146">
        <f>'Trad vs Value Add'!K80</f>
        <v>3.3829074606895722E-2</v>
      </c>
      <c r="L229" s="149">
        <f>'Trad vs Value Add'!L80</f>
        <v>200877087.70040604</v>
      </c>
      <c r="M229" s="150">
        <f>'Trad vs Value Add'!M80</f>
        <v>16731692.39090234</v>
      </c>
      <c r="N229" s="146">
        <f>'Trad vs Value Add'!N80</f>
        <v>9.0861312946655157E-2</v>
      </c>
      <c r="O229" s="144">
        <f>'Trad vs Value Add'!O80</f>
        <v>38891380.314265251</v>
      </c>
      <c r="P229" s="145">
        <f>'Trad vs Value Add'!P80</f>
        <v>2605074.7905737832</v>
      </c>
      <c r="Q229" s="146">
        <f>'Trad vs Value Add'!Q80</f>
        <v>7.1792229960499013E-2</v>
      </c>
    </row>
    <row r="230" spans="1:17">
      <c r="B230" s="417" t="s">
        <v>410</v>
      </c>
      <c r="C230" s="173" t="s">
        <v>407</v>
      </c>
      <c r="D230" s="137">
        <f>Filtration!D43</f>
        <v>198330918.37371626</v>
      </c>
      <c r="E230" s="138">
        <f>Filtration!E43</f>
        <v>7984085.1061162949</v>
      </c>
      <c r="F230" s="139">
        <f>Filtration!F43</f>
        <v>4.1944932673987974E-2</v>
      </c>
      <c r="G230" s="140">
        <f>Filtration!G43</f>
        <v>97.658136438672415</v>
      </c>
      <c r="H230" s="141">
        <f>Filtration!H43</f>
        <v>-0.22384576072468576</v>
      </c>
      <c r="I230" s="254">
        <f>Filtration!I43</f>
        <v>4.0086726289791921</v>
      </c>
      <c r="J230" s="177">
        <f>Filtration!J43</f>
        <v>-0.17831709084267899</v>
      </c>
      <c r="K230" s="139">
        <f>Filtration!K43</f>
        <v>-4.2588375605150809E-2</v>
      </c>
      <c r="L230" s="142">
        <f>Filtration!L43</f>
        <v>795043723.96502268</v>
      </c>
      <c r="M230" s="143">
        <f>Filtration!M43</f>
        <v>-1936510.1270661354</v>
      </c>
      <c r="N230" s="139">
        <f>Filtration!N43</f>
        <v>-2.4298094786154721E-3</v>
      </c>
      <c r="O230" s="137">
        <f>Filtration!O43</f>
        <v>249617216.43189955</v>
      </c>
      <c r="P230" s="138">
        <f>Filtration!P43</f>
        <v>11605152.158518195</v>
      </c>
      <c r="Q230" s="139">
        <f>Filtration!Q43</f>
        <v>4.8758671935169147E-2</v>
      </c>
    </row>
    <row r="231" spans="1:17" ht="15.75" thickBot="1">
      <c r="B231" s="418"/>
      <c r="C231" s="174" t="s">
        <v>408</v>
      </c>
      <c r="D231" s="144">
        <f>Filtration!D44</f>
        <v>4756018.9837972876</v>
      </c>
      <c r="E231" s="145">
        <f>Filtration!E44</f>
        <v>637201.89315075427</v>
      </c>
      <c r="F231" s="146">
        <f>Filtration!F44</f>
        <v>0.15470507165705003</v>
      </c>
      <c r="G231" s="147">
        <f>Filtration!G44</f>
        <v>2.3418635613303573</v>
      </c>
      <c r="H231" s="148">
        <f>Filtration!H44</f>
        <v>0.22384576072710249</v>
      </c>
      <c r="I231" s="255">
        <f>Filtration!I44</f>
        <v>10.936387868419155</v>
      </c>
      <c r="J231" s="184">
        <f>Filtration!J44</f>
        <v>0.74741322154217293</v>
      </c>
      <c r="K231" s="146">
        <f>Filtration!K44</f>
        <v>7.3355096802725117E-2</v>
      </c>
      <c r="L231" s="149">
        <f>Filtration!L44</f>
        <v>52013668.316371858</v>
      </c>
      <c r="M231" s="150">
        <f>Filtration!M44</f>
        <v>10047145.404650718</v>
      </c>
      <c r="N231" s="146">
        <f>Filtration!N44</f>
        <v>0.23940857396705068</v>
      </c>
      <c r="O231" s="144">
        <f>Filtration!O44</f>
        <v>11961974.687099218</v>
      </c>
      <c r="P231" s="145">
        <f>Filtration!P44</f>
        <v>1591570.6503488906</v>
      </c>
      <c r="Q231" s="146">
        <f>Filtration!Q44</f>
        <v>0.15347238590789039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64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5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5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5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5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5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5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5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5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5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5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5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5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5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6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6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6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6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6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6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6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6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6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6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6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6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6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6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6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6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6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6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5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5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5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5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5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5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5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5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5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5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5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5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5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5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5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5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5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5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5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5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5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5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5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5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5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5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5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5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5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5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5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5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5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5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5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5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5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5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5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5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5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5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5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5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5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5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5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5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5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5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5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5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5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5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5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5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5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5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5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5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5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5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5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5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5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5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5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5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5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5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5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5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5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5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5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5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5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11:Q18 D30:Q31">
    <cfRule type="cellIs" dxfId="336" priority="157" operator="lessThan">
      <formula>0</formula>
    </cfRule>
  </conditionalFormatting>
  <conditionalFormatting sqref="D232:Q288">
    <cfRule type="cellIs" dxfId="335" priority="151" operator="lessThan">
      <formula>0</formula>
    </cfRule>
  </conditionalFormatting>
  <conditionalFormatting sqref="D8:Q18 D30:Q31">
    <cfRule type="cellIs" dxfId="334" priority="150" operator="lessThan">
      <formula>0</formula>
    </cfRule>
  </conditionalFormatting>
  <conditionalFormatting sqref="D8:Q8">
    <cfRule type="cellIs" dxfId="333" priority="149" operator="lessThan">
      <formula>0</formula>
    </cfRule>
  </conditionalFormatting>
  <conditionalFormatting sqref="D9:Q9">
    <cfRule type="cellIs" dxfId="332" priority="148" operator="lessThan">
      <formula>0</formula>
    </cfRule>
  </conditionalFormatting>
  <conditionalFormatting sqref="D10:Q10">
    <cfRule type="cellIs" dxfId="331" priority="147" operator="lessThan">
      <formula>0</formula>
    </cfRule>
  </conditionalFormatting>
  <conditionalFormatting sqref="D88:Q95 D107:Q108">
    <cfRule type="cellIs" dxfId="330" priority="146" operator="lessThan">
      <formula>0</formula>
    </cfRule>
  </conditionalFormatting>
  <conditionalFormatting sqref="D85:Q95 D107:Q108">
    <cfRule type="cellIs" dxfId="329" priority="145" operator="lessThan">
      <formula>0</formula>
    </cfRule>
  </conditionalFormatting>
  <conditionalFormatting sqref="D85:Q85">
    <cfRule type="cellIs" dxfId="328" priority="144" operator="lessThan">
      <formula>0</formula>
    </cfRule>
  </conditionalFormatting>
  <conditionalFormatting sqref="D86:Q86">
    <cfRule type="cellIs" dxfId="327" priority="143" operator="lessThan">
      <formula>0</formula>
    </cfRule>
  </conditionalFormatting>
  <conditionalFormatting sqref="D87:Q87">
    <cfRule type="cellIs" dxfId="326" priority="142" operator="lessThan">
      <formula>0</formula>
    </cfRule>
  </conditionalFormatting>
  <conditionalFormatting sqref="D165:Q172 D184:Q185">
    <cfRule type="cellIs" dxfId="325" priority="141" operator="lessThan">
      <formula>0</formula>
    </cfRule>
  </conditionalFormatting>
  <conditionalFormatting sqref="D162:Q172 D184:Q185">
    <cfRule type="cellIs" dxfId="324" priority="140" operator="lessThan">
      <formula>0</formula>
    </cfRule>
  </conditionalFormatting>
  <conditionalFormatting sqref="D162:Q162">
    <cfRule type="cellIs" dxfId="323" priority="139" operator="lessThan">
      <formula>0</formula>
    </cfRule>
  </conditionalFormatting>
  <conditionalFormatting sqref="D163:Q163">
    <cfRule type="cellIs" dxfId="322" priority="138" operator="lessThan">
      <formula>0</formula>
    </cfRule>
  </conditionalFormatting>
  <conditionalFormatting sqref="D164:Q164">
    <cfRule type="cellIs" dxfId="321" priority="137" operator="lessThan">
      <formula>0</formula>
    </cfRule>
  </conditionalFormatting>
  <conditionalFormatting sqref="D78:Q78">
    <cfRule type="cellIs" dxfId="320" priority="158" operator="lessThan">
      <formula>0</formula>
    </cfRule>
  </conditionalFormatting>
  <conditionalFormatting sqref="D155:Q155">
    <cfRule type="cellIs" dxfId="319" priority="159" operator="lessThan">
      <formula>0</formula>
    </cfRule>
  </conditionalFormatting>
  <conditionalFormatting sqref="D289:Q289">
    <cfRule type="cellIs" dxfId="318" priority="155" operator="lessThan">
      <formula>0</formula>
    </cfRule>
  </conditionalFormatting>
  <conditionalFormatting sqref="D351:Q360">
    <cfRule type="cellIs" dxfId="317" priority="153" operator="lessThan">
      <formula>0</formula>
    </cfRule>
  </conditionalFormatting>
  <conditionalFormatting sqref="D323:Q324">
    <cfRule type="cellIs" dxfId="316" priority="154" operator="lessThan">
      <formula>0</formula>
    </cfRule>
  </conditionalFormatting>
  <conditionalFormatting sqref="D290:Q322 D325:Q350 D289">
    <cfRule type="cellIs" dxfId="31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{8AD070B7-1F31-488F-AEB9-C3EC647FA4ED}</x14:id>
        </ext>
      </extLst>
    </cfRule>
  </conditionalFormatting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{51CA1CA6-D105-422D-A530-EC084790EC4A}</x14:id>
        </ext>
      </extLst>
    </cfRule>
  </conditionalFormatting>
  <conditionalFormatting sqref="D19:Q29">
    <cfRule type="cellIs" dxfId="314" priority="132" operator="lessThan">
      <formula>0</formula>
    </cfRule>
  </conditionalFormatting>
  <conditionalFormatting sqref="D96:Q106">
    <cfRule type="cellIs" dxfId="313" priority="131" operator="lessThan">
      <formula>0</formula>
    </cfRule>
  </conditionalFormatting>
  <conditionalFormatting sqref="D173:Q183">
    <cfRule type="cellIs" dxfId="312" priority="130" operator="lessThan">
      <formula>0</formula>
    </cfRule>
  </conditionalFormatting>
  <conditionalFormatting sqref="D72:Q75">
    <cfRule type="cellIs" dxfId="311" priority="123" operator="lessThan">
      <formula>0</formula>
    </cfRule>
  </conditionalFormatting>
  <conditionalFormatting sqref="D76:Q77">
    <cfRule type="cellIs" dxfId="310" priority="122" operator="lessThan">
      <formula>0</formula>
    </cfRule>
  </conditionalFormatting>
  <conditionalFormatting sqref="D149:Q152">
    <cfRule type="cellIs" dxfId="309" priority="121" operator="lessThan">
      <formula>0</formula>
    </cfRule>
  </conditionalFormatting>
  <conditionalFormatting sqref="D153:Q154">
    <cfRule type="cellIs" dxfId="308" priority="120" operator="lessThan">
      <formula>0</formula>
    </cfRule>
  </conditionalFormatting>
  <conditionalFormatting sqref="D226:Q229">
    <cfRule type="cellIs" dxfId="307" priority="119" operator="lessThan">
      <formula>0</formula>
    </cfRule>
  </conditionalFormatting>
  <conditionalFormatting sqref="D230:Q231">
    <cfRule type="cellIs" dxfId="306" priority="118" operator="lessThan">
      <formula>0</formula>
    </cfRule>
  </conditionalFormatting>
  <conditionalFormatting sqref="D61:Q61">
    <cfRule type="cellIs" dxfId="305" priority="102" operator="lessThan">
      <formula>0</formula>
    </cfRule>
  </conditionalFormatting>
  <conditionalFormatting sqref="D62:E67">
    <cfRule type="cellIs" dxfId="304" priority="101" operator="lessThan">
      <formula>0</formula>
    </cfRule>
  </conditionalFormatting>
  <conditionalFormatting sqref="D68:E70">
    <cfRule type="cellIs" dxfId="303" priority="100" operator="lessThan">
      <formula>0</formula>
    </cfRule>
  </conditionalFormatting>
  <conditionalFormatting sqref="F62:F70">
    <cfRule type="cellIs" dxfId="302" priority="99" operator="lessThan">
      <formula>0</formula>
    </cfRule>
  </conditionalFormatting>
  <conditionalFormatting sqref="G62:K70">
    <cfRule type="cellIs" dxfId="301" priority="98" operator="lessThan">
      <formula>0</formula>
    </cfRule>
  </conditionalFormatting>
  <conditionalFormatting sqref="D71:E71">
    <cfRule type="cellIs" dxfId="300" priority="97" operator="lessThan">
      <formula>0</formula>
    </cfRule>
  </conditionalFormatting>
  <conditionalFormatting sqref="F71">
    <cfRule type="cellIs" dxfId="299" priority="96" operator="lessThan">
      <formula>0</formula>
    </cfRule>
  </conditionalFormatting>
  <conditionalFormatting sqref="G71:K71">
    <cfRule type="cellIs" dxfId="298" priority="95" operator="lessThan">
      <formula>0</formula>
    </cfRule>
  </conditionalFormatting>
  <conditionalFormatting sqref="L62:Q70">
    <cfRule type="cellIs" dxfId="297" priority="94" operator="lessThan">
      <formula>0</formula>
    </cfRule>
  </conditionalFormatting>
  <conditionalFormatting sqref="L71:Q71">
    <cfRule type="cellIs" dxfId="296" priority="93" operator="lessThan">
      <formula>0</formula>
    </cfRule>
  </conditionalFormatting>
  <conditionalFormatting sqref="D138:Q138">
    <cfRule type="cellIs" dxfId="295" priority="92" operator="lessThan">
      <formula>0</formula>
    </cfRule>
  </conditionalFormatting>
  <conditionalFormatting sqref="D139:E144">
    <cfRule type="cellIs" dxfId="294" priority="91" operator="lessThan">
      <formula>0</formula>
    </cfRule>
  </conditionalFormatting>
  <conditionalFormatting sqref="D145:E147">
    <cfRule type="cellIs" dxfId="293" priority="90" operator="lessThan">
      <formula>0</formula>
    </cfRule>
  </conditionalFormatting>
  <conditionalFormatting sqref="F139:F147">
    <cfRule type="cellIs" dxfId="292" priority="89" operator="lessThan">
      <formula>0</formula>
    </cfRule>
  </conditionalFormatting>
  <conditionalFormatting sqref="G139:K147">
    <cfRule type="cellIs" dxfId="291" priority="88" operator="lessThan">
      <formula>0</formula>
    </cfRule>
  </conditionalFormatting>
  <conditionalFormatting sqref="D148:E148">
    <cfRule type="cellIs" dxfId="290" priority="87" operator="lessThan">
      <formula>0</formula>
    </cfRule>
  </conditionalFormatting>
  <conditionalFormatting sqref="F148">
    <cfRule type="cellIs" dxfId="289" priority="86" operator="lessThan">
      <formula>0</formula>
    </cfRule>
  </conditionalFormatting>
  <conditionalFormatting sqref="G148:K148">
    <cfRule type="cellIs" dxfId="288" priority="85" operator="lessThan">
      <formula>0</formula>
    </cfRule>
  </conditionalFormatting>
  <conditionalFormatting sqref="L139:Q147">
    <cfRule type="cellIs" dxfId="287" priority="84" operator="lessThan">
      <formula>0</formula>
    </cfRule>
  </conditionalFormatting>
  <conditionalFormatting sqref="L148:Q148">
    <cfRule type="cellIs" dxfId="286" priority="83" operator="lessThan">
      <formula>0</formula>
    </cfRule>
  </conditionalFormatting>
  <conditionalFormatting sqref="D215:Q215">
    <cfRule type="cellIs" dxfId="285" priority="82" operator="lessThan">
      <formula>0</formula>
    </cfRule>
  </conditionalFormatting>
  <conditionalFormatting sqref="D216:E221">
    <cfRule type="cellIs" dxfId="284" priority="81" operator="lessThan">
      <formula>0</formula>
    </cfRule>
  </conditionalFormatting>
  <conditionalFormatting sqref="D222:E224">
    <cfRule type="cellIs" dxfId="283" priority="80" operator="lessThan">
      <formula>0</formula>
    </cfRule>
  </conditionalFormatting>
  <conditionalFormatting sqref="F216:F224">
    <cfRule type="cellIs" dxfId="282" priority="79" operator="lessThan">
      <formula>0</formula>
    </cfRule>
  </conditionalFormatting>
  <conditionalFormatting sqref="G216:K224">
    <cfRule type="cellIs" dxfId="281" priority="78" operator="lessThan">
      <formula>0</formula>
    </cfRule>
  </conditionalFormatting>
  <conditionalFormatting sqref="D225:E225">
    <cfRule type="cellIs" dxfId="280" priority="77" operator="lessThan">
      <formula>0</formula>
    </cfRule>
  </conditionalFormatting>
  <conditionalFormatting sqref="F225">
    <cfRule type="cellIs" dxfId="279" priority="76" operator="lessThan">
      <formula>0</formula>
    </cfRule>
  </conditionalFormatting>
  <conditionalFormatting sqref="G225:K225">
    <cfRule type="cellIs" dxfId="278" priority="75" operator="lessThan">
      <formula>0</formula>
    </cfRule>
  </conditionalFormatting>
  <conditionalFormatting sqref="L216:Q224">
    <cfRule type="cellIs" dxfId="277" priority="74" operator="lessThan">
      <formula>0</formula>
    </cfRule>
  </conditionalFormatting>
  <conditionalFormatting sqref="L225:Q225">
    <cfRule type="cellIs" dxfId="276" priority="73" operator="lessThan">
      <formula>0</formula>
    </cfRule>
  </conditionalFormatting>
  <conditionalFormatting sqref="D32:Q34">
    <cfRule type="cellIs" dxfId="275" priority="72" operator="lessThan">
      <formula>0</formula>
    </cfRule>
  </conditionalFormatting>
  <conditionalFormatting sqref="D32:Q34">
    <cfRule type="cellIs" dxfId="274" priority="71" operator="lessThan">
      <formula>0</formula>
    </cfRule>
  </conditionalFormatting>
  <conditionalFormatting sqref="D42:Q47">
    <cfRule type="cellIs" dxfId="273" priority="69" operator="lessThan">
      <formula>0</formula>
    </cfRule>
  </conditionalFormatting>
  <conditionalFormatting sqref="D42:Q47">
    <cfRule type="cellIs" dxfId="272" priority="70" operator="lessThan">
      <formula>0</formula>
    </cfRule>
  </conditionalFormatting>
  <conditionalFormatting sqref="D35:Q41">
    <cfRule type="cellIs" dxfId="271" priority="68" operator="lessThan">
      <formula>0</formula>
    </cfRule>
  </conditionalFormatting>
  <conditionalFormatting sqref="D48:Q48">
    <cfRule type="cellIs" dxfId="270" priority="67" operator="lessThan">
      <formula>0</formula>
    </cfRule>
  </conditionalFormatting>
  <conditionalFormatting sqref="D109:Q111">
    <cfRule type="cellIs" dxfId="269" priority="59" operator="lessThan">
      <formula>0</formula>
    </cfRule>
  </conditionalFormatting>
  <conditionalFormatting sqref="D109:Q111">
    <cfRule type="cellIs" dxfId="268" priority="58" operator="lessThan">
      <formula>0</formula>
    </cfRule>
  </conditionalFormatting>
  <conditionalFormatting sqref="D119:Q124">
    <cfRule type="cellIs" dxfId="267" priority="56" operator="lessThan">
      <formula>0</formula>
    </cfRule>
  </conditionalFormatting>
  <conditionalFormatting sqref="D119:Q124">
    <cfRule type="cellIs" dxfId="266" priority="57" operator="lessThan">
      <formula>0</formula>
    </cfRule>
  </conditionalFormatting>
  <conditionalFormatting sqref="D125:Q125">
    <cfRule type="cellIs" dxfId="265" priority="54" operator="lessThan">
      <formula>0</formula>
    </cfRule>
  </conditionalFormatting>
  <conditionalFormatting sqref="D186:Q188">
    <cfRule type="cellIs" dxfId="264" priority="46" operator="lessThan">
      <formula>0</formula>
    </cfRule>
  </conditionalFormatting>
  <conditionalFormatting sqref="D186:Q188">
    <cfRule type="cellIs" dxfId="263" priority="45" operator="lessThan">
      <formula>0</formula>
    </cfRule>
  </conditionalFormatting>
  <conditionalFormatting sqref="D196:Q201">
    <cfRule type="cellIs" dxfId="262" priority="43" operator="lessThan">
      <formula>0</formula>
    </cfRule>
  </conditionalFormatting>
  <conditionalFormatting sqref="D196:Q201">
    <cfRule type="cellIs" dxfId="261" priority="44" operator="lessThan">
      <formula>0</formula>
    </cfRule>
  </conditionalFormatting>
  <conditionalFormatting sqref="D202:Q202">
    <cfRule type="cellIs" dxfId="260" priority="41" operator="lessThan">
      <formula>0</formula>
    </cfRule>
  </conditionalFormatting>
  <conditionalFormatting sqref="D50:E55 D49:Q49">
    <cfRule type="cellIs" dxfId="259" priority="33" operator="lessThan">
      <formula>0</formula>
    </cfRule>
  </conditionalFormatting>
  <conditionalFormatting sqref="D56:E59">
    <cfRule type="cellIs" dxfId="258" priority="32" operator="lessThan">
      <formula>0</formula>
    </cfRule>
  </conditionalFormatting>
  <conditionalFormatting sqref="F50:F58">
    <cfRule type="cellIs" dxfId="257" priority="31" operator="lessThan">
      <formula>0</formula>
    </cfRule>
  </conditionalFormatting>
  <conditionalFormatting sqref="F59">
    <cfRule type="cellIs" dxfId="256" priority="30" operator="lessThan">
      <formula>0</formula>
    </cfRule>
  </conditionalFormatting>
  <conditionalFormatting sqref="G59:K59">
    <cfRule type="cellIs" dxfId="255" priority="29" operator="lessThan">
      <formula>0</formula>
    </cfRule>
  </conditionalFormatting>
  <conditionalFormatting sqref="G50:K58">
    <cfRule type="cellIs" dxfId="254" priority="28" operator="lessThan">
      <formula>0</formula>
    </cfRule>
  </conditionalFormatting>
  <conditionalFormatting sqref="L59:Q59">
    <cfRule type="cellIs" dxfId="253" priority="27" operator="lessThan">
      <formula>0</formula>
    </cfRule>
  </conditionalFormatting>
  <conditionalFormatting sqref="L50:Q58">
    <cfRule type="cellIs" dxfId="252" priority="26" operator="lessThan">
      <formula>0</formula>
    </cfRule>
  </conditionalFormatting>
  <conditionalFormatting sqref="D127:E132 D126:Q126">
    <cfRule type="cellIs" dxfId="251" priority="25" operator="lessThan">
      <formula>0</formula>
    </cfRule>
  </conditionalFormatting>
  <conditionalFormatting sqref="D133:E136">
    <cfRule type="cellIs" dxfId="250" priority="24" operator="lessThan">
      <formula>0</formula>
    </cfRule>
  </conditionalFormatting>
  <conditionalFormatting sqref="F127:F135">
    <cfRule type="cellIs" dxfId="249" priority="23" operator="lessThan">
      <formula>0</formula>
    </cfRule>
  </conditionalFormatting>
  <conditionalFormatting sqref="F136">
    <cfRule type="cellIs" dxfId="248" priority="22" operator="lessThan">
      <formula>0</formula>
    </cfRule>
  </conditionalFormatting>
  <conditionalFormatting sqref="G136:K136">
    <cfRule type="cellIs" dxfId="247" priority="21" operator="lessThan">
      <formula>0</formula>
    </cfRule>
  </conditionalFormatting>
  <conditionalFormatting sqref="G127:K135">
    <cfRule type="cellIs" dxfId="246" priority="20" operator="lessThan">
      <formula>0</formula>
    </cfRule>
  </conditionalFormatting>
  <conditionalFormatting sqref="L136:Q136">
    <cfRule type="cellIs" dxfId="245" priority="19" operator="lessThan">
      <formula>0</formula>
    </cfRule>
  </conditionalFormatting>
  <conditionalFormatting sqref="L127:Q135">
    <cfRule type="cellIs" dxfId="244" priority="18" operator="lessThan">
      <formula>0</formula>
    </cfRule>
  </conditionalFormatting>
  <conditionalFormatting sqref="D112:Q118">
    <cfRule type="cellIs" dxfId="243" priority="16" operator="lessThan">
      <formula>0</formula>
    </cfRule>
  </conditionalFormatting>
  <conditionalFormatting sqref="D189:Q195">
    <cfRule type="cellIs" dxfId="242" priority="15" operator="lessThan">
      <formula>0</formula>
    </cfRule>
  </conditionalFormatting>
  <conditionalFormatting sqref="D204:E209 D203:Q203">
    <cfRule type="cellIs" dxfId="241" priority="14" operator="lessThan">
      <formula>0</formula>
    </cfRule>
  </conditionalFormatting>
  <conditionalFormatting sqref="D210:E213">
    <cfRule type="cellIs" dxfId="240" priority="13" operator="lessThan">
      <formula>0</formula>
    </cfRule>
  </conditionalFormatting>
  <conditionalFormatting sqref="F204:F212">
    <cfRule type="cellIs" dxfId="239" priority="12" operator="lessThan">
      <formula>0</formula>
    </cfRule>
  </conditionalFormatting>
  <conditionalFormatting sqref="F213">
    <cfRule type="cellIs" dxfId="238" priority="11" operator="lessThan">
      <formula>0</formula>
    </cfRule>
  </conditionalFormatting>
  <conditionalFormatting sqref="G213:K213">
    <cfRule type="cellIs" dxfId="237" priority="10" operator="lessThan">
      <formula>0</formula>
    </cfRule>
  </conditionalFormatting>
  <conditionalFormatting sqref="G204:K212">
    <cfRule type="cellIs" dxfId="236" priority="9" operator="lessThan">
      <formula>0</formula>
    </cfRule>
  </conditionalFormatting>
  <conditionalFormatting sqref="L213:Q213">
    <cfRule type="cellIs" dxfId="235" priority="8" operator="lessThan">
      <formula>0</formula>
    </cfRule>
  </conditionalFormatting>
  <conditionalFormatting sqref="L204:Q212">
    <cfRule type="cellIs" dxfId="234" priority="7" operator="lessThan">
      <formula>0</formula>
    </cfRule>
  </conditionalFormatting>
  <conditionalFormatting sqref="D7:Q7">
    <cfRule type="cellIs" dxfId="233" priority="6" operator="lessThan">
      <formula>0</formula>
    </cfRule>
  </conditionalFormatting>
  <conditionalFormatting sqref="D60:Q60">
    <cfRule type="cellIs" dxfId="232" priority="5" operator="lessThan">
      <formula>0</formula>
    </cfRule>
  </conditionalFormatting>
  <conditionalFormatting sqref="D84:Q84">
    <cfRule type="cellIs" dxfId="231" priority="4" operator="lessThan">
      <formula>0</formula>
    </cfRule>
  </conditionalFormatting>
  <conditionalFormatting sqref="D137:Q137">
    <cfRule type="cellIs" dxfId="230" priority="3" operator="lessThan">
      <formula>0</formula>
    </cfRule>
  </conditionalFormatting>
  <conditionalFormatting sqref="D161:Q161">
    <cfRule type="cellIs" dxfId="229" priority="2" operator="lessThan">
      <formula>0</formula>
    </cfRule>
  </conditionalFormatting>
  <conditionalFormatting sqref="D214:Q214">
    <cfRule type="cellIs" dxfId="22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AD070B7-1F31-488F-AEB9-C3EC647FA4E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1CA1CA6-D105-422D-A530-EC084790EC4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1:V89"/>
  <sheetViews>
    <sheetView showGridLines="0" topLeftCell="A17" zoomScale="53" zoomScaleNormal="100" workbookViewId="0">
      <selection activeCell="M35" sqref="M35:M49"/>
    </sheetView>
  </sheetViews>
  <sheetFormatPr defaultColWidth="9.140625" defaultRowHeight="15"/>
  <cols>
    <col min="1" max="1" width="3.7109375" style="19" customWidth="1"/>
    <col min="2" max="2" width="50.140625" style="19" bestFit="1" customWidth="1"/>
    <col min="3" max="3" width="31.42578125" style="20" bestFit="1" customWidth="1"/>
    <col min="4" max="4" width="12.85546875" style="19" bestFit="1" customWidth="1"/>
    <col min="5" max="5" width="13.140625" style="19" bestFit="1" customWidth="1"/>
    <col min="6" max="6" width="11.7109375" style="20" bestFit="1" customWidth="1"/>
    <col min="7" max="7" width="16.140625" style="19" bestFit="1" customWidth="1"/>
    <col min="8" max="8" width="13.85546875" style="19" bestFit="1" customWidth="1"/>
    <col min="9" max="9" width="11.7109375" style="20" bestFit="1" customWidth="1"/>
    <col min="10" max="10" width="12.140625" style="20" bestFit="1" customWidth="1"/>
    <col min="11" max="11" width="14.28515625" style="20" bestFit="1" customWidth="1"/>
    <col min="12" max="12" width="3.7109375" style="19" customWidth="1"/>
    <col min="13" max="13" width="50.140625" style="19" bestFit="1" customWidth="1"/>
    <col min="14" max="14" width="28.5703125" style="19" bestFit="1" customWidth="1"/>
    <col min="15" max="15" width="12.85546875" style="19" bestFit="1" customWidth="1"/>
    <col min="16" max="16" width="12" style="19" bestFit="1" customWidth="1"/>
    <col min="17" max="17" width="8.85546875" style="19" bestFit="1" customWidth="1"/>
    <col min="18" max="18" width="16.140625" style="19" bestFit="1" customWidth="1"/>
    <col min="19" max="19" width="13.85546875" style="19" bestFit="1" customWidth="1"/>
    <col min="20" max="20" width="8.85546875" style="19" bestFit="1" customWidth="1"/>
    <col min="21" max="21" width="12.140625" style="19" bestFit="1" customWidth="1"/>
    <col min="22" max="22" width="14.28515625" style="19" bestFit="1" customWidth="1"/>
    <col min="23" max="16384" width="9.14062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25">
      <c r="B2" s="444" t="s">
        <v>269</v>
      </c>
      <c r="C2" s="444"/>
      <c r="D2" s="444"/>
      <c r="E2" s="444"/>
      <c r="F2" s="444"/>
      <c r="G2" s="444"/>
      <c r="H2" s="444"/>
      <c r="I2" s="444"/>
      <c r="J2" s="444"/>
      <c r="K2" s="444"/>
      <c r="M2" s="444" t="s">
        <v>269</v>
      </c>
      <c r="N2" s="444"/>
      <c r="O2" s="444"/>
      <c r="P2" s="444"/>
      <c r="Q2" s="444"/>
      <c r="R2" s="444"/>
      <c r="S2" s="444"/>
      <c r="T2" s="444"/>
      <c r="U2" s="444"/>
      <c r="V2" s="444"/>
    </row>
    <row r="3" spans="2:22" ht="15.75" thickBot="1">
      <c r="B3" s="445" t="s">
        <v>532</v>
      </c>
      <c r="C3" s="445"/>
      <c r="D3" s="445"/>
      <c r="E3" s="445"/>
      <c r="F3" s="445"/>
      <c r="G3" s="445"/>
      <c r="H3" s="445"/>
      <c r="I3" s="445"/>
      <c r="J3" s="445"/>
      <c r="K3" s="445"/>
      <c r="M3" s="445" t="s">
        <v>533</v>
      </c>
      <c r="N3" s="445"/>
      <c r="O3" s="445"/>
      <c r="P3" s="445"/>
      <c r="Q3" s="445"/>
      <c r="R3" s="445"/>
      <c r="S3" s="445"/>
      <c r="T3" s="445"/>
      <c r="U3" s="445"/>
      <c r="V3" s="445"/>
    </row>
    <row r="4" spans="2:22">
      <c r="B4" s="25"/>
      <c r="C4" s="435"/>
      <c r="D4" s="436" t="s">
        <v>198</v>
      </c>
      <c r="E4" s="437"/>
      <c r="F4" s="438"/>
      <c r="G4" s="439" t="s">
        <v>31</v>
      </c>
      <c r="H4" s="437"/>
      <c r="I4" s="440"/>
      <c r="J4" s="436" t="s">
        <v>36</v>
      </c>
      <c r="K4" s="438"/>
      <c r="M4" s="25"/>
      <c r="N4" s="435"/>
      <c r="O4" s="436" t="s">
        <v>198</v>
      </c>
      <c r="P4" s="437"/>
      <c r="Q4" s="438"/>
      <c r="R4" s="439" t="s">
        <v>31</v>
      </c>
      <c r="S4" s="437"/>
      <c r="T4" s="440"/>
      <c r="U4" s="436" t="s">
        <v>36</v>
      </c>
      <c r="V4" s="438"/>
    </row>
    <row r="5" spans="2:22" ht="30.75" thickBot="1">
      <c r="B5" s="25"/>
      <c r="C5" s="435"/>
      <c r="D5" s="28" t="s">
        <v>28</v>
      </c>
      <c r="E5" s="29" t="s">
        <v>34</v>
      </c>
      <c r="F5" s="23" t="s">
        <v>35</v>
      </c>
      <c r="G5" s="30" t="s">
        <v>28</v>
      </c>
      <c r="H5" s="29" t="s">
        <v>34</v>
      </c>
      <c r="I5" s="35" t="s">
        <v>35</v>
      </c>
      <c r="J5" s="28" t="s">
        <v>28</v>
      </c>
      <c r="K5" s="23" t="s">
        <v>33</v>
      </c>
      <c r="M5" s="25"/>
      <c r="N5" s="435"/>
      <c r="O5" s="28" t="s">
        <v>28</v>
      </c>
      <c r="P5" s="29" t="s">
        <v>34</v>
      </c>
      <c r="Q5" s="23" t="s">
        <v>35</v>
      </c>
      <c r="R5" s="30" t="s">
        <v>28</v>
      </c>
      <c r="S5" s="29" t="s">
        <v>34</v>
      </c>
      <c r="T5" s="35" t="s">
        <v>35</v>
      </c>
      <c r="U5" s="28" t="s">
        <v>28</v>
      </c>
      <c r="V5" s="23" t="s">
        <v>33</v>
      </c>
    </row>
    <row r="6" spans="2:22">
      <c r="B6" s="441" t="str">
        <f>'HOME PAGE'!H5</f>
        <v>4 WEEKS ENDING 02-25-2024</v>
      </c>
      <c r="C6" s="34" t="s">
        <v>85</v>
      </c>
      <c r="D6" s="8">
        <f>'Regions By Outlet Data'!C4</f>
        <v>20318350.574424796</v>
      </c>
      <c r="E6" s="5">
        <f>'Regions By Outlet Data'!D4</f>
        <v>-433417.15813671425</v>
      </c>
      <c r="F6" s="7">
        <f>'Regions By Outlet Data'!E4</f>
        <v>-2.0885794584942333E-2</v>
      </c>
      <c r="G6" s="10">
        <f>'Regions By Outlet Data'!F4</f>
        <v>126103403.81205232</v>
      </c>
      <c r="H6" s="6">
        <f>'Regions By Outlet Data'!G4</f>
        <v>169000.72212913632</v>
      </c>
      <c r="I6" s="12">
        <f>'Regions By Outlet Data'!H4</f>
        <v>1.3419742181845396E-3</v>
      </c>
      <c r="J6" s="36">
        <f>'Regions By Outlet Data'!I4</f>
        <v>68.519192115442777</v>
      </c>
      <c r="K6" s="26">
        <f>'Regions By Outlet Data'!J4</f>
        <v>0.18796075841189008</v>
      </c>
      <c r="M6" s="441" t="str">
        <f>'HOME PAGE'!H5</f>
        <v>4 WEEKS ENDING 02-25-2024</v>
      </c>
      <c r="N6" s="34" t="s">
        <v>37</v>
      </c>
      <c r="O6" s="8">
        <f>'Regions By Outlet Data'!C12</f>
        <v>19584756.771027345</v>
      </c>
      <c r="P6" s="5">
        <f>'Regions By Outlet Data'!D12</f>
        <v>-326623.52942041308</v>
      </c>
      <c r="Q6" s="7">
        <f>'Regions By Outlet Data'!E12</f>
        <v>-1.6403861735947461E-2</v>
      </c>
      <c r="R6" s="10">
        <f>'Regions By Outlet Data'!F12</f>
        <v>118743940.60083397</v>
      </c>
      <c r="S6" s="6">
        <f>'Regions By Outlet Data'!G12</f>
        <v>1003016.7837749124</v>
      </c>
      <c r="T6" s="12">
        <f>'Regions By Outlet Data'!H12</f>
        <v>8.5188458800727444E-3</v>
      </c>
      <c r="U6" s="36">
        <f>'Regions By Outlet Data'!I12</f>
        <v>69.632454085414011</v>
      </c>
      <c r="V6" s="26">
        <f>'Regions By Outlet Data'!J12</f>
        <v>0.14946282835552438</v>
      </c>
    </row>
    <row r="7" spans="2:22">
      <c r="B7" s="442"/>
      <c r="C7" s="32" t="s">
        <v>86</v>
      </c>
      <c r="D7" s="9">
        <f>'Regions By Outlet Data'!C5</f>
        <v>42355533.65521732</v>
      </c>
      <c r="E7" s="2">
        <f>'Regions By Outlet Data'!D5</f>
        <v>-798422.03292987496</v>
      </c>
      <c r="F7" s="4">
        <f>'Regions By Outlet Data'!E5</f>
        <v>-1.8501711377276409E-2</v>
      </c>
      <c r="G7" s="11">
        <f>'Regions By Outlet Data'!F5</f>
        <v>174603013.68241069</v>
      </c>
      <c r="H7" s="3">
        <f>'Regions By Outlet Data'!G5</f>
        <v>-6936583.3972372115</v>
      </c>
      <c r="I7" s="13">
        <f>'Regions By Outlet Data'!H5</f>
        <v>-3.8209754284041324E-2</v>
      </c>
      <c r="J7" s="37">
        <f>'Regions By Outlet Data'!I5</f>
        <v>117.07318320643355</v>
      </c>
      <c r="K7" s="27">
        <f>'Regions By Outlet Data'!J5</f>
        <v>-0.41833133916043153</v>
      </c>
      <c r="M7" s="442"/>
      <c r="N7" s="32" t="s">
        <v>38</v>
      </c>
      <c r="O7" s="9">
        <f>'Regions By Outlet Data'!C13</f>
        <v>40618441.352802023</v>
      </c>
      <c r="P7" s="2">
        <f>'Regions By Outlet Data'!D13</f>
        <v>-600885.40424726903</v>
      </c>
      <c r="Q7" s="4">
        <f>'Regions By Outlet Data'!E13</f>
        <v>-1.4577758821461249E-2</v>
      </c>
      <c r="R7" s="11">
        <f>'Regions By Outlet Data'!F13</f>
        <v>158654192.47335616</v>
      </c>
      <c r="S7" s="3">
        <f>'Regions By Outlet Data'!G13</f>
        <v>-5777223.8538969457</v>
      </c>
      <c r="T7" s="13">
        <f>'Regions By Outlet Data'!H13</f>
        <v>-3.5134550215142918E-2</v>
      </c>
      <c r="U7" s="37">
        <f>'Regions By Outlet Data'!I13</f>
        <v>118.36962127436126</v>
      </c>
      <c r="V7" s="27">
        <f>'Regions By Outlet Data'!J13</f>
        <v>-0.56266710070939041</v>
      </c>
    </row>
    <row r="8" spans="2:22">
      <c r="B8" s="442"/>
      <c r="C8" s="32" t="s">
        <v>87</v>
      </c>
      <c r="D8" s="9">
        <f>'Regions By Outlet Data'!C6</f>
        <v>34398929.468365714</v>
      </c>
      <c r="E8" s="2">
        <f>'Regions By Outlet Data'!D6</f>
        <v>-176784.26024629176</v>
      </c>
      <c r="F8" s="4">
        <f>'Regions By Outlet Data'!E6</f>
        <v>-5.1129605489531717E-3</v>
      </c>
      <c r="G8" s="11">
        <f>'Regions By Outlet Data'!F6</f>
        <v>158912366.82316121</v>
      </c>
      <c r="H8" s="3">
        <f>'Regions By Outlet Data'!G6</f>
        <v>-6396518.0353675783</v>
      </c>
      <c r="I8" s="13">
        <f>'Regions By Outlet Data'!H6</f>
        <v>-3.8694339029881626E-2</v>
      </c>
      <c r="J8" s="37">
        <f>'Regions By Outlet Data'!I6</f>
        <v>110.91639360126433</v>
      </c>
      <c r="K8" s="27">
        <f>'Regions By Outlet Data'!J6</f>
        <v>0.83691881474057084</v>
      </c>
      <c r="M8" s="442"/>
      <c r="N8" s="32" t="s">
        <v>39</v>
      </c>
      <c r="O8" s="9">
        <f>'Regions By Outlet Data'!C14</f>
        <v>32885218.42532289</v>
      </c>
      <c r="P8" s="2">
        <f>'Regions By Outlet Data'!D14</f>
        <v>-21548.888569872826</v>
      </c>
      <c r="Q8" s="4">
        <f>'Regions By Outlet Data'!E14</f>
        <v>-6.5484671782922884E-4</v>
      </c>
      <c r="R8" s="11">
        <f>'Regions By Outlet Data'!F14</f>
        <v>145229222.51907855</v>
      </c>
      <c r="S8" s="3">
        <f>'Regions By Outlet Data'!G14</f>
        <v>-5288580.4398853779</v>
      </c>
      <c r="T8" s="13">
        <f>'Regions By Outlet Data'!H14</f>
        <v>-3.5135913067553995E-2</v>
      </c>
      <c r="U8" s="37">
        <f>'Regions By Outlet Data'!I14</f>
        <v>111.79471647049691</v>
      </c>
      <c r="V8" s="27">
        <f>'Regions By Outlet Data'!J14</f>
        <v>0.76648925446889393</v>
      </c>
    </row>
    <row r="9" spans="2:22">
      <c r="B9" s="442"/>
      <c r="C9" s="32" t="s">
        <v>88</v>
      </c>
      <c r="D9" s="9">
        <f>'Regions By Outlet Data'!C7</f>
        <v>40534934.953361504</v>
      </c>
      <c r="E9" s="2">
        <f>'Regions By Outlet Data'!D7</f>
        <v>-270378.14754214138</v>
      </c>
      <c r="F9" s="4">
        <f>'Regions By Outlet Data'!E7</f>
        <v>-6.6260525160914347E-3</v>
      </c>
      <c r="G9" s="11">
        <f>'Regions By Outlet Data'!F7</f>
        <v>231027813.24094841</v>
      </c>
      <c r="H9" s="3">
        <f>'Regions By Outlet Data'!G7</f>
        <v>-2331160.1443091631</v>
      </c>
      <c r="I9" s="13">
        <f>'Regions By Outlet Data'!H7</f>
        <v>-9.9895886174498991E-3</v>
      </c>
      <c r="J9" s="37">
        <f>'Regions By Outlet Data'!I7</f>
        <v>93.063354665573414</v>
      </c>
      <c r="K9" s="27">
        <f>'Regions By Outlet Data'!J7</f>
        <v>1.114722313883334</v>
      </c>
      <c r="M9" s="442"/>
      <c r="N9" s="32" t="s">
        <v>40</v>
      </c>
      <c r="O9" s="9">
        <f>'Regions By Outlet Data'!C15</f>
        <v>36345754.927780926</v>
      </c>
      <c r="P9" s="2">
        <f>'Regions By Outlet Data'!D15</f>
        <v>35464.065765812993</v>
      </c>
      <c r="Q9" s="4">
        <f>'Regions By Outlet Data'!E15</f>
        <v>9.7669462083303294E-4</v>
      </c>
      <c r="R9" s="11">
        <f>'Regions By Outlet Data'!F15</f>
        <v>201224118.60897404</v>
      </c>
      <c r="S9" s="3">
        <f>'Regions By Outlet Data'!G15</f>
        <v>-884827.78331676126</v>
      </c>
      <c r="T9" s="13">
        <f>'Regions By Outlet Data'!H15</f>
        <v>-4.3779743505234165E-3</v>
      </c>
      <c r="U9" s="37">
        <f>'Regions By Outlet Data'!I15</f>
        <v>87.977709690900767</v>
      </c>
      <c r="V9" s="27">
        <f>'Regions By Outlet Data'!J15</f>
        <v>1.2672921730032698</v>
      </c>
    </row>
    <row r="10" spans="2:22">
      <c r="B10" s="442"/>
      <c r="C10" s="32" t="s">
        <v>89</v>
      </c>
      <c r="D10" s="9">
        <f>'Regions By Outlet Data'!C8</f>
        <v>21196241.652930971</v>
      </c>
      <c r="E10" s="2">
        <f>'Regions By Outlet Data'!D8</f>
        <v>-596451.44731510058</v>
      </c>
      <c r="F10" s="4">
        <f>'Regions By Outlet Data'!E8</f>
        <v>-2.7369331755897841E-2</v>
      </c>
      <c r="G10" s="11">
        <f>'Regions By Outlet Data'!F8</f>
        <v>99837761.277655408</v>
      </c>
      <c r="H10" s="3">
        <f>'Regions By Outlet Data'!G8</f>
        <v>-5759245.6558653712</v>
      </c>
      <c r="I10" s="13">
        <f>'Regions By Outlet Data'!H8</f>
        <v>-5.45398569818474E-2</v>
      </c>
      <c r="J10" s="37">
        <f>'Regions By Outlet Data'!I8</f>
        <v>127.13858318667842</v>
      </c>
      <c r="K10" s="27">
        <f>'Regions By Outlet Data'!J8</f>
        <v>-1.9279931434951294</v>
      </c>
      <c r="M10" s="442"/>
      <c r="N10" s="32" t="s">
        <v>41</v>
      </c>
      <c r="O10" s="9">
        <f>'Regions By Outlet Data'!C16</f>
        <v>20062499.500612341</v>
      </c>
      <c r="P10" s="2">
        <f>'Regions By Outlet Data'!D16</f>
        <v>-433118.30503836274</v>
      </c>
      <c r="Q10" s="4">
        <f>'Regions By Outlet Data'!E16</f>
        <v>-2.1132239542393825E-2</v>
      </c>
      <c r="R10" s="11">
        <f>'Regions By Outlet Data'!F16</f>
        <v>88590058.245928273</v>
      </c>
      <c r="S10" s="3">
        <f>'Regions By Outlet Data'!G16</f>
        <v>-4929992.8645241261</v>
      </c>
      <c r="T10" s="13">
        <f>'Regions By Outlet Data'!H16</f>
        <v>-5.2715891469108898E-2</v>
      </c>
      <c r="U10" s="37">
        <f>'Regions By Outlet Data'!I16</f>
        <v>126.87418896446098</v>
      </c>
      <c r="V10" s="27">
        <f>'Regions By Outlet Data'!J16</f>
        <v>-1.7660657203280721</v>
      </c>
    </row>
    <row r="11" spans="2:22">
      <c r="B11" s="442"/>
      <c r="C11" s="32" t="s">
        <v>90</v>
      </c>
      <c r="D11" s="9">
        <f>'Regions By Outlet Data'!C9</f>
        <v>27123947.937050059</v>
      </c>
      <c r="E11" s="2">
        <f>'Regions By Outlet Data'!D9</f>
        <v>-630318.55039098859</v>
      </c>
      <c r="F11" s="4">
        <f>'Regions By Outlet Data'!E9</f>
        <v>-2.2710690288868237E-2</v>
      </c>
      <c r="G11" s="11">
        <f>'Regions By Outlet Data'!F9</f>
        <v>133492904.52149253</v>
      </c>
      <c r="H11" s="3">
        <f>'Regions By Outlet Data'!G9</f>
        <v>-6031385.1364033669</v>
      </c>
      <c r="I11" s="13">
        <f>'Regions By Outlet Data'!H9</f>
        <v>-4.322820887454016E-2</v>
      </c>
      <c r="J11" s="37">
        <f>'Regions By Outlet Data'!I9</f>
        <v>85.483553351142788</v>
      </c>
      <c r="K11" s="27">
        <f>'Regions By Outlet Data'!J9</f>
        <v>-0.88264436097398402</v>
      </c>
      <c r="M11" s="442"/>
      <c r="N11" s="32" t="s">
        <v>42</v>
      </c>
      <c r="O11" s="9">
        <f>'Regions By Outlet Data'!C17</f>
        <v>25838191.10438776</v>
      </c>
      <c r="P11" s="2">
        <f>'Regions By Outlet Data'!D17</f>
        <v>-433756.14295823872</v>
      </c>
      <c r="Q11" s="4">
        <f>'Regions By Outlet Data'!E17</f>
        <v>-1.6510239567493687E-2</v>
      </c>
      <c r="R11" s="11">
        <f>'Regions By Outlet Data'!F17</f>
        <v>121268085.69192697</v>
      </c>
      <c r="S11" s="3">
        <f>'Regions By Outlet Data'!G17</f>
        <v>-4831645.843995735</v>
      </c>
      <c r="T11" s="13">
        <f>'Regions By Outlet Data'!H17</f>
        <v>-3.831606764856052E-2</v>
      </c>
      <c r="U11" s="37">
        <f>'Regions By Outlet Data'!I17</f>
        <v>85.854191995959965</v>
      </c>
      <c r="V11" s="27">
        <f>'Regions By Outlet Data'!J17</f>
        <v>-0.78597881390950874</v>
      </c>
    </row>
    <row r="12" spans="2:22">
      <c r="B12" s="442"/>
      <c r="C12" s="32" t="s">
        <v>91</v>
      </c>
      <c r="D12" s="9">
        <f>'Regions By Outlet Data'!C10</f>
        <v>37241389.298356839</v>
      </c>
      <c r="E12" s="2">
        <f>'Regions By Outlet Data'!D10</f>
        <v>87245.729625329375</v>
      </c>
      <c r="F12" s="4">
        <f>'Regions By Outlet Data'!E10</f>
        <v>2.3482099503635001E-3</v>
      </c>
      <c r="G12" s="11">
        <f>'Regions By Outlet Data'!F10</f>
        <v>192677223.64270183</v>
      </c>
      <c r="H12" s="3">
        <f>'Regions By Outlet Data'!G10</f>
        <v>-5398080.2469800115</v>
      </c>
      <c r="I12" s="13">
        <f>'Regions By Outlet Data'!H10</f>
        <v>-2.7252666743283027E-2</v>
      </c>
      <c r="J12" s="37">
        <f>'Regions By Outlet Data'!I10</f>
        <v>106.23517848423252</v>
      </c>
      <c r="K12" s="27">
        <f>'Regions By Outlet Data'!J10</f>
        <v>1.5864117605398036</v>
      </c>
      <c r="M12" s="442"/>
      <c r="N12" s="32" t="s">
        <v>43</v>
      </c>
      <c r="O12" s="9">
        <f>'Regions By Outlet Data'!C18</f>
        <v>35986530.596439615</v>
      </c>
      <c r="P12" s="2">
        <f>'Regions By Outlet Data'!D18</f>
        <v>213114.82931038737</v>
      </c>
      <c r="Q12" s="4">
        <f>'Regions By Outlet Data'!E18</f>
        <v>5.9573519816413546E-3</v>
      </c>
      <c r="R12" s="11">
        <f>'Regions By Outlet Data'!F18</f>
        <v>178633635.88325068</v>
      </c>
      <c r="S12" s="3">
        <f>'Regions By Outlet Data'!G18</f>
        <v>-4247468.3168789148</v>
      </c>
      <c r="T12" s="13">
        <f>'Regions By Outlet Data'!H18</f>
        <v>-2.3225298947401614E-2</v>
      </c>
      <c r="U12" s="37">
        <f>'Regions By Outlet Data'!I18</f>
        <v>108.23112973914417</v>
      </c>
      <c r="V12" s="27">
        <f>'Regions By Outlet Data'!J18</f>
        <v>1.4485865790888539</v>
      </c>
    </row>
    <row r="13" spans="2:22" ht="15.75" thickBot="1">
      <c r="B13" s="443"/>
      <c r="C13" s="33" t="s">
        <v>92</v>
      </c>
      <c r="D13" s="101">
        <f>'Regions By Outlet Data'!C11</f>
        <v>29215294.714769654</v>
      </c>
      <c r="E13" s="102">
        <f>'Regions By Outlet Data'!D11</f>
        <v>-407244.88958147913</v>
      </c>
      <c r="F13" s="103">
        <f>'Regions By Outlet Data'!E11</f>
        <v>-1.3747804712924094E-2</v>
      </c>
      <c r="G13" s="104">
        <f>'Regions By Outlet Data'!F11</f>
        <v>137790516.70650595</v>
      </c>
      <c r="H13" s="105">
        <f>'Regions By Outlet Data'!G11</f>
        <v>-3654968.4963823557</v>
      </c>
      <c r="I13" s="106">
        <f>'Regions By Outlet Data'!H11</f>
        <v>-2.5840121309914539E-2</v>
      </c>
      <c r="J13" s="107">
        <f>'Regions By Outlet Data'!I11</f>
        <v>102.41864454328547</v>
      </c>
      <c r="K13" s="108">
        <f>'Regions By Outlet Data'!J11</f>
        <v>-0.11713151462586779</v>
      </c>
      <c r="M13" s="443"/>
      <c r="N13" s="33" t="s">
        <v>44</v>
      </c>
      <c r="O13" s="101">
        <f>'Regions By Outlet Data'!C19</f>
        <v>28061524.46618437</v>
      </c>
      <c r="P13" s="102">
        <f>'Regions By Outlet Data'!D19</f>
        <v>-243184.03002020344</v>
      </c>
      <c r="Q13" s="103">
        <f>'Regions By Outlet Data'!E19</f>
        <v>-8.5916458052487064E-3</v>
      </c>
      <c r="R13" s="104">
        <f>'Regions By Outlet Data'!F19</f>
        <v>126284947.99115506</v>
      </c>
      <c r="S13" s="105">
        <f>'Regions By Outlet Data'!G19</f>
        <v>-2753793.5632630438</v>
      </c>
      <c r="T13" s="106">
        <f>'Regions By Outlet Data'!H19</f>
        <v>-2.1340827801716561E-2</v>
      </c>
      <c r="U13" s="107">
        <f>'Regions By Outlet Data'!I19</f>
        <v>103.71695257827164</v>
      </c>
      <c r="V13" s="108">
        <f>'Regions By Outlet Data'!J19</f>
        <v>-0.11351524087557152</v>
      </c>
    </row>
    <row r="14" spans="2:22">
      <c r="B14" s="441" t="str">
        <f>'HOME PAGE'!H6</f>
        <v>LATEST 52 WEEKS ENDING 02-25-2024</v>
      </c>
      <c r="C14" s="34" t="s">
        <v>85</v>
      </c>
      <c r="D14" s="8">
        <f>'Regions By Outlet Data'!C49</f>
        <v>267517127.24285561</v>
      </c>
      <c r="E14" s="5">
        <f>'Regions By Outlet Data'!D49</f>
        <v>-8375667.0229389071</v>
      </c>
      <c r="F14" s="7">
        <f>'Regions By Outlet Data'!E49</f>
        <v>-3.0358411662139446E-2</v>
      </c>
      <c r="G14" s="10">
        <f>'Regions By Outlet Data'!F49</f>
        <v>1637390497.5571358</v>
      </c>
      <c r="H14" s="6">
        <f>'Regions By Outlet Data'!G49</f>
        <v>-27498059.092281818</v>
      </c>
      <c r="I14" s="12">
        <f>'Regions By Outlet Data'!H49</f>
        <v>-1.6516456301208272E-2</v>
      </c>
      <c r="J14" s="36">
        <f>'Regions By Outlet Data'!I49</f>
        <v>69.14692982293829</v>
      </c>
      <c r="K14" s="26">
        <f>'Regions By Outlet Data'!J49</f>
        <v>-0.25330951889084474</v>
      </c>
      <c r="M14" s="441" t="str">
        <f>'HOME PAGE'!H6</f>
        <v>LATEST 52 WEEKS ENDING 02-25-2024</v>
      </c>
      <c r="N14" s="34" t="s">
        <v>37</v>
      </c>
      <c r="O14" s="8">
        <f>'Regions By Outlet Data'!C57</f>
        <v>256881377.04229626</v>
      </c>
      <c r="P14" s="5">
        <f>'Regions By Outlet Data'!D57</f>
        <v>-6983821.5895019174</v>
      </c>
      <c r="Q14" s="7">
        <f>'Regions By Outlet Data'!E57</f>
        <v>-2.6467384201155138E-2</v>
      </c>
      <c r="R14" s="10">
        <f>'Regions By Outlet Data'!F57</f>
        <v>1531308518.1577652</v>
      </c>
      <c r="S14" s="6">
        <f>'Regions By Outlet Data'!G57</f>
        <v>-20858168.270423412</v>
      </c>
      <c r="T14" s="12">
        <f>'Regions By Outlet Data'!H57</f>
        <v>-1.3438098145516681E-2</v>
      </c>
      <c r="U14" s="36">
        <f>'Regions By Outlet Data'!I57</f>
        <v>70.339297555445498</v>
      </c>
      <c r="V14" s="26">
        <f>'Regions By Outlet Data'!J57</f>
        <v>-0.36622428805912932</v>
      </c>
    </row>
    <row r="15" spans="2:22">
      <c r="B15" s="442"/>
      <c r="C15" s="32" t="s">
        <v>86</v>
      </c>
      <c r="D15" s="9">
        <f>'Regions By Outlet Data'!C50</f>
        <v>552494764.41550481</v>
      </c>
      <c r="E15" s="2">
        <f>'Regions By Outlet Data'!D50</f>
        <v>-11203157.265611529</v>
      </c>
      <c r="F15" s="4">
        <f>'Regions By Outlet Data'!E50</f>
        <v>-1.9874398742149614E-2</v>
      </c>
      <c r="G15" s="11">
        <f>'Regions By Outlet Data'!F50</f>
        <v>2291256281.5544853</v>
      </c>
      <c r="H15" s="3">
        <f>'Regions By Outlet Data'!G50</f>
        <v>-123779419.17210722</v>
      </c>
      <c r="I15" s="13">
        <f>'Regions By Outlet Data'!H50</f>
        <v>-5.1253660198425512E-2</v>
      </c>
      <c r="J15" s="37">
        <f>'Regions By Outlet Data'!I50</f>
        <v>117.05041594573125</v>
      </c>
      <c r="K15" s="27">
        <f>'Regions By Outlet Data'!J50</f>
        <v>-0.19308706564078193</v>
      </c>
      <c r="M15" s="442"/>
      <c r="N15" s="32" t="s">
        <v>38</v>
      </c>
      <c r="O15" s="9">
        <f>'Regions By Outlet Data'!C58</f>
        <v>528127838.77054691</v>
      </c>
      <c r="P15" s="2">
        <f>'Regions By Outlet Data'!D58</f>
        <v>-7893618.3323641419</v>
      </c>
      <c r="Q15" s="4">
        <f>'Regions By Outlet Data'!E58</f>
        <v>-1.4726310351506398E-2</v>
      </c>
      <c r="R15" s="11">
        <f>'Regions By Outlet Data'!F58</f>
        <v>2068727037.766969</v>
      </c>
      <c r="S15" s="3">
        <f>'Regions By Outlet Data'!G58</f>
        <v>-109065556.00179219</v>
      </c>
      <c r="T15" s="13">
        <f>'Regions By Outlet Data'!H58</f>
        <v>-5.0080781941245232E-2</v>
      </c>
      <c r="U15" s="37">
        <f>'Regions By Outlet Data'!I58</f>
        <v>118.52990917360373</v>
      </c>
      <c r="V15" s="27">
        <f>'Regions By Outlet Data'!J58</f>
        <v>-0.23144312571821501</v>
      </c>
    </row>
    <row r="16" spans="2:22">
      <c r="B16" s="442"/>
      <c r="C16" s="32" t="s">
        <v>87</v>
      </c>
      <c r="D16" s="9">
        <f>'Regions By Outlet Data'!C51</f>
        <v>448667489.26014519</v>
      </c>
      <c r="E16" s="2">
        <f>'Regions By Outlet Data'!D51</f>
        <v>-3806948.3009153008</v>
      </c>
      <c r="F16" s="4">
        <f>'Regions By Outlet Data'!E51</f>
        <v>-8.413620715096333E-3</v>
      </c>
      <c r="G16" s="11">
        <f>'Regions By Outlet Data'!F51</f>
        <v>2114399144.8945422</v>
      </c>
      <c r="H16" s="3">
        <f>'Regions By Outlet Data'!G51</f>
        <v>-94958165.899758816</v>
      </c>
      <c r="I16" s="13">
        <f>'Regions By Outlet Data'!H51</f>
        <v>-4.2979994877161705E-2</v>
      </c>
      <c r="J16" s="37">
        <f>'Regions By Outlet Data'!I51</f>
        <v>110.88503555149103</v>
      </c>
      <c r="K16" s="27">
        <f>'Regions By Outlet Data'!J51</f>
        <v>0.83613572883996312</v>
      </c>
      <c r="M16" s="442"/>
      <c r="N16" s="32" t="s">
        <v>39</v>
      </c>
      <c r="O16" s="9">
        <f>'Regions By Outlet Data'!C59</f>
        <v>427042429.05518985</v>
      </c>
      <c r="P16" s="2">
        <f>'Regions By Outlet Data'!D59</f>
        <v>-1716985.5949180722</v>
      </c>
      <c r="Q16" s="4">
        <f>'Regions By Outlet Data'!E59</f>
        <v>-4.0045431919418732E-3</v>
      </c>
      <c r="R16" s="11">
        <f>'Regions By Outlet Data'!F59</f>
        <v>1919086584.7183435</v>
      </c>
      <c r="S16" s="3">
        <f>'Regions By Outlet Data'!G59</f>
        <v>-83714426.03109479</v>
      </c>
      <c r="T16" s="13">
        <f>'Regions By Outlet Data'!H59</f>
        <v>-4.1798673748306758E-2</v>
      </c>
      <c r="U16" s="37">
        <f>'Regions By Outlet Data'!I59</f>
        <v>111.80557561946982</v>
      </c>
      <c r="V16" s="27">
        <f>'Regions By Outlet Data'!J59</f>
        <v>0.72044434737472329</v>
      </c>
    </row>
    <row r="17" spans="2:22">
      <c r="B17" s="442"/>
      <c r="C17" s="32" t="s">
        <v>88</v>
      </c>
      <c r="D17" s="9">
        <f>'Regions By Outlet Data'!C52</f>
        <v>526302614.55277389</v>
      </c>
      <c r="E17" s="2">
        <f>'Regions By Outlet Data'!D52</f>
        <v>-6913612.9326732755</v>
      </c>
      <c r="F17" s="4">
        <f>'Regions By Outlet Data'!E52</f>
        <v>-1.2965871210027954E-2</v>
      </c>
      <c r="G17" s="11">
        <f>'Regions By Outlet Data'!F52</f>
        <v>3016292272.8062825</v>
      </c>
      <c r="H17" s="3">
        <f>'Regions By Outlet Data'!G52</f>
        <v>-68621255.121148586</v>
      </c>
      <c r="I17" s="13">
        <f>'Regions By Outlet Data'!H52</f>
        <v>-2.2244142177706712E-2</v>
      </c>
      <c r="J17" s="37">
        <f>'Regions By Outlet Data'!I52</f>
        <v>92.615201529037591</v>
      </c>
      <c r="K17" s="27">
        <f>'Regions By Outlet Data'!J52</f>
        <v>0.82667914939335674</v>
      </c>
      <c r="M17" s="442"/>
      <c r="N17" s="32" t="s">
        <v>40</v>
      </c>
      <c r="O17" s="9">
        <f>'Regions By Outlet Data'!C60</f>
        <v>468111370.28762853</v>
      </c>
      <c r="P17" s="2">
        <f>'Regions By Outlet Data'!D60</f>
        <v>-3539219.1949869394</v>
      </c>
      <c r="Q17" s="4">
        <f>'Regions By Outlet Data'!E60</f>
        <v>-7.503900713596778E-3</v>
      </c>
      <c r="R17" s="11">
        <f>'Regions By Outlet Data'!F60</f>
        <v>2602892161.5988383</v>
      </c>
      <c r="S17" s="3">
        <f>'Regions By Outlet Data'!G60</f>
        <v>-55278441.065462589</v>
      </c>
      <c r="T17" s="13">
        <f>'Regions By Outlet Data'!H60</f>
        <v>-2.0795670906170079E-2</v>
      </c>
      <c r="U17" s="37">
        <f>'Regions By Outlet Data'!I60</f>
        <v>87.264988380586161</v>
      </c>
      <c r="V17" s="27">
        <f>'Regions By Outlet Data'!J60</f>
        <v>0.77695754968240749</v>
      </c>
    </row>
    <row r="18" spans="2:22">
      <c r="B18" s="442"/>
      <c r="C18" s="32" t="s">
        <v>89</v>
      </c>
      <c r="D18" s="9">
        <f>'Regions By Outlet Data'!C53</f>
        <v>278072383.19174671</v>
      </c>
      <c r="E18" s="2">
        <f>'Regions By Outlet Data'!D53</f>
        <v>-5856221.5654242039</v>
      </c>
      <c r="F18" s="4">
        <f>'Regions By Outlet Data'!E53</f>
        <v>-2.0625683595468375E-2</v>
      </c>
      <c r="G18" s="11">
        <f>'Regions By Outlet Data'!F53</f>
        <v>1333052676.4198225</v>
      </c>
      <c r="H18" s="3">
        <f>'Regions By Outlet Data'!G53</f>
        <v>-66664023.844259262</v>
      </c>
      <c r="I18" s="13">
        <f>'Regions By Outlet Data'!H53</f>
        <v>-4.7626797502438811E-2</v>
      </c>
      <c r="J18" s="37">
        <f>'Regions By Outlet Data'!I53</f>
        <v>127.84209815556318</v>
      </c>
      <c r="K18" s="27">
        <f>'Regions By Outlet Data'!J53</f>
        <v>-0.61807311742211368</v>
      </c>
      <c r="M18" s="442"/>
      <c r="N18" s="32" t="s">
        <v>41</v>
      </c>
      <c r="O18" s="9">
        <f>'Regions By Outlet Data'!C61</f>
        <v>261489590.59989229</v>
      </c>
      <c r="P18" s="2">
        <f>'Regions By Outlet Data'!D61</f>
        <v>-3876343.4927746654</v>
      </c>
      <c r="Q18" s="4">
        <f>'Regions By Outlet Data'!E61</f>
        <v>-1.4607539984469254E-2</v>
      </c>
      <c r="R18" s="11">
        <f>'Regions By Outlet Data'!F61</f>
        <v>1172718212.8341079</v>
      </c>
      <c r="S18" s="3">
        <f>'Regions By Outlet Data'!G61</f>
        <v>-57981395.929857492</v>
      </c>
      <c r="T18" s="13">
        <f>'Regions By Outlet Data'!H61</f>
        <v>-4.7112549250007671E-2</v>
      </c>
      <c r="U18" s="37">
        <f>'Regions By Outlet Data'!I61</f>
        <v>127.3545695576026</v>
      </c>
      <c r="V18" s="27">
        <f>'Regions By Outlet Data'!J61</f>
        <v>-0.54088965583862603</v>
      </c>
    </row>
    <row r="19" spans="2:22">
      <c r="B19" s="442"/>
      <c r="C19" s="32" t="s">
        <v>90</v>
      </c>
      <c r="D19" s="9">
        <f>'Regions By Outlet Data'!C54</f>
        <v>359722228.12509018</v>
      </c>
      <c r="E19" s="2">
        <f>'Regions By Outlet Data'!D54</f>
        <v>-4194377.0852437019</v>
      </c>
      <c r="F19" s="4">
        <f>'Regions By Outlet Data'!E54</f>
        <v>-1.1525654573578653E-2</v>
      </c>
      <c r="G19" s="11">
        <f>'Regions By Outlet Data'!F54</f>
        <v>1779239233.2387846</v>
      </c>
      <c r="H19" s="3">
        <f>'Regions By Outlet Data'!G54</f>
        <v>-92614299.868319273</v>
      </c>
      <c r="I19" s="13">
        <f>'Regions By Outlet Data'!H54</f>
        <v>-4.9477321932655756E-2</v>
      </c>
      <c r="J19" s="37">
        <f>'Regions By Outlet Data'!I54</f>
        <v>86.894935387118949</v>
      </c>
      <c r="K19" s="27">
        <f>'Regions By Outlet Data'!J54</f>
        <v>0.38372664396213452</v>
      </c>
      <c r="M19" s="442"/>
      <c r="N19" s="32" t="s">
        <v>42</v>
      </c>
      <c r="O19" s="9">
        <f>'Regions By Outlet Data'!C62</f>
        <v>341030028.23136312</v>
      </c>
      <c r="P19" s="2">
        <f>'Regions By Outlet Data'!D62</f>
        <v>-1939564.0301756263</v>
      </c>
      <c r="Q19" s="4">
        <f>'Regions By Outlet Data'!E62</f>
        <v>-5.6552069744322132E-3</v>
      </c>
      <c r="R19" s="11">
        <f>'Regions By Outlet Data'!F62</f>
        <v>1603389155.4937844</v>
      </c>
      <c r="S19" s="3">
        <f>'Regions By Outlet Data'!G62</f>
        <v>-80655041.174136639</v>
      </c>
      <c r="T19" s="13">
        <f>'Regions By Outlet Data'!H62</f>
        <v>-4.7893660590216158E-2</v>
      </c>
      <c r="U19" s="37">
        <f>'Regions By Outlet Data'!I62</f>
        <v>87.269785257419329</v>
      </c>
      <c r="V19" s="27">
        <f>'Regions By Outlet Data'!J62</f>
        <v>0.41840362997793079</v>
      </c>
    </row>
    <row r="20" spans="2:22">
      <c r="B20" s="442"/>
      <c r="C20" s="32" t="s">
        <v>91</v>
      </c>
      <c r="D20" s="9">
        <f>'Regions By Outlet Data'!C55</f>
        <v>480306291.97570086</v>
      </c>
      <c r="E20" s="2">
        <f>'Regions By Outlet Data'!D55</f>
        <v>-4367069.910318017</v>
      </c>
      <c r="F20" s="4">
        <f>'Regions By Outlet Data'!E55</f>
        <v>-9.0103361433447743E-3</v>
      </c>
      <c r="G20" s="11">
        <f>'Regions By Outlet Data'!F55</f>
        <v>2517293577.9667068</v>
      </c>
      <c r="H20" s="3">
        <f>'Regions By Outlet Data'!G55</f>
        <v>-82944885.688376427</v>
      </c>
      <c r="I20" s="13">
        <f>'Regions By Outlet Data'!H55</f>
        <v>-3.189895344128673E-2</v>
      </c>
      <c r="J20" s="37">
        <f>'Regions By Outlet Data'!I55</f>
        <v>105.01667874906302</v>
      </c>
      <c r="K20" s="27">
        <f>'Regions By Outlet Data'!J55</f>
        <v>0.72912699442578344</v>
      </c>
      <c r="M20" s="442"/>
      <c r="N20" s="32" t="s">
        <v>43</v>
      </c>
      <c r="O20" s="9">
        <f>'Regions By Outlet Data'!C63</f>
        <v>462469506.60858345</v>
      </c>
      <c r="P20" s="2">
        <f>'Regions By Outlet Data'!D63</f>
        <v>-958565.88059389591</v>
      </c>
      <c r="Q20" s="4">
        <f>'Regions By Outlet Data'!E63</f>
        <v>-2.0684242873877301E-3</v>
      </c>
      <c r="R20" s="11">
        <f>'Regions By Outlet Data'!F63</f>
        <v>2318744044.9319868</v>
      </c>
      <c r="S20" s="3">
        <f>'Regions By Outlet Data'!G63</f>
        <v>-63047149.750973225</v>
      </c>
      <c r="T20" s="13">
        <f>'Regions By Outlet Data'!H63</f>
        <v>-2.6470477299486962E-2</v>
      </c>
      <c r="U20" s="37">
        <f>'Regions By Outlet Data'!I63</f>
        <v>107.11917079124615</v>
      </c>
      <c r="V20" s="27">
        <f>'Regions By Outlet Data'!J63</f>
        <v>0.89673259829909568</v>
      </c>
    </row>
    <row r="21" spans="2:22" ht="15.75" thickBot="1">
      <c r="B21" s="443"/>
      <c r="C21" s="33" t="s">
        <v>92</v>
      </c>
      <c r="D21" s="101">
        <f>'Regions By Outlet Data'!C56</f>
        <v>379717187.22459751</v>
      </c>
      <c r="E21" s="102">
        <f>'Regions By Outlet Data'!D56</f>
        <v>-8452890.6175082326</v>
      </c>
      <c r="F21" s="103">
        <f>'Regions By Outlet Data'!E56</f>
        <v>-2.1776255049073046E-2</v>
      </c>
      <c r="G21" s="104">
        <f>'Regions By Outlet Data'!F56</f>
        <v>1811300090.7242324</v>
      </c>
      <c r="H21" s="105">
        <f>'Regions By Outlet Data'!G56</f>
        <v>-58362794.517991781</v>
      </c>
      <c r="I21" s="106">
        <f>'Regions By Outlet Data'!H56</f>
        <v>-3.1215677959200966E-2</v>
      </c>
      <c r="J21" s="107">
        <f>'Regions By Outlet Data'!I56</f>
        <v>102.0296819393499</v>
      </c>
      <c r="K21" s="108">
        <f>'Regions By Outlet Data'!J56</f>
        <v>-0.61386475470349922</v>
      </c>
      <c r="M21" s="443"/>
      <c r="N21" s="33" t="s">
        <v>44</v>
      </c>
      <c r="O21" s="101">
        <f>'Regions By Outlet Data'!C64</f>
        <v>363135975.22106141</v>
      </c>
      <c r="P21" s="102">
        <f>'Regions By Outlet Data'!D64</f>
        <v>-5829104.4601275921</v>
      </c>
      <c r="Q21" s="103">
        <f>'Regions By Outlet Data'!E64</f>
        <v>-1.5798526150941808E-2</v>
      </c>
      <c r="R21" s="104">
        <f>'Regions By Outlet Data'!F64</f>
        <v>1648556252.7970178</v>
      </c>
      <c r="S21" s="105">
        <f>'Regions By Outlet Data'!G64</f>
        <v>-49491169.001313686</v>
      </c>
      <c r="T21" s="106">
        <f>'Regions By Outlet Data'!H64</f>
        <v>-2.9145928650743832E-2</v>
      </c>
      <c r="U21" s="107">
        <f>'Regions By Outlet Data'!I64</f>
        <v>103.36646160272358</v>
      </c>
      <c r="V21" s="108">
        <f>'Regions By Outlet Data'!J64</f>
        <v>-0.5646247922846328</v>
      </c>
    </row>
    <row r="22" spans="2:22">
      <c r="B22" s="441" t="str">
        <f>'HOME PAGE'!H7</f>
        <v>YTD ENDING 02-25-2024</v>
      </c>
      <c r="C22" s="31" t="s">
        <v>85</v>
      </c>
      <c r="D22" s="8">
        <f>'Regions By Outlet Data'!C94</f>
        <v>40986227.282573074</v>
      </c>
      <c r="E22" s="5">
        <f>'Regions By Outlet Data'!D94</f>
        <v>-912339.41554565728</v>
      </c>
      <c r="F22" s="7">
        <f>'Regions By Outlet Data'!E94</f>
        <v>-2.1774955265632556E-2</v>
      </c>
      <c r="G22" s="10">
        <f>'Regions By Outlet Data'!F94</f>
        <v>254011405.17838943</v>
      </c>
      <c r="H22" s="6">
        <f>'Regions By Outlet Data'!G94</f>
        <v>-919498.41333538294</v>
      </c>
      <c r="I22" s="12">
        <f>'Regions By Outlet Data'!H94</f>
        <v>-3.6068534664905581E-3</v>
      </c>
      <c r="J22" s="36">
        <f>'Regions By Outlet Data'!I94</f>
        <v>67.392162786328129</v>
      </c>
      <c r="K22" s="26">
        <f>'Regions By Outlet Data'!J94</f>
        <v>-0.94252523208601247</v>
      </c>
      <c r="M22" s="441" t="str">
        <f>'HOME PAGE'!H7</f>
        <v>YTD ENDING 02-25-2024</v>
      </c>
      <c r="N22" s="31" t="s">
        <v>37</v>
      </c>
      <c r="O22" s="8">
        <f>'Regions By Outlet Data'!C102</f>
        <v>39500287.886329591</v>
      </c>
      <c r="P22" s="5">
        <f>'Regions By Outlet Data'!D102</f>
        <v>-690465.2648980841</v>
      </c>
      <c r="Q22" s="7">
        <f>'Regions By Outlet Data'!E102</f>
        <v>-1.7179704552936277E-2</v>
      </c>
      <c r="R22" s="10">
        <f>'Regions By Outlet Data'!F102</f>
        <v>239301079.56659374</v>
      </c>
      <c r="S22" s="6">
        <f>'Regions By Outlet Data'!G102</f>
        <v>741479.76210516691</v>
      </c>
      <c r="T22" s="12">
        <f>'Regions By Outlet Data'!H102</f>
        <v>3.1081531102200304E-3</v>
      </c>
      <c r="U22" s="36">
        <f>'Regions By Outlet Data'!I102</f>
        <v>68.472277485853638</v>
      </c>
      <c r="V22" s="26">
        <f>'Regions By Outlet Data'!J102</f>
        <v>-1.017844786650528</v>
      </c>
    </row>
    <row r="23" spans="2:22">
      <c r="B23" s="442"/>
      <c r="C23" s="32" t="s">
        <v>86</v>
      </c>
      <c r="D23" s="9">
        <f>'Regions By Outlet Data'!C95</f>
        <v>87156126.762607932</v>
      </c>
      <c r="E23" s="2">
        <f>'Regions By Outlet Data'!D95</f>
        <v>-463377.9637851119</v>
      </c>
      <c r="F23" s="4">
        <f>'Regions By Outlet Data'!E95</f>
        <v>-5.2885252573852039E-3</v>
      </c>
      <c r="G23" s="11">
        <f>'Regions By Outlet Data'!F95</f>
        <v>358551632.67052841</v>
      </c>
      <c r="H23" s="3">
        <f>'Regions By Outlet Data'!G95</f>
        <v>-9595734.6753611565</v>
      </c>
      <c r="I23" s="13">
        <f>'Regions By Outlet Data'!H95</f>
        <v>-2.6064928141522115E-2</v>
      </c>
      <c r="J23" s="37">
        <f>'Regions By Outlet Data'!I95</f>
        <v>117.46077357123174</v>
      </c>
      <c r="K23" s="27">
        <f>'Regions By Outlet Data'!J95</f>
        <v>-0.69762201227737819</v>
      </c>
      <c r="M23" s="442"/>
      <c r="N23" s="32" t="s">
        <v>38</v>
      </c>
      <c r="O23" s="9">
        <f>'Regions By Outlet Data'!C103</f>
        <v>83580881.648367092</v>
      </c>
      <c r="P23" s="2">
        <f>'Regions By Outlet Data'!D103</f>
        <v>-80666.884687617421</v>
      </c>
      <c r="Q23" s="4">
        <f>'Regions By Outlet Data'!E103</f>
        <v>-9.6420501535117898E-4</v>
      </c>
      <c r="R23" s="11">
        <f>'Regions By Outlet Data'!F103</f>
        <v>326487681.87132961</v>
      </c>
      <c r="S23" s="3">
        <f>'Regions By Outlet Data'!G103</f>
        <v>-7073663.0506455898</v>
      </c>
      <c r="T23" s="13">
        <f>'Regions By Outlet Data'!H103</f>
        <v>-2.1206483180178513E-2</v>
      </c>
      <c r="U23" s="37">
        <f>'Regions By Outlet Data'!I103</f>
        <v>118.75309715269624</v>
      </c>
      <c r="V23" s="27">
        <f>'Regions By Outlet Data'!J103</f>
        <v>-0.85059097039332698</v>
      </c>
    </row>
    <row r="24" spans="2:22">
      <c r="B24" s="442"/>
      <c r="C24" s="32" t="s">
        <v>87</v>
      </c>
      <c r="D24" s="9">
        <f>'Regions By Outlet Data'!C96</f>
        <v>71165476.159634978</v>
      </c>
      <c r="E24" s="2">
        <f>'Regions By Outlet Data'!D96</f>
        <v>1246660.7317967713</v>
      </c>
      <c r="F24" s="4">
        <f>'Regions By Outlet Data'!E96</f>
        <v>1.7830118032869487E-2</v>
      </c>
      <c r="G24" s="11">
        <f>'Regions By Outlet Data'!F96</f>
        <v>328541080.41459328</v>
      </c>
      <c r="H24" s="3">
        <f>'Regions By Outlet Data'!G96</f>
        <v>-5688123.8016632795</v>
      </c>
      <c r="I24" s="13">
        <f>'Regions By Outlet Data'!H96</f>
        <v>-1.7018631914591426E-2</v>
      </c>
      <c r="J24" s="37">
        <f>'Regions By Outlet Data'!I96</f>
        <v>111.88396237882839</v>
      </c>
      <c r="K24" s="27">
        <f>'Regions By Outlet Data'!J96</f>
        <v>1.626712137241725</v>
      </c>
      <c r="M24" s="442"/>
      <c r="N24" s="32" t="s">
        <v>39</v>
      </c>
      <c r="O24" s="9">
        <f>'Regions By Outlet Data'!C104</f>
        <v>68059996.934965596</v>
      </c>
      <c r="P24" s="2">
        <f>'Regions By Outlet Data'!D104</f>
        <v>1517395.9518221468</v>
      </c>
      <c r="Q24" s="4">
        <f>'Regions By Outlet Data'!E104</f>
        <v>2.28033760238277E-2</v>
      </c>
      <c r="R24" s="11">
        <f>'Regions By Outlet Data'!F104</f>
        <v>301257966.59408265</v>
      </c>
      <c r="S24" s="3">
        <f>'Regions By Outlet Data'!G104</f>
        <v>-3332473.0215979815</v>
      </c>
      <c r="T24" s="13">
        <f>'Regions By Outlet Data'!H104</f>
        <v>-1.0940832633495507E-2</v>
      </c>
      <c r="U24" s="37">
        <f>'Regions By Outlet Data'!I104</f>
        <v>112.80632903243335</v>
      </c>
      <c r="V24" s="27">
        <f>'Regions By Outlet Data'!J104</f>
        <v>1.5645951591563687</v>
      </c>
    </row>
    <row r="25" spans="2:22">
      <c r="B25" s="442"/>
      <c r="C25" s="32" t="s">
        <v>88</v>
      </c>
      <c r="D25" s="9">
        <f>'Regions By Outlet Data'!C97</f>
        <v>82555377.499021277</v>
      </c>
      <c r="E25" s="2">
        <f>'Regions By Outlet Data'!D97</f>
        <v>287825.38377149403</v>
      </c>
      <c r="F25" s="4">
        <f>'Regions By Outlet Data'!E97</f>
        <v>3.4986501527148315E-3</v>
      </c>
      <c r="G25" s="11">
        <f>'Regions By Outlet Data'!F97</f>
        <v>470740563.47238976</v>
      </c>
      <c r="H25" s="3">
        <f>'Regions By Outlet Data'!G97</f>
        <v>-908921.03197908401</v>
      </c>
      <c r="I25" s="13">
        <f>'Regions By Outlet Data'!H97</f>
        <v>-1.9271112591890574E-3</v>
      </c>
      <c r="J25" s="37">
        <f>'Regions By Outlet Data'!I97</f>
        <v>92.414955047135294</v>
      </c>
      <c r="K25" s="27">
        <f>'Regions By Outlet Data'!J97</f>
        <v>0.59543153303354757</v>
      </c>
      <c r="M25" s="442"/>
      <c r="N25" s="32" t="s">
        <v>40</v>
      </c>
      <c r="O25" s="9">
        <f>'Regions By Outlet Data'!C105</f>
        <v>73990761.795532167</v>
      </c>
      <c r="P25" s="2">
        <f>'Regions By Outlet Data'!D105</f>
        <v>808855.79005205631</v>
      </c>
      <c r="Q25" s="4">
        <f>'Regions By Outlet Data'!E105</f>
        <v>1.1052674550338801E-2</v>
      </c>
      <c r="R25" s="11">
        <f>'Regions By Outlet Data'!F105</f>
        <v>410282684.39880145</v>
      </c>
      <c r="S25" s="3">
        <f>'Regions By Outlet Data'!G105</f>
        <v>1621387.8192796707</v>
      </c>
      <c r="T25" s="13">
        <f>'Regions By Outlet Data'!H105</f>
        <v>3.9675590344635525E-3</v>
      </c>
      <c r="U25" s="37">
        <f>'Regions By Outlet Data'!I105</f>
        <v>87.320748558525565</v>
      </c>
      <c r="V25" s="27">
        <f>'Regions By Outlet Data'!J105</f>
        <v>0.73128326678396149</v>
      </c>
    </row>
    <row r="26" spans="2:22">
      <c r="B26" s="442"/>
      <c r="C26" s="32" t="s">
        <v>89</v>
      </c>
      <c r="D26" s="9">
        <f>'Regions By Outlet Data'!C98</f>
        <v>43848921.290511198</v>
      </c>
      <c r="E26" s="2">
        <f>'Regions By Outlet Data'!D98</f>
        <v>-187853.33049193025</v>
      </c>
      <c r="F26" s="4">
        <f>'Regions By Outlet Data'!E98</f>
        <v>-4.2658285514474191E-3</v>
      </c>
      <c r="G26" s="11">
        <f>'Regions By Outlet Data'!F98</f>
        <v>206673499.4712868</v>
      </c>
      <c r="H26" s="3">
        <f>'Regions By Outlet Data'!G98</f>
        <v>-7052202.8129062653</v>
      </c>
      <c r="I26" s="13">
        <f>'Regions By Outlet Data'!H98</f>
        <v>-3.2996512527673834E-2</v>
      </c>
      <c r="J26" s="37">
        <f>'Regions By Outlet Data'!I98</f>
        <v>128.24046528110412</v>
      </c>
      <c r="K26" s="27">
        <f>'Regions By Outlet Data'!J98</f>
        <v>-0.93983506962521801</v>
      </c>
      <c r="M26" s="442"/>
      <c r="N26" s="32" t="s">
        <v>41</v>
      </c>
      <c r="O26" s="9">
        <f>'Regions By Outlet Data'!C106</f>
        <v>41520775.894235417</v>
      </c>
      <c r="P26" s="2">
        <f>'Regions By Outlet Data'!D106</f>
        <v>121170.11678814888</v>
      </c>
      <c r="Q26" s="4">
        <f>'Regions By Outlet Data'!E106</f>
        <v>2.9268422853957988E-3</v>
      </c>
      <c r="R26" s="11">
        <f>'Regions By Outlet Data'!F106</f>
        <v>184286208.24796772</v>
      </c>
      <c r="S26" s="3">
        <f>'Regions By Outlet Data'!G106</f>
        <v>-5082501.8266206384</v>
      </c>
      <c r="T26" s="13">
        <f>'Regions By Outlet Data'!H106</f>
        <v>-2.6839184914016406E-2</v>
      </c>
      <c r="U26" s="37">
        <f>'Regions By Outlet Data'!I106</f>
        <v>128.01907767909279</v>
      </c>
      <c r="V26" s="27">
        <f>'Regions By Outlet Data'!J106</f>
        <v>-0.72636793476547723</v>
      </c>
    </row>
    <row r="27" spans="2:22">
      <c r="B27" s="442"/>
      <c r="C27" s="32" t="s">
        <v>90</v>
      </c>
      <c r="D27" s="9">
        <f>'Regions By Outlet Data'!C99</f>
        <v>56601488.125138313</v>
      </c>
      <c r="E27" s="2">
        <f>'Regions By Outlet Data'!D99</f>
        <v>790497.41927408427</v>
      </c>
      <c r="F27" s="4">
        <f>'Regions By Outlet Data'!E99</f>
        <v>1.4163830623257944E-2</v>
      </c>
      <c r="G27" s="11">
        <f>'Regions By Outlet Data'!F99</f>
        <v>277484743.21697134</v>
      </c>
      <c r="H27" s="3">
        <f>'Regions By Outlet Data'!G99</f>
        <v>-3768603.4079431891</v>
      </c>
      <c r="I27" s="13">
        <f>'Regions By Outlet Data'!H99</f>
        <v>-1.3399319343812393E-2</v>
      </c>
      <c r="J27" s="37">
        <f>'Regions By Outlet Data'!I99</f>
        <v>86.977151359980866</v>
      </c>
      <c r="K27" s="27">
        <f>'Regions By Outlet Data'!J99</f>
        <v>0.9547269398281486</v>
      </c>
      <c r="M27" s="442"/>
      <c r="N27" s="32" t="s">
        <v>42</v>
      </c>
      <c r="O27" s="9">
        <f>'Regions By Outlet Data'!C107</f>
        <v>53950388.178898647</v>
      </c>
      <c r="P27" s="2">
        <f>'Regions By Outlet Data'!D107</f>
        <v>1123480.6116065159</v>
      </c>
      <c r="Q27" s="4">
        <f>'Regions By Outlet Data'!E107</f>
        <v>2.1267203842575879E-2</v>
      </c>
      <c r="R27" s="11">
        <f>'Regions By Outlet Data'!F107</f>
        <v>253126302.29441196</v>
      </c>
      <c r="S27" s="3">
        <f>'Regions By Outlet Data'!G107</f>
        <v>-1115987.6037827432</v>
      </c>
      <c r="T27" s="13">
        <f>'Regions By Outlet Data'!H107</f>
        <v>-4.3894648849710019E-3</v>
      </c>
      <c r="U27" s="37">
        <f>'Regions By Outlet Data'!I107</f>
        <v>87.40071115485722</v>
      </c>
      <c r="V27" s="27">
        <f>'Regions By Outlet Data'!J107</f>
        <v>1.08258248060244</v>
      </c>
    </row>
    <row r="28" spans="2:22">
      <c r="B28" s="442"/>
      <c r="C28" s="32" t="s">
        <v>91</v>
      </c>
      <c r="D28" s="9">
        <f>'Regions By Outlet Data'!C100</f>
        <v>75917295.387185723</v>
      </c>
      <c r="E28" s="2">
        <f>'Regions By Outlet Data'!D100</f>
        <v>1057583.6102031767</v>
      </c>
      <c r="F28" s="4">
        <f>'Regions By Outlet Data'!E100</f>
        <v>1.4127540503413437E-2</v>
      </c>
      <c r="G28" s="11">
        <f>'Regions By Outlet Data'!F100</f>
        <v>392314838.9952746</v>
      </c>
      <c r="H28" s="3">
        <f>'Regions By Outlet Data'!G100</f>
        <v>-6189519.3239711523</v>
      </c>
      <c r="I28" s="13">
        <f>'Regions By Outlet Data'!H100</f>
        <v>-1.5531873603782942E-2</v>
      </c>
      <c r="J28" s="37">
        <f>'Regions By Outlet Data'!I100</f>
        <v>105.59196485367221</v>
      </c>
      <c r="K28" s="27">
        <f>'Regions By Outlet Data'!J100</f>
        <v>1.1553201126049828</v>
      </c>
      <c r="M28" s="442"/>
      <c r="N28" s="32" t="s">
        <v>43</v>
      </c>
      <c r="O28" s="9">
        <f>'Regions By Outlet Data'!C108</f>
        <v>73341662.777389765</v>
      </c>
      <c r="P28" s="2">
        <f>'Regions By Outlet Data'!D108</f>
        <v>1303468.2812102586</v>
      </c>
      <c r="Q28" s="4">
        <f>'Regions By Outlet Data'!E108</f>
        <v>1.8094127571164863E-2</v>
      </c>
      <c r="R28" s="11">
        <f>'Regions By Outlet Data'!F108</f>
        <v>364072885.00367606</v>
      </c>
      <c r="S28" s="3">
        <f>'Regions By Outlet Data'!G108</f>
        <v>-3744425.4249333143</v>
      </c>
      <c r="T28" s="13">
        <f>'Regions By Outlet Data'!H108</f>
        <v>-1.0180122900061496E-2</v>
      </c>
      <c r="U28" s="37">
        <f>'Regions By Outlet Data'!I108</f>
        <v>107.54344835599522</v>
      </c>
      <c r="V28" s="27">
        <f>'Regions By Outlet Data'!J108</f>
        <v>1.0010518847750802</v>
      </c>
    </row>
    <row r="29" spans="2:22" ht="15.75" thickBot="1">
      <c r="B29" s="443"/>
      <c r="C29" s="76" t="s">
        <v>92</v>
      </c>
      <c r="D29" s="101">
        <f>'Regions By Outlet Data'!C101</f>
        <v>59394064.283467472</v>
      </c>
      <c r="E29" s="102">
        <f>'Regions By Outlet Data'!D101</f>
        <v>-254506.41097275913</v>
      </c>
      <c r="F29" s="103">
        <f>'Regions By Outlet Data'!E101</f>
        <v>-4.2667646183260745E-3</v>
      </c>
      <c r="G29" s="104">
        <f>'Regions By Outlet Data'!F101</f>
        <v>280476248.79181612</v>
      </c>
      <c r="H29" s="105">
        <f>'Regions By Outlet Data'!G101</f>
        <v>-4302767.893660605</v>
      </c>
      <c r="I29" s="106">
        <f>'Regions By Outlet Data'!H101</f>
        <v>-1.5109146536638208E-2</v>
      </c>
      <c r="J29" s="107">
        <f>'Regions By Outlet Data'!I101</f>
        <v>101.52183587169819</v>
      </c>
      <c r="K29" s="108">
        <f>'Regions By Outlet Data'!J101</f>
        <v>-0.74411856072346438</v>
      </c>
      <c r="M29" s="443"/>
      <c r="N29" s="33" t="s">
        <v>44</v>
      </c>
      <c r="O29" s="101">
        <f>'Regions By Outlet Data'!C109</f>
        <v>57044696.327807941</v>
      </c>
      <c r="P29" s="102">
        <f>'Regions By Outlet Data'!D109</f>
        <v>91641.924688465893</v>
      </c>
      <c r="Q29" s="103">
        <f>'Regions By Outlet Data'!E109</f>
        <v>1.6090783128120765E-3</v>
      </c>
      <c r="R29" s="104">
        <f>'Regions By Outlet Data'!F109</f>
        <v>257465090.13519344</v>
      </c>
      <c r="S29" s="105">
        <f>'Regions By Outlet Data'!G109</f>
        <v>-2241106.0253844261</v>
      </c>
      <c r="T29" s="106">
        <f>'Regions By Outlet Data'!H109</f>
        <v>-8.6293898971849595E-3</v>
      </c>
      <c r="U29" s="107">
        <f>'Regions By Outlet Data'!I109</f>
        <v>102.79565376087125</v>
      </c>
      <c r="V29" s="108">
        <f>'Regions By Outlet Data'!J109</f>
        <v>-0.71926280068635151</v>
      </c>
    </row>
    <row r="30" spans="2:22">
      <c r="N30" s="20"/>
      <c r="Q30" s="20"/>
      <c r="T30" s="20"/>
      <c r="U30" s="20"/>
      <c r="V30" s="20"/>
    </row>
    <row r="31" spans="2:22" ht="23.25">
      <c r="B31" s="444" t="s">
        <v>269</v>
      </c>
      <c r="C31" s="444"/>
      <c r="D31" s="444"/>
      <c r="E31" s="444"/>
      <c r="F31" s="444"/>
      <c r="G31" s="444"/>
      <c r="H31" s="444"/>
      <c r="I31" s="444"/>
      <c r="J31" s="444"/>
      <c r="K31" s="444"/>
      <c r="M31" s="444" t="s">
        <v>269</v>
      </c>
      <c r="N31" s="444"/>
      <c r="O31" s="444"/>
      <c r="P31" s="444"/>
      <c r="Q31" s="444"/>
      <c r="R31" s="444"/>
      <c r="S31" s="444"/>
      <c r="T31" s="444"/>
      <c r="U31" s="444"/>
      <c r="V31" s="444"/>
    </row>
    <row r="32" spans="2:22" ht="15.75" thickBot="1">
      <c r="B32" s="445" t="s">
        <v>534</v>
      </c>
      <c r="C32" s="445"/>
      <c r="D32" s="445"/>
      <c r="E32" s="445"/>
      <c r="F32" s="445"/>
      <c r="G32" s="445"/>
      <c r="H32" s="445"/>
      <c r="I32" s="445"/>
      <c r="J32" s="445"/>
      <c r="K32" s="445"/>
      <c r="M32" s="445" t="s">
        <v>535</v>
      </c>
      <c r="N32" s="445"/>
      <c r="O32" s="445"/>
      <c r="P32" s="445"/>
      <c r="Q32" s="445"/>
      <c r="R32" s="445"/>
      <c r="S32" s="445"/>
      <c r="T32" s="445"/>
      <c r="U32" s="445"/>
      <c r="V32" s="445"/>
    </row>
    <row r="33" spans="2:22" ht="21" customHeight="1">
      <c r="B33" s="25"/>
      <c r="C33" s="435"/>
      <c r="D33" s="436" t="s">
        <v>198</v>
      </c>
      <c r="E33" s="437"/>
      <c r="F33" s="438"/>
      <c r="G33" s="439" t="s">
        <v>31</v>
      </c>
      <c r="H33" s="437"/>
      <c r="I33" s="440"/>
      <c r="J33" s="446" t="s">
        <v>36</v>
      </c>
      <c r="K33" s="447"/>
      <c r="M33" s="25"/>
      <c r="N33" s="435"/>
      <c r="O33" s="436" t="s">
        <v>198</v>
      </c>
      <c r="P33" s="437"/>
      <c r="Q33" s="438"/>
      <c r="R33" s="439" t="s">
        <v>31</v>
      </c>
      <c r="S33" s="437"/>
      <c r="T33" s="440"/>
      <c r="U33" s="436" t="s">
        <v>36</v>
      </c>
      <c r="V33" s="438"/>
    </row>
    <row r="34" spans="2:22" ht="30.75" thickBot="1">
      <c r="B34" s="25"/>
      <c r="C34" s="435"/>
      <c r="D34" s="28" t="s">
        <v>28</v>
      </c>
      <c r="E34" s="29" t="s">
        <v>34</v>
      </c>
      <c r="F34" s="23" t="s">
        <v>35</v>
      </c>
      <c r="G34" s="30" t="s">
        <v>28</v>
      </c>
      <c r="H34" s="29" t="s">
        <v>34</v>
      </c>
      <c r="I34" s="35" t="s">
        <v>35</v>
      </c>
      <c r="J34" s="28" t="s">
        <v>28</v>
      </c>
      <c r="K34" s="23" t="s">
        <v>33</v>
      </c>
      <c r="M34" s="25"/>
      <c r="N34" s="435"/>
      <c r="O34" s="28" t="s">
        <v>28</v>
      </c>
      <c r="P34" s="29" t="s">
        <v>34</v>
      </c>
      <c r="Q34" s="23" t="s">
        <v>35</v>
      </c>
      <c r="R34" s="30" t="s">
        <v>28</v>
      </c>
      <c r="S34" s="29" t="s">
        <v>34</v>
      </c>
      <c r="T34" s="35" t="s">
        <v>35</v>
      </c>
      <c r="U34" s="28" t="s">
        <v>28</v>
      </c>
      <c r="V34" s="23" t="s">
        <v>33</v>
      </c>
    </row>
    <row r="35" spans="2:22">
      <c r="B35" s="441" t="str">
        <f>'HOME PAGE'!H5</f>
        <v>4 WEEKS ENDING 02-25-2024</v>
      </c>
      <c r="C35" s="34" t="s">
        <v>45</v>
      </c>
      <c r="D35" s="8">
        <f>'Regions By Outlet Data'!C20</f>
        <v>13439049.675846554</v>
      </c>
      <c r="E35" s="5">
        <f>'Regions By Outlet Data'!D20</f>
        <v>-374028.34114084765</v>
      </c>
      <c r="F35" s="7">
        <f>'Regions By Outlet Data'!E20</f>
        <v>-2.7077841787389131E-2</v>
      </c>
      <c r="G35" s="10">
        <f>'Regions By Outlet Data'!F20</f>
        <v>86829522.52470094</v>
      </c>
      <c r="H35" s="6">
        <f>'Regions By Outlet Data'!G20</f>
        <v>754183.24084073305</v>
      </c>
      <c r="I35" s="12">
        <f>'Regions By Outlet Data'!H20</f>
        <v>8.7618968117404595E-3</v>
      </c>
      <c r="J35" s="36">
        <f>'Regions By Outlet Data'!I20</f>
        <v>82.959567179337171</v>
      </c>
      <c r="K35" s="26">
        <f>'Regions By Outlet Data'!J20</f>
        <v>0.17936244741335372</v>
      </c>
      <c r="M35" s="432" t="str">
        <f>'HOME PAGE'!H5</f>
        <v>4 WEEKS ENDING 02-25-2024</v>
      </c>
      <c r="N35" s="34" t="s">
        <v>72</v>
      </c>
      <c r="O35" s="8">
        <f>'Regions By Outlet Data'!C28</f>
        <v>173802.47487864367</v>
      </c>
      <c r="P35" s="5">
        <f>'Regions By Outlet Data'!D28</f>
        <v>-35942.119559773302</v>
      </c>
      <c r="Q35" s="7">
        <f>'Regions By Outlet Data'!E28</f>
        <v>-0.17136136288044485</v>
      </c>
      <c r="R35" s="10">
        <f>'Regions By Outlet Data'!F28</f>
        <v>1263504.2867397631</v>
      </c>
      <c r="S35" s="6">
        <f>'Regions By Outlet Data'!G28</f>
        <v>-217793.94919724506</v>
      </c>
      <c r="T35" s="12">
        <f>'Regions By Outlet Data'!H28</f>
        <v>-0.14702910184691984</v>
      </c>
      <c r="U35" s="36">
        <f>'Regions By Outlet Data'!I28</f>
        <v>88.289069543070212</v>
      </c>
      <c r="V35" s="26">
        <f>'Regions By Outlet Data'!J28</f>
        <v>-2.381948928764146</v>
      </c>
    </row>
    <row r="36" spans="2:22">
      <c r="B36" s="442"/>
      <c r="C36" s="32" t="s">
        <v>46</v>
      </c>
      <c r="D36" s="9">
        <f>'Regions By Outlet Data'!C21</f>
        <v>25759035.984015711</v>
      </c>
      <c r="E36" s="2">
        <f>'Regions By Outlet Data'!D21</f>
        <v>-883412.06095485762</v>
      </c>
      <c r="F36" s="4">
        <f>'Regions By Outlet Data'!E21</f>
        <v>-3.3158066385781088E-2</v>
      </c>
      <c r="G36" s="11">
        <f>'Regions By Outlet Data'!F21</f>
        <v>104174608.84179631</v>
      </c>
      <c r="H36" s="3">
        <f>'Regions By Outlet Data'!G21</f>
        <v>-4712948.0663471222</v>
      </c>
      <c r="I36" s="13">
        <f>'Regions By Outlet Data'!H21</f>
        <v>-4.3282705574181658E-2</v>
      </c>
      <c r="J36" s="37">
        <f>'Regions By Outlet Data'!I21</f>
        <v>130.33198469496665</v>
      </c>
      <c r="K36" s="27">
        <f>'Regions By Outlet Data'!J21</f>
        <v>-0.53606902939188217</v>
      </c>
      <c r="M36" s="433"/>
      <c r="N36" s="32" t="s">
        <v>73</v>
      </c>
      <c r="O36" s="9">
        <f>'Regions By Outlet Data'!C29</f>
        <v>268813.9726892123</v>
      </c>
      <c r="P36" s="2">
        <f>'Regions By Outlet Data'!D29</f>
        <v>-51417.557235274347</v>
      </c>
      <c r="Q36" s="4">
        <f>'Regions By Outlet Data'!E29</f>
        <v>-0.16056369354822447</v>
      </c>
      <c r="R36" s="11">
        <f>'Regions By Outlet Data'!F29</f>
        <v>1827653.8133333386</v>
      </c>
      <c r="S36" s="3">
        <f>'Regions By Outlet Data'!G29</f>
        <v>-284899.76021009777</v>
      </c>
      <c r="T36" s="13">
        <f>'Regions By Outlet Data'!H29</f>
        <v>-0.13486037172171148</v>
      </c>
      <c r="U36" s="37">
        <f>'Regions By Outlet Data'!I29</f>
        <v>111.92479494718481</v>
      </c>
      <c r="V36" s="27">
        <f>'Regions By Outlet Data'!J29</f>
        <v>-1.5410866782937802</v>
      </c>
    </row>
    <row r="37" spans="2:22">
      <c r="B37" s="442"/>
      <c r="C37" s="32" t="s">
        <v>47</v>
      </c>
      <c r="D37" s="9">
        <f>'Regions By Outlet Data'!C22</f>
        <v>19307647.331084289</v>
      </c>
      <c r="E37" s="2">
        <f>'Regions By Outlet Data'!D22</f>
        <v>-342104.32950722799</v>
      </c>
      <c r="F37" s="4">
        <f>'Regions By Outlet Data'!E22</f>
        <v>-1.7410109573717109E-2</v>
      </c>
      <c r="G37" s="11">
        <f>'Regions By Outlet Data'!F22</f>
        <v>90836498.807767794</v>
      </c>
      <c r="H37" s="3">
        <f>'Regions By Outlet Data'!G22</f>
        <v>-4239658.9034019262</v>
      </c>
      <c r="I37" s="13">
        <f>'Regions By Outlet Data'!H22</f>
        <v>-4.4592240635991154E-2</v>
      </c>
      <c r="J37" s="37">
        <f>'Regions By Outlet Data'!I22</f>
        <v>113.96048914324402</v>
      </c>
      <c r="K37" s="27">
        <f>'Regions By Outlet Data'!J22</f>
        <v>1.3652244310807333</v>
      </c>
      <c r="M37" s="433"/>
      <c r="N37" s="32" t="s">
        <v>74</v>
      </c>
      <c r="O37" s="9">
        <f>'Regions By Outlet Data'!C30</f>
        <v>136075.48026559385</v>
      </c>
      <c r="P37" s="2">
        <f>'Regions By Outlet Data'!D30</f>
        <v>-28673.294851979183</v>
      </c>
      <c r="Q37" s="4">
        <f>'Regions By Outlet Data'!E30</f>
        <v>-0.17404253738163741</v>
      </c>
      <c r="R37" s="11">
        <f>'Regions By Outlet Data'!F30</f>
        <v>1033322.7066529214</v>
      </c>
      <c r="S37" s="3">
        <f>'Regions By Outlet Data'!G30</f>
        <v>-136230.37084123702</v>
      </c>
      <c r="T37" s="13">
        <f>'Regions By Outlet Data'!H30</f>
        <v>-0.11648070828313258</v>
      </c>
      <c r="U37" s="37">
        <f>'Regions By Outlet Data'!I30</f>
        <v>66.093368749094438</v>
      </c>
      <c r="V37" s="27">
        <f>'Regions By Outlet Data'!J30</f>
        <v>-2.0034682896227594</v>
      </c>
    </row>
    <row r="38" spans="2:22">
      <c r="B38" s="442"/>
      <c r="C38" s="32" t="s">
        <v>48</v>
      </c>
      <c r="D38" s="9">
        <f>'Regions By Outlet Data'!C23</f>
        <v>24619799.276479695</v>
      </c>
      <c r="E38" s="2">
        <f>'Regions By Outlet Data'!D23</f>
        <v>-496648.2065276131</v>
      </c>
      <c r="F38" s="4">
        <f>'Regions By Outlet Data'!E23</f>
        <v>-1.9773823780756559E-2</v>
      </c>
      <c r="G38" s="11">
        <f>'Regions By Outlet Data'!F23</f>
        <v>143246321.45313579</v>
      </c>
      <c r="H38" s="3">
        <f>'Regions By Outlet Data'!G23</f>
        <v>-2446110.8261519074</v>
      </c>
      <c r="I38" s="13">
        <f>'Regions By Outlet Data'!H23</f>
        <v>-1.6789553087169222E-2</v>
      </c>
      <c r="J38" s="37">
        <f>'Regions By Outlet Data'!I23</f>
        <v>103.46843134734063</v>
      </c>
      <c r="K38" s="27">
        <f>'Regions By Outlet Data'!J23</f>
        <v>0.99301718958786012</v>
      </c>
      <c r="M38" s="433"/>
      <c r="N38" s="32" t="s">
        <v>75</v>
      </c>
      <c r="O38" s="9">
        <f>'Regions By Outlet Data'!C31</f>
        <v>480338.76288954925</v>
      </c>
      <c r="P38" s="2">
        <f>'Regions By Outlet Data'!D31</f>
        <v>-75613.283186296001</v>
      </c>
      <c r="Q38" s="4">
        <f>'Regions By Outlet Data'!E31</f>
        <v>-0.13600684397154017</v>
      </c>
      <c r="R38" s="11">
        <f>'Regions By Outlet Data'!F31</f>
        <v>3546092.6454481552</v>
      </c>
      <c r="S38" s="3">
        <f>'Regions By Outlet Data'!G31</f>
        <v>-485221.28401194653</v>
      </c>
      <c r="T38" s="13">
        <f>'Regions By Outlet Data'!H31</f>
        <v>-0.12036306090330463</v>
      </c>
      <c r="U38" s="37">
        <f>'Regions By Outlet Data'!I31</f>
        <v>166.12081670717473</v>
      </c>
      <c r="V38" s="27">
        <f>'Regions By Outlet Data'!J31</f>
        <v>2.4992718664806262</v>
      </c>
    </row>
    <row r="39" spans="2:22" ht="15.75" thickBot="1">
      <c r="B39" s="442"/>
      <c r="C39" s="32" t="s">
        <v>49</v>
      </c>
      <c r="D39" s="9">
        <f>'Regions By Outlet Data'!C24</f>
        <v>9983092.0997030623</v>
      </c>
      <c r="E39" s="2">
        <f>'Regions By Outlet Data'!D24</f>
        <v>-680963.90421166457</v>
      </c>
      <c r="F39" s="4">
        <f>'Regions By Outlet Data'!E24</f>
        <v>-6.3855994751123385E-2</v>
      </c>
      <c r="G39" s="11">
        <f>'Regions By Outlet Data'!F24</f>
        <v>47977370.821582578</v>
      </c>
      <c r="H39" s="3">
        <f>'Regions By Outlet Data'!G24</f>
        <v>-4330116.0988339409</v>
      </c>
      <c r="I39" s="13">
        <f>'Regions By Outlet Data'!H24</f>
        <v>-8.2781956346364288E-2</v>
      </c>
      <c r="J39" s="37">
        <f>'Regions By Outlet Data'!I24</f>
        <v>109.61190281933955</v>
      </c>
      <c r="K39" s="27">
        <f>'Regions By Outlet Data'!J24</f>
        <v>-4.0600103611075724</v>
      </c>
      <c r="M39" s="434"/>
      <c r="N39" s="33" t="s">
        <v>76</v>
      </c>
      <c r="O39" s="101">
        <f>'Regions By Outlet Data'!C32</f>
        <v>119973.26422441259</v>
      </c>
      <c r="P39" s="102">
        <f>'Regions By Outlet Data'!D32</f>
        <v>-19826.181148951844</v>
      </c>
      <c r="Q39" s="103">
        <f>'Regions By Outlet Data'!E32</f>
        <v>-0.14181873966668301</v>
      </c>
      <c r="R39" s="104">
        <f>'Regions By Outlet Data'!F32</f>
        <v>779770.23959485767</v>
      </c>
      <c r="S39" s="105">
        <f>'Regions By Outlet Data'!G32</f>
        <v>-134730.19429613231</v>
      </c>
      <c r="T39" s="106">
        <f>'Regions By Outlet Data'!H32</f>
        <v>-0.14732655043463039</v>
      </c>
      <c r="U39" s="107">
        <f>'Regions By Outlet Data'!I32</f>
        <v>63.35493165022784</v>
      </c>
      <c r="V39" s="108">
        <f>'Regions By Outlet Data'!J32</f>
        <v>0.53056292864259547</v>
      </c>
    </row>
    <row r="40" spans="2:22">
      <c r="B40" s="442"/>
      <c r="C40" s="32" t="s">
        <v>50</v>
      </c>
      <c r="D40" s="9">
        <f>'Regions By Outlet Data'!C25</f>
        <v>9713688.94252887</v>
      </c>
      <c r="E40" s="2">
        <f>'Regions By Outlet Data'!D25</f>
        <v>-529233.06124950945</v>
      </c>
      <c r="F40" s="4">
        <f>'Regions By Outlet Data'!E25</f>
        <v>-5.1668172524821289E-2</v>
      </c>
      <c r="G40" s="11">
        <f>'Regions By Outlet Data'!F25</f>
        <v>52171152.380481146</v>
      </c>
      <c r="H40" s="3">
        <f>'Regions By Outlet Data'!G25</f>
        <v>-2942681.8467223346</v>
      </c>
      <c r="I40" s="13">
        <f>'Regions By Outlet Data'!H25</f>
        <v>-5.3392798522986167E-2</v>
      </c>
      <c r="J40" s="37">
        <f>'Regions By Outlet Data'!I25</f>
        <v>56.038692081520139</v>
      </c>
      <c r="K40" s="27">
        <f>'Regions By Outlet Data'!J25</f>
        <v>-1.3287884876205354</v>
      </c>
      <c r="M40" s="432" t="str">
        <f>'HOME PAGE'!H6</f>
        <v>LATEST 52 WEEKS ENDING 02-25-2024</v>
      </c>
      <c r="N40" s="34" t="s">
        <v>72</v>
      </c>
      <c r="O40" s="8">
        <f>'Regions By Outlet Data'!C73</f>
        <v>2422368.9215848702</v>
      </c>
      <c r="P40" s="5">
        <f>'Regions By Outlet Data'!D73</f>
        <v>-614724.32232471649</v>
      </c>
      <c r="Q40" s="7">
        <f>'Regions By Outlet Data'!E73</f>
        <v>-0.20240548213573933</v>
      </c>
      <c r="R40" s="10">
        <f>'Regions By Outlet Data'!F73</f>
        <v>17025634.595023613</v>
      </c>
      <c r="S40" s="6">
        <f>'Regions By Outlet Data'!G73</f>
        <v>-3406867.7448794059</v>
      </c>
      <c r="T40" s="12">
        <f>'Regions By Outlet Data'!H73</f>
        <v>-0.1667376657153769</v>
      </c>
      <c r="U40" s="36">
        <f>'Regions By Outlet Data'!I73</f>
        <v>87.898555628446601</v>
      </c>
      <c r="V40" s="26">
        <f>'Regions By Outlet Data'!J73</f>
        <v>-2.7634430985889225</v>
      </c>
    </row>
    <row r="41" spans="2:22">
      <c r="B41" s="442"/>
      <c r="C41" s="32" t="s">
        <v>51</v>
      </c>
      <c r="D41" s="9">
        <f>'Regions By Outlet Data'!C26</f>
        <v>18184131.761096694</v>
      </c>
      <c r="E41" s="2">
        <f>'Regions By Outlet Data'!D26</f>
        <v>-364720.82761829346</v>
      </c>
      <c r="F41" s="4">
        <f>'Regions By Outlet Data'!E26</f>
        <v>-1.9662716379566653E-2</v>
      </c>
      <c r="G41" s="11">
        <f>'Regions By Outlet Data'!F26</f>
        <v>102567517.74444982</v>
      </c>
      <c r="H41" s="3">
        <f>'Regions By Outlet Data'!G26</f>
        <v>-4213490.2654849589</v>
      </c>
      <c r="I41" s="13">
        <f>'Regions By Outlet Data'!H26</f>
        <v>-3.9459172974776004E-2</v>
      </c>
      <c r="J41" s="37">
        <f>'Regions By Outlet Data'!I26</f>
        <v>94.953107301024957</v>
      </c>
      <c r="K41" s="27">
        <f>'Regions By Outlet Data'!J26</f>
        <v>0.92195141489712285</v>
      </c>
      <c r="M41" s="433"/>
      <c r="N41" s="32" t="s">
        <v>73</v>
      </c>
      <c r="O41" s="9">
        <f>'Regions By Outlet Data'!C74</f>
        <v>3765309.2378247753</v>
      </c>
      <c r="P41" s="2">
        <f>'Regions By Outlet Data'!D74</f>
        <v>-1006275.5760013275</v>
      </c>
      <c r="Q41" s="4">
        <f>'Regions By Outlet Data'!E74</f>
        <v>-0.2108891731496739</v>
      </c>
      <c r="R41" s="11">
        <f>'Regions By Outlet Data'!F74</f>
        <v>24873042.188259467</v>
      </c>
      <c r="S41" s="3">
        <f>'Regions By Outlet Data'!G74</f>
        <v>-4541792.9738066904</v>
      </c>
      <c r="T41" s="13">
        <f>'Regions By Outlet Data'!H74</f>
        <v>-0.15440484193716847</v>
      </c>
      <c r="U41" s="37">
        <f>'Regions By Outlet Data'!I74</f>
        <v>111.98647825196343</v>
      </c>
      <c r="V41" s="27">
        <f>'Regions By Outlet Data'!J74</f>
        <v>-4.7625557701444876</v>
      </c>
    </row>
    <row r="42" spans="2:22" ht="15.75" thickBot="1">
      <c r="B42" s="443"/>
      <c r="C42" s="33" t="s">
        <v>52</v>
      </c>
      <c r="D42" s="101">
        <f>'Regions By Outlet Data'!C27</f>
        <v>16869580.50361577</v>
      </c>
      <c r="E42" s="102">
        <f>'Regions By Outlet Data'!D27</f>
        <v>-473234.68315564096</v>
      </c>
      <c r="F42" s="103">
        <f>'Regions By Outlet Data'!E27</f>
        <v>-2.7287074102975532E-2</v>
      </c>
      <c r="G42" s="104">
        <f>'Regions By Outlet Data'!F27</f>
        <v>82169477.771741599</v>
      </c>
      <c r="H42" s="105">
        <f>'Regions By Outlet Data'!G27</f>
        <v>-2551071.8974149823</v>
      </c>
      <c r="I42" s="106">
        <f>'Regions By Outlet Data'!H27</f>
        <v>-3.0111607011252987E-2</v>
      </c>
      <c r="J42" s="107">
        <f>'Regions By Outlet Data'!I27</f>
        <v>108.25480181618478</v>
      </c>
      <c r="K42" s="108">
        <f>'Regions By Outlet Data'!J27</f>
        <v>0.21081646328717341</v>
      </c>
      <c r="M42" s="433"/>
      <c r="N42" s="32" t="s">
        <v>74</v>
      </c>
      <c r="O42" s="9">
        <f>'Regions By Outlet Data'!C75</f>
        <v>1866930.6875434895</v>
      </c>
      <c r="P42" s="2">
        <f>'Regions By Outlet Data'!D75</f>
        <v>-506330.11515703611</v>
      </c>
      <c r="Q42" s="4">
        <f>'Regions By Outlet Data'!E75</f>
        <v>-0.21334786070746406</v>
      </c>
      <c r="R42" s="11">
        <f>'Regions By Outlet Data'!F75</f>
        <v>13917568.382310823</v>
      </c>
      <c r="S42" s="3">
        <f>'Regions By Outlet Data'!G75</f>
        <v>-2256569.4792874884</v>
      </c>
      <c r="T42" s="13">
        <f>'Regions By Outlet Data'!H75</f>
        <v>-0.13951714141408317</v>
      </c>
      <c r="U42" s="37">
        <f>'Regions By Outlet Data'!I75</f>
        <v>64.773397310659504</v>
      </c>
      <c r="V42" s="27">
        <f>'Regions By Outlet Data'!J75</f>
        <v>-2.965739592737819</v>
      </c>
    </row>
    <row r="43" spans="2:22">
      <c r="B43" s="441" t="str">
        <f>'HOME PAGE'!H6</f>
        <v>LATEST 52 WEEKS ENDING 02-25-2024</v>
      </c>
      <c r="C43" s="34" t="s">
        <v>45</v>
      </c>
      <c r="D43" s="8">
        <f>'Regions By Outlet Data'!C65</f>
        <v>177858151.05362445</v>
      </c>
      <c r="E43" s="5">
        <f>'Regions By Outlet Data'!D65</f>
        <v>-8012588.5296160877</v>
      </c>
      <c r="F43" s="7">
        <f>'Regions By Outlet Data'!E65</f>
        <v>-4.3108391065650876E-2</v>
      </c>
      <c r="G43" s="10">
        <f>'Regions By Outlet Data'!F65</f>
        <v>1119959230.7978203</v>
      </c>
      <c r="H43" s="6">
        <f>'Regions By Outlet Data'!G65</f>
        <v>-22157877.323586464</v>
      </c>
      <c r="I43" s="12">
        <f>'Regions By Outlet Data'!H65</f>
        <v>-1.940070520441857E-2</v>
      </c>
      <c r="J43" s="36">
        <f>'Regions By Outlet Data'!I65</f>
        <v>83.562841421191251</v>
      </c>
      <c r="K43" s="26">
        <f>'Regions By Outlet Data'!J65</f>
        <v>-0.35284833516915626</v>
      </c>
      <c r="M43" s="433"/>
      <c r="N43" s="32" t="s">
        <v>75</v>
      </c>
      <c r="O43" s="9">
        <f>'Regions By Outlet Data'!C76</f>
        <v>6708839.3221538858</v>
      </c>
      <c r="P43" s="2">
        <f>'Regions By Outlet Data'!D76</f>
        <v>-1241887.5429399284</v>
      </c>
      <c r="Q43" s="4">
        <f>'Regions By Outlet Data'!E76</f>
        <v>-0.15619798843703264</v>
      </c>
      <c r="R43" s="11">
        <f>'Regions By Outlet Data'!F76</f>
        <v>49188206.451649554</v>
      </c>
      <c r="S43" s="3">
        <f>'Regions By Outlet Data'!G76</f>
        <v>-7456864.7540774047</v>
      </c>
      <c r="T43" s="13">
        <f>'Regions By Outlet Data'!H76</f>
        <v>-0.13164189920417113</v>
      </c>
      <c r="U43" s="37">
        <f>'Regions By Outlet Data'!I76</f>
        <v>165.73501887766838</v>
      </c>
      <c r="V43" s="27">
        <f>'Regions By Outlet Data'!J76</f>
        <v>4.1506164248437756</v>
      </c>
    </row>
    <row r="44" spans="2:22" ht="15.75" thickBot="1">
      <c r="B44" s="442"/>
      <c r="C44" s="32" t="s">
        <v>46</v>
      </c>
      <c r="D44" s="9">
        <f>'Regions By Outlet Data'!C66</f>
        <v>338855872.98569489</v>
      </c>
      <c r="E44" s="2">
        <f>'Regions By Outlet Data'!D66</f>
        <v>-13312091.047386348</v>
      </c>
      <c r="F44" s="4">
        <f>'Regions By Outlet Data'!E66</f>
        <v>-3.7800403236382583E-2</v>
      </c>
      <c r="G44" s="11">
        <f>'Regions By Outlet Data'!F66</f>
        <v>1371623030.9716887</v>
      </c>
      <c r="H44" s="3">
        <f>'Regions By Outlet Data'!G66</f>
        <v>-76174855.254474878</v>
      </c>
      <c r="I44" s="13">
        <f>'Regions By Outlet Data'!H66</f>
        <v>-5.2614288209131589E-2</v>
      </c>
      <c r="J44" s="37">
        <f>'Regions By Outlet Data'!I66</f>
        <v>130.4902092675338</v>
      </c>
      <c r="K44" s="27">
        <f>'Regions By Outlet Data'!J66</f>
        <v>0.17188918697536337</v>
      </c>
      <c r="M44" s="434"/>
      <c r="N44" s="33" t="s">
        <v>76</v>
      </c>
      <c r="O44" s="101">
        <f>'Regions By Outlet Data'!C77</f>
        <v>1640762.3724919632</v>
      </c>
      <c r="P44" s="102">
        <f>'Regions By Outlet Data'!D77</f>
        <v>-310525.28013228229</v>
      </c>
      <c r="Q44" s="103">
        <f>'Regions By Outlet Data'!E77</f>
        <v>-0.15913864863269309</v>
      </c>
      <c r="R44" s="104">
        <f>'Regions By Outlet Data'!F77</f>
        <v>10596343.89081239</v>
      </c>
      <c r="S44" s="105">
        <f>'Regions By Outlet Data'!G77</f>
        <v>-1797836.6184116323</v>
      </c>
      <c r="T44" s="106">
        <f>'Regions By Outlet Data'!H77</f>
        <v>-0.14505490032791138</v>
      </c>
      <c r="U44" s="107">
        <f>'Regions By Outlet Data'!I77</f>
        <v>61.891656770582436</v>
      </c>
      <c r="V44" s="108">
        <f>'Regions By Outlet Data'!J77</f>
        <v>1.3389686128383502</v>
      </c>
    </row>
    <row r="45" spans="2:22">
      <c r="B45" s="442"/>
      <c r="C45" s="32" t="s">
        <v>47</v>
      </c>
      <c r="D45" s="9">
        <f>'Regions By Outlet Data'!C67</f>
        <v>253162315.2432496</v>
      </c>
      <c r="E45" s="2">
        <f>'Regions By Outlet Data'!D67</f>
        <v>-7343019.4688831568</v>
      </c>
      <c r="F45" s="4">
        <f>'Regions By Outlet Data'!E67</f>
        <v>-2.8187597298141485E-2</v>
      </c>
      <c r="G45" s="11">
        <f>'Regions By Outlet Data'!F67</f>
        <v>1213625129.9263296</v>
      </c>
      <c r="H45" s="3">
        <f>'Regions By Outlet Data'!G67</f>
        <v>-56804032.709418297</v>
      </c>
      <c r="I45" s="13">
        <f>'Regions By Outlet Data'!H67</f>
        <v>-4.4712475421744481E-2</v>
      </c>
      <c r="J45" s="37">
        <f>'Regions By Outlet Data'!I67</f>
        <v>113.7275055003259</v>
      </c>
      <c r="K45" s="27">
        <f>'Regions By Outlet Data'!J67</f>
        <v>1.2732766235618413</v>
      </c>
      <c r="M45" s="432" t="str">
        <f>'HOME PAGE'!H7</f>
        <v>YTD ENDING 02-25-2024</v>
      </c>
      <c r="N45" s="31" t="s">
        <v>72</v>
      </c>
      <c r="O45" s="8">
        <f>'Regions By Outlet Data'!C118</f>
        <v>344592.17350803892</v>
      </c>
      <c r="P45" s="5">
        <f>'Regions By Outlet Data'!D118</f>
        <v>-76761.960118670773</v>
      </c>
      <c r="Q45" s="7">
        <f>'Regions By Outlet Data'!E118</f>
        <v>-0.18217920270049257</v>
      </c>
      <c r="R45" s="10">
        <f>'Regions By Outlet Data'!F118</f>
        <v>2488394.6509474935</v>
      </c>
      <c r="S45" s="6">
        <f>'Regions By Outlet Data'!G118</f>
        <v>-473211.63766141655</v>
      </c>
      <c r="T45" s="12">
        <f>'Regions By Outlet Data'!H118</f>
        <v>-0.15978208834898436</v>
      </c>
      <c r="U45" s="36">
        <f>'Regions By Outlet Data'!I118</f>
        <v>85.504323351188802</v>
      </c>
      <c r="V45" s="26">
        <f>'Regions By Outlet Data'!J118</f>
        <v>-5.1636081120604871</v>
      </c>
    </row>
    <row r="46" spans="2:22">
      <c r="B46" s="442"/>
      <c r="C46" s="32" t="s">
        <v>48</v>
      </c>
      <c r="D46" s="9">
        <f>'Regions By Outlet Data'!C68</f>
        <v>321013770.77603644</v>
      </c>
      <c r="E46" s="2">
        <f>'Regions By Outlet Data'!D68</f>
        <v>-9651910.8085883856</v>
      </c>
      <c r="F46" s="4">
        <f>'Regions By Outlet Data'!E68</f>
        <v>-2.9189333354263568E-2</v>
      </c>
      <c r="G46" s="11">
        <f>'Regions By Outlet Data'!F68</f>
        <v>1872608675.0854349</v>
      </c>
      <c r="H46" s="3">
        <f>'Regions By Outlet Data'!G68</f>
        <v>-53108821.036964178</v>
      </c>
      <c r="I46" s="13">
        <f>'Regions By Outlet Data'!H68</f>
        <v>-2.7578718656242902E-2</v>
      </c>
      <c r="J46" s="37">
        <f>'Regions By Outlet Data'!I68</f>
        <v>102.68063071809439</v>
      </c>
      <c r="K46" s="27">
        <f>'Regions By Outlet Data'!J68</f>
        <v>1.0448320920198029</v>
      </c>
      <c r="M46" s="433"/>
      <c r="N46" s="32" t="s">
        <v>73</v>
      </c>
      <c r="O46" s="9">
        <f>'Regions By Outlet Data'!C119</f>
        <v>555936.92194118467</v>
      </c>
      <c r="P46" s="2">
        <f>'Regions By Outlet Data'!D119</f>
        <v>-95800.930517498404</v>
      </c>
      <c r="Q46" s="4">
        <f>'Regions By Outlet Data'!E119</f>
        <v>-0.14699304353136633</v>
      </c>
      <c r="R46" s="11">
        <f>'Regions By Outlet Data'!F119</f>
        <v>3700554.6558640776</v>
      </c>
      <c r="S46" s="3">
        <f>'Regions By Outlet Data'!G119</f>
        <v>-541020.07859052345</v>
      </c>
      <c r="T46" s="13">
        <f>'Regions By Outlet Data'!H119</f>
        <v>-0.1275517024834622</v>
      </c>
      <c r="U46" s="37">
        <f>'Regions By Outlet Data'!I119</f>
        <v>113.06590622133122</v>
      </c>
      <c r="V46" s="27">
        <f>'Regions By Outlet Data'!J119</f>
        <v>-1.8824800459546509</v>
      </c>
    </row>
    <row r="47" spans="2:22">
      <c r="B47" s="442"/>
      <c r="C47" s="32" t="s">
        <v>49</v>
      </c>
      <c r="D47" s="9">
        <f>'Regions By Outlet Data'!C69</f>
        <v>132331556.31053182</v>
      </c>
      <c r="E47" s="2">
        <f>'Regions By Outlet Data'!D69</f>
        <v>-8949899.3078686297</v>
      </c>
      <c r="F47" s="4">
        <f>'Regions By Outlet Data'!E69</f>
        <v>-6.3348011730868639E-2</v>
      </c>
      <c r="G47" s="11">
        <f>'Regions By Outlet Data'!F69</f>
        <v>647618211.20447385</v>
      </c>
      <c r="H47" s="3">
        <f>'Regions By Outlet Data'!G69</f>
        <v>-46909436.812868714</v>
      </c>
      <c r="I47" s="13">
        <f>'Regions By Outlet Data'!H69</f>
        <v>-6.754149665140094E-2</v>
      </c>
      <c r="J47" s="37">
        <f>'Regions By Outlet Data'!I69</f>
        <v>110.58534238034048</v>
      </c>
      <c r="K47" s="27">
        <f>'Regions By Outlet Data'!J69</f>
        <v>-2.8666228989311549</v>
      </c>
      <c r="M47" s="433"/>
      <c r="N47" s="32" t="s">
        <v>74</v>
      </c>
      <c r="O47" s="9">
        <f>'Regions By Outlet Data'!C120</f>
        <v>278694.21722496959</v>
      </c>
      <c r="P47" s="2">
        <f>'Regions By Outlet Data'!D120</f>
        <v>-59080.684607024363</v>
      </c>
      <c r="Q47" s="4">
        <f>'Regions By Outlet Data'!E120</f>
        <v>-0.17491141078448313</v>
      </c>
      <c r="R47" s="11">
        <f>'Regions By Outlet Data'!F120</f>
        <v>2075306.4926251315</v>
      </c>
      <c r="S47" s="3">
        <f>'Regions By Outlet Data'!G120</f>
        <v>-278646.79875323386</v>
      </c>
      <c r="T47" s="13">
        <f>'Regions By Outlet Data'!H120</f>
        <v>-0.11837397104429004</v>
      </c>
      <c r="U47" s="37">
        <f>'Regions By Outlet Data'!I120</f>
        <v>66.120731773507444</v>
      </c>
      <c r="V47" s="27">
        <f>'Regions By Outlet Data'!J120</f>
        <v>-3.3754355428953176</v>
      </c>
    </row>
    <row r="48" spans="2:22">
      <c r="B48" s="442"/>
      <c r="C48" s="32" t="s">
        <v>50</v>
      </c>
      <c r="D48" s="9">
        <f>'Regions By Outlet Data'!C70</f>
        <v>131192002.47593835</v>
      </c>
      <c r="E48" s="2">
        <f>'Regions By Outlet Data'!D70</f>
        <v>-6696761.7511105835</v>
      </c>
      <c r="F48" s="4">
        <f>'Regions By Outlet Data'!E70</f>
        <v>-4.8566406325055121E-2</v>
      </c>
      <c r="G48" s="11">
        <f>'Regions By Outlet Data'!F70</f>
        <v>702127103.9500972</v>
      </c>
      <c r="H48" s="3">
        <f>'Regions By Outlet Data'!G70</f>
        <v>-37599844.603755355</v>
      </c>
      <c r="I48" s="13">
        <f>'Regions By Outlet Data'!H70</f>
        <v>-5.0829356260796092E-2</v>
      </c>
      <c r="J48" s="37">
        <f>'Regions By Outlet Data'!I70</f>
        <v>57.604003343788357</v>
      </c>
      <c r="K48" s="27">
        <f>'Regions By Outlet Data'!J70</f>
        <v>-0.57508359269614573</v>
      </c>
      <c r="M48" s="433"/>
      <c r="N48" s="32" t="s">
        <v>75</v>
      </c>
      <c r="O48" s="9">
        <f>'Regions By Outlet Data'!C121</f>
        <v>978736.89939874434</v>
      </c>
      <c r="P48" s="2">
        <f>'Regions By Outlet Data'!D121</f>
        <v>-134940.79217868345</v>
      </c>
      <c r="Q48" s="4">
        <f>'Regions By Outlet Data'!E121</f>
        <v>-0.12116682699062736</v>
      </c>
      <c r="R48" s="11">
        <f>'Regions By Outlet Data'!F121</f>
        <v>7231272.1939187376</v>
      </c>
      <c r="S48" s="3">
        <f>'Regions By Outlet Data'!G121</f>
        <v>-796171.98547092546</v>
      </c>
      <c r="T48" s="13">
        <f>'Regions By Outlet Data'!H121</f>
        <v>-9.9181254665723431E-2</v>
      </c>
      <c r="U48" s="37">
        <f>'Regions By Outlet Data'!I121</f>
        <v>165.33852764793798</v>
      </c>
      <c r="V48" s="27">
        <f>'Regions By Outlet Data'!J121</f>
        <v>2.1869011013380089</v>
      </c>
    </row>
    <row r="49" spans="2:22" ht="15.75" thickBot="1">
      <c r="B49" s="442"/>
      <c r="C49" s="32" t="s">
        <v>51</v>
      </c>
      <c r="D49" s="9">
        <f>'Regions By Outlet Data'!C71</f>
        <v>235764296.26442274</v>
      </c>
      <c r="E49" s="2">
        <f>'Regions By Outlet Data'!D71</f>
        <v>-9279940.8889502883</v>
      </c>
      <c r="F49" s="4">
        <f>'Regions By Outlet Data'!E71</f>
        <v>-3.7870471865624734E-2</v>
      </c>
      <c r="G49" s="11">
        <f>'Regions By Outlet Data'!F71</f>
        <v>1342916499.3992996</v>
      </c>
      <c r="H49" s="3">
        <f>'Regions By Outlet Data'!G71</f>
        <v>-40290638.133508205</v>
      </c>
      <c r="I49" s="13">
        <f>'Regions By Outlet Data'!H71</f>
        <v>-2.9128419771874237E-2</v>
      </c>
      <c r="J49" s="37">
        <f>'Regions By Outlet Data'!I71</f>
        <v>93.699258972853201</v>
      </c>
      <c r="K49" s="27">
        <f>'Regions By Outlet Data'!J71</f>
        <v>0.11661122693601556</v>
      </c>
      <c r="M49" s="434"/>
      <c r="N49" s="76" t="s">
        <v>76</v>
      </c>
      <c r="O49" s="101">
        <f>'Regions By Outlet Data'!C122</f>
        <v>243140.82308300174</v>
      </c>
      <c r="P49" s="102">
        <f>'Regions By Outlet Data'!D122</f>
        <v>-37199.216835844127</v>
      </c>
      <c r="Q49" s="103">
        <f>'Regions By Outlet Data'!E122</f>
        <v>-0.13269319946809141</v>
      </c>
      <c r="R49" s="104">
        <f>'Regions By Outlet Data'!F122</f>
        <v>1561872.686969304</v>
      </c>
      <c r="S49" s="105">
        <f>'Regions By Outlet Data'!G122</f>
        <v>-262675.78623506264</v>
      </c>
      <c r="T49" s="106">
        <f>'Regions By Outlet Data'!H122</f>
        <v>-0.14396755695601651</v>
      </c>
      <c r="U49" s="107">
        <f>'Regions By Outlet Data'!I122</f>
        <v>62.717034566035956</v>
      </c>
      <c r="V49" s="108">
        <f>'Regions By Outlet Data'!J122</f>
        <v>7.0711340894504815E-3</v>
      </c>
    </row>
    <row r="50" spans="2:22" ht="15.75" thickBot="1">
      <c r="B50" s="443"/>
      <c r="C50" s="33" t="s">
        <v>52</v>
      </c>
      <c r="D50" s="101">
        <f>'Regions By Outlet Data'!C72</f>
        <v>221359200.20631051</v>
      </c>
      <c r="E50" s="102">
        <f>'Regions By Outlet Data'!D72</f>
        <v>-10404040.881369203</v>
      </c>
      <c r="F50" s="103">
        <f>'Regions By Outlet Data'!E72</f>
        <v>-4.4890815439680487E-2</v>
      </c>
      <c r="G50" s="104">
        <f>'Regions By Outlet Data'!F72</f>
        <v>1081971484.3677862</v>
      </c>
      <c r="H50" s="105">
        <f>'Regions By Outlet Data'!G72</f>
        <v>-35156203.31841898</v>
      </c>
      <c r="I50" s="106">
        <f>'Regions By Outlet Data'!H72</f>
        <v>-3.147017454310394E-2</v>
      </c>
      <c r="J50" s="107">
        <f>'Regions By Outlet Data'!I72</f>
        <v>108.11400871260295</v>
      </c>
      <c r="K50" s="108">
        <f>'Regions By Outlet Data'!J72</f>
        <v>-0.65913115495506247</v>
      </c>
    </row>
    <row r="51" spans="2:22">
      <c r="B51" s="441" t="str">
        <f>'HOME PAGE'!H7</f>
        <v>YTD ENDING 02-25-2024</v>
      </c>
      <c r="C51" s="31" t="s">
        <v>45</v>
      </c>
      <c r="D51" s="8">
        <f>'Regions By Outlet Data'!C110</f>
        <v>27148621.029687613</v>
      </c>
      <c r="E51" s="5">
        <f>'Regions By Outlet Data'!D110</f>
        <v>-852267.95375955477</v>
      </c>
      <c r="F51" s="7">
        <f>'Regions By Outlet Data'!E110</f>
        <v>-3.043717484339073E-2</v>
      </c>
      <c r="G51" s="10">
        <f>'Regions By Outlet Data'!F110</f>
        <v>174939519.41375518</v>
      </c>
      <c r="H51" s="6">
        <f>'Regions By Outlet Data'!G110</f>
        <v>-129355.8247769773</v>
      </c>
      <c r="I51" s="12">
        <f>'Regions By Outlet Data'!H110</f>
        <v>-7.3888533641819191E-4</v>
      </c>
      <c r="J51" s="36">
        <f>'Regions By Outlet Data'!I110</f>
        <v>81.225848675748352</v>
      </c>
      <c r="K51" s="26">
        <f>'Regions By Outlet Data'!J110</f>
        <v>-1.4165615668738383</v>
      </c>
    </row>
    <row r="52" spans="2:22">
      <c r="B52" s="442"/>
      <c r="C52" s="32" t="s">
        <v>46</v>
      </c>
      <c r="D52" s="9">
        <f>'Regions By Outlet Data'!C111</f>
        <v>53307248.456331387</v>
      </c>
      <c r="E52" s="2">
        <f>'Regions By Outlet Data'!D111</f>
        <v>-1070458.6920413524</v>
      </c>
      <c r="F52" s="4">
        <f>'Regions By Outlet Data'!E111</f>
        <v>-1.9685616554602856E-2</v>
      </c>
      <c r="G52" s="11">
        <f>'Regions By Outlet Data'!F111</f>
        <v>215724340.23793316</v>
      </c>
      <c r="H52" s="3">
        <f>'Regions By Outlet Data'!G111</f>
        <v>-5898059.7343400717</v>
      </c>
      <c r="I52" s="13">
        <f>'Regions By Outlet Data'!H111</f>
        <v>-2.6613102895185536E-2</v>
      </c>
      <c r="J52" s="37">
        <f>'Regions By Outlet Data'!I111</f>
        <v>130.72427244393973</v>
      </c>
      <c r="K52" s="27">
        <f>'Regions By Outlet Data'!J111</f>
        <v>-0.82108675923760188</v>
      </c>
    </row>
    <row r="53" spans="2:22">
      <c r="B53" s="442"/>
      <c r="C53" s="32" t="s">
        <v>47</v>
      </c>
      <c r="D53" s="9">
        <f>'Regions By Outlet Data'!C112</f>
        <v>40250229.633826561</v>
      </c>
      <c r="E53" s="2">
        <f>'Regions By Outlet Data'!D112</f>
        <v>177040.59164728969</v>
      </c>
      <c r="F53" s="4">
        <f>'Regions By Outlet Data'!E112</f>
        <v>4.4179311873817819E-3</v>
      </c>
      <c r="G53" s="11">
        <f>'Regions By Outlet Data'!F112</f>
        <v>189956264.56923851</v>
      </c>
      <c r="H53" s="3">
        <f>'Regions By Outlet Data'!G112</f>
        <v>-3502736.0157341659</v>
      </c>
      <c r="I53" s="13">
        <f>'Regions By Outlet Data'!H112</f>
        <v>-1.8105831236296836E-2</v>
      </c>
      <c r="J53" s="37">
        <f>'Regions By Outlet Data'!I112</f>
        <v>115.14414884283768</v>
      </c>
      <c r="K53" s="27">
        <f>'Regions By Outlet Data'!J112</f>
        <v>2.0573035380581928</v>
      </c>
    </row>
    <row r="54" spans="2:22">
      <c r="B54" s="442"/>
      <c r="C54" s="32" t="s">
        <v>48</v>
      </c>
      <c r="D54" s="9">
        <f>'Regions By Outlet Data'!C113</f>
        <v>50498394.372070998</v>
      </c>
      <c r="E54" s="2">
        <f>'Regions By Outlet Data'!D113</f>
        <v>-341048.95174270868</v>
      </c>
      <c r="F54" s="4">
        <f>'Regions By Outlet Data'!E113</f>
        <v>-6.708353385587877E-3</v>
      </c>
      <c r="G54" s="11">
        <f>'Regions By Outlet Data'!F113</f>
        <v>294057824.9452002</v>
      </c>
      <c r="H54" s="3">
        <f>'Regions By Outlet Data'!G113</f>
        <v>-1428850.30324471</v>
      </c>
      <c r="I54" s="13">
        <f>'Regions By Outlet Data'!H113</f>
        <v>-4.8355828635701899E-3</v>
      </c>
      <c r="J54" s="37">
        <f>'Regions By Outlet Data'!I113</f>
        <v>102.8607036610934</v>
      </c>
      <c r="K54" s="27">
        <f>'Regions By Outlet Data'!J113</f>
        <v>0.70623238087785012</v>
      </c>
    </row>
    <row r="55" spans="2:22">
      <c r="B55" s="442"/>
      <c r="C55" s="32" t="s">
        <v>49</v>
      </c>
      <c r="D55" s="9">
        <f>'Regions By Outlet Data'!C114</f>
        <v>20882444.928992059</v>
      </c>
      <c r="E55" s="2">
        <f>'Regions By Outlet Data'!D114</f>
        <v>-777227.68268783391</v>
      </c>
      <c r="F55" s="4">
        <f>'Regions By Outlet Data'!E114</f>
        <v>-3.5883630220187028E-2</v>
      </c>
      <c r="G55" s="11">
        <f>'Regions By Outlet Data'!F114</f>
        <v>101078994.15408714</v>
      </c>
      <c r="H55" s="3">
        <f>'Regions By Outlet Data'!G114</f>
        <v>-5198115.9720603079</v>
      </c>
      <c r="I55" s="13">
        <f>'Regions By Outlet Data'!H114</f>
        <v>-4.8910964608374415E-2</v>
      </c>
      <c r="J55" s="37">
        <f>'Regions By Outlet Data'!I114</f>
        <v>111.12775688746849</v>
      </c>
      <c r="K55" s="27">
        <f>'Regions By Outlet Data'!J114</f>
        <v>-2.5767722125690113</v>
      </c>
    </row>
    <row r="56" spans="2:22">
      <c r="B56" s="442"/>
      <c r="C56" s="32" t="s">
        <v>50</v>
      </c>
      <c r="D56" s="9">
        <f>'Regions By Outlet Data'!C115</f>
        <v>20542499.680024013</v>
      </c>
      <c r="E56" s="2">
        <f>'Regions By Outlet Data'!D115</f>
        <v>-266732.95923982188</v>
      </c>
      <c r="F56" s="4">
        <f>'Regions By Outlet Data'!E115</f>
        <v>-1.2818010344914768E-2</v>
      </c>
      <c r="G56" s="11">
        <f>'Regions By Outlet Data'!F115</f>
        <v>110290930.4299608</v>
      </c>
      <c r="H56" s="3">
        <f>'Regions By Outlet Data'!G115</f>
        <v>-1707184.9627860487</v>
      </c>
      <c r="I56" s="13">
        <f>'Regions By Outlet Data'!H115</f>
        <v>-1.5242979373352993E-2</v>
      </c>
      <c r="J56" s="37">
        <f>'Regions By Outlet Data'!I115</f>
        <v>57.438838791767331</v>
      </c>
      <c r="K56" s="27">
        <f>'Regions By Outlet Data'!J115</f>
        <v>4.1322421144293742E-2</v>
      </c>
    </row>
    <row r="57" spans="2:22">
      <c r="B57" s="442"/>
      <c r="C57" s="32" t="s">
        <v>51</v>
      </c>
      <c r="D57" s="9">
        <f>'Regions By Outlet Data'!C116</f>
        <v>37316047.174589843</v>
      </c>
      <c r="E57" s="2">
        <f>'Regions By Outlet Data'!D116</f>
        <v>-285545.68848583847</v>
      </c>
      <c r="F57" s="4">
        <f>'Regions By Outlet Data'!E116</f>
        <v>-7.5939785190919651E-3</v>
      </c>
      <c r="G57" s="11">
        <f>'Regions By Outlet Data'!F116</f>
        <v>210457323.8925153</v>
      </c>
      <c r="H57" s="3">
        <f>'Regions By Outlet Data'!G116</f>
        <v>-5422771.655641973</v>
      </c>
      <c r="I57" s="13">
        <f>'Regions By Outlet Data'!H116</f>
        <v>-2.5119368424738782E-2</v>
      </c>
      <c r="J57" s="37">
        <f>'Regions By Outlet Data'!I116</f>
        <v>94.441050544264144</v>
      </c>
      <c r="K57" s="27">
        <f>'Regions By Outlet Data'!J116</f>
        <v>0.56472306737472877</v>
      </c>
    </row>
    <row r="58" spans="2:22" ht="15.75" thickBot="1">
      <c r="B58" s="443"/>
      <c r="C58" s="33" t="s">
        <v>52</v>
      </c>
      <c r="D58" s="101">
        <f>'Regions By Outlet Data'!C117</f>
        <v>34526950.707116321</v>
      </c>
      <c r="E58" s="102">
        <f>'Regions By Outlet Data'!D117</f>
        <v>-484935.98907247931</v>
      </c>
      <c r="F58" s="103">
        <f>'Regions By Outlet Data'!E117</f>
        <v>-1.3850610030828952E-2</v>
      </c>
      <c r="G58" s="104">
        <f>'Regions By Outlet Data'!F117</f>
        <v>168566722.8872126</v>
      </c>
      <c r="H58" s="105">
        <f>'Regions By Outlet Data'!G117</f>
        <v>-2182387.6702923477</v>
      </c>
      <c r="I58" s="106">
        <f>'Regions By Outlet Data'!H117</f>
        <v>-1.2781253519662477E-2</v>
      </c>
      <c r="J58" s="107">
        <f>'Regions By Outlet Data'!I117</f>
        <v>107.38649685554762</v>
      </c>
      <c r="K58" s="108">
        <f>'Regions By Outlet Data'!J117</f>
        <v>-3.5108229151134651E-2</v>
      </c>
    </row>
    <row r="62" spans="2:22" ht="23.25">
      <c r="B62" s="444" t="s">
        <v>269</v>
      </c>
      <c r="C62" s="444"/>
      <c r="D62" s="444"/>
      <c r="E62" s="444"/>
      <c r="F62" s="444"/>
      <c r="G62" s="444"/>
      <c r="H62" s="444"/>
      <c r="I62" s="444"/>
      <c r="J62" s="444"/>
      <c r="K62" s="444"/>
    </row>
    <row r="63" spans="2:22" ht="15.75" thickBot="1">
      <c r="B63" s="445" t="s">
        <v>536</v>
      </c>
      <c r="C63" s="445"/>
      <c r="D63" s="445"/>
      <c r="E63" s="445"/>
      <c r="F63" s="445"/>
      <c r="G63" s="445"/>
      <c r="H63" s="445"/>
      <c r="I63" s="445"/>
      <c r="J63" s="445"/>
      <c r="K63" s="445"/>
    </row>
    <row r="64" spans="2:22">
      <c r="B64" s="25"/>
      <c r="C64" s="435"/>
      <c r="D64" s="436" t="s">
        <v>198</v>
      </c>
      <c r="E64" s="437"/>
      <c r="F64" s="438"/>
      <c r="G64" s="439" t="s">
        <v>31</v>
      </c>
      <c r="H64" s="437"/>
      <c r="I64" s="440"/>
      <c r="J64" s="436" t="s">
        <v>36</v>
      </c>
      <c r="K64" s="438"/>
    </row>
    <row r="65" spans="2:11" ht="33" customHeight="1" thickBot="1">
      <c r="B65" s="25"/>
      <c r="C65" s="435"/>
      <c r="D65" s="28" t="s">
        <v>28</v>
      </c>
      <c r="E65" s="29" t="s">
        <v>34</v>
      </c>
      <c r="F65" s="23" t="s">
        <v>35</v>
      </c>
      <c r="G65" s="30" t="s">
        <v>28</v>
      </c>
      <c r="H65" s="29" t="s">
        <v>34</v>
      </c>
      <c r="I65" s="35" t="s">
        <v>35</v>
      </c>
      <c r="J65" s="28" t="s">
        <v>28</v>
      </c>
      <c r="K65" s="23" t="s">
        <v>33</v>
      </c>
    </row>
    <row r="66" spans="2:11">
      <c r="B66" s="441" t="str">
        <f>'HOME PAGE'!H5</f>
        <v>4 WEEKS ENDING 02-25-2024</v>
      </c>
      <c r="C66" s="34" t="s">
        <v>77</v>
      </c>
      <c r="D66" s="8">
        <f>'Regions By Outlet Data'!C33</f>
        <v>733593.80339750054</v>
      </c>
      <c r="E66" s="5">
        <f>'Regions By Outlet Data'!D33</f>
        <v>-106793.62871625717</v>
      </c>
      <c r="F66" s="7">
        <f>'Regions By Outlet Data'!E33</f>
        <v>-0.12707666087729072</v>
      </c>
      <c r="G66" s="10">
        <f>'Regions By Outlet Data'!F33</f>
        <v>7359463.2112182975</v>
      </c>
      <c r="H66" s="6">
        <f>'Regions By Outlet Data'!G33</f>
        <v>-834016.06164586172</v>
      </c>
      <c r="I66" s="12">
        <f>'Regions By Outlet Data'!H33</f>
        <v>-0.10179022047544868</v>
      </c>
      <c r="J66" s="36">
        <f>'Regions By Outlet Data'!I33</f>
        <v>48.022196093382156</v>
      </c>
      <c r="K66" s="26">
        <f>'Regions By Outlet Data'!J33</f>
        <v>-1.59053998823304</v>
      </c>
    </row>
    <row r="67" spans="2:11">
      <c r="B67" s="442"/>
      <c r="C67" s="32" t="s">
        <v>78</v>
      </c>
      <c r="D67" s="9">
        <f>'Regions By Outlet Data'!C34</f>
        <v>1737092.302414957</v>
      </c>
      <c r="E67" s="2">
        <f>'Regions By Outlet Data'!D34</f>
        <v>-197536.62868287019</v>
      </c>
      <c r="F67" s="4">
        <f>'Regions By Outlet Data'!E34</f>
        <v>-0.10210569350411594</v>
      </c>
      <c r="G67" s="11">
        <f>'Regions By Outlet Data'!F34</f>
        <v>15948821.209054554</v>
      </c>
      <c r="H67" s="3">
        <f>'Regions By Outlet Data'!G34</f>
        <v>-1159359.5433402192</v>
      </c>
      <c r="I67" s="13">
        <f>'Regions By Outlet Data'!H34</f>
        <v>-6.7766383820672113E-2</v>
      </c>
      <c r="J67" s="37">
        <f>'Regions By Outlet Data'!I34</f>
        <v>93.20361194830042</v>
      </c>
      <c r="K67" s="27">
        <f>'Regions By Outlet Data'!J34</f>
        <v>-0.40909253791441813</v>
      </c>
    </row>
    <row r="68" spans="2:11">
      <c r="B68" s="442"/>
      <c r="C68" s="32" t="s">
        <v>79</v>
      </c>
      <c r="D68" s="9">
        <f>'Regions By Outlet Data'!C35</f>
        <v>1513711.0430427969</v>
      </c>
      <c r="E68" s="2">
        <f>'Regions By Outlet Data'!D35</f>
        <v>-155235.37167649437</v>
      </c>
      <c r="F68" s="4">
        <f>'Regions By Outlet Data'!E35</f>
        <v>-9.3013993922988952E-2</v>
      </c>
      <c r="G68" s="11">
        <f>'Regions By Outlet Data'!F35</f>
        <v>13683144.3040826</v>
      </c>
      <c r="H68" s="3">
        <f>'Regions By Outlet Data'!G35</f>
        <v>-1107937.5954822563</v>
      </c>
      <c r="I68" s="13">
        <f>'Regions By Outlet Data'!H35</f>
        <v>-7.4905784648170395E-2</v>
      </c>
      <c r="J68" s="37">
        <f>'Regions By Outlet Data'!I35</f>
        <v>94.745015397055283</v>
      </c>
      <c r="K68" s="27">
        <f>'Regions By Outlet Data'!J35</f>
        <v>0.53804201568983956</v>
      </c>
    </row>
    <row r="69" spans="2:11">
      <c r="B69" s="442"/>
      <c r="C69" s="32" t="s">
        <v>80</v>
      </c>
      <c r="D69" s="9">
        <f>'Regions By Outlet Data'!C36</f>
        <v>4189180.0255805845</v>
      </c>
      <c r="E69" s="2">
        <f>'Regions By Outlet Data'!D36</f>
        <v>-305842.21330788871</v>
      </c>
      <c r="F69" s="4">
        <f>'Regions By Outlet Data'!E36</f>
        <v>-6.8040200260169839E-2</v>
      </c>
      <c r="G69" s="11">
        <f>'Regions By Outlet Data'!F36</f>
        <v>29803694.631974317</v>
      </c>
      <c r="H69" s="3">
        <f>'Regions By Outlet Data'!G36</f>
        <v>-1446332.3609923907</v>
      </c>
      <c r="I69" s="13">
        <f>'Regions By Outlet Data'!H36</f>
        <v>-4.6282595574010536E-2</v>
      </c>
      <c r="J69" s="37">
        <f>'Regions By Outlet Data'!I36</f>
        <v>186.69849861831281</v>
      </c>
      <c r="K69" s="27">
        <f>'Regions By Outlet Data'!J36</f>
        <v>6.0347933353994847</v>
      </c>
    </row>
    <row r="70" spans="2:11">
      <c r="B70" s="442"/>
      <c r="C70" s="32" t="s">
        <v>81</v>
      </c>
      <c r="D70" s="9">
        <f>'Regions By Outlet Data'!C37</f>
        <v>1133742.1523185067</v>
      </c>
      <c r="E70" s="2">
        <f>'Regions By Outlet Data'!D37</f>
        <v>-163333.14227699535</v>
      </c>
      <c r="F70" s="4">
        <f>'Regions By Outlet Data'!E37</f>
        <v>-0.12592417954266211</v>
      </c>
      <c r="G70" s="11">
        <f>'Regions By Outlet Data'!F37</f>
        <v>11247703.031727118</v>
      </c>
      <c r="H70" s="3">
        <f>'Regions By Outlet Data'!G37</f>
        <v>-829252.7913412191</v>
      </c>
      <c r="I70" s="13">
        <f>'Regions By Outlet Data'!H37</f>
        <v>-6.8664057688879968E-2</v>
      </c>
      <c r="J70" s="37">
        <f>'Regions By Outlet Data'!I37</f>
        <v>132.00651855783451</v>
      </c>
      <c r="K70" s="27">
        <f>'Regions By Outlet Data'!J37</f>
        <v>-4.1923619488667043</v>
      </c>
    </row>
    <row r="71" spans="2:11">
      <c r="B71" s="442"/>
      <c r="C71" s="32" t="s">
        <v>82</v>
      </c>
      <c r="D71" s="9">
        <f>'Regions By Outlet Data'!C38</f>
        <v>1285756.8326623291</v>
      </c>
      <c r="E71" s="2">
        <f>'Regions By Outlet Data'!D38</f>
        <v>-196562.40743268607</v>
      </c>
      <c r="F71" s="4">
        <f>'Regions By Outlet Data'!E38</f>
        <v>-0.1326046388091722</v>
      </c>
      <c r="G71" s="11">
        <f>'Regions By Outlet Data'!F38</f>
        <v>12224818.82956554</v>
      </c>
      <c r="H71" s="3">
        <f>'Regions By Outlet Data'!G38</f>
        <v>-1199739.2924076989</v>
      </c>
      <c r="I71" s="13">
        <f>'Regions By Outlet Data'!H38</f>
        <v>-8.9368996841987125E-2</v>
      </c>
      <c r="J71" s="37">
        <f>'Regions By Outlet Data'!I38</f>
        <v>78.659482257925688</v>
      </c>
      <c r="K71" s="27">
        <f>'Regions By Outlet Data'!J38</f>
        <v>-3.1231821278776408</v>
      </c>
    </row>
    <row r="72" spans="2:11">
      <c r="B72" s="442"/>
      <c r="C72" s="32" t="s">
        <v>83</v>
      </c>
      <c r="D72" s="9">
        <f>'Regions By Outlet Data'!C39</f>
        <v>1254858.7019171508</v>
      </c>
      <c r="E72" s="2">
        <f>'Regions By Outlet Data'!D39</f>
        <v>-125869.09968517907</v>
      </c>
      <c r="F72" s="4">
        <f>'Regions By Outlet Data'!E39</f>
        <v>-9.116141468224831E-2</v>
      </c>
      <c r="G72" s="11">
        <f>'Regions By Outlet Data'!F39</f>
        <v>14043587.759451156</v>
      </c>
      <c r="H72" s="3">
        <f>'Regions By Outlet Data'!G39</f>
        <v>-1150611.9301010892</v>
      </c>
      <c r="I72" s="13">
        <f>'Regions By Outlet Data'!H39</f>
        <v>-7.572705069107831E-2</v>
      </c>
      <c r="J72" s="37">
        <f>'Regions By Outlet Data'!I39</f>
        <v>69.486411315608706</v>
      </c>
      <c r="K72" s="27">
        <f>'Regions By Outlet Data'!J39</f>
        <v>0.53543932870591959</v>
      </c>
    </row>
    <row r="73" spans="2:11" ht="15.75" thickBot="1">
      <c r="B73" s="443"/>
      <c r="C73" s="33" t="s">
        <v>84</v>
      </c>
      <c r="D73" s="101">
        <f>'Regions By Outlet Data'!C40</f>
        <v>1153770.2485853478</v>
      </c>
      <c r="E73" s="102">
        <f>'Regions By Outlet Data'!D40</f>
        <v>-164060.85956125683</v>
      </c>
      <c r="F73" s="103">
        <f>'Regions By Outlet Data'!E40</f>
        <v>-0.12449308454403671</v>
      </c>
      <c r="G73" s="104">
        <f>'Regions By Outlet Data'!F40</f>
        <v>11505568.715350915</v>
      </c>
      <c r="H73" s="105">
        <f>'Regions By Outlet Data'!G40</f>
        <v>-901174.93311925605</v>
      </c>
      <c r="I73" s="106">
        <f>'Regions By Outlet Data'!H40</f>
        <v>-7.2635895336676568E-2</v>
      </c>
      <c r="J73" s="107">
        <f>'Regions By Outlet Data'!I40</f>
        <v>78.514644095650794</v>
      </c>
      <c r="K73" s="108">
        <f>'Regions By Outlet Data'!J40</f>
        <v>-2.3611117500267795</v>
      </c>
    </row>
    <row r="74" spans="2:11">
      <c r="B74" s="441" t="str">
        <f>'HOME PAGE'!H6</f>
        <v>LATEST 52 WEEKS ENDING 02-25-2024</v>
      </c>
      <c r="C74" s="34" t="s">
        <v>77</v>
      </c>
      <c r="D74" s="8">
        <f>'Regions By Outlet Data'!C78</f>
        <v>10636158.654703485</v>
      </c>
      <c r="E74" s="5">
        <f>'Regions By Outlet Data'!D78</f>
        <v>-1391436.9792928621</v>
      </c>
      <c r="F74" s="7">
        <f>'Regions By Outlet Data'!E78</f>
        <v>-0.11568704349852976</v>
      </c>
      <c r="G74" s="10">
        <f>'Regions By Outlet Data'!F78</f>
        <v>106083521.01598354</v>
      </c>
      <c r="H74" s="6">
        <f>'Regions By Outlet Data'!G78</f>
        <v>-6638349.2052470148</v>
      </c>
      <c r="I74" s="12">
        <f>'Regions By Outlet Data'!H78</f>
        <v>-5.8891404056891861E-2</v>
      </c>
      <c r="J74" s="36">
        <f>'Regions By Outlet Data'!I78</f>
        <v>49.055933301275097</v>
      </c>
      <c r="K74" s="26">
        <f>'Regions By Outlet Data'!J78</f>
        <v>-0.89329899283848135</v>
      </c>
    </row>
    <row r="75" spans="2:11">
      <c r="B75" s="442"/>
      <c r="C75" s="32" t="s">
        <v>78</v>
      </c>
      <c r="D75" s="9">
        <f>'Regions By Outlet Data'!C79</f>
        <v>24371683.986406166</v>
      </c>
      <c r="E75" s="2">
        <f>'Regions By Outlet Data'!D79</f>
        <v>-3304780.5918006673</v>
      </c>
      <c r="F75" s="4">
        <f>'Regions By Outlet Data'!E79</f>
        <v>-0.11940761373123276</v>
      </c>
      <c r="G75" s="11">
        <f>'Regions By Outlet Data'!F79</f>
        <v>222547055.27303272</v>
      </c>
      <c r="H75" s="3">
        <f>'Regions By Outlet Data'!G79</f>
        <v>-14696051.684797138</v>
      </c>
      <c r="I75" s="13">
        <f>'Regions By Outlet Data'!H79</f>
        <v>-6.1945115595747835E-2</v>
      </c>
      <c r="J75" s="37">
        <f>'Regions By Outlet Data'!I79</f>
        <v>92.133115824906071</v>
      </c>
      <c r="K75" s="27">
        <f>'Regions By Outlet Data'!J79</f>
        <v>-2.0740840856738885</v>
      </c>
    </row>
    <row r="76" spans="2:11">
      <c r="B76" s="442"/>
      <c r="C76" s="32" t="s">
        <v>79</v>
      </c>
      <c r="D76" s="9">
        <f>'Regions By Outlet Data'!C80</f>
        <v>21626350.223728657</v>
      </c>
      <c r="E76" s="2">
        <f>'Regions By Outlet Data'!D80</f>
        <v>-2088672.6872223765</v>
      </c>
      <c r="F76" s="4">
        <f>'Regions By Outlet Data'!E80</f>
        <v>-8.8073821183528231E-2</v>
      </c>
      <c r="G76" s="11">
        <f>'Regions By Outlet Data'!F80</f>
        <v>195318202.440402</v>
      </c>
      <c r="H76" s="3">
        <f>'Regions By Outlet Data'!G80</f>
        <v>-11238097.604461581</v>
      </c>
      <c r="I76" s="13">
        <f>'Regions By Outlet Data'!H80</f>
        <v>-5.4406946687274561E-2</v>
      </c>
      <c r="J76" s="37">
        <f>'Regions By Outlet Data'!I80</f>
        <v>95.371144952404691</v>
      </c>
      <c r="K76" s="27">
        <f>'Regions By Outlet Data'!J80</f>
        <v>1.2037456588322328</v>
      </c>
    </row>
    <row r="77" spans="2:11">
      <c r="B77" s="442"/>
      <c r="C77" s="32" t="s">
        <v>80</v>
      </c>
      <c r="D77" s="9">
        <f>'Regions By Outlet Data'!C81</f>
        <v>58193054.200479582</v>
      </c>
      <c r="E77" s="2">
        <f>'Regions By Outlet Data'!D81</f>
        <v>-3372583.8023479134</v>
      </c>
      <c r="F77" s="4">
        <f>'Regions By Outlet Data'!E81</f>
        <v>-5.4780294848776237E-2</v>
      </c>
      <c r="G77" s="11">
        <f>'Regions By Outlet Data'!F81</f>
        <v>413407680.56244743</v>
      </c>
      <c r="H77" s="3">
        <f>'Regions By Outlet Data'!G81</f>
        <v>-13335244.700679839</v>
      </c>
      <c r="I77" s="13">
        <f>'Regions By Outlet Data'!H81</f>
        <v>-3.1248894618363977E-2</v>
      </c>
      <c r="J77" s="37">
        <f>'Regions By Outlet Data'!I81</f>
        <v>182.72725320964676</v>
      </c>
      <c r="K77" s="27">
        <f>'Regions By Outlet Data'!J81</f>
        <v>8.6613042578648844</v>
      </c>
    </row>
    <row r="78" spans="2:11">
      <c r="B78" s="442"/>
      <c r="C78" s="32" t="s">
        <v>81</v>
      </c>
      <c r="D78" s="9">
        <f>'Regions By Outlet Data'!C82</f>
        <v>16583531.790162051</v>
      </c>
      <c r="E78" s="2">
        <f>'Regions By Outlet Data'!D82</f>
        <v>-1979138.8743455317</v>
      </c>
      <c r="F78" s="4">
        <f>'Regions By Outlet Data'!E82</f>
        <v>-0.10661929579614361</v>
      </c>
      <c r="G78" s="11">
        <f>'Regions By Outlet Data'!F82</f>
        <v>160337853.38416457</v>
      </c>
      <c r="H78" s="3">
        <f>'Regions By Outlet Data'!G82</f>
        <v>-8679238.1159439683</v>
      </c>
      <c r="I78" s="13">
        <f>'Regions By Outlet Data'!H82</f>
        <v>-5.1351245243374657E-2</v>
      </c>
      <c r="J78" s="37">
        <f>'Regions By Outlet Data'!I82</f>
        <v>136.04371547534467</v>
      </c>
      <c r="K78" s="27">
        <f>'Regions By Outlet Data'!J82</f>
        <v>-1.071351262581544</v>
      </c>
    </row>
    <row r="79" spans="2:11">
      <c r="B79" s="442"/>
      <c r="C79" s="32" t="s">
        <v>82</v>
      </c>
      <c r="D79" s="9">
        <f>'Regions By Outlet Data'!C83</f>
        <v>18695657.10162507</v>
      </c>
      <c r="E79" s="2">
        <f>'Regions By Outlet Data'!D83</f>
        <v>-2251355.847173173</v>
      </c>
      <c r="F79" s="4">
        <f>'Regions By Outlet Data'!E83</f>
        <v>-0.10747861056257839</v>
      </c>
      <c r="G79" s="11">
        <f>'Regions By Outlet Data'!F83</f>
        <v>175878978.72299889</v>
      </c>
      <c r="H79" s="3">
        <f>'Regions By Outlet Data'!G83</f>
        <v>-11930357.716177851</v>
      </c>
      <c r="I79" s="13">
        <f>'Regions By Outlet Data'!H83</f>
        <v>-6.352377332445118E-2</v>
      </c>
      <c r="J79" s="37">
        <f>'Regions By Outlet Data'!I83</f>
        <v>80.584840358725202</v>
      </c>
      <c r="K79" s="27">
        <f>'Regions By Outlet Data'!J83</f>
        <v>-0.71280741343910847</v>
      </c>
    </row>
    <row r="80" spans="2:11">
      <c r="B80" s="442"/>
      <c r="C80" s="32" t="s">
        <v>83</v>
      </c>
      <c r="D80" s="9">
        <f>'Regions By Outlet Data'!C84</f>
        <v>17845845.288474295</v>
      </c>
      <c r="E80" s="2">
        <f>'Regions By Outlet Data'!D84</f>
        <v>-3399444.1083678827</v>
      </c>
      <c r="F80" s="4">
        <f>'Regions By Outlet Data'!E84</f>
        <v>-0.16000931052853362</v>
      </c>
      <c r="G80" s="11">
        <f>'Regions By Outlet Data'!F84</f>
        <v>198600312.31693077</v>
      </c>
      <c r="H80" s="3">
        <f>'Regions By Outlet Data'!G84</f>
        <v>-19846956.655192405</v>
      </c>
      <c r="I80" s="13">
        <f>'Regions By Outlet Data'!H84</f>
        <v>-9.0854679706364946E-2</v>
      </c>
      <c r="J80" s="37">
        <f>'Regions By Outlet Data'!I84</f>
        <v>69.624574319489611</v>
      </c>
      <c r="K80" s="27">
        <f>'Regions By Outlet Data'!J84</f>
        <v>-5.0085020665592452</v>
      </c>
    </row>
    <row r="81" spans="2:11" ht="15.75" thickBot="1">
      <c r="B81" s="443"/>
      <c r="C81" s="33" t="s">
        <v>84</v>
      </c>
      <c r="D81" s="101">
        <f>'Regions By Outlet Data'!C85</f>
        <v>16583224.0708602</v>
      </c>
      <c r="E81" s="102">
        <f>'Regions By Outlet Data'!D85</f>
        <v>-2621774.0900577158</v>
      </c>
      <c r="F81" s="103">
        <f>'Regions By Outlet Data'!E85</f>
        <v>-0.13651519610103449</v>
      </c>
      <c r="G81" s="104">
        <f>'Regions By Outlet Data'!F85</f>
        <v>162753819.07565168</v>
      </c>
      <c r="H81" s="105">
        <f>'Regions By Outlet Data'!G85</f>
        <v>-8861644.3682402968</v>
      </c>
      <c r="I81" s="106">
        <f>'Regions By Outlet Data'!H85</f>
        <v>-5.1636631049494709E-2</v>
      </c>
      <c r="J81" s="107">
        <f>'Regions By Outlet Data'!I85</f>
        <v>79.509802117972498</v>
      </c>
      <c r="K81" s="108">
        <f>'Regions By Outlet Data'!J85</f>
        <v>-3.4006410760123913</v>
      </c>
    </row>
    <row r="82" spans="2:11">
      <c r="B82" s="441" t="str">
        <f>'HOME PAGE'!H7</f>
        <v>YTD ENDING 02-25-2024</v>
      </c>
      <c r="C82" s="31" t="s">
        <v>77</v>
      </c>
      <c r="D82" s="8">
        <f>'Regions By Outlet Data'!C123</f>
        <v>1485939.3962436449</v>
      </c>
      <c r="E82" s="5">
        <f>'Regions By Outlet Data'!D123</f>
        <v>-221874.15064743184</v>
      </c>
      <c r="F82" s="7">
        <f>'Regions By Outlet Data'!E123</f>
        <v>-0.12991708084956585</v>
      </c>
      <c r="G82" s="10">
        <f>'Regions By Outlet Data'!F123</f>
        <v>14710325.611795502</v>
      </c>
      <c r="H82" s="6">
        <f>'Regions By Outlet Data'!G123</f>
        <v>-1660978.1754409485</v>
      </c>
      <c r="I82" s="12">
        <f>'Regions By Outlet Data'!H123</f>
        <v>-0.10145668280469487</v>
      </c>
      <c r="J82" s="36">
        <f>'Regions By Outlet Data'!I123</f>
        <v>47.481726745904282</v>
      </c>
      <c r="K82" s="26">
        <f>'Regions By Outlet Data'!J123</f>
        <v>-2.1849393735636795</v>
      </c>
    </row>
    <row r="83" spans="2:11">
      <c r="B83" s="442"/>
      <c r="C83" s="32" t="s">
        <v>78</v>
      </c>
      <c r="D83" s="9">
        <f>'Regions By Outlet Data'!C124</f>
        <v>3575245.1142407111</v>
      </c>
      <c r="E83" s="2">
        <f>'Regions By Outlet Data'!D124</f>
        <v>-382711.07909726165</v>
      </c>
      <c r="F83" s="4">
        <f>'Regions By Outlet Data'!E124</f>
        <v>-9.6694116964063548E-2</v>
      </c>
      <c r="G83" s="11">
        <f>'Regions By Outlet Data'!F124</f>
        <v>32063950.799198922</v>
      </c>
      <c r="H83" s="3">
        <f>'Regions By Outlet Data'!G124</f>
        <v>-2522071.6247154362</v>
      </c>
      <c r="I83" s="13">
        <f>'Regions By Outlet Data'!H124</f>
        <v>-7.2921702120090012E-2</v>
      </c>
      <c r="J83" s="37">
        <f>'Regions By Outlet Data'!I124</f>
        <v>93.638557260674702</v>
      </c>
      <c r="K83" s="27">
        <f>'Regions By Outlet Data'!J124</f>
        <v>-0.70647177900978875</v>
      </c>
    </row>
    <row r="84" spans="2:11">
      <c r="B84" s="442"/>
      <c r="C84" s="32" t="s">
        <v>79</v>
      </c>
      <c r="D84" s="9">
        <f>'Regions By Outlet Data'!C125</f>
        <v>3105479.2246692413</v>
      </c>
      <c r="E84" s="2">
        <f>'Regions By Outlet Data'!D125</f>
        <v>-270735.22002556734</v>
      </c>
      <c r="F84" s="4">
        <f>'Regions By Outlet Data'!E125</f>
        <v>-8.0188988128697E-2</v>
      </c>
      <c r="G84" s="11">
        <f>'Regions By Outlet Data'!F125</f>
        <v>27283113.820510656</v>
      </c>
      <c r="H84" s="3">
        <f>'Regions By Outlet Data'!G125</f>
        <v>-2355650.7800653204</v>
      </c>
      <c r="I84" s="13">
        <f>'Regions By Outlet Data'!H125</f>
        <v>-7.9478710122065699E-2</v>
      </c>
      <c r="J84" s="37">
        <f>'Regions By Outlet Data'!I125</f>
        <v>94.881395641678651</v>
      </c>
      <c r="K84" s="27">
        <f>'Regions By Outlet Data'!J125</f>
        <v>0.9995525302379491</v>
      </c>
    </row>
    <row r="85" spans="2:11">
      <c r="B85" s="442"/>
      <c r="C85" s="32" t="s">
        <v>80</v>
      </c>
      <c r="D85" s="9">
        <f>'Regions By Outlet Data'!C126</f>
        <v>8564615.7034892887</v>
      </c>
      <c r="E85" s="2">
        <f>'Regions By Outlet Data'!D126</f>
        <v>-521030.40628061444</v>
      </c>
      <c r="F85" s="4">
        <f>'Regions By Outlet Data'!E126</f>
        <v>-5.7346544206728925E-2</v>
      </c>
      <c r="G85" s="11">
        <f>'Regions By Outlet Data'!F126</f>
        <v>60457879.073588274</v>
      </c>
      <c r="H85" s="3">
        <f>'Regions By Outlet Data'!G126</f>
        <v>-2530308.8512590155</v>
      </c>
      <c r="I85" s="13">
        <f>'Regions By Outlet Data'!H126</f>
        <v>-4.017116438208998E-2</v>
      </c>
      <c r="J85" s="37">
        <f>'Regions By Outlet Data'!I126</f>
        <v>186.31967878855937</v>
      </c>
      <c r="K85" s="27">
        <f>'Regions By Outlet Data'!J126</f>
        <v>6.4301805850614926</v>
      </c>
    </row>
    <row r="86" spans="2:11">
      <c r="B86" s="442"/>
      <c r="C86" s="32" t="s">
        <v>81</v>
      </c>
      <c r="D86" s="9">
        <f>'Regions By Outlet Data'!C127</f>
        <v>2328145.3962749997</v>
      </c>
      <c r="E86" s="2">
        <f>'Regions By Outlet Data'!D127</f>
        <v>-309023.44728116831</v>
      </c>
      <c r="F86" s="4">
        <f>'Regions By Outlet Data'!E127</f>
        <v>-0.11718000083167088</v>
      </c>
      <c r="G86" s="11">
        <f>'Regions By Outlet Data'!F127</f>
        <v>22387291.223319136</v>
      </c>
      <c r="H86" s="3">
        <f>'Regions By Outlet Data'!G127</f>
        <v>-1969700.9862855002</v>
      </c>
      <c r="I86" s="13">
        <f>'Regions By Outlet Data'!H127</f>
        <v>-8.0867989336909696E-2</v>
      </c>
      <c r="J86" s="37">
        <f>'Regions By Outlet Data'!I127</f>
        <v>132.32144269193429</v>
      </c>
      <c r="K86" s="27">
        <f>'Regions By Outlet Data'!J127</f>
        <v>-4.0920133249221067</v>
      </c>
    </row>
    <row r="87" spans="2:11">
      <c r="B87" s="442"/>
      <c r="C87" s="32" t="s">
        <v>82</v>
      </c>
      <c r="D87" s="9">
        <f>'Regions By Outlet Data'!C128</f>
        <v>2651099.9462394821</v>
      </c>
      <c r="E87" s="2">
        <f>'Regions By Outlet Data'!D128</f>
        <v>-332983.19233256252</v>
      </c>
      <c r="F87" s="4">
        <f>'Regions By Outlet Data'!E128</f>
        <v>-0.1115864327063967</v>
      </c>
      <c r="G87" s="11">
        <f>'Regions By Outlet Data'!F128</f>
        <v>24358440.922559362</v>
      </c>
      <c r="H87" s="3">
        <f>'Regions By Outlet Data'!G128</f>
        <v>-2652615.8041603975</v>
      </c>
      <c r="I87" s="13">
        <f>'Regions By Outlet Data'!H128</f>
        <v>-9.8204814087720915E-2</v>
      </c>
      <c r="J87" s="37">
        <f>'Regions By Outlet Data'!I128</f>
        <v>79.169406303900502</v>
      </c>
      <c r="K87" s="27">
        <f>'Regions By Outlet Data'!J128</f>
        <v>-1.9344218134171598</v>
      </c>
    </row>
    <row r="88" spans="2:11">
      <c r="B88" s="442"/>
      <c r="C88" s="32" t="s">
        <v>83</v>
      </c>
      <c r="D88" s="9">
        <f>'Regions By Outlet Data'!C129</f>
        <v>2575632.6097959564</v>
      </c>
      <c r="E88" s="2">
        <f>'Regions By Outlet Data'!D129</f>
        <v>-245884.67100708792</v>
      </c>
      <c r="F88" s="4">
        <f>'Regions By Outlet Data'!E129</f>
        <v>-8.7146257327584256E-2</v>
      </c>
      <c r="G88" s="11">
        <f>'Regions By Outlet Data'!F129</f>
        <v>28241953.991598319</v>
      </c>
      <c r="H88" s="3">
        <f>'Regions By Outlet Data'!G129</f>
        <v>-2445093.8990382329</v>
      </c>
      <c r="I88" s="13">
        <f>'Regions By Outlet Data'!H129</f>
        <v>-7.9678368142551012E-2</v>
      </c>
      <c r="J88" s="37">
        <f>'Regions By Outlet Data'!I129</f>
        <v>69.619037650649659</v>
      </c>
      <c r="K88" s="27">
        <f>'Regions By Outlet Data'!J129</f>
        <v>0.20841140932500934</v>
      </c>
    </row>
    <row r="89" spans="2:11" ht="15.75" thickBot="1">
      <c r="B89" s="443"/>
      <c r="C89" s="33" t="s">
        <v>84</v>
      </c>
      <c r="D89" s="101">
        <f>'Regions By Outlet Data'!C130</f>
        <v>2349367.9556596624</v>
      </c>
      <c r="E89" s="102">
        <f>'Regions By Outlet Data'!D130</f>
        <v>-346148.33566097124</v>
      </c>
      <c r="F89" s="103">
        <f>'Regions By Outlet Data'!E130</f>
        <v>-0.12841633967323576</v>
      </c>
      <c r="G89" s="104">
        <f>'Regions By Outlet Data'!F130</f>
        <v>23011158.656622678</v>
      </c>
      <c r="H89" s="105">
        <f>'Regions By Outlet Data'!G130</f>
        <v>-2061661.8682760447</v>
      </c>
      <c r="I89" s="106">
        <f>'Regions By Outlet Data'!H130</f>
        <v>-8.2226962308795629E-2</v>
      </c>
      <c r="J89" s="107">
        <f>'Regions By Outlet Data'!I130</f>
        <v>78.040746668225253</v>
      </c>
      <c r="K89" s="108">
        <f>'Regions By Outlet Data'!J130</f>
        <v>-3.450597911487975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60:A100 A1:XFD1 A32:B32 A31 L31:L32 B63 M32 A30:XFD30 W2:XFD29 A101:L1048576 L60:L100 W31:XFD1048576 M90:V1048576 L3:M3 A2:A29 L4:V5 A33:V34 B64:K65 L6:L29 A59:L59 M59:V61 C66:C89 A35:A58 L2 L35:L58 N6:N29 C35:C58 N35:V49">
    <cfRule type="cellIs" dxfId="227" priority="32" operator="lessThan">
      <formula>0</formula>
    </cfRule>
  </conditionalFormatting>
  <conditionalFormatting sqref="B31">
    <cfRule type="cellIs" dxfId="226" priority="28" operator="lessThan">
      <formula>0</formula>
    </cfRule>
  </conditionalFormatting>
  <conditionalFormatting sqref="B2:B3 B4:K5 C6:C29">
    <cfRule type="cellIs" dxfId="225" priority="25" operator="lessThan">
      <formula>0</formula>
    </cfRule>
  </conditionalFormatting>
  <conditionalFormatting sqref="D6:K13">
    <cfRule type="cellIs" dxfId="224" priority="24" operator="lessThan">
      <formula>0</formula>
    </cfRule>
  </conditionalFormatting>
  <conditionalFormatting sqref="O6:V13">
    <cfRule type="cellIs" dxfId="223" priority="22" operator="lessThan">
      <formula>0</formula>
    </cfRule>
  </conditionalFormatting>
  <conditionalFormatting sqref="D35:K42">
    <cfRule type="cellIs" dxfId="222" priority="20" operator="lessThan">
      <formula>0</formula>
    </cfRule>
  </conditionalFormatting>
  <conditionalFormatting sqref="D66:K73">
    <cfRule type="cellIs" dxfId="221" priority="19" operator="lessThan">
      <formula>0</formula>
    </cfRule>
  </conditionalFormatting>
  <conditionalFormatting sqref="D74:K81">
    <cfRule type="cellIs" dxfId="220" priority="18" operator="lessThan">
      <formula>0</formula>
    </cfRule>
  </conditionalFormatting>
  <conditionalFormatting sqref="D43:K50">
    <cfRule type="cellIs" dxfId="219" priority="17" operator="lessThan">
      <formula>0</formula>
    </cfRule>
  </conditionalFormatting>
  <conditionalFormatting sqref="O14:V21">
    <cfRule type="cellIs" dxfId="218" priority="15" operator="lessThan">
      <formula>0</formula>
    </cfRule>
  </conditionalFormatting>
  <conditionalFormatting sqref="D14:K21">
    <cfRule type="cellIs" dxfId="217" priority="14" operator="lessThan">
      <formula>0</formula>
    </cfRule>
  </conditionalFormatting>
  <conditionalFormatting sqref="D82:K89">
    <cfRule type="cellIs" dxfId="216" priority="13" operator="lessThan">
      <formula>0</formula>
    </cfRule>
  </conditionalFormatting>
  <conditionalFormatting sqref="D51:K58">
    <cfRule type="cellIs" dxfId="215" priority="12" operator="lessThan">
      <formula>0</formula>
    </cfRule>
  </conditionalFormatting>
  <conditionalFormatting sqref="O22:V29">
    <cfRule type="cellIs" dxfId="214" priority="10" operator="lessThan">
      <formula>0</formula>
    </cfRule>
  </conditionalFormatting>
  <conditionalFormatting sqref="D22:K29">
    <cfRule type="cellIs" dxfId="213" priority="9" operator="lessThan">
      <formula>0</formula>
    </cfRule>
  </conditionalFormatting>
  <conditionalFormatting sqref="B62">
    <cfRule type="cellIs" dxfId="212" priority="8" operator="lessThan">
      <formula>0</formula>
    </cfRule>
  </conditionalFormatting>
  <conditionalFormatting sqref="M2">
    <cfRule type="cellIs" dxfId="211" priority="7" operator="lessThan">
      <formula>0</formula>
    </cfRule>
  </conditionalFormatting>
  <conditionalFormatting sqref="M31">
    <cfRule type="cellIs" dxfId="210" priority="6" operator="lessThan">
      <formula>0</formula>
    </cfRule>
  </conditionalFormatting>
  <conditionalFormatting sqref="B6:B29">
    <cfRule type="cellIs" dxfId="209" priority="5" operator="lessThan">
      <formula>0</formula>
    </cfRule>
  </conditionalFormatting>
  <conditionalFormatting sqref="M6:M29">
    <cfRule type="cellIs" dxfId="208" priority="4" operator="lessThan">
      <formula>0</formula>
    </cfRule>
  </conditionalFormatting>
  <conditionalFormatting sqref="B35:B58">
    <cfRule type="cellIs" dxfId="207" priority="3" operator="lessThan">
      <formula>0</formula>
    </cfRule>
  </conditionalFormatting>
  <conditionalFormatting sqref="B66:B89">
    <cfRule type="cellIs" dxfId="206" priority="2" operator="lessThan">
      <formula>0</formula>
    </cfRule>
  </conditionalFormatting>
  <conditionalFormatting sqref="M35 M40 M45">
    <cfRule type="cellIs" dxfId="20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H6" sqref="B6:H6"/>
    </sheetView>
  </sheetViews>
  <sheetFormatPr defaultColWidth="9.140625" defaultRowHeight="15"/>
  <cols>
    <col min="1" max="1" width="3.7109375" style="22" customWidth="1"/>
    <col min="2" max="2" width="47" style="53" bestFit="1" customWidth="1"/>
    <col min="3" max="3" width="11.28515625" style="22" bestFit="1" customWidth="1"/>
    <col min="4" max="4" width="10.42578125" style="22" bestFit="1" customWidth="1"/>
    <col min="5" max="5" width="12.42578125" style="24" bestFit="1" customWidth="1"/>
    <col min="6" max="6" width="12.28515625" style="22" bestFit="1" customWidth="1"/>
    <col min="7" max="7" width="11.85546875" style="22" bestFit="1" customWidth="1"/>
    <col min="8" max="8" width="12.42578125" style="24" bestFit="1" customWidth="1"/>
    <col min="9" max="9" width="3.7109375" style="22" customWidth="1"/>
    <col min="10" max="10" width="44.140625" style="22" bestFit="1" customWidth="1"/>
    <col min="11" max="11" width="11.28515625" style="22" bestFit="1" customWidth="1"/>
    <col min="12" max="12" width="10.42578125" style="22" bestFit="1" customWidth="1"/>
    <col min="13" max="13" width="12.42578125" style="22" bestFit="1" customWidth="1"/>
    <col min="14" max="14" width="12.28515625" style="22" bestFit="1" customWidth="1"/>
    <col min="15" max="15" width="11.85546875" style="22" bestFit="1" customWidth="1"/>
    <col min="16" max="16" width="12.42578125" style="22" bestFit="1" customWidth="1"/>
    <col min="17" max="16384" width="9.140625" style="22"/>
  </cols>
  <sheetData>
    <row r="2" spans="2:16" ht="23.25">
      <c r="B2" s="456" t="s">
        <v>269</v>
      </c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  <c r="N2" s="456"/>
      <c r="O2" s="456"/>
      <c r="P2" s="456"/>
    </row>
    <row r="3" spans="2:16" ht="15.75" thickBot="1">
      <c r="B3" s="457" t="str">
        <f>'HOME PAGE'!H5</f>
        <v>4 WEEKS ENDING 02-25-2024</v>
      </c>
      <c r="C3" s="457"/>
      <c r="D3" s="457"/>
      <c r="E3" s="457"/>
      <c r="F3" s="457"/>
      <c r="G3" s="457"/>
      <c r="H3" s="457"/>
      <c r="I3" s="457"/>
      <c r="J3" s="457"/>
      <c r="K3" s="457"/>
      <c r="L3" s="457"/>
      <c r="M3" s="457"/>
      <c r="N3" s="457"/>
      <c r="O3" s="457"/>
      <c r="P3" s="457"/>
    </row>
    <row r="4" spans="2:16" ht="15.75" thickBot="1">
      <c r="B4" s="451" t="s">
        <v>53</v>
      </c>
      <c r="C4" s="436" t="s">
        <v>198</v>
      </c>
      <c r="D4" s="437"/>
      <c r="E4" s="438"/>
      <c r="F4" s="448" t="s">
        <v>31</v>
      </c>
      <c r="G4" s="449"/>
      <c r="H4" s="450"/>
      <c r="I4" s="38"/>
      <c r="J4" s="454" t="s">
        <v>54</v>
      </c>
      <c r="K4" s="436" t="s">
        <v>198</v>
      </c>
      <c r="L4" s="437"/>
      <c r="M4" s="438"/>
      <c r="N4" s="448" t="s">
        <v>31</v>
      </c>
      <c r="O4" s="449"/>
      <c r="P4" s="450"/>
    </row>
    <row r="5" spans="2:16" ht="15.75" thickBot="1">
      <c r="B5" s="453"/>
      <c r="C5" s="39" t="s">
        <v>28</v>
      </c>
      <c r="D5" s="39" t="s">
        <v>34</v>
      </c>
      <c r="E5" s="39" t="s">
        <v>35</v>
      </c>
      <c r="F5" s="39" t="s">
        <v>28</v>
      </c>
      <c r="G5" s="39" t="s">
        <v>34</v>
      </c>
      <c r="H5" s="39" t="s">
        <v>35</v>
      </c>
      <c r="I5" s="40"/>
      <c r="J5" s="455"/>
      <c r="K5" s="41" t="s">
        <v>28</v>
      </c>
      <c r="L5" s="41" t="s">
        <v>34</v>
      </c>
      <c r="M5" s="41" t="s">
        <v>35</v>
      </c>
      <c r="N5" s="41" t="s">
        <v>28</v>
      </c>
      <c r="O5" s="41" t="s">
        <v>34</v>
      </c>
      <c r="P5" s="41" t="s">
        <v>35</v>
      </c>
    </row>
    <row r="6" spans="2:16" ht="15.75" thickBot="1">
      <c r="B6" s="392" t="s">
        <v>522</v>
      </c>
      <c r="C6" s="393">
        <f>'Region and Market Data'!C4</f>
        <v>40618441.352802031</v>
      </c>
      <c r="D6" s="393">
        <f>'Region and Market Data'!D4</f>
        <v>-600885.40424728394</v>
      </c>
      <c r="E6" s="394">
        <f>'Region and Market Data'!E4</f>
        <v>-1.4577758821461603E-2</v>
      </c>
      <c r="F6" s="393">
        <f>'Region and Market Data'!F4</f>
        <v>158654192.47335613</v>
      </c>
      <c r="G6" s="393">
        <f>'Region and Market Data'!G4</f>
        <v>-5777223.8538969755</v>
      </c>
      <c r="H6" s="394">
        <f>'Region and Market Data'!H4</f>
        <v>-3.5134550215143105E-2</v>
      </c>
      <c r="I6" s="40"/>
      <c r="J6" s="392" t="s">
        <v>526</v>
      </c>
      <c r="K6" s="393">
        <f>'Region and Market Data'!C40</f>
        <v>36345754.927780911</v>
      </c>
      <c r="L6" s="393">
        <f>'Region and Market Data'!D40</f>
        <v>35464.065765798092</v>
      </c>
      <c r="M6" s="394">
        <f>'Region and Market Data'!E40</f>
        <v>9.7669462083262268E-4</v>
      </c>
      <c r="N6" s="393">
        <f>'Region and Market Data'!F40</f>
        <v>201224118.60897401</v>
      </c>
      <c r="O6" s="393">
        <f>'Region and Market Data'!G40</f>
        <v>-884827.78331688046</v>
      </c>
      <c r="P6" s="394">
        <f>'Region and Market Data'!H40</f>
        <v>-4.3779743505240037E-3</v>
      </c>
    </row>
    <row r="7" spans="2:16">
      <c r="B7" s="80" t="s">
        <v>99</v>
      </c>
      <c r="C7" s="75">
        <f>'Region and Market Data'!C5</f>
        <v>6219671.500230778</v>
      </c>
      <c r="D7" s="70">
        <f>'Region and Market Data'!D5</f>
        <v>-218343.91235562135</v>
      </c>
      <c r="E7" s="77">
        <f>'Region and Market Data'!E5</f>
        <v>-3.3914785591963065E-2</v>
      </c>
      <c r="F7" s="78">
        <f>'Region and Market Data'!F5</f>
        <v>26575998.096447967</v>
      </c>
      <c r="G7" s="78">
        <f>'Region and Market Data'!G5</f>
        <v>-706172.70418028906</v>
      </c>
      <c r="H7" s="79">
        <f>'Region and Market Data'!H5</f>
        <v>-2.588403647718631E-2</v>
      </c>
      <c r="I7" s="38"/>
      <c r="J7" s="80" t="s">
        <v>129</v>
      </c>
      <c r="K7" s="75">
        <f>'Region and Market Data'!C41</f>
        <v>717771.63705199852</v>
      </c>
      <c r="L7" s="70">
        <f>'Region and Market Data'!D41</f>
        <v>719.77390208083671</v>
      </c>
      <c r="M7" s="77">
        <f>'Region and Market Data'!E41</f>
        <v>1.0037961534873662E-3</v>
      </c>
      <c r="N7" s="78">
        <f>'Region and Market Data'!F41</f>
        <v>3327469.6487649917</v>
      </c>
      <c r="O7" s="78">
        <f>'Region and Market Data'!G41</f>
        <v>-234082.84866963653</v>
      </c>
      <c r="P7" s="79">
        <f>'Region and Market Data'!H41</f>
        <v>-6.5724946870289139E-2</v>
      </c>
    </row>
    <row r="8" spans="2:16">
      <c r="B8" s="80" t="s">
        <v>181</v>
      </c>
      <c r="C8" s="75">
        <f>'Region and Market Data'!C6</f>
        <v>2952009.0801875098</v>
      </c>
      <c r="D8" s="70">
        <f>'Region and Market Data'!D6</f>
        <v>-18672.698633023538</v>
      </c>
      <c r="E8" s="77">
        <f>'Region and Market Data'!E6</f>
        <v>-6.2856610109337475E-3</v>
      </c>
      <c r="F8" s="78">
        <f>'Region and Market Data'!F6</f>
        <v>11042246.318482555</v>
      </c>
      <c r="G8" s="78">
        <f>'Region and Market Data'!G6</f>
        <v>-317548.15977306291</v>
      </c>
      <c r="H8" s="79">
        <f>'Region and Market Data'!H6</f>
        <v>-2.7953688808446189E-2</v>
      </c>
      <c r="I8" s="38"/>
      <c r="J8" s="80" t="s">
        <v>130</v>
      </c>
      <c r="K8" s="75">
        <f>'Region and Market Data'!C42</f>
        <v>4221122.519523371</v>
      </c>
      <c r="L8" s="70">
        <f>'Region and Market Data'!D42</f>
        <v>-18333.199992938899</v>
      </c>
      <c r="M8" s="77">
        <f>'Region and Market Data'!E42</f>
        <v>-4.3244230405667687E-3</v>
      </c>
      <c r="N8" s="78">
        <f>'Region and Market Data'!F42</f>
        <v>22365209.928084899</v>
      </c>
      <c r="O8" s="78">
        <f>'Region and Market Data'!G42</f>
        <v>67971.423592153937</v>
      </c>
      <c r="P8" s="79">
        <f>'Region and Market Data'!H42</f>
        <v>3.0484233990885528E-3</v>
      </c>
    </row>
    <row r="9" spans="2:16">
      <c r="B9" s="80" t="s">
        <v>100</v>
      </c>
      <c r="C9" s="75">
        <f>'Region and Market Data'!C7</f>
        <v>1423890.4635831029</v>
      </c>
      <c r="D9" s="70">
        <f>'Region and Market Data'!D7</f>
        <v>22714.027258652495</v>
      </c>
      <c r="E9" s="77">
        <f>'Region and Market Data'!E7</f>
        <v>1.621068315867177E-2</v>
      </c>
      <c r="F9" s="78">
        <f>'Region and Market Data'!F7</f>
        <v>5875027.0459153103</v>
      </c>
      <c r="G9" s="78">
        <f>'Region and Market Data'!G7</f>
        <v>-15650.693504247814</v>
      </c>
      <c r="H9" s="79">
        <f>'Region and Market Data'!H7</f>
        <v>-2.6568578687500848E-3</v>
      </c>
      <c r="I9" s="38"/>
      <c r="J9" s="80" t="s">
        <v>131</v>
      </c>
      <c r="K9" s="75">
        <f>'Region and Market Data'!C43</f>
        <v>2172056.4505775929</v>
      </c>
      <c r="L9" s="70">
        <f>'Region and Market Data'!D43</f>
        <v>-19242.587715691887</v>
      </c>
      <c r="M9" s="77">
        <f>'Region and Market Data'!E43</f>
        <v>-8.7813609094079502E-3</v>
      </c>
      <c r="N9" s="78">
        <f>'Region and Market Data'!F43</f>
        <v>9060630.8810575772</v>
      </c>
      <c r="O9" s="78">
        <f>'Region and Market Data'!G43</f>
        <v>77126.699336133897</v>
      </c>
      <c r="P9" s="79">
        <f>'Region and Market Data'!H43</f>
        <v>8.585369113876749E-3</v>
      </c>
    </row>
    <row r="10" spans="2:16">
      <c r="B10" s="80" t="s">
        <v>182</v>
      </c>
      <c r="C10" s="75">
        <f>'Region and Market Data'!C8</f>
        <v>2027435.1725914385</v>
      </c>
      <c r="D10" s="70">
        <f>'Region and Market Data'!D8</f>
        <v>8454.7693198332563</v>
      </c>
      <c r="E10" s="77">
        <f>'Region and Market Data'!E8</f>
        <v>4.1876430826831906E-3</v>
      </c>
      <c r="F10" s="78">
        <f>'Region and Market Data'!F8</f>
        <v>7830223.5251091067</v>
      </c>
      <c r="G10" s="78">
        <f>'Region and Market Data'!G8</f>
        <v>-80186.314429519698</v>
      </c>
      <c r="H10" s="79">
        <f>'Region and Market Data'!H8</f>
        <v>-1.0136809097895811E-2</v>
      </c>
      <c r="I10" s="38"/>
      <c r="J10" s="80" t="s">
        <v>132</v>
      </c>
      <c r="K10" s="75">
        <f>'Region and Market Data'!C44</f>
        <v>3611392.5424996866</v>
      </c>
      <c r="L10" s="70">
        <f>'Region and Market Data'!D44</f>
        <v>45869.366432096343</v>
      </c>
      <c r="M10" s="77">
        <f>'Region and Market Data'!E44</f>
        <v>1.2864694511027017E-2</v>
      </c>
      <c r="N10" s="78">
        <f>'Region and Market Data'!F44</f>
        <v>18306802.170796908</v>
      </c>
      <c r="O10" s="78">
        <f>'Region and Market Data'!G44</f>
        <v>-333543.49630950391</v>
      </c>
      <c r="P10" s="79">
        <f>'Region and Market Data'!H44</f>
        <v>-1.7893632568096077E-2</v>
      </c>
    </row>
    <row r="11" spans="2:16">
      <c r="B11" s="80" t="s">
        <v>101</v>
      </c>
      <c r="C11" s="75">
        <f>'Region and Market Data'!C9</f>
        <v>3754842.2902725842</v>
      </c>
      <c r="D11" s="70">
        <f>'Region and Market Data'!D9</f>
        <v>-68795.529232131317</v>
      </c>
      <c r="E11" s="77">
        <f>'Region and Market Data'!E9</f>
        <v>-1.7992166747906723E-2</v>
      </c>
      <c r="F11" s="78">
        <f>'Region and Market Data'!F9</f>
        <v>15657854.585197235</v>
      </c>
      <c r="G11" s="78">
        <f>'Region and Market Data'!G9</f>
        <v>-485135.29165508971</v>
      </c>
      <c r="H11" s="79">
        <f>'Region and Market Data'!H9</f>
        <v>-3.0052381582096666E-2</v>
      </c>
      <c r="I11" s="38"/>
      <c r="J11" s="80" t="s">
        <v>133</v>
      </c>
      <c r="K11" s="75">
        <f>'Region and Market Data'!C45</f>
        <v>2284356.1619785181</v>
      </c>
      <c r="L11" s="70">
        <f>'Region and Market Data'!D45</f>
        <v>20382.147098693065</v>
      </c>
      <c r="M11" s="77">
        <f>'Region and Market Data'!E45</f>
        <v>9.0028184796877974E-3</v>
      </c>
      <c r="N11" s="78">
        <f>'Region and Market Data'!F45</f>
        <v>12274494.021622136</v>
      </c>
      <c r="O11" s="78">
        <f>'Region and Market Data'!G45</f>
        <v>217084.18061158992</v>
      </c>
      <c r="P11" s="79">
        <f>'Region and Market Data'!H45</f>
        <v>1.8004213464920739E-2</v>
      </c>
    </row>
    <row r="12" spans="2:16">
      <c r="B12" s="80" t="s">
        <v>102</v>
      </c>
      <c r="C12" s="75">
        <f>'Region and Market Data'!C10</f>
        <v>1687471.4333292895</v>
      </c>
      <c r="D12" s="70">
        <f>'Region and Market Data'!D10</f>
        <v>-53456.976829124382</v>
      </c>
      <c r="E12" s="77">
        <f>'Region and Market Data'!E10</f>
        <v>-3.0706016696148995E-2</v>
      </c>
      <c r="F12" s="78">
        <f>'Region and Market Data'!F10</f>
        <v>6550971.3524780273</v>
      </c>
      <c r="G12" s="78">
        <f>'Region and Market Data'!G10</f>
        <v>-468212.80861625634</v>
      </c>
      <c r="H12" s="79">
        <f>'Region and Market Data'!H10</f>
        <v>-6.6704733466241242E-2</v>
      </c>
      <c r="I12" s="38"/>
      <c r="J12" s="80" t="s">
        <v>134</v>
      </c>
      <c r="K12" s="75">
        <f>'Region and Market Data'!C46</f>
        <v>2988539.1306087063</v>
      </c>
      <c r="L12" s="70">
        <f>'Region and Market Data'!D46</f>
        <v>-46109.380128703546</v>
      </c>
      <c r="M12" s="77">
        <f>'Region and Market Data'!E46</f>
        <v>-1.5194306676887306E-2</v>
      </c>
      <c r="N12" s="78">
        <f>'Region and Market Data'!F46</f>
        <v>14923714.500175558</v>
      </c>
      <c r="O12" s="78">
        <f>'Region and Market Data'!G46</f>
        <v>-652118.66211694479</v>
      </c>
      <c r="P12" s="79">
        <f>'Region and Market Data'!H46</f>
        <v>-4.1867337388773351E-2</v>
      </c>
    </row>
    <row r="13" spans="2:16">
      <c r="B13" s="80" t="s">
        <v>103</v>
      </c>
      <c r="C13" s="75">
        <f>'Region and Market Data'!C11</f>
        <v>679450.80517591548</v>
      </c>
      <c r="D13" s="70">
        <f>'Region and Market Data'!D11</f>
        <v>-13189.768751216936</v>
      </c>
      <c r="E13" s="77">
        <f>'Region and Market Data'!E11</f>
        <v>-1.9042731898354735E-2</v>
      </c>
      <c r="F13" s="78">
        <f>'Region and Market Data'!F11</f>
        <v>2674668.4425892592</v>
      </c>
      <c r="G13" s="78">
        <f>'Region and Market Data'!G11</f>
        <v>-139361.83650853392</v>
      </c>
      <c r="H13" s="79">
        <f>'Region and Market Data'!H11</f>
        <v>-4.9523929271015073E-2</v>
      </c>
      <c r="I13" s="38"/>
      <c r="J13" s="80" t="s">
        <v>135</v>
      </c>
      <c r="K13" s="75">
        <f>'Region and Market Data'!C47</f>
        <v>9209945.0408332534</v>
      </c>
      <c r="L13" s="70">
        <f>'Region and Market Data'!D47</f>
        <v>108505.07368569262</v>
      </c>
      <c r="M13" s="77">
        <f>'Region and Market Data'!E47</f>
        <v>1.1921747995630486E-2</v>
      </c>
      <c r="N13" s="78">
        <f>'Region and Market Data'!F47</f>
        <v>62086156.408489168</v>
      </c>
      <c r="O13" s="78">
        <f>'Region and Market Data'!G47</f>
        <v>484774.92951487005</v>
      </c>
      <c r="P13" s="79">
        <f>'Region and Market Data'!H47</f>
        <v>7.8695463945128042E-3</v>
      </c>
    </row>
    <row r="14" spans="2:16">
      <c r="B14" s="80" t="s">
        <v>104</v>
      </c>
      <c r="C14" s="75">
        <f>'Region and Market Data'!C12</f>
        <v>2429912.8381675188</v>
      </c>
      <c r="D14" s="70">
        <f>'Region and Market Data'!D12</f>
        <v>16355.629470366985</v>
      </c>
      <c r="E14" s="77">
        <f>'Region and Market Data'!E12</f>
        <v>6.7765658967726813E-3</v>
      </c>
      <c r="F14" s="78">
        <f>'Region and Market Data'!F12</f>
        <v>8946296.3212850485</v>
      </c>
      <c r="G14" s="78">
        <f>'Region and Market Data'!G12</f>
        <v>-4870.2724211961031</v>
      </c>
      <c r="H14" s="79">
        <f>'Region and Market Data'!H12</f>
        <v>-5.4409359609288192E-4</v>
      </c>
      <c r="I14" s="38"/>
      <c r="J14" s="80" t="s">
        <v>136</v>
      </c>
      <c r="K14" s="75">
        <f>'Region and Market Data'!C48</f>
        <v>4018441.7952601267</v>
      </c>
      <c r="L14" s="70">
        <f>'Region and Market Data'!D48</f>
        <v>-21528.110420280136</v>
      </c>
      <c r="M14" s="77">
        <f>'Region and Market Data'!E48</f>
        <v>-5.3287798975954004E-3</v>
      </c>
      <c r="N14" s="78">
        <f>'Region and Market Data'!F48</f>
        <v>22579244.282040358</v>
      </c>
      <c r="O14" s="78">
        <f>'Region and Market Data'!G48</f>
        <v>-252404.40264705569</v>
      </c>
      <c r="P14" s="79">
        <f>'Region and Market Data'!H48</f>
        <v>-1.1055023057372843E-2</v>
      </c>
    </row>
    <row r="15" spans="2:16">
      <c r="B15" s="80" t="s">
        <v>105</v>
      </c>
      <c r="C15" s="75">
        <f>'Region and Market Data'!C13</f>
        <v>2117638.8462879201</v>
      </c>
      <c r="D15" s="70">
        <f>'Region and Market Data'!D13</f>
        <v>-42446.892358478624</v>
      </c>
      <c r="E15" s="77">
        <f>'Region and Market Data'!E13</f>
        <v>-1.9650559049141099E-2</v>
      </c>
      <c r="F15" s="78">
        <f>'Region and Market Data'!F13</f>
        <v>8380918.687295679</v>
      </c>
      <c r="G15" s="78">
        <f>'Region and Market Data'!G13</f>
        <v>-653619.24049298465</v>
      </c>
      <c r="H15" s="79">
        <f>'Region and Market Data'!H13</f>
        <v>-7.2346726054751051E-2</v>
      </c>
      <c r="I15" s="38"/>
      <c r="J15" s="80" t="s">
        <v>137</v>
      </c>
      <c r="K15" s="75">
        <f>'Region and Market Data'!C49</f>
        <v>1880594.6086899827</v>
      </c>
      <c r="L15" s="70">
        <f>'Region and Market Data'!D49</f>
        <v>6729.499468664173</v>
      </c>
      <c r="M15" s="77">
        <f>'Region and Market Data'!E49</f>
        <v>3.5912400714161359E-3</v>
      </c>
      <c r="N15" s="78">
        <f>'Region and Market Data'!F49</f>
        <v>10082477.969186088</v>
      </c>
      <c r="O15" s="78">
        <f>'Region and Market Data'!G49</f>
        <v>18762.014427384362</v>
      </c>
      <c r="P15" s="79">
        <f>'Region and Market Data'!H49</f>
        <v>1.8643227324507904E-3</v>
      </c>
    </row>
    <row r="16" spans="2:16">
      <c r="B16" s="80" t="s">
        <v>106</v>
      </c>
      <c r="C16" s="75">
        <f>'Region and Market Data'!C14</f>
        <v>1880690.4744589133</v>
      </c>
      <c r="D16" s="70">
        <f>'Region and Market Data'!D14</f>
        <v>-43166.643873829627</v>
      </c>
      <c r="E16" s="77">
        <f>'Region and Market Data'!E14</f>
        <v>-2.2437551865202337E-2</v>
      </c>
      <c r="F16" s="78">
        <f>'Region and Market Data'!F14</f>
        <v>7185564.9006326087</v>
      </c>
      <c r="G16" s="78">
        <f>'Region and Market Data'!G14</f>
        <v>-338975.68505397346</v>
      </c>
      <c r="H16" s="79">
        <f>'Region and Market Data'!H14</f>
        <v>-4.5049353006186676E-2</v>
      </c>
      <c r="I16" s="38"/>
      <c r="J16" s="80" t="s">
        <v>138</v>
      </c>
      <c r="K16" s="75">
        <f>'Region and Market Data'!C50</f>
        <v>657655.2922225229</v>
      </c>
      <c r="L16" s="70">
        <f>'Region and Market Data'!D50</f>
        <v>17163.656709813047</v>
      </c>
      <c r="M16" s="77">
        <f>'Region and Market Data'!E50</f>
        <v>2.679762819396328E-2</v>
      </c>
      <c r="N16" s="78">
        <f>'Region and Market Data'!F50</f>
        <v>3534809.5584144234</v>
      </c>
      <c r="O16" s="78">
        <f>'Region and Market Data'!G50</f>
        <v>84599.83260929212</v>
      </c>
      <c r="P16" s="79">
        <f>'Region and Market Data'!H50</f>
        <v>2.4520200026260763E-2</v>
      </c>
    </row>
    <row r="17" spans="2:16" ht="15.75" thickBot="1">
      <c r="B17" s="81" t="s">
        <v>107</v>
      </c>
      <c r="C17" s="82">
        <f>'Region and Market Data'!C15</f>
        <v>1974021.5797117646</v>
      </c>
      <c r="D17" s="83">
        <f>'Region and Market Data'!D15</f>
        <v>-42151.900968897855</v>
      </c>
      <c r="E17" s="84">
        <f>'Region and Market Data'!E15</f>
        <v>-2.090688195872278E-2</v>
      </c>
      <c r="F17" s="85">
        <f>'Region and Market Data'!F15</f>
        <v>7023727.4352873079</v>
      </c>
      <c r="G17" s="85">
        <f>'Region and Market Data'!G15</f>
        <v>-251504.65222900826</v>
      </c>
      <c r="H17" s="86">
        <f>'Region and Market Data'!H15</f>
        <v>-3.4569983363220674E-2</v>
      </c>
      <c r="I17" s="38"/>
      <c r="J17" s="81" t="s">
        <v>139</v>
      </c>
      <c r="K17" s="82">
        <f>'Region and Market Data'!C51</f>
        <v>983384.43063542864</v>
      </c>
      <c r="L17" s="83">
        <f>'Region and Market Data'!D51</f>
        <v>-23470.719564000727</v>
      </c>
      <c r="M17" s="84">
        <f>'Region and Market Data'!E51</f>
        <v>-2.3310919708114761E-2</v>
      </c>
      <c r="N17" s="85">
        <f>'Region and Market Data'!F51</f>
        <v>4122957.1393984244</v>
      </c>
      <c r="O17" s="85">
        <f>'Region and Market Data'!G51</f>
        <v>-45554.427666603588</v>
      </c>
      <c r="P17" s="86">
        <f>'Region and Market Data'!H51</f>
        <v>-1.0928223883681728E-2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.7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.75" thickBot="1">
      <c r="B20" s="454" t="s">
        <v>55</v>
      </c>
      <c r="C20" s="436" t="s">
        <v>198</v>
      </c>
      <c r="D20" s="437"/>
      <c r="E20" s="438"/>
      <c r="F20" s="448" t="s">
        <v>31</v>
      </c>
      <c r="G20" s="449"/>
      <c r="H20" s="450"/>
      <c r="I20" s="38"/>
      <c r="J20" s="451" t="s">
        <v>56</v>
      </c>
      <c r="K20" s="436" t="s">
        <v>198</v>
      </c>
      <c r="L20" s="437"/>
      <c r="M20" s="438"/>
      <c r="N20" s="448" t="s">
        <v>31</v>
      </c>
      <c r="O20" s="449"/>
      <c r="P20" s="450"/>
    </row>
    <row r="21" spans="2:16" ht="15.75" thickBot="1">
      <c r="B21" s="455"/>
      <c r="C21" s="51" t="s">
        <v>28</v>
      </c>
      <c r="D21" s="41" t="s">
        <v>34</v>
      </c>
      <c r="E21" s="41" t="s">
        <v>35</v>
      </c>
      <c r="F21" s="41" t="s">
        <v>28</v>
      </c>
      <c r="G21" s="41" t="s">
        <v>34</v>
      </c>
      <c r="H21" s="41" t="s">
        <v>35</v>
      </c>
      <c r="I21" s="40"/>
      <c r="J21" s="452"/>
      <c r="K21" s="41" t="s">
        <v>28</v>
      </c>
      <c r="L21" s="41" t="s">
        <v>34</v>
      </c>
      <c r="M21" s="41" t="s">
        <v>35</v>
      </c>
      <c r="N21" s="41" t="s">
        <v>28</v>
      </c>
      <c r="O21" s="41" t="s">
        <v>34</v>
      </c>
      <c r="P21" s="41" t="s">
        <v>35</v>
      </c>
    </row>
    <row r="22" spans="2:16" ht="15.75" thickBot="1">
      <c r="B22" s="392" t="s">
        <v>523</v>
      </c>
      <c r="C22" s="393">
        <f>'Region and Market Data'!C16</f>
        <v>25838191.10438776</v>
      </c>
      <c r="D22" s="393">
        <f>'Region and Market Data'!D16</f>
        <v>-433756.1429582499</v>
      </c>
      <c r="E22" s="394">
        <f>'Region and Market Data'!E16</f>
        <v>-1.6510239567494103E-2</v>
      </c>
      <c r="F22" s="393">
        <f>'Region and Market Data'!F16</f>
        <v>121268085.691927</v>
      </c>
      <c r="G22" s="393">
        <f>'Region and Market Data'!G16</f>
        <v>-4831645.8439957201</v>
      </c>
      <c r="H22" s="394">
        <f>'Region and Market Data'!H16</f>
        <v>-3.8316067648560402E-2</v>
      </c>
      <c r="I22" s="40"/>
      <c r="J22" s="392" t="s">
        <v>527</v>
      </c>
      <c r="K22" s="393">
        <f>'Region and Market Data'!C52</f>
        <v>35986530.596439607</v>
      </c>
      <c r="L22" s="393">
        <f>'Region and Market Data'!D52</f>
        <v>213114.82931038737</v>
      </c>
      <c r="M22" s="394">
        <f>'Region and Market Data'!E52</f>
        <v>5.9573519816413555E-3</v>
      </c>
      <c r="N22" s="393">
        <f>'Region and Market Data'!F52</f>
        <v>178633635.88325068</v>
      </c>
      <c r="O22" s="393">
        <f>'Region and Market Data'!G52</f>
        <v>-4247468.3168789446</v>
      </c>
      <c r="P22" s="394">
        <f>'Region and Market Data'!H52</f>
        <v>-2.3225298947401773E-2</v>
      </c>
    </row>
    <row r="23" spans="2:16">
      <c r="B23" s="80" t="s">
        <v>108</v>
      </c>
      <c r="C23" s="75">
        <f>'Region and Market Data'!C17</f>
        <v>5431214.9573436836</v>
      </c>
      <c r="D23" s="70">
        <f>'Region and Market Data'!D17</f>
        <v>-251626.43741996679</v>
      </c>
      <c r="E23" s="77">
        <f>'Region and Market Data'!E17</f>
        <v>-4.4278279110837641E-2</v>
      </c>
      <c r="F23" s="78">
        <f>'Region and Market Data'!F17</f>
        <v>24356274.047079887</v>
      </c>
      <c r="G23" s="78">
        <f>'Region and Market Data'!G17</f>
        <v>-2210677.7905192263</v>
      </c>
      <c r="H23" s="79">
        <f>'Region and Market Data'!H17</f>
        <v>-8.321157067746647E-2</v>
      </c>
      <c r="I23" s="38"/>
      <c r="J23" s="80" t="s">
        <v>140</v>
      </c>
      <c r="K23" s="75">
        <f>'Region and Market Data'!C53</f>
        <v>3874078.6903781132</v>
      </c>
      <c r="L23" s="70">
        <f>'Region and Market Data'!D53</f>
        <v>21662.57217315957</v>
      </c>
      <c r="M23" s="77">
        <f>'Region and Market Data'!E53</f>
        <v>5.623113264112631E-3</v>
      </c>
      <c r="N23" s="78">
        <f>'Region and Market Data'!F53</f>
        <v>17869391.127205104</v>
      </c>
      <c r="O23" s="78">
        <f>'Region and Market Data'!G53</f>
        <v>-809741.5499824807</v>
      </c>
      <c r="P23" s="79">
        <f>'Region and Market Data'!H53</f>
        <v>-4.3350061481783914E-2</v>
      </c>
    </row>
    <row r="24" spans="2:16">
      <c r="B24" s="80" t="s">
        <v>109</v>
      </c>
      <c r="C24" s="75">
        <f>'Region and Market Data'!C18</f>
        <v>3638976.313256857</v>
      </c>
      <c r="D24" s="70">
        <f>'Region and Market Data'!D18</f>
        <v>-18304.138435413595</v>
      </c>
      <c r="E24" s="77">
        <f>'Region and Market Data'!E18</f>
        <v>-5.0048495534281588E-3</v>
      </c>
      <c r="F24" s="78">
        <f>'Region and Market Data'!F18</f>
        <v>16536890.911671806</v>
      </c>
      <c r="G24" s="78">
        <f>'Region and Market Data'!G18</f>
        <v>112166.66627485305</v>
      </c>
      <c r="H24" s="79">
        <f>'Region and Market Data'!H18</f>
        <v>6.8291354301602894E-3</v>
      </c>
      <c r="I24" s="38"/>
      <c r="J24" s="80" t="s">
        <v>141</v>
      </c>
      <c r="K24" s="75">
        <f>'Region and Market Data'!C54</f>
        <v>3412118.0199940326</v>
      </c>
      <c r="L24" s="70">
        <f>'Region and Market Data'!D54</f>
        <v>6893.8139692135155</v>
      </c>
      <c r="M24" s="77">
        <f>'Region and Market Data'!E54</f>
        <v>2.0244816646775798E-3</v>
      </c>
      <c r="N24" s="78">
        <f>'Region and Market Data'!F54</f>
        <v>16216226.202132354</v>
      </c>
      <c r="O24" s="78">
        <f>'Region and Market Data'!G54</f>
        <v>-177251.20467917435</v>
      </c>
      <c r="P24" s="79">
        <f>'Region and Market Data'!H54</f>
        <v>-1.0812300543722717E-2</v>
      </c>
    </row>
    <row r="25" spans="2:16">
      <c r="B25" s="80" t="s">
        <v>110</v>
      </c>
      <c r="C25" s="75">
        <f>'Region and Market Data'!C19</f>
        <v>624830.92320155597</v>
      </c>
      <c r="D25" s="70">
        <f>'Region and Market Data'!D19</f>
        <v>-41470.07963130367</v>
      </c>
      <c r="E25" s="77">
        <f>'Region and Market Data'!E19</f>
        <v>-6.2239257415175109E-2</v>
      </c>
      <c r="F25" s="78">
        <f>'Region and Market Data'!F19</f>
        <v>3028337.413791127</v>
      </c>
      <c r="G25" s="78">
        <f>'Region and Market Data'!G19</f>
        <v>-305346.53051188588</v>
      </c>
      <c r="H25" s="79">
        <f>'Region and Market Data'!H19</f>
        <v>-9.159432496103824E-2</v>
      </c>
      <c r="I25" s="38"/>
      <c r="J25" s="80" t="s">
        <v>142</v>
      </c>
      <c r="K25" s="75">
        <f>'Region and Market Data'!C55</f>
        <v>1441638.7761238068</v>
      </c>
      <c r="L25" s="70">
        <f>'Region and Market Data'!D55</f>
        <v>9789.596508639399</v>
      </c>
      <c r="M25" s="77">
        <f>'Region and Market Data'!E55</f>
        <v>6.8370304973534371E-3</v>
      </c>
      <c r="N25" s="78">
        <f>'Region and Market Data'!F55</f>
        <v>7541669.7675272049</v>
      </c>
      <c r="O25" s="78">
        <f>'Region and Market Data'!G55</f>
        <v>-61859.748829794116</v>
      </c>
      <c r="P25" s="79">
        <f>'Region and Market Data'!H55</f>
        <v>-8.1356623521640966E-3</v>
      </c>
    </row>
    <row r="26" spans="2:16">
      <c r="B26" s="80" t="s">
        <v>111</v>
      </c>
      <c r="C26" s="75">
        <f>'Region and Market Data'!C20</f>
        <v>2274869.4858127413</v>
      </c>
      <c r="D26" s="70">
        <f>'Region and Market Data'!D20</f>
        <v>-10167.729703029618</v>
      </c>
      <c r="E26" s="77">
        <f>'Region and Market Data'!E20</f>
        <v>-4.4496998272015413E-3</v>
      </c>
      <c r="F26" s="78">
        <f>'Region and Market Data'!F20</f>
        <v>12330463.190678807</v>
      </c>
      <c r="G26" s="78">
        <f>'Region and Market Data'!G20</f>
        <v>-525033.56007052399</v>
      </c>
      <c r="H26" s="79">
        <f>'Region and Market Data'!H20</f>
        <v>-4.0841172476662205E-2</v>
      </c>
      <c r="I26" s="38"/>
      <c r="J26" s="80" t="s">
        <v>143</v>
      </c>
      <c r="K26" s="75">
        <f>'Region and Market Data'!C56</f>
        <v>4099085.3353950335</v>
      </c>
      <c r="L26" s="70">
        <f>'Region and Market Data'!D56</f>
        <v>39679.655875692144</v>
      </c>
      <c r="M26" s="77">
        <f>'Region and Market Data'!E56</f>
        <v>9.7747451248554346E-3</v>
      </c>
      <c r="N26" s="78">
        <f>'Region and Market Data'!F56</f>
        <v>25107458.372162495</v>
      </c>
      <c r="O26" s="78">
        <f>'Region and Market Data'!G56</f>
        <v>-124602.43028021231</v>
      </c>
      <c r="P26" s="79">
        <f>'Region and Market Data'!H56</f>
        <v>-4.9382581651099067E-3</v>
      </c>
    </row>
    <row r="27" spans="2:16">
      <c r="B27" s="80" t="s">
        <v>112</v>
      </c>
      <c r="C27" s="75">
        <f>'Region and Market Data'!C21</f>
        <v>976316.5807691412</v>
      </c>
      <c r="D27" s="70">
        <f>'Region and Market Data'!D21</f>
        <v>-3549.7916869162582</v>
      </c>
      <c r="E27" s="77">
        <f>'Region and Market Data'!E21</f>
        <v>-3.6227303913069536E-3</v>
      </c>
      <c r="F27" s="78">
        <f>'Region and Market Data'!F21</f>
        <v>4592222.8249539975</v>
      </c>
      <c r="G27" s="78">
        <f>'Region and Market Data'!G21</f>
        <v>-150737.51555199921</v>
      </c>
      <c r="H27" s="79">
        <f>'Region and Market Data'!H21</f>
        <v>-3.1781314776061984E-2</v>
      </c>
      <c r="I27" s="38"/>
      <c r="J27" s="80" t="s">
        <v>144</v>
      </c>
      <c r="K27" s="75">
        <f>'Region and Market Data'!C57</f>
        <v>1905711.839494834</v>
      </c>
      <c r="L27" s="70">
        <f>'Region and Market Data'!D57</f>
        <v>-34430.834935027407</v>
      </c>
      <c r="M27" s="77">
        <f>'Region and Market Data'!E57</f>
        <v>-1.7746547915681202E-2</v>
      </c>
      <c r="N27" s="78">
        <f>'Region and Market Data'!F57</f>
        <v>9058310.6731960438</v>
      </c>
      <c r="O27" s="78">
        <f>'Region and Market Data'!G57</f>
        <v>-354425.13563423045</v>
      </c>
      <c r="P27" s="79">
        <f>'Region and Market Data'!H57</f>
        <v>-3.7653785555283217E-2</v>
      </c>
    </row>
    <row r="28" spans="2:16" ht="15.75" thickBot="1">
      <c r="B28" s="81" t="s">
        <v>113</v>
      </c>
      <c r="C28" s="82">
        <f>'Region and Market Data'!C22</f>
        <v>837821.70282056706</v>
      </c>
      <c r="D28" s="83">
        <f>'Region and Market Data'!D22</f>
        <v>-13081.127182162483</v>
      </c>
      <c r="E28" s="84">
        <f>'Region and Market Data'!E22</f>
        <v>-1.5373232666437978E-2</v>
      </c>
      <c r="F28" s="85">
        <f>'Region and Market Data'!F22</f>
        <v>3950376.9258642402</v>
      </c>
      <c r="G28" s="85">
        <f>'Region and Market Data'!G22</f>
        <v>-223951.347380633</v>
      </c>
      <c r="H28" s="86">
        <f>'Region and Market Data'!H22</f>
        <v>-5.3649673126101943E-2</v>
      </c>
      <c r="I28" s="38"/>
      <c r="J28" s="80" t="s">
        <v>145</v>
      </c>
      <c r="K28" s="75">
        <f>'Region and Market Data'!C58</f>
        <v>3296827.6245937981</v>
      </c>
      <c r="L28" s="70">
        <f>'Region and Market Data'!D58</f>
        <v>8875.3267086963169</v>
      </c>
      <c r="M28" s="77">
        <f>'Region and Market Data'!E58</f>
        <v>2.6993477716830512E-3</v>
      </c>
      <c r="N28" s="78">
        <f>'Region and Market Data'!F58</f>
        <v>17030672.058816735</v>
      </c>
      <c r="O28" s="78">
        <f>'Region and Market Data'!G58</f>
        <v>-66790.381847642362</v>
      </c>
      <c r="P28" s="79">
        <f>'Region and Market Data'!H58</f>
        <v>-3.9064499822376569E-3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80" t="s">
        <v>146</v>
      </c>
      <c r="K29" s="75">
        <f>'Region and Market Data'!C59</f>
        <v>4567302.608674746</v>
      </c>
      <c r="L29" s="70">
        <f>'Region and Market Data'!D59</f>
        <v>99702.96829290688</v>
      </c>
      <c r="M29" s="77">
        <f>'Region and Market Data'!E59</f>
        <v>2.2316898629794281E-2</v>
      </c>
      <c r="N29" s="78">
        <f>'Region and Market Data'!F59</f>
        <v>19290906.977148008</v>
      </c>
      <c r="O29" s="78">
        <f>'Region and Market Data'!G59</f>
        <v>-698160.53096512705</v>
      </c>
      <c r="P29" s="79">
        <f>'Region and Market Data'!H59</f>
        <v>-3.4927118570276409E-2</v>
      </c>
    </row>
    <row r="30" spans="2:16" ht="15.75" thickBot="1">
      <c r="B30" s="52"/>
      <c r="C30" s="38"/>
      <c r="D30" s="45"/>
      <c r="E30" s="45"/>
      <c r="F30" s="38"/>
      <c r="G30" s="45"/>
      <c r="H30" s="45"/>
      <c r="I30" s="38"/>
      <c r="J30" s="81" t="s">
        <v>147</v>
      </c>
      <c r="K30" s="82">
        <f>'Region and Market Data'!C60</f>
        <v>3337580.9241302134</v>
      </c>
      <c r="L30" s="83">
        <f>'Region and Market Data'!D60</f>
        <v>-1770.5026291292161</v>
      </c>
      <c r="M30" s="84">
        <f>'Region and Market Data'!E60</f>
        <v>-5.3019356242100927E-4</v>
      </c>
      <c r="N30" s="85">
        <f>'Region and Market Data'!F60</f>
        <v>17553604.871655382</v>
      </c>
      <c r="O30" s="85">
        <f>'Region and Market Data'!G60</f>
        <v>-613291.0504155159</v>
      </c>
      <c r="P30" s="86">
        <f>'Region and Market Data'!H60</f>
        <v>-3.3758714369604044E-2</v>
      </c>
    </row>
    <row r="31" spans="2:16">
      <c r="D31" s="24"/>
      <c r="G31" s="24"/>
      <c r="L31" s="24"/>
      <c r="O31" s="24"/>
    </row>
    <row r="32" spans="2:16" ht="15.7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.75" thickBot="1">
      <c r="B33" s="451" t="s">
        <v>57</v>
      </c>
      <c r="C33" s="436" t="s">
        <v>198</v>
      </c>
      <c r="D33" s="437"/>
      <c r="E33" s="438"/>
      <c r="F33" s="448" t="s">
        <v>31</v>
      </c>
      <c r="G33" s="449"/>
      <c r="H33" s="450"/>
      <c r="I33" s="38"/>
      <c r="J33" s="451" t="s">
        <v>58</v>
      </c>
      <c r="K33" s="436" t="s">
        <v>198</v>
      </c>
      <c r="L33" s="437"/>
      <c r="M33" s="438"/>
      <c r="N33" s="448" t="s">
        <v>31</v>
      </c>
      <c r="O33" s="449"/>
      <c r="P33" s="450"/>
    </row>
    <row r="34" spans="2:16" ht="15.75" thickBot="1">
      <c r="B34" s="453"/>
      <c r="C34" s="41" t="s">
        <v>28</v>
      </c>
      <c r="D34" s="41" t="s">
        <v>34</v>
      </c>
      <c r="E34" s="41" t="s">
        <v>35</v>
      </c>
      <c r="F34" s="41" t="s">
        <v>28</v>
      </c>
      <c r="G34" s="41" t="s">
        <v>34</v>
      </c>
      <c r="H34" s="41" t="s">
        <v>35</v>
      </c>
      <c r="I34" s="40"/>
      <c r="J34" s="458"/>
      <c r="K34" s="41" t="s">
        <v>28</v>
      </c>
      <c r="L34" s="41" t="s">
        <v>34</v>
      </c>
      <c r="M34" s="41" t="s">
        <v>35</v>
      </c>
      <c r="N34" s="41" t="s">
        <v>28</v>
      </c>
      <c r="O34" s="41" t="s">
        <v>34</v>
      </c>
      <c r="P34" s="41" t="s">
        <v>35</v>
      </c>
    </row>
    <row r="35" spans="2:16" ht="15.75" thickBot="1">
      <c r="B35" s="392" t="s">
        <v>524</v>
      </c>
      <c r="C35" s="393">
        <f>'Region and Market Data'!C23</f>
        <v>20062499.500612341</v>
      </c>
      <c r="D35" s="393">
        <f>'Region and Market Data'!D23</f>
        <v>-433118.30503836647</v>
      </c>
      <c r="E35" s="394">
        <f>'Region and Market Data'!E23</f>
        <v>-2.1132239542394002E-2</v>
      </c>
      <c r="F35" s="393">
        <f>'Region and Market Data'!F23</f>
        <v>88590058.245928288</v>
      </c>
      <c r="G35" s="393">
        <f>'Region and Market Data'!G23</f>
        <v>-4929992.8645241708</v>
      </c>
      <c r="H35" s="394">
        <f>'Region and Market Data'!H23</f>
        <v>-5.2715891469109342E-2</v>
      </c>
      <c r="I35" s="40"/>
      <c r="J35" s="392" t="s">
        <v>528</v>
      </c>
      <c r="K35" s="393">
        <f>'Region and Market Data'!C61</f>
        <v>19584756.771027349</v>
      </c>
      <c r="L35" s="393">
        <f>'Region and Market Data'!D61</f>
        <v>-326623.52942040563</v>
      </c>
      <c r="M35" s="394">
        <f>'Region and Market Data'!E61</f>
        <v>-1.640386173594709E-2</v>
      </c>
      <c r="N35" s="393">
        <f>'Region and Market Data'!F61</f>
        <v>118743940.60083397</v>
      </c>
      <c r="O35" s="393">
        <f>'Region and Market Data'!G61</f>
        <v>1003016.7837748826</v>
      </c>
      <c r="P35" s="394">
        <f>'Region and Market Data'!H61</f>
        <v>8.5188458800724894E-3</v>
      </c>
    </row>
    <row r="36" spans="2:16">
      <c r="B36" s="80" t="s">
        <v>114</v>
      </c>
      <c r="C36" s="75">
        <f>'Region and Market Data'!C24</f>
        <v>859505.05987911846</v>
      </c>
      <c r="D36" s="70">
        <f>'Region and Market Data'!D24</f>
        <v>-7940.8113276544027</v>
      </c>
      <c r="E36" s="77">
        <f>'Region and Market Data'!E24</f>
        <v>-9.1542441911762282E-3</v>
      </c>
      <c r="F36" s="78">
        <f>'Region and Market Data'!F24</f>
        <v>3773036.8740679072</v>
      </c>
      <c r="G36" s="78">
        <f>'Region and Market Data'!G24</f>
        <v>-246874.73048687819</v>
      </c>
      <c r="H36" s="79">
        <f>'Region and Market Data'!H24</f>
        <v>-6.1412974904014123E-2</v>
      </c>
      <c r="I36" s="38"/>
      <c r="J36" s="80" t="s">
        <v>148</v>
      </c>
      <c r="K36" s="75">
        <f>'Region and Market Data'!C62</f>
        <v>9095033.1240196079</v>
      </c>
      <c r="L36" s="70">
        <f>'Region and Market Data'!D62</f>
        <v>-103084.97172128223</v>
      </c>
      <c r="M36" s="77">
        <f>'Region and Market Data'!E62</f>
        <v>-1.1207180713304262E-2</v>
      </c>
      <c r="N36" s="78">
        <f>'Region and Market Data'!F62</f>
        <v>53246767.136647627</v>
      </c>
      <c r="O36" s="78">
        <f>'Region and Market Data'!G62</f>
        <v>1293496.9159440175</v>
      </c>
      <c r="P36" s="79">
        <f>'Region and Market Data'!H62</f>
        <v>2.4897314653131369E-2</v>
      </c>
    </row>
    <row r="37" spans="2:16">
      <c r="B37" s="80" t="s">
        <v>115</v>
      </c>
      <c r="C37" s="75">
        <f>'Region and Market Data'!C25</f>
        <v>1729376.0363063856</v>
      </c>
      <c r="D37" s="70">
        <f>'Region and Market Data'!D25</f>
        <v>-30343.347267706413</v>
      </c>
      <c r="E37" s="77">
        <f>'Region and Market Data'!E25</f>
        <v>-1.7243287509896787E-2</v>
      </c>
      <c r="F37" s="78">
        <f>'Region and Market Data'!F25</f>
        <v>8731176.0335250963</v>
      </c>
      <c r="G37" s="78">
        <f>'Region and Market Data'!G25</f>
        <v>-313201.15946434438</v>
      </c>
      <c r="H37" s="79">
        <f>'Region and Market Data'!H25</f>
        <v>-3.4629378317737089E-2</v>
      </c>
      <c r="I37" s="38"/>
      <c r="J37" s="80" t="s">
        <v>149</v>
      </c>
      <c r="K37" s="75">
        <f>'Region and Market Data'!C63</f>
        <v>1639950.6994496901</v>
      </c>
      <c r="L37" s="70">
        <f>'Region and Market Data'!D63</f>
        <v>-35725.675882250303</v>
      </c>
      <c r="M37" s="77">
        <f>'Region and Market Data'!E63</f>
        <v>-2.1320152511652667E-2</v>
      </c>
      <c r="N37" s="78">
        <f>'Region and Market Data'!F63</f>
        <v>9637803.5074715968</v>
      </c>
      <c r="O37" s="78">
        <f>'Region and Market Data'!G63</f>
        <v>-169614.60341251828</v>
      </c>
      <c r="P37" s="79">
        <f>'Region and Market Data'!H63</f>
        <v>-1.7294521503501796E-2</v>
      </c>
    </row>
    <row r="38" spans="2:16">
      <c r="B38" s="80" t="s">
        <v>116</v>
      </c>
      <c r="C38" s="75">
        <f>'Region and Market Data'!C26</f>
        <v>2672814.2427011468</v>
      </c>
      <c r="D38" s="70">
        <f>'Region and Market Data'!D26</f>
        <v>-56395.346676726826</v>
      </c>
      <c r="E38" s="77">
        <f>'Region and Market Data'!E26</f>
        <v>-2.0663618835364786E-2</v>
      </c>
      <c r="F38" s="78">
        <f>'Region and Market Data'!F26</f>
        <v>11644835.07391165</v>
      </c>
      <c r="G38" s="78">
        <f>'Region and Market Data'!G26</f>
        <v>-1244532.4332919102</v>
      </c>
      <c r="H38" s="79">
        <f>'Region and Market Data'!H26</f>
        <v>-9.6554965369431103E-2</v>
      </c>
      <c r="I38" s="38"/>
      <c r="J38" s="80" t="s">
        <v>150</v>
      </c>
      <c r="K38" s="75">
        <f>'Region and Market Data'!C64</f>
        <v>1628666.0534108169</v>
      </c>
      <c r="L38" s="70">
        <f>'Region and Market Data'!D64</f>
        <v>-34903.882909195498</v>
      </c>
      <c r="M38" s="77">
        <f>'Region and Market Data'!E64</f>
        <v>-2.0981313828264094E-2</v>
      </c>
      <c r="N38" s="78">
        <f>'Region and Market Data'!F64</f>
        <v>9967703.8692803569</v>
      </c>
      <c r="O38" s="78">
        <f>'Region and Market Data'!G64</f>
        <v>125822.12366084568</v>
      </c>
      <c r="P38" s="79">
        <f>'Region and Market Data'!H64</f>
        <v>1.2784356377462816E-2</v>
      </c>
    </row>
    <row r="39" spans="2:16" ht="15.75" thickBot="1">
      <c r="B39" s="80" t="s">
        <v>123</v>
      </c>
      <c r="C39" s="75">
        <f>'Region and Market Data'!C27</f>
        <v>1228264.505512326</v>
      </c>
      <c r="D39" s="70">
        <f>'Region and Market Data'!D27</f>
        <v>-34149.29787963233</v>
      </c>
      <c r="E39" s="77">
        <f>'Region and Market Data'!E27</f>
        <v>-2.7050795696210828E-2</v>
      </c>
      <c r="F39" s="78">
        <f>'Region and Market Data'!F27</f>
        <v>4820205.8293463066</v>
      </c>
      <c r="G39" s="78">
        <f>'Region and Market Data'!G27</f>
        <v>-45058.074780325405</v>
      </c>
      <c r="H39" s="79">
        <f>'Region and Market Data'!H27</f>
        <v>-9.2611779480467511E-3</v>
      </c>
      <c r="I39" s="38"/>
      <c r="J39" s="81" t="s">
        <v>151</v>
      </c>
      <c r="K39" s="82">
        <f>'Region and Market Data'!C65</f>
        <v>2432946.778378156</v>
      </c>
      <c r="L39" s="83">
        <f>'Region and Market Data'!D65</f>
        <v>-88676.559741073288</v>
      </c>
      <c r="M39" s="84">
        <f>'Region and Market Data'!E65</f>
        <v>-3.5166457416758098E-2</v>
      </c>
      <c r="N39" s="85">
        <f>'Region and Market Data'!F65</f>
        <v>18241715.511538722</v>
      </c>
      <c r="O39" s="85">
        <f>'Region and Market Data'!G65</f>
        <v>-249136.01057622954</v>
      </c>
      <c r="P39" s="86">
        <f>'Region and Market Data'!H65</f>
        <v>-1.3473474181449369E-2</v>
      </c>
    </row>
    <row r="40" spans="2:16">
      <c r="B40" s="80" t="s">
        <v>120</v>
      </c>
      <c r="C40" s="75">
        <f>'Region and Market Data'!C28</f>
        <v>2231834.8932383666</v>
      </c>
      <c r="D40" s="70">
        <f>'Region and Market Data'!D28</f>
        <v>-73914.002883503214</v>
      </c>
      <c r="E40" s="77">
        <f>'Region and Market Data'!E28</f>
        <v>-3.2056397384737818E-2</v>
      </c>
      <c r="F40" s="78">
        <f>'Region and Market Data'!F28</f>
        <v>10080616.229233179</v>
      </c>
      <c r="G40" s="78">
        <f>'Region and Market Data'!G28</f>
        <v>-313576.20222352631</v>
      </c>
      <c r="H40" s="79">
        <f>'Region and Market Data'!H28</f>
        <v>-3.0168404548152072E-2</v>
      </c>
      <c r="I40" s="38"/>
      <c r="J40" s="38"/>
      <c r="K40" s="38"/>
      <c r="L40" s="45"/>
      <c r="M40" s="38"/>
      <c r="N40" s="38"/>
      <c r="O40" s="45"/>
      <c r="P40" s="38"/>
    </row>
    <row r="41" spans="2:16" ht="15.75" thickBot="1">
      <c r="B41" s="81" t="s">
        <v>117</v>
      </c>
      <c r="C41" s="82">
        <f>'Region and Market Data'!C29</f>
        <v>784182.26017850835</v>
      </c>
      <c r="D41" s="83">
        <f>'Region and Market Data'!D29</f>
        <v>-14716.132695849519</v>
      </c>
      <c r="E41" s="84">
        <f>'Region and Market Data'!E29</f>
        <v>-1.8420531105216423E-2</v>
      </c>
      <c r="F41" s="85">
        <f>'Region and Market Data'!F29</f>
        <v>3170432.2588729546</v>
      </c>
      <c r="G41" s="85">
        <f>'Region and Market Data'!G29</f>
        <v>16835.344492388889</v>
      </c>
      <c r="H41" s="86">
        <f>'Region and Market Data'!H29</f>
        <v>5.3384579416661795E-3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.7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.75" thickBot="1">
      <c r="B44" s="454" t="s">
        <v>59</v>
      </c>
      <c r="C44" s="436" t="s">
        <v>198</v>
      </c>
      <c r="D44" s="437"/>
      <c r="E44" s="438"/>
      <c r="F44" s="448" t="s">
        <v>31</v>
      </c>
      <c r="G44" s="449"/>
      <c r="H44" s="450"/>
      <c r="I44" s="38"/>
      <c r="J44" s="454" t="s">
        <v>60</v>
      </c>
      <c r="K44" s="436" t="s">
        <v>198</v>
      </c>
      <c r="L44" s="437"/>
      <c r="M44" s="438"/>
      <c r="N44" s="448" t="s">
        <v>31</v>
      </c>
      <c r="O44" s="449"/>
      <c r="P44" s="450"/>
    </row>
    <row r="45" spans="2:16" ht="15.75" thickBot="1">
      <c r="B45" s="455"/>
      <c r="C45" s="41" t="s">
        <v>28</v>
      </c>
      <c r="D45" s="41" t="s">
        <v>34</v>
      </c>
      <c r="E45" s="41" t="s">
        <v>35</v>
      </c>
      <c r="F45" s="41" t="s">
        <v>28</v>
      </c>
      <c r="G45" s="41" t="s">
        <v>34</v>
      </c>
      <c r="H45" s="41" t="s">
        <v>35</v>
      </c>
      <c r="I45" s="40"/>
      <c r="J45" s="455"/>
      <c r="K45" s="41" t="s">
        <v>28</v>
      </c>
      <c r="L45" s="41" t="s">
        <v>34</v>
      </c>
      <c r="M45" s="41" t="s">
        <v>35</v>
      </c>
      <c r="N45" s="41" t="s">
        <v>28</v>
      </c>
      <c r="O45" s="41" t="s">
        <v>34</v>
      </c>
      <c r="P45" s="41" t="s">
        <v>35</v>
      </c>
    </row>
    <row r="46" spans="2:16" ht="15.75" thickBot="1">
      <c r="B46" s="392" t="s">
        <v>525</v>
      </c>
      <c r="C46" s="393">
        <f>'Region and Market Data'!C30</f>
        <v>32885218.425322905</v>
      </c>
      <c r="D46" s="393">
        <f>'Region and Market Data'!D30</f>
        <v>-21548.88856986165</v>
      </c>
      <c r="E46" s="394">
        <f>'Region and Market Data'!E30</f>
        <v>-6.5484671782888916E-4</v>
      </c>
      <c r="F46" s="393">
        <f>'Region and Market Data'!F30</f>
        <v>145229222.51907861</v>
      </c>
      <c r="G46" s="393">
        <f>'Region and Market Data'!G30</f>
        <v>-5288580.4398853481</v>
      </c>
      <c r="H46" s="394">
        <f>'Region and Market Data'!H30</f>
        <v>-3.5135913067553787E-2</v>
      </c>
      <c r="I46" s="38"/>
      <c r="J46" s="392" t="s">
        <v>529</v>
      </c>
      <c r="K46" s="393">
        <f>'Region and Market Data'!C66</f>
        <v>28061524.46618437</v>
      </c>
      <c r="L46" s="393">
        <f>'Region and Market Data'!D66</f>
        <v>-243184.03002020717</v>
      </c>
      <c r="M46" s="394">
        <f>'Region and Market Data'!E66</f>
        <v>-8.5916458052488365E-3</v>
      </c>
      <c r="N46" s="393">
        <f>'Region and Market Data'!F66</f>
        <v>126284947.99115506</v>
      </c>
      <c r="O46" s="393">
        <f>'Region and Market Data'!G66</f>
        <v>-2753793.5632630438</v>
      </c>
      <c r="P46" s="394">
        <f>'Region and Market Data'!H66</f>
        <v>-2.1340827801716561E-2</v>
      </c>
    </row>
    <row r="47" spans="2:16">
      <c r="B47" s="80" t="s">
        <v>118</v>
      </c>
      <c r="C47" s="75">
        <f>'Region and Market Data'!C31</f>
        <v>5352221.7781923888</v>
      </c>
      <c r="D47" s="70">
        <f>'Region and Market Data'!D31</f>
        <v>41599.520189804025</v>
      </c>
      <c r="E47" s="77">
        <f>'Region and Market Data'!E31</f>
        <v>7.8332666434931704E-3</v>
      </c>
      <c r="F47" s="78">
        <f>'Region and Market Data'!F31</f>
        <v>27414940.58539097</v>
      </c>
      <c r="G47" s="78">
        <f>'Region and Market Data'!G31</f>
        <v>-227110.85236476734</v>
      </c>
      <c r="H47" s="79">
        <f>'Region and Market Data'!H31</f>
        <v>-8.2161359433171842E-3</v>
      </c>
      <c r="I47" s="38"/>
      <c r="J47" s="80" t="s">
        <v>152</v>
      </c>
      <c r="K47" s="75">
        <f>'Region and Market Data'!C67</f>
        <v>529733.31139633036</v>
      </c>
      <c r="L47" s="70">
        <f>'Region and Market Data'!D67</f>
        <v>5215.7507975290064</v>
      </c>
      <c r="M47" s="77">
        <f>'Region and Market Data'!E67</f>
        <v>9.9439011947942881E-3</v>
      </c>
      <c r="N47" s="78">
        <f>'Region and Market Data'!F67</f>
        <v>2229698.5673275758</v>
      </c>
      <c r="O47" s="78">
        <f>'Region and Market Data'!G67</f>
        <v>-16508.110007085837</v>
      </c>
      <c r="P47" s="79">
        <f>'Region and Market Data'!H67</f>
        <v>-7.3493281689796615E-3</v>
      </c>
    </row>
    <row r="48" spans="2:16">
      <c r="B48" s="80" t="s">
        <v>119</v>
      </c>
      <c r="C48" s="75">
        <f>'Region and Market Data'!C32</f>
        <v>2499142.482529805</v>
      </c>
      <c r="D48" s="70">
        <f>'Region and Market Data'!D32</f>
        <v>31137.826649722178</v>
      </c>
      <c r="E48" s="77">
        <f>'Region and Market Data'!E32</f>
        <v>1.2616599638714428E-2</v>
      </c>
      <c r="F48" s="78">
        <f>'Region and Market Data'!F32</f>
        <v>10942016.763530007</v>
      </c>
      <c r="G48" s="78">
        <f>'Region and Market Data'!G32</f>
        <v>-313595.9000770133</v>
      </c>
      <c r="H48" s="79">
        <f>'Region and Market Data'!H32</f>
        <v>-2.7861291024252166E-2</v>
      </c>
      <c r="I48" s="38"/>
      <c r="J48" s="80" t="s">
        <v>153</v>
      </c>
      <c r="K48" s="75">
        <f>'Region and Market Data'!C68</f>
        <v>3205059.7574745985</v>
      </c>
      <c r="L48" s="70">
        <f>'Region and Market Data'!D68</f>
        <v>-6028.1263204659335</v>
      </c>
      <c r="M48" s="77">
        <f>'Region and Market Data'!E68</f>
        <v>-1.8772847516529249E-3</v>
      </c>
      <c r="N48" s="78">
        <f>'Region and Market Data'!F68</f>
        <v>15175016.265887909</v>
      </c>
      <c r="O48" s="78">
        <f>'Region and Market Data'!G68</f>
        <v>-158135.40351061523</v>
      </c>
      <c r="P48" s="79">
        <f>'Region and Market Data'!H68</f>
        <v>-1.0313300678178084E-2</v>
      </c>
    </row>
    <row r="49" spans="2:16">
      <c r="B49" s="80" t="s">
        <v>121</v>
      </c>
      <c r="C49" s="75">
        <f>'Region and Market Data'!C33</f>
        <v>1092615.7884081614</v>
      </c>
      <c r="D49" s="70">
        <f>'Region and Market Data'!D33</f>
        <v>7995.4710181383416</v>
      </c>
      <c r="E49" s="77">
        <f>'Region and Market Data'!E33</f>
        <v>7.3716773417800705E-3</v>
      </c>
      <c r="F49" s="78">
        <f>'Region and Market Data'!F33</f>
        <v>4898684.5838354044</v>
      </c>
      <c r="G49" s="78">
        <f>'Region and Market Data'!G33</f>
        <v>-344541.99499820918</v>
      </c>
      <c r="H49" s="79">
        <f>'Region and Market Data'!H33</f>
        <v>-6.5711826452263394E-2</v>
      </c>
      <c r="I49" s="38"/>
      <c r="J49" s="80" t="s">
        <v>154</v>
      </c>
      <c r="K49" s="75">
        <f>'Region and Market Data'!C69</f>
        <v>1495432.084506121</v>
      </c>
      <c r="L49" s="70">
        <f>'Region and Market Data'!D69</f>
        <v>2350.4552335613407</v>
      </c>
      <c r="M49" s="77">
        <f>'Region and Market Data'!E69</f>
        <v>1.5742308976813945E-3</v>
      </c>
      <c r="N49" s="78">
        <f>'Region and Market Data'!F69</f>
        <v>6638388.210509616</v>
      </c>
      <c r="O49" s="78">
        <f>'Region and Market Data'!G69</f>
        <v>-145614.11055346392</v>
      </c>
      <c r="P49" s="79">
        <f>'Region and Market Data'!H69</f>
        <v>-2.1464336782633296E-2</v>
      </c>
    </row>
    <row r="50" spans="2:16">
      <c r="B50" s="80" t="s">
        <v>122</v>
      </c>
      <c r="C50" s="75">
        <f>'Region and Market Data'!C34</f>
        <v>1386175.3233925246</v>
      </c>
      <c r="D50" s="70">
        <f>'Region and Market Data'!D34</f>
        <v>-5831.5931260364596</v>
      </c>
      <c r="E50" s="77">
        <f>'Region and Market Data'!E34</f>
        <v>-4.1893420620505231E-3</v>
      </c>
      <c r="F50" s="78">
        <f>'Region and Market Data'!F34</f>
        <v>4439588.0683564385</v>
      </c>
      <c r="G50" s="78">
        <f>'Region and Market Data'!G34</f>
        <v>-12321.673760127276</v>
      </c>
      <c r="H50" s="79">
        <f>'Region and Market Data'!H34</f>
        <v>-2.7677276660755478E-3</v>
      </c>
      <c r="I50" s="38"/>
      <c r="J50" s="80" t="s">
        <v>155</v>
      </c>
      <c r="K50" s="75">
        <f>'Region and Market Data'!C70</f>
        <v>4574566.5501419157</v>
      </c>
      <c r="L50" s="70">
        <f>'Region and Market Data'!D70</f>
        <v>47840.736460137181</v>
      </c>
      <c r="M50" s="77">
        <f>'Region and Market Data'!E70</f>
        <v>1.0568507665196156E-2</v>
      </c>
      <c r="N50" s="78">
        <f>'Region and Market Data'!F70</f>
        <v>17526797.167532869</v>
      </c>
      <c r="O50" s="78">
        <f>'Region and Market Data'!G70</f>
        <v>-1036466.9152104706</v>
      </c>
      <c r="P50" s="79">
        <f>'Region and Market Data'!H70</f>
        <v>-5.5834303201772809E-2</v>
      </c>
    </row>
    <row r="51" spans="2:16">
      <c r="B51" s="80" t="s">
        <v>124</v>
      </c>
      <c r="C51" s="75">
        <f>'Region and Market Data'!C35</f>
        <v>833898.61596457125</v>
      </c>
      <c r="D51" s="70">
        <f>'Region and Market Data'!D35</f>
        <v>-32446.047754348721</v>
      </c>
      <c r="E51" s="77">
        <f>'Region and Market Data'!E35</f>
        <v>-3.7451662269227796E-2</v>
      </c>
      <c r="F51" s="78">
        <f>'Region and Market Data'!F35</f>
        <v>3831260.8959467351</v>
      </c>
      <c r="G51" s="78">
        <f>'Region and Market Data'!G35</f>
        <v>-366254.73537154729</v>
      </c>
      <c r="H51" s="79">
        <f>'Region and Market Data'!H35</f>
        <v>-8.725512125288272E-2</v>
      </c>
      <c r="I51" s="38"/>
      <c r="J51" s="80" t="s">
        <v>156</v>
      </c>
      <c r="K51" s="75">
        <f>'Region and Market Data'!C71</f>
        <v>2248536.232860426</v>
      </c>
      <c r="L51" s="70">
        <f>'Region and Market Data'!D71</f>
        <v>-119119.37262343708</v>
      </c>
      <c r="M51" s="77">
        <f>'Region and Market Data'!E71</f>
        <v>-5.0311106204609261E-2</v>
      </c>
      <c r="N51" s="78">
        <f>'Region and Market Data'!F71</f>
        <v>11488210.833586326</v>
      </c>
      <c r="O51" s="78">
        <f>'Region and Market Data'!G71</f>
        <v>-398073.69066882506</v>
      </c>
      <c r="P51" s="79">
        <f>'Region and Market Data'!H71</f>
        <v>-3.349017010795223E-2</v>
      </c>
    </row>
    <row r="52" spans="2:16">
      <c r="B52" s="80" t="s">
        <v>125</v>
      </c>
      <c r="C52" s="75">
        <f>'Region and Market Data'!C36</f>
        <v>1759333.7684618891</v>
      </c>
      <c r="D52" s="70">
        <f>'Region and Market Data'!D36</f>
        <v>2120.0383151380811</v>
      </c>
      <c r="E52" s="77">
        <f>'Region and Market Data'!E36</f>
        <v>1.2064772080747567E-3</v>
      </c>
      <c r="F52" s="78">
        <f>'Region and Market Data'!F36</f>
        <v>8275126.2747552171</v>
      </c>
      <c r="G52" s="78">
        <f>'Region and Market Data'!G36</f>
        <v>-324246.46109322831</v>
      </c>
      <c r="H52" s="79">
        <f>'Region and Market Data'!H36</f>
        <v>-3.7705827047306954E-2</v>
      </c>
      <c r="I52" s="38"/>
      <c r="J52" s="80" t="s">
        <v>157</v>
      </c>
      <c r="K52" s="75">
        <f>'Region and Market Data'!C72</f>
        <v>2077056.4047446239</v>
      </c>
      <c r="L52" s="70">
        <f>'Region and Market Data'!D72</f>
        <v>3486.3445125173312</v>
      </c>
      <c r="M52" s="77">
        <f>'Region and Market Data'!E72</f>
        <v>1.6813246773668619E-3</v>
      </c>
      <c r="N52" s="78">
        <f>'Region and Market Data'!F72</f>
        <v>7958259.1723889187</v>
      </c>
      <c r="O52" s="78">
        <f>'Region and Market Data'!G72</f>
        <v>-346708.14608344063</v>
      </c>
      <c r="P52" s="79">
        <f>'Region and Market Data'!H72</f>
        <v>-4.17470813295404E-2</v>
      </c>
    </row>
    <row r="53" spans="2:16">
      <c r="B53" s="80" t="s">
        <v>126</v>
      </c>
      <c r="C53" s="75">
        <f>'Region and Market Data'!C37</f>
        <v>3131407.9467288218</v>
      </c>
      <c r="D53" s="70">
        <f>'Region and Market Data'!D37</f>
        <v>30779.665918801446</v>
      </c>
      <c r="E53" s="77">
        <f>'Region and Market Data'!E37</f>
        <v>9.9269125903607008E-3</v>
      </c>
      <c r="F53" s="78">
        <f>'Region and Market Data'!F37</f>
        <v>13566843.983546371</v>
      </c>
      <c r="G53" s="78">
        <f>'Region and Market Data'!G37</f>
        <v>-316575.43215194717</v>
      </c>
      <c r="H53" s="79">
        <f>'Region and Market Data'!H37</f>
        <v>-2.2802410751488762E-2</v>
      </c>
      <c r="I53" s="38"/>
      <c r="J53" s="80" t="s">
        <v>158</v>
      </c>
      <c r="K53" s="75">
        <f>'Region and Market Data'!C73</f>
        <v>2149123.3852185695</v>
      </c>
      <c r="L53" s="70">
        <f>'Region and Market Data'!D73</f>
        <v>-88816.101695886813</v>
      </c>
      <c r="M53" s="77">
        <f>'Region and Market Data'!E73</f>
        <v>-3.9686551944414457E-2</v>
      </c>
      <c r="N53" s="78">
        <f>'Region and Market Data'!F73</f>
        <v>12261083.855479017</v>
      </c>
      <c r="O53" s="78">
        <f>'Region and Market Data'!G73</f>
        <v>-213466.61652082205</v>
      </c>
      <c r="P53" s="79">
        <f>'Region and Market Data'!H73</f>
        <v>-1.7112169051699742E-2</v>
      </c>
    </row>
    <row r="54" spans="2:16">
      <c r="B54" s="80" t="s">
        <v>127</v>
      </c>
      <c r="C54" s="75">
        <f>'Region and Market Data'!C38</f>
        <v>2109941.6077208584</v>
      </c>
      <c r="D54" s="70">
        <f>'Region and Market Data'!D38</f>
        <v>-4650.5316190738231</v>
      </c>
      <c r="E54" s="77">
        <f>'Region and Market Data'!E38</f>
        <v>-2.1992570257664355E-3</v>
      </c>
      <c r="F54" s="78">
        <f>'Region and Market Data'!F38</f>
        <v>10176890.693571761</v>
      </c>
      <c r="G54" s="78">
        <f>'Region and Market Data'!G38</f>
        <v>-84675.95539643988</v>
      </c>
      <c r="H54" s="79">
        <f>'Region and Market Data'!H38</f>
        <v>-8.2517570945128578E-3</v>
      </c>
      <c r="I54" s="38"/>
      <c r="J54" s="80" t="s">
        <v>159</v>
      </c>
      <c r="K54" s="75">
        <f>'Region and Market Data'!C74</f>
        <v>528072.50225734897</v>
      </c>
      <c r="L54" s="70">
        <f>'Region and Market Data'!D74</f>
        <v>-4706.7555724978447</v>
      </c>
      <c r="M54" s="77">
        <f>'Region and Market Data'!E74</f>
        <v>-8.8343446245819062E-3</v>
      </c>
      <c r="N54" s="78">
        <f>'Region and Market Data'!F74</f>
        <v>2397274.5528859557</v>
      </c>
      <c r="O54" s="78">
        <f>'Region and Market Data'!G74</f>
        <v>-94703.425361232832</v>
      </c>
      <c r="P54" s="79">
        <f>'Region and Market Data'!H74</f>
        <v>-3.8003315513985995E-2</v>
      </c>
    </row>
    <row r="55" spans="2:16" ht="15.75" thickBot="1">
      <c r="B55" s="81" t="s">
        <v>128</v>
      </c>
      <c r="C55" s="82">
        <f>'Region and Market Data'!C39</f>
        <v>2488365.7414859748</v>
      </c>
      <c r="D55" s="83">
        <f>'Region and Market Data'!D39</f>
        <v>-33816.601630526129</v>
      </c>
      <c r="E55" s="84">
        <f>'Region and Market Data'!E39</f>
        <v>-1.3407675191612473E-2</v>
      </c>
      <c r="F55" s="85">
        <f>'Region and Market Data'!F39</f>
        <v>10416101.020028248</v>
      </c>
      <c r="G55" s="85">
        <f>'Region and Market Data'!G39</f>
        <v>-907902.93870890327</v>
      </c>
      <c r="H55" s="86">
        <f>'Region and Market Data'!H39</f>
        <v>-8.0175081359663544E-2</v>
      </c>
      <c r="I55" s="38"/>
      <c r="J55" s="81" t="s">
        <v>160</v>
      </c>
      <c r="K55" s="82">
        <f>'Region and Market Data'!C75</f>
        <v>3235007.1718867319</v>
      </c>
      <c r="L55" s="83">
        <f>'Region and Market Data'!D75</f>
        <v>22715.389235170092</v>
      </c>
      <c r="M55" s="84">
        <f>'Region and Market Data'!E75</f>
        <v>7.0713966140460152E-3</v>
      </c>
      <c r="N55" s="85">
        <f>'Region and Market Data'!F75</f>
        <v>14033670.378826881</v>
      </c>
      <c r="O55" s="85">
        <f>'Region and Market Data'!G75</f>
        <v>-58353.220055652782</v>
      </c>
      <c r="P55" s="86">
        <f>'Region and Market Data'!H75</f>
        <v>-4.1408687436685857E-3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20 F20:J20 B33 F33:J33 B44 F44:J44 N44:P44 N33:P33 N20:P20 B7:P19 B21:P21 B34:P34 B45:P45 I6 B23:P32 I22 B36:P43 I35 B47:P55 I46">
    <cfRule type="cellIs" dxfId="204" priority="25" operator="lessThan">
      <formula>0</formula>
    </cfRule>
  </conditionalFormatting>
  <conditionalFormatting sqref="C4:E4">
    <cfRule type="cellIs" dxfId="203" priority="24" operator="lessThan">
      <formula>0</formula>
    </cfRule>
  </conditionalFormatting>
  <conditionalFormatting sqref="K4:M4">
    <cfRule type="cellIs" dxfId="202" priority="23" operator="lessThan">
      <formula>0</formula>
    </cfRule>
  </conditionalFormatting>
  <conditionalFormatting sqref="K20:M20">
    <cfRule type="cellIs" dxfId="201" priority="22" operator="lessThan">
      <formula>0</formula>
    </cfRule>
  </conditionalFormatting>
  <conditionalFormatting sqref="C20:E20">
    <cfRule type="cellIs" dxfId="200" priority="21" operator="lessThan">
      <formula>0</formula>
    </cfRule>
  </conditionalFormatting>
  <conditionalFormatting sqref="C33:E33">
    <cfRule type="cellIs" dxfId="199" priority="20" operator="lessThan">
      <formula>0</formula>
    </cfRule>
  </conditionalFormatting>
  <conditionalFormatting sqref="C44:E44">
    <cfRule type="cellIs" dxfId="198" priority="19" operator="lessThan">
      <formula>0</formula>
    </cfRule>
  </conditionalFormatting>
  <conditionalFormatting sqref="K44:M44">
    <cfRule type="cellIs" dxfId="197" priority="18" operator="lessThan">
      <formula>0</formula>
    </cfRule>
  </conditionalFormatting>
  <conditionalFormatting sqref="K33:M33">
    <cfRule type="cellIs" dxfId="196" priority="17" operator="lessThan">
      <formula>0</formula>
    </cfRule>
  </conditionalFormatting>
  <conditionalFormatting sqref="B6">
    <cfRule type="cellIs" dxfId="195" priority="16" operator="lessThan">
      <formula>0</formula>
    </cfRule>
  </conditionalFormatting>
  <conditionalFormatting sqref="C6:H6">
    <cfRule type="cellIs" dxfId="194" priority="15" operator="lessThan">
      <formula>0</formula>
    </cfRule>
  </conditionalFormatting>
  <conditionalFormatting sqref="J6">
    <cfRule type="cellIs" dxfId="193" priority="14" operator="lessThan">
      <formula>0</formula>
    </cfRule>
  </conditionalFormatting>
  <conditionalFormatting sqref="K6:P6">
    <cfRule type="cellIs" dxfId="192" priority="13" operator="lessThan">
      <formula>0</formula>
    </cfRule>
  </conditionalFormatting>
  <conditionalFormatting sqref="J22">
    <cfRule type="cellIs" dxfId="191" priority="12" operator="lessThan">
      <formula>0</formula>
    </cfRule>
  </conditionalFormatting>
  <conditionalFormatting sqref="K22:P22">
    <cfRule type="cellIs" dxfId="190" priority="11" operator="lessThan">
      <formula>0</formula>
    </cfRule>
  </conditionalFormatting>
  <conditionalFormatting sqref="B22">
    <cfRule type="cellIs" dxfId="189" priority="10" operator="lessThan">
      <formula>0</formula>
    </cfRule>
  </conditionalFormatting>
  <conditionalFormatting sqref="C22:H22">
    <cfRule type="cellIs" dxfId="188" priority="9" operator="lessThan">
      <formula>0</formula>
    </cfRule>
  </conditionalFormatting>
  <conditionalFormatting sqref="B35">
    <cfRule type="cellIs" dxfId="187" priority="8" operator="lessThan">
      <formula>0</formula>
    </cfRule>
  </conditionalFormatting>
  <conditionalFormatting sqref="C35:H35">
    <cfRule type="cellIs" dxfId="186" priority="7" operator="lessThan">
      <formula>0</formula>
    </cfRule>
  </conditionalFormatting>
  <conditionalFormatting sqref="J35">
    <cfRule type="cellIs" dxfId="185" priority="6" operator="lessThan">
      <formula>0</formula>
    </cfRule>
  </conditionalFormatting>
  <conditionalFormatting sqref="K35:P35">
    <cfRule type="cellIs" dxfId="184" priority="5" operator="lessThan">
      <formula>0</formula>
    </cfRule>
  </conditionalFormatting>
  <conditionalFormatting sqref="J46">
    <cfRule type="cellIs" dxfId="183" priority="4" operator="lessThan">
      <formula>0</formula>
    </cfRule>
  </conditionalFormatting>
  <conditionalFormatting sqref="K46:P46">
    <cfRule type="cellIs" dxfId="182" priority="3" operator="lessThan">
      <formula>0</formula>
    </cfRule>
  </conditionalFormatting>
  <conditionalFormatting sqref="B46">
    <cfRule type="cellIs" dxfId="181" priority="2" operator="lessThan">
      <formula>0</formula>
    </cfRule>
  </conditionalFormatting>
  <conditionalFormatting sqref="C46:H46">
    <cfRule type="cellIs" dxfId="18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J17" sqref="J17"/>
    </sheetView>
  </sheetViews>
  <sheetFormatPr defaultRowHeight="15"/>
  <cols>
    <col min="1" max="1" width="14.7109375" style="109" bestFit="1" customWidth="1"/>
    <col min="2" max="2" width="48.140625" style="109" bestFit="1" customWidth="1"/>
    <col min="3" max="3" width="12.85546875" style="109" bestFit="1" customWidth="1"/>
    <col min="4" max="4" width="10.85546875" style="109" bestFit="1" customWidth="1"/>
    <col min="5" max="5" width="8.42578125" style="109" bestFit="1" customWidth="1"/>
    <col min="6" max="6" width="15" style="109" bestFit="1" customWidth="1"/>
    <col min="7" max="7" width="13.140625" style="109" bestFit="1" customWidth="1"/>
    <col min="8" max="8" width="8.42578125" style="109" bestFit="1" customWidth="1"/>
    <col min="9" max="9" width="9.140625" style="196" customWidth="1"/>
    <col min="10" max="10" width="48.140625" style="234" bestFit="1" customWidth="1"/>
    <col min="11" max="11" width="48.140625" bestFit="1" customWidth="1"/>
    <col min="12" max="12" width="12.85546875" bestFit="1" customWidth="1"/>
    <col min="13" max="13" width="12" bestFit="1" customWidth="1"/>
    <col min="14" max="14" width="6.140625" bestFit="1" customWidth="1"/>
    <col min="15" max="15" width="15" bestFit="1" customWidth="1"/>
    <col min="16" max="16" width="14" bestFit="1" customWidth="1"/>
    <col min="17" max="17" width="6.7109375" bestFit="1" customWidth="1"/>
    <col min="18" max="18" width="8.42578125" bestFit="1" customWidth="1"/>
    <col min="19" max="19" width="21.140625" bestFit="1" customWidth="1"/>
    <col min="20" max="20" width="19.42578125" bestFit="1" customWidth="1"/>
    <col min="21" max="21" width="15.140625" bestFit="1" customWidth="1"/>
    <col min="22" max="22" width="22.5703125" bestFit="1" customWidth="1"/>
    <col min="23" max="23" width="20.140625" bestFit="1" customWidth="1"/>
    <col min="24" max="24" width="15.140625" bestFit="1" customWidth="1"/>
  </cols>
  <sheetData>
    <row r="1" spans="1:18" ht="15" customHeight="1">
      <c r="A1" s="211" t="s">
        <v>1</v>
      </c>
      <c r="B1" s="400" t="s">
        <v>0</v>
      </c>
      <c r="C1" s="400" t="s">
        <v>199</v>
      </c>
      <c r="D1" s="400"/>
      <c r="E1" s="400"/>
      <c r="F1" s="400"/>
      <c r="G1" s="400"/>
      <c r="H1" s="400"/>
    </row>
    <row r="2" spans="1:18" ht="15" customHeight="1">
      <c r="A2" s="289"/>
      <c r="B2" s="462"/>
      <c r="C2" s="400" t="s">
        <v>3</v>
      </c>
      <c r="D2" s="400"/>
      <c r="E2" s="400"/>
      <c r="F2" s="400" t="s">
        <v>6</v>
      </c>
      <c r="G2" s="400"/>
      <c r="H2" s="400"/>
      <c r="K2" s="250"/>
      <c r="L2" s="250"/>
      <c r="M2" s="250"/>
      <c r="N2" s="250"/>
      <c r="O2" s="250"/>
      <c r="P2" s="250"/>
      <c r="Q2" s="250"/>
    </row>
    <row r="3" spans="1:18" ht="30">
      <c r="A3" s="289"/>
      <c r="B3" s="462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K3" s="250"/>
      <c r="L3" s="250"/>
      <c r="M3" s="250"/>
      <c r="N3" s="250"/>
      <c r="O3" s="250"/>
      <c r="P3" s="250"/>
      <c r="Q3" s="250"/>
    </row>
    <row r="4" spans="1:18">
      <c r="A4" s="463" t="s">
        <v>374</v>
      </c>
      <c r="B4" s="290" t="s">
        <v>280</v>
      </c>
      <c r="C4" s="365">
        <v>44562504.686514303</v>
      </c>
      <c r="D4" s="365">
        <v>119488.77056688815</v>
      </c>
      <c r="E4" s="366">
        <v>2.6885837539214388E-3</v>
      </c>
      <c r="F4" s="367">
        <v>197931140.27802604</v>
      </c>
      <c r="G4" s="367">
        <v>-7132491.8336730003</v>
      </c>
      <c r="H4" s="366">
        <v>-3.4781846786893451E-2</v>
      </c>
      <c r="J4" s="278" t="s">
        <v>280</v>
      </c>
      <c r="K4" s="373" t="s">
        <v>280</v>
      </c>
      <c r="L4" s="365">
        <v>44562504.686514303</v>
      </c>
      <c r="M4" s="365">
        <v>119488.77056688815</v>
      </c>
      <c r="N4" s="366">
        <v>2.6885837539214388E-3</v>
      </c>
      <c r="O4" s="367">
        <v>197931140.27802604</v>
      </c>
      <c r="P4" s="367">
        <v>-7132491.8336730003</v>
      </c>
      <c r="Q4" s="366">
        <v>-3.4781846786893451E-2</v>
      </c>
    </row>
    <row r="5" spans="1:18">
      <c r="A5" s="464"/>
      <c r="B5" s="290" t="s">
        <v>334</v>
      </c>
      <c r="C5" s="397">
        <v>4017285.6208118619</v>
      </c>
      <c r="D5" s="397">
        <v>14522.418362374883</v>
      </c>
      <c r="E5" s="369">
        <v>3.6280982980676705E-3</v>
      </c>
      <c r="F5" s="370">
        <v>19129517.401732381</v>
      </c>
      <c r="G5" s="370">
        <v>-290055.76347183064</v>
      </c>
      <c r="H5" s="369">
        <v>-1.493625843391602E-2</v>
      </c>
      <c r="J5" s="278" t="s">
        <v>334</v>
      </c>
      <c r="K5" s="372" t="s">
        <v>334</v>
      </c>
      <c r="L5" s="397">
        <v>4017285.6208118619</v>
      </c>
      <c r="M5" s="397">
        <v>14522.418362374883</v>
      </c>
      <c r="N5" s="369">
        <v>3.6280982980676705E-3</v>
      </c>
      <c r="O5" s="370">
        <v>19129517.401732381</v>
      </c>
      <c r="P5" s="370">
        <v>-290055.76347183064</v>
      </c>
      <c r="Q5" s="369">
        <v>-1.493625843391602E-2</v>
      </c>
    </row>
    <row r="6" spans="1:18">
      <c r="A6" s="464"/>
      <c r="B6" s="290" t="s">
        <v>335</v>
      </c>
      <c r="C6" s="365">
        <v>8047880.1766809877</v>
      </c>
      <c r="D6" s="365">
        <v>70029.233755530789</v>
      </c>
      <c r="E6" s="366">
        <v>8.7779571536907228E-3</v>
      </c>
      <c r="F6" s="367">
        <v>36229944.220194787</v>
      </c>
      <c r="G6" s="367">
        <v>-1215116.5446427763</v>
      </c>
      <c r="H6" s="366">
        <v>-3.2450649560270446E-2</v>
      </c>
      <c r="J6" s="278" t="s">
        <v>335</v>
      </c>
      <c r="K6" s="373" t="s">
        <v>335</v>
      </c>
      <c r="L6" s="365">
        <v>8047880.1766809877</v>
      </c>
      <c r="M6" s="365">
        <v>70029.233755530789</v>
      </c>
      <c r="N6" s="366">
        <v>8.7779571536907228E-3</v>
      </c>
      <c r="O6" s="367">
        <v>36229944.220194787</v>
      </c>
      <c r="P6" s="367">
        <v>-1215116.5446427763</v>
      </c>
      <c r="Q6" s="366">
        <v>-3.2450649560270446E-2</v>
      </c>
    </row>
    <row r="7" spans="1:18">
      <c r="A7" s="464"/>
      <c r="B7" s="290" t="s">
        <v>336</v>
      </c>
      <c r="C7" s="397">
        <v>4808695.2556546144</v>
      </c>
      <c r="D7" s="397">
        <v>-45780.987909701653</v>
      </c>
      <c r="E7" s="369">
        <v>-9.4306750332529693E-3</v>
      </c>
      <c r="F7" s="370">
        <v>17572755.992981911</v>
      </c>
      <c r="G7" s="370">
        <v>-638032.25155448914</v>
      </c>
      <c r="H7" s="369">
        <v>-3.5035949185006396E-2</v>
      </c>
      <c r="J7" s="278" t="s">
        <v>336</v>
      </c>
      <c r="K7" s="372" t="s">
        <v>336</v>
      </c>
      <c r="L7" s="397">
        <v>4808695.2556546144</v>
      </c>
      <c r="M7" s="397">
        <v>-45780.987909701653</v>
      </c>
      <c r="N7" s="369">
        <v>-9.4306750332529693E-3</v>
      </c>
      <c r="O7" s="370">
        <v>17572755.992981911</v>
      </c>
      <c r="P7" s="370">
        <v>-638032.25155448914</v>
      </c>
      <c r="Q7" s="369">
        <v>-3.5035949185006396E-2</v>
      </c>
    </row>
    <row r="8" spans="1:18">
      <c r="A8" s="464"/>
      <c r="B8" s="290" t="s">
        <v>337</v>
      </c>
      <c r="C8" s="365">
        <v>8606298.5049911086</v>
      </c>
      <c r="D8" s="365">
        <v>70366.563086394221</v>
      </c>
      <c r="E8" s="366">
        <v>8.2435712427543755E-3</v>
      </c>
      <c r="F8" s="367">
        <v>37588191.371222474</v>
      </c>
      <c r="G8" s="367">
        <v>-1015709.7026501372</v>
      </c>
      <c r="H8" s="366">
        <v>-2.6311063762868687E-2</v>
      </c>
      <c r="J8" s="278" t="s">
        <v>337</v>
      </c>
      <c r="K8" s="373" t="s">
        <v>338</v>
      </c>
      <c r="L8" s="365">
        <v>8606298.5049911086</v>
      </c>
      <c r="M8" s="365">
        <v>70366.563086394221</v>
      </c>
      <c r="N8" s="366">
        <v>8.2435712427543755E-3</v>
      </c>
      <c r="O8" s="367">
        <v>37588191.371222474</v>
      </c>
      <c r="P8" s="367">
        <v>-1015709.7026501372</v>
      </c>
      <c r="Q8" s="366">
        <v>-2.6311063762868687E-2</v>
      </c>
    </row>
    <row r="9" spans="1:18">
      <c r="A9" s="464"/>
      <c r="B9" s="290" t="s">
        <v>338</v>
      </c>
      <c r="C9" s="397">
        <v>4221016.4367062654</v>
      </c>
      <c r="D9" s="397">
        <v>93129.374899121001</v>
      </c>
      <c r="E9" s="369">
        <v>2.2561027834504262E-2</v>
      </c>
      <c r="F9" s="370">
        <v>17795180.85068009</v>
      </c>
      <c r="G9" s="370">
        <v>-636098.20992305875</v>
      </c>
      <c r="H9" s="369">
        <v>-3.4511886442147054E-2</v>
      </c>
      <c r="J9" s="278" t="s">
        <v>338</v>
      </c>
      <c r="K9" s="372" t="s">
        <v>339</v>
      </c>
      <c r="L9" s="397">
        <v>4221016.4367062654</v>
      </c>
      <c r="M9" s="397">
        <v>93129.374899121001</v>
      </c>
      <c r="N9" s="369">
        <v>2.2561027834504262E-2</v>
      </c>
      <c r="O9" s="370">
        <v>17795180.85068009</v>
      </c>
      <c r="P9" s="370">
        <v>-636098.20992305875</v>
      </c>
      <c r="Q9" s="369">
        <v>-3.4511886442147054E-2</v>
      </c>
    </row>
    <row r="10" spans="1:18">
      <c r="A10" s="464"/>
      <c r="B10" s="290" t="s">
        <v>339</v>
      </c>
      <c r="C10" s="365">
        <v>5951627.7093890514</v>
      </c>
      <c r="D10" s="365">
        <v>-25408.934658769518</v>
      </c>
      <c r="E10" s="366">
        <v>-4.2510923342042387E-3</v>
      </c>
      <c r="F10" s="367">
        <v>26976741.362959038</v>
      </c>
      <c r="G10" s="367">
        <v>-1981837.8698826917</v>
      </c>
      <c r="H10" s="366">
        <v>-6.8436985597522079E-2</v>
      </c>
      <c r="J10" s="278" t="s">
        <v>339</v>
      </c>
      <c r="K10" s="373" t="s">
        <v>340</v>
      </c>
      <c r="L10" s="365">
        <v>5951627.7093890514</v>
      </c>
      <c r="M10" s="365">
        <v>-25408.934658769518</v>
      </c>
      <c r="N10" s="366">
        <v>-4.2510923342042387E-3</v>
      </c>
      <c r="O10" s="367">
        <v>26976741.362959038</v>
      </c>
      <c r="P10" s="367">
        <v>-1981837.8698826917</v>
      </c>
      <c r="Q10" s="366">
        <v>-6.8436985597522079E-2</v>
      </c>
    </row>
    <row r="11" spans="1:18">
      <c r="A11" s="464"/>
      <c r="B11" s="290" t="s">
        <v>340</v>
      </c>
      <c r="C11" s="397">
        <v>6508031.4917470617</v>
      </c>
      <c r="D11" s="397">
        <v>-6119.4015416596085</v>
      </c>
      <c r="E11" s="369">
        <v>-9.3940125764728477E-4</v>
      </c>
      <c r="F11" s="370">
        <v>31292294.120202597</v>
      </c>
      <c r="G11" s="370">
        <v>-784643.25752824917</v>
      </c>
      <c r="H11" s="369">
        <v>-2.4461289688864792E-2</v>
      </c>
      <c r="J11" s="278" t="s">
        <v>340</v>
      </c>
      <c r="K11" s="372" t="s">
        <v>341</v>
      </c>
      <c r="L11" s="397">
        <v>6508031.4917470617</v>
      </c>
      <c r="M11" s="397">
        <v>-6119.4015416596085</v>
      </c>
      <c r="N11" s="369">
        <v>-9.3940125764728477E-4</v>
      </c>
      <c r="O11" s="370">
        <v>31292294.120202597</v>
      </c>
      <c r="P11" s="370">
        <v>-784643.25752824917</v>
      </c>
      <c r="Q11" s="369">
        <v>-2.4461289688864792E-2</v>
      </c>
      <c r="R11" s="366"/>
    </row>
    <row r="12" spans="1:18">
      <c r="A12" s="464"/>
      <c r="B12" s="290" t="s">
        <v>341</v>
      </c>
      <c r="C12" s="365">
        <v>2401669.4905335852</v>
      </c>
      <c r="D12" s="365">
        <v>-51249.495426270179</v>
      </c>
      <c r="E12" s="366">
        <v>-2.0893268680953057E-2</v>
      </c>
      <c r="F12" s="367">
        <v>11346514.958052726</v>
      </c>
      <c r="G12" s="367">
        <v>-570998.23401983641</v>
      </c>
      <c r="H12" s="366">
        <v>-4.7912532154750206E-2</v>
      </c>
      <c r="J12" s="278" t="s">
        <v>341</v>
      </c>
      <c r="K12" s="373" t="s">
        <v>337</v>
      </c>
      <c r="L12" s="365">
        <v>2401669.4905335852</v>
      </c>
      <c r="M12" s="365">
        <v>-51249.495426270179</v>
      </c>
      <c r="N12" s="366">
        <v>-2.0893268680953057E-2</v>
      </c>
      <c r="O12" s="367">
        <v>11346514.958052726</v>
      </c>
      <c r="P12" s="367">
        <v>-570998.23401983641</v>
      </c>
      <c r="Q12" s="366">
        <v>-4.7912532154750206E-2</v>
      </c>
      <c r="R12" s="366"/>
    </row>
    <row r="13" spans="1:18">
      <c r="A13" s="464"/>
      <c r="B13" s="290" t="s">
        <v>342</v>
      </c>
      <c r="C13" s="397">
        <v>30513839.514838804</v>
      </c>
      <c r="D13" s="397">
        <v>-326649.20458201319</v>
      </c>
      <c r="E13" s="369">
        <v>-1.0591570307260281E-2</v>
      </c>
      <c r="F13" s="370">
        <v>142786836.48801532</v>
      </c>
      <c r="G13" s="370">
        <v>-4194927.9697432816</v>
      </c>
      <c r="H13" s="369">
        <v>-2.8540465446302836E-2</v>
      </c>
      <c r="J13" s="278" t="s">
        <v>342</v>
      </c>
      <c r="K13" s="372" t="s">
        <v>342</v>
      </c>
      <c r="L13" s="397">
        <v>30513839.514838804</v>
      </c>
      <c r="M13" s="397">
        <v>-326649.20458201319</v>
      </c>
      <c r="N13" s="369">
        <v>-1.0591570307260281E-2</v>
      </c>
      <c r="O13" s="370">
        <v>142786836.48801532</v>
      </c>
      <c r="P13" s="370">
        <v>-4194927.9697432816</v>
      </c>
      <c r="Q13" s="369">
        <v>-2.8540465446302836E-2</v>
      </c>
      <c r="R13" s="366"/>
    </row>
    <row r="14" spans="1:18">
      <c r="A14" s="464"/>
      <c r="B14" s="290" t="s">
        <v>371</v>
      </c>
      <c r="C14" s="365">
        <v>3502143.379350902</v>
      </c>
      <c r="D14" s="365">
        <v>-30837.723191946745</v>
      </c>
      <c r="E14" s="366">
        <v>-8.7285276362648583E-3</v>
      </c>
      <c r="F14" s="367">
        <v>18831606.536573291</v>
      </c>
      <c r="G14" s="367">
        <v>-507300.13803479075</v>
      </c>
      <c r="H14" s="366">
        <v>-2.623210022006436E-2</v>
      </c>
      <c r="J14" s="278" t="s">
        <v>371</v>
      </c>
      <c r="K14" s="373" t="s">
        <v>371</v>
      </c>
      <c r="L14" s="365">
        <v>3502143.379350902</v>
      </c>
      <c r="M14" s="365">
        <v>-30837.723191946745</v>
      </c>
      <c r="N14" s="366">
        <v>-8.7285276362648583E-3</v>
      </c>
      <c r="O14" s="367">
        <v>18831606.536573291</v>
      </c>
      <c r="P14" s="367">
        <v>-507300.13803479075</v>
      </c>
      <c r="Q14" s="366">
        <v>-2.623210022006436E-2</v>
      </c>
      <c r="R14" s="366"/>
    </row>
    <row r="15" spans="1:18">
      <c r="A15" s="464"/>
      <c r="B15" s="290" t="s">
        <v>343</v>
      </c>
      <c r="C15" s="397">
        <v>3011502.906842743</v>
      </c>
      <c r="D15" s="397">
        <v>-31325.686471610796</v>
      </c>
      <c r="E15" s="369">
        <v>-1.0294923131864545E-2</v>
      </c>
      <c r="F15" s="370">
        <v>13983154.345429301</v>
      </c>
      <c r="G15" s="370">
        <v>-621928.48924773186</v>
      </c>
      <c r="H15" s="369">
        <v>-4.2583016904983187E-2</v>
      </c>
      <c r="J15" s="278" t="s">
        <v>343</v>
      </c>
      <c r="K15" s="372" t="s">
        <v>343</v>
      </c>
      <c r="L15" s="397">
        <v>3011502.906842743</v>
      </c>
      <c r="M15" s="397">
        <v>-31325.686471610796</v>
      </c>
      <c r="N15" s="369">
        <v>-1.0294923131864545E-2</v>
      </c>
      <c r="O15" s="370">
        <v>13983154.345429301</v>
      </c>
      <c r="P15" s="370">
        <v>-621928.48924773186</v>
      </c>
      <c r="Q15" s="369">
        <v>-4.2583016904983187E-2</v>
      </c>
      <c r="R15" s="366"/>
    </row>
    <row r="16" spans="1:18">
      <c r="A16" s="464"/>
      <c r="B16" s="290" t="s">
        <v>344</v>
      </c>
      <c r="C16" s="365">
        <v>16451943.901309725</v>
      </c>
      <c r="D16" s="365">
        <v>-260743.63787410781</v>
      </c>
      <c r="E16" s="366">
        <v>-1.5601538487617849E-2</v>
      </c>
      <c r="F16" s="367">
        <v>75376674.031568676</v>
      </c>
      <c r="G16" s="367">
        <v>-2904451.6109701991</v>
      </c>
      <c r="H16" s="366">
        <v>-3.710283401177724E-2</v>
      </c>
      <c r="J16" s="278" t="s">
        <v>344</v>
      </c>
      <c r="K16" s="373" t="s">
        <v>344</v>
      </c>
      <c r="L16" s="365">
        <v>16451943.901309725</v>
      </c>
      <c r="M16" s="365">
        <v>-260743.63787410781</v>
      </c>
      <c r="N16" s="366">
        <v>-1.5601538487617849E-2</v>
      </c>
      <c r="O16" s="367">
        <v>75376674.031568676</v>
      </c>
      <c r="P16" s="367">
        <v>-2904451.6109701991</v>
      </c>
      <c r="Q16" s="366">
        <v>-3.710283401177724E-2</v>
      </c>
      <c r="R16" s="366"/>
    </row>
    <row r="17" spans="1:24">
      <c r="A17" s="464"/>
      <c r="B17" s="290" t="s">
        <v>345</v>
      </c>
      <c r="C17" s="397">
        <v>4547502.7987661026</v>
      </c>
      <c r="D17" s="397">
        <v>-30718.869374500588</v>
      </c>
      <c r="E17" s="369">
        <v>-6.7097820073392682E-3</v>
      </c>
      <c r="F17" s="370">
        <v>21351952.844523206</v>
      </c>
      <c r="G17" s="370">
        <v>-386720.18964578584</v>
      </c>
      <c r="H17" s="369">
        <v>-1.7789503022467675E-2</v>
      </c>
      <c r="J17" s="278" t="s">
        <v>345</v>
      </c>
      <c r="K17" s="372" t="s">
        <v>345</v>
      </c>
      <c r="L17" s="397">
        <v>4547502.7987661026</v>
      </c>
      <c r="M17" s="397">
        <v>-30718.869374500588</v>
      </c>
      <c r="N17" s="369">
        <v>-6.7097820073392682E-3</v>
      </c>
      <c r="O17" s="370">
        <v>21351952.844523206</v>
      </c>
      <c r="P17" s="370">
        <v>-386720.18964578584</v>
      </c>
      <c r="Q17" s="369">
        <v>-1.7789503022467675E-2</v>
      </c>
      <c r="R17" s="366"/>
    </row>
    <row r="18" spans="1:24">
      <c r="A18" s="464"/>
      <c r="B18" s="290" t="s">
        <v>346</v>
      </c>
      <c r="C18" s="379">
        <v>851467.59216090664</v>
      </c>
      <c r="D18" s="379">
        <v>4674.5691559426486</v>
      </c>
      <c r="E18" s="379">
        <v>5.5203208209655338E-3</v>
      </c>
      <c r="F18" s="379">
        <v>3980045.539278999</v>
      </c>
      <c r="G18" s="379">
        <v>161993.59552362561</v>
      </c>
      <c r="H18" s="379">
        <v>4.242833725417873E-2</v>
      </c>
      <c r="J18" s="278" t="s">
        <v>346</v>
      </c>
      <c r="K18" s="373" t="s">
        <v>346</v>
      </c>
      <c r="L18" s="379">
        <v>851467.59216090664</v>
      </c>
      <c r="M18" s="379">
        <v>4674.5691559426486</v>
      </c>
      <c r="N18" s="379">
        <v>5.5203208209655338E-3</v>
      </c>
      <c r="O18" s="379">
        <v>3980045.539278999</v>
      </c>
      <c r="P18" s="379">
        <v>161993.59552362561</v>
      </c>
      <c r="Q18" s="379">
        <v>4.242833725417873E-2</v>
      </c>
      <c r="R18" s="366"/>
    </row>
    <row r="19" spans="1:24" s="219" customFormat="1">
      <c r="A19" s="464"/>
      <c r="B19" s="290" t="s">
        <v>347</v>
      </c>
      <c r="C19" s="397">
        <v>551657.91169748036</v>
      </c>
      <c r="D19" s="397">
        <v>-14434.139143768814</v>
      </c>
      <c r="E19" s="369">
        <v>-2.5497865801716799E-2</v>
      </c>
      <c r="F19" s="370">
        <v>2448594.3931076191</v>
      </c>
      <c r="G19" s="370">
        <v>-109093.06890252139</v>
      </c>
      <c r="H19" s="369">
        <v>-4.2653010003334359E-2</v>
      </c>
      <c r="I19" s="196"/>
      <c r="J19" s="278" t="s">
        <v>347</v>
      </c>
      <c r="K19" s="372" t="s">
        <v>347</v>
      </c>
      <c r="L19" s="397">
        <v>551657.91169748036</v>
      </c>
      <c r="M19" s="397">
        <v>-14434.139143768814</v>
      </c>
      <c r="N19" s="369">
        <v>-2.5497865801716799E-2</v>
      </c>
      <c r="O19" s="370">
        <v>2448594.3931076191</v>
      </c>
      <c r="P19" s="370">
        <v>-109093.06890252139</v>
      </c>
      <c r="Q19" s="369">
        <v>-4.2653010003334359E-2</v>
      </c>
      <c r="R19" s="366"/>
    </row>
    <row r="20" spans="1:24" s="362" customFormat="1">
      <c r="A20" s="464"/>
      <c r="B20" s="373" t="s">
        <v>475</v>
      </c>
      <c r="C20" s="365">
        <v>1609256.9812686453</v>
      </c>
      <c r="D20" s="365">
        <v>2525.4517866231035</v>
      </c>
      <c r="E20" s="366">
        <v>1.5717945034894897E-3</v>
      </c>
      <c r="F20" s="367">
        <v>7131255.4540001014</v>
      </c>
      <c r="G20" s="367">
        <v>18804.374053366482</v>
      </c>
      <c r="H20" s="366">
        <v>2.6438669091706861E-3</v>
      </c>
      <c r="I20" s="196"/>
      <c r="J20" s="380" t="s">
        <v>475</v>
      </c>
      <c r="K20" s="373" t="s">
        <v>537</v>
      </c>
      <c r="L20" s="365">
        <v>1609256.9812686453</v>
      </c>
      <c r="M20" s="365">
        <v>2525.4517866231035</v>
      </c>
      <c r="N20" s="366">
        <v>1.5717945034894897E-3</v>
      </c>
      <c r="O20" s="367">
        <v>7131255.4540001014</v>
      </c>
      <c r="P20" s="367">
        <v>18804.374053366482</v>
      </c>
      <c r="Q20" s="366">
        <v>2.6438669091706861E-3</v>
      </c>
      <c r="R20" s="366"/>
    </row>
    <row r="21" spans="1:24">
      <c r="A21" s="464"/>
      <c r="B21" s="290" t="s">
        <v>281</v>
      </c>
      <c r="C21" s="378">
        <v>33645652.451653227</v>
      </c>
      <c r="D21" s="378">
        <v>-894663.60515028238</v>
      </c>
      <c r="E21" s="378">
        <v>-2.5902009804396615E-2</v>
      </c>
      <c r="F21" s="378">
        <v>146589883.6725947</v>
      </c>
      <c r="G21" s="378">
        <v>-7478697.7423186302</v>
      </c>
      <c r="H21" s="378">
        <v>-4.8541355243468975E-2</v>
      </c>
      <c r="J21" s="278" t="s">
        <v>281</v>
      </c>
      <c r="K21" s="372" t="s">
        <v>538</v>
      </c>
      <c r="L21" s="378">
        <v>33645652.451653227</v>
      </c>
      <c r="M21" s="378">
        <v>-894663.60515028238</v>
      </c>
      <c r="N21" s="378">
        <v>-2.5902009804396615E-2</v>
      </c>
      <c r="O21" s="378">
        <v>146589883.6725947</v>
      </c>
      <c r="P21" s="378">
        <v>-7478697.7423186302</v>
      </c>
      <c r="Q21" s="378">
        <v>-4.8541355243468975E-2</v>
      </c>
      <c r="R21" s="366"/>
    </row>
    <row r="22" spans="1:24">
      <c r="A22" s="464"/>
      <c r="B22" s="336" t="s">
        <v>460</v>
      </c>
      <c r="C22" s="365">
        <v>2884236.8734420859</v>
      </c>
      <c r="D22" s="365">
        <v>-145059.9259519442</v>
      </c>
      <c r="E22" s="366">
        <v>-4.7885676299846712E-2</v>
      </c>
      <c r="F22" s="367">
        <v>13393097.434821598</v>
      </c>
      <c r="G22" s="367">
        <v>-951733.16322375648</v>
      </c>
      <c r="H22" s="366">
        <v>-6.6346769083034052E-2</v>
      </c>
      <c r="J22" s="340" t="s">
        <v>460</v>
      </c>
      <c r="K22" s="373" t="s">
        <v>460</v>
      </c>
      <c r="L22" s="365">
        <v>2884236.8734420859</v>
      </c>
      <c r="M22" s="365">
        <v>-145059.9259519442</v>
      </c>
      <c r="N22" s="366">
        <v>-4.7885676299846712E-2</v>
      </c>
      <c r="O22" s="367">
        <v>13393097.434821598</v>
      </c>
      <c r="P22" s="367">
        <v>-951733.16322375648</v>
      </c>
      <c r="Q22" s="366">
        <v>-6.6346769083034052E-2</v>
      </c>
      <c r="R22" s="366"/>
    </row>
    <row r="23" spans="1:24">
      <c r="A23" s="464"/>
      <c r="B23" s="336" t="s">
        <v>461</v>
      </c>
      <c r="C23" s="397">
        <v>9861094.3747782297</v>
      </c>
      <c r="D23" s="397">
        <v>-303404.24697781354</v>
      </c>
      <c r="E23" s="369">
        <v>-2.984940608171352E-2</v>
      </c>
      <c r="F23" s="370">
        <v>40656351.065980569</v>
      </c>
      <c r="G23" s="370">
        <v>-1373020.3671900779</v>
      </c>
      <c r="H23" s="369">
        <v>-3.2668115662240323E-2</v>
      </c>
      <c r="J23" s="340" t="s">
        <v>461</v>
      </c>
      <c r="K23" s="372" t="s">
        <v>461</v>
      </c>
      <c r="L23" s="397">
        <v>9861094.3747782297</v>
      </c>
      <c r="M23" s="397">
        <v>-303404.24697781354</v>
      </c>
      <c r="N23" s="369">
        <v>-2.984940608171352E-2</v>
      </c>
      <c r="O23" s="370">
        <v>40656351.065980569</v>
      </c>
      <c r="P23" s="370">
        <v>-1373020.3671900779</v>
      </c>
      <c r="Q23" s="369">
        <v>-3.2668115662240323E-2</v>
      </c>
      <c r="R23" s="366"/>
    </row>
    <row r="24" spans="1:24">
      <c r="A24" s="464"/>
      <c r="B24" s="336" t="s">
        <v>462</v>
      </c>
      <c r="C24" s="365">
        <v>3365093.8760104203</v>
      </c>
      <c r="D24" s="365">
        <v>-81620.23294144636</v>
      </c>
      <c r="E24" s="366">
        <v>-2.3680592692460582E-2</v>
      </c>
      <c r="F24" s="367">
        <v>14244316.641804405</v>
      </c>
      <c r="G24" s="367">
        <v>-1099371.7272619773</v>
      </c>
      <c r="H24" s="366">
        <v>-7.164976900067678E-2</v>
      </c>
      <c r="J24" s="340" t="s">
        <v>462</v>
      </c>
      <c r="K24" s="373" t="s">
        <v>462</v>
      </c>
      <c r="L24" s="365">
        <v>3365093.8760104203</v>
      </c>
      <c r="M24" s="365">
        <v>-81620.23294144636</v>
      </c>
      <c r="N24" s="366">
        <v>-2.3680592692460582E-2</v>
      </c>
      <c r="O24" s="367">
        <v>14244316.641804405</v>
      </c>
      <c r="P24" s="367">
        <v>-1099371.7272619773</v>
      </c>
      <c r="Q24" s="366">
        <v>-7.164976900067678E-2</v>
      </c>
      <c r="R24" s="366"/>
    </row>
    <row r="25" spans="1:24">
      <c r="A25" s="464"/>
      <c r="B25" s="336" t="s">
        <v>463</v>
      </c>
      <c r="C25" s="397">
        <v>2724323.9469529022</v>
      </c>
      <c r="D25" s="397">
        <v>-50189.37114844704</v>
      </c>
      <c r="E25" s="369">
        <v>-1.8089432413607068E-2</v>
      </c>
      <c r="F25" s="370">
        <v>12088449.466643251</v>
      </c>
      <c r="G25" s="370">
        <v>-244305.74850606732</v>
      </c>
      <c r="H25" s="369">
        <v>-1.9809502762688978E-2</v>
      </c>
      <c r="J25" s="340" t="s">
        <v>463</v>
      </c>
      <c r="K25" s="372" t="s">
        <v>463</v>
      </c>
      <c r="L25" s="397">
        <v>2724323.9469529022</v>
      </c>
      <c r="M25" s="397">
        <v>-50189.37114844704</v>
      </c>
      <c r="N25" s="369">
        <v>-1.8089432413607068E-2</v>
      </c>
      <c r="O25" s="370">
        <v>12088449.466643251</v>
      </c>
      <c r="P25" s="370">
        <v>-244305.74850606732</v>
      </c>
      <c r="Q25" s="369">
        <v>-1.9809502762688978E-2</v>
      </c>
      <c r="R25" s="366"/>
    </row>
    <row r="26" spans="1:24">
      <c r="A26" s="464"/>
      <c r="B26" s="336" t="s">
        <v>464</v>
      </c>
      <c r="C26" s="365">
        <v>4775652.317942312</v>
      </c>
      <c r="D26" s="365">
        <v>-116941.09498596378</v>
      </c>
      <c r="E26" s="366">
        <v>-2.3901658101602424E-2</v>
      </c>
      <c r="F26" s="367">
        <v>20576310.306298241</v>
      </c>
      <c r="G26" s="367">
        <v>-2124230.6312757209</v>
      </c>
      <c r="H26" s="366">
        <v>-9.357621199941063E-2</v>
      </c>
      <c r="J26" s="340" t="s">
        <v>464</v>
      </c>
      <c r="K26" s="373" t="s">
        <v>464</v>
      </c>
      <c r="L26" s="365">
        <v>4775652.317942312</v>
      </c>
      <c r="M26" s="365">
        <v>-116941.09498596378</v>
      </c>
      <c r="N26" s="366">
        <v>-2.3901658101602424E-2</v>
      </c>
      <c r="O26" s="367">
        <v>20576310.306298241</v>
      </c>
      <c r="P26" s="367">
        <v>-2124230.6312757209</v>
      </c>
      <c r="Q26" s="366">
        <v>-9.357621199941063E-2</v>
      </c>
      <c r="R26" s="366"/>
    </row>
    <row r="27" spans="1:24">
      <c r="A27" s="464"/>
      <c r="B27" s="336" t="s">
        <v>465</v>
      </c>
      <c r="C27" s="397">
        <v>5644337.1331901476</v>
      </c>
      <c r="D27" s="397">
        <v>-48822.371771117672</v>
      </c>
      <c r="E27" s="369">
        <v>-8.575619869524426E-3</v>
      </c>
      <c r="F27" s="370">
        <v>26545469.90015224</v>
      </c>
      <c r="G27" s="370">
        <v>-698124.98773726821</v>
      </c>
      <c r="H27" s="369">
        <v>-2.5625288828810294E-2</v>
      </c>
      <c r="J27" s="340" t="s">
        <v>465</v>
      </c>
      <c r="K27" s="372" t="s">
        <v>465</v>
      </c>
      <c r="L27" s="397">
        <v>5644337.1331901476</v>
      </c>
      <c r="M27" s="397">
        <v>-48822.371771117672</v>
      </c>
      <c r="N27" s="369">
        <v>-8.575619869524426E-3</v>
      </c>
      <c r="O27" s="370">
        <v>26545469.90015224</v>
      </c>
      <c r="P27" s="370">
        <v>-698124.98773726821</v>
      </c>
      <c r="Q27" s="369">
        <v>-2.5625288828810294E-2</v>
      </c>
    </row>
    <row r="28" spans="1:24">
      <c r="A28" s="464"/>
      <c r="B28" s="336" t="s">
        <v>466</v>
      </c>
      <c r="C28" s="365">
        <v>1967109.4856076511</v>
      </c>
      <c r="D28" s="365">
        <v>-54924.154256736394</v>
      </c>
      <c r="E28" s="366">
        <v>-2.716282913098321E-2</v>
      </c>
      <c r="F28" s="367">
        <v>8027766.1563044963</v>
      </c>
      <c r="G28" s="367">
        <v>-119066.87135977019</v>
      </c>
      <c r="H28" s="366">
        <v>-1.4615111289927492E-2</v>
      </c>
      <c r="J28" s="340" t="s">
        <v>466</v>
      </c>
      <c r="K28" s="373" t="s">
        <v>466</v>
      </c>
      <c r="L28" s="365">
        <v>1967109.4856076511</v>
      </c>
      <c r="M28" s="365">
        <v>-54924.154256736394</v>
      </c>
      <c r="N28" s="366">
        <v>-2.716282913098321E-2</v>
      </c>
      <c r="O28" s="367">
        <v>8027766.1563044963</v>
      </c>
      <c r="P28" s="367">
        <v>-119066.87135977019</v>
      </c>
      <c r="Q28" s="366">
        <v>-1.4615111289927492E-2</v>
      </c>
    </row>
    <row r="29" spans="1:24">
      <c r="A29" s="464"/>
      <c r="B29" s="336" t="s">
        <v>467</v>
      </c>
      <c r="C29" s="397">
        <v>885564.11314194731</v>
      </c>
      <c r="D29" s="397">
        <v>-30749.021746195387</v>
      </c>
      <c r="E29" s="369">
        <v>-3.3557329449336135E-2</v>
      </c>
      <c r="F29" s="370">
        <v>3757410.5553917442</v>
      </c>
      <c r="G29" s="370">
        <v>-302891.20135372411</v>
      </c>
      <c r="H29" s="369">
        <v>-7.459819971521188E-2</v>
      </c>
      <c r="J29" s="340" t="s">
        <v>467</v>
      </c>
      <c r="K29" s="372" t="s">
        <v>467</v>
      </c>
      <c r="L29" s="397">
        <v>885564.11314194731</v>
      </c>
      <c r="M29" s="397">
        <v>-30749.021746195387</v>
      </c>
      <c r="N29" s="369">
        <v>-3.3557329449336135E-2</v>
      </c>
      <c r="O29" s="370">
        <v>3757410.5553917442</v>
      </c>
      <c r="P29" s="370">
        <v>-302891.20135372411</v>
      </c>
      <c r="Q29" s="369">
        <v>-7.459819971521188E-2</v>
      </c>
    </row>
    <row r="30" spans="1:24">
      <c r="A30" s="464"/>
      <c r="B30" s="336" t="s">
        <v>468</v>
      </c>
      <c r="C30" s="365">
        <v>837821.70282056706</v>
      </c>
      <c r="D30" s="365">
        <v>-13081.127182162483</v>
      </c>
      <c r="E30" s="366">
        <v>-1.5373232666437978E-2</v>
      </c>
      <c r="F30" s="367">
        <v>3950376.9258642402</v>
      </c>
      <c r="G30" s="367">
        <v>-223951.347380633</v>
      </c>
      <c r="H30" s="366">
        <v>-5.3649673126101943E-2</v>
      </c>
      <c r="J30" s="340" t="s">
        <v>468</v>
      </c>
      <c r="K30" s="373" t="s">
        <v>468</v>
      </c>
      <c r="L30" s="365">
        <v>837821.70282056706</v>
      </c>
      <c r="M30" s="365">
        <v>-13081.127182162483</v>
      </c>
      <c r="N30" s="366">
        <v>-1.5373232666437978E-2</v>
      </c>
      <c r="O30" s="367">
        <v>3950376.9258642402</v>
      </c>
      <c r="P30" s="367">
        <v>-223951.347380633</v>
      </c>
      <c r="Q30" s="366">
        <v>-5.3649673126101943E-2</v>
      </c>
    </row>
    <row r="31" spans="1:24">
      <c r="A31" s="464"/>
      <c r="B31" s="336" t="s">
        <v>469</v>
      </c>
      <c r="C31" s="378">
        <v>700418.62776696053</v>
      </c>
      <c r="D31" s="378">
        <v>-49872.058188457042</v>
      </c>
      <c r="E31" s="378">
        <v>-6.6470314935270905E-2</v>
      </c>
      <c r="F31" s="378">
        <v>3350335.2193339174</v>
      </c>
      <c r="G31" s="378">
        <v>-342001.69702964276</v>
      </c>
      <c r="H31" s="378">
        <v>-9.2624726501520621E-2</v>
      </c>
      <c r="J31" s="340" t="s">
        <v>469</v>
      </c>
      <c r="K31" s="372" t="s">
        <v>539</v>
      </c>
      <c r="L31" s="378">
        <v>700418.62776696053</v>
      </c>
      <c r="M31" s="378">
        <v>-49872.058188457042</v>
      </c>
      <c r="N31" s="378">
        <v>-6.6470314935270905E-2</v>
      </c>
      <c r="O31" s="378">
        <v>3350335.2193339174</v>
      </c>
      <c r="P31" s="378">
        <v>-342001.69702964276</v>
      </c>
      <c r="Q31" s="378">
        <v>-9.2624726501520621E-2</v>
      </c>
      <c r="R31" s="341" t="s">
        <v>470</v>
      </c>
      <c r="S31" s="342">
        <f>(L21-(SUM(L22:L30)))</f>
        <v>700418.62776696682</v>
      </c>
      <c r="T31" s="342">
        <f>(M21-(SUM(M22:M30)))</f>
        <v>-49872.058188455529</v>
      </c>
      <c r="U31" s="342">
        <f>(N21-(SUM(N22:N30)))</f>
        <v>0.20217376690111549</v>
      </c>
      <c r="V31" s="342">
        <f>(O21-(SUM(O22:O30)))</f>
        <v>3350335.2193338871</v>
      </c>
      <c r="W31" s="342">
        <f>(P21-(SUM(P22:P30)))</f>
        <v>-342001.69702963531</v>
      </c>
      <c r="X31" s="342">
        <f t="shared" ref="X31" si="0">(Q21-(SUM(Q22:Q30)))</f>
        <v>0.40399728622463343</v>
      </c>
    </row>
    <row r="32" spans="1:24">
      <c r="A32" s="464"/>
      <c r="B32" s="290" t="s">
        <v>282</v>
      </c>
      <c r="C32" s="365">
        <v>8547017.9547933321</v>
      </c>
      <c r="D32" s="365">
        <v>78154.182068860158</v>
      </c>
      <c r="E32" s="366">
        <v>9.2284141257024388E-3</v>
      </c>
      <c r="F32" s="367">
        <v>34711225.307804085</v>
      </c>
      <c r="G32" s="367">
        <v>-1109675.1479161531</v>
      </c>
      <c r="H32" s="366">
        <v>-3.0978426946242473E-2</v>
      </c>
      <c r="J32" s="278" t="s">
        <v>282</v>
      </c>
      <c r="K32" s="373" t="s">
        <v>282</v>
      </c>
      <c r="L32" s="365">
        <v>8547017.9547933321</v>
      </c>
      <c r="M32" s="365">
        <v>78154.182068860158</v>
      </c>
      <c r="N32" s="366">
        <v>9.2284141257024388E-3</v>
      </c>
      <c r="O32" s="367">
        <v>34711225.307804085</v>
      </c>
      <c r="P32" s="367">
        <v>-1109675.1479161531</v>
      </c>
      <c r="Q32" s="366">
        <v>-3.0978426946242473E-2</v>
      </c>
    </row>
    <row r="33" spans="1:17">
      <c r="A33" s="464"/>
      <c r="B33" s="290" t="s">
        <v>348</v>
      </c>
      <c r="C33" s="397">
        <v>2152572.0499435174</v>
      </c>
      <c r="D33" s="397">
        <v>-10657.797473401297</v>
      </c>
      <c r="E33" s="369">
        <v>-4.9267984565429411E-3</v>
      </c>
      <c r="F33" s="370">
        <v>9927112.0211253818</v>
      </c>
      <c r="G33" s="370">
        <v>-181886.39241675846</v>
      </c>
      <c r="H33" s="369">
        <v>-1.799252358899386E-2</v>
      </c>
      <c r="J33" s="278" t="s">
        <v>348</v>
      </c>
      <c r="K33" s="372" t="s">
        <v>348</v>
      </c>
      <c r="L33" s="397">
        <v>2152572.0499435174</v>
      </c>
      <c r="M33" s="397">
        <v>-10657.797473401297</v>
      </c>
      <c r="N33" s="369">
        <v>-4.9267984565429411E-3</v>
      </c>
      <c r="O33" s="370">
        <v>9927112.0211253818</v>
      </c>
      <c r="P33" s="370">
        <v>-181886.39241675846</v>
      </c>
      <c r="Q33" s="369">
        <v>-1.799252358899386E-2</v>
      </c>
    </row>
    <row r="34" spans="1:17">
      <c r="A34" s="464"/>
      <c r="B34" s="290" t="s">
        <v>349</v>
      </c>
      <c r="C34" s="365">
        <v>6394445.9048498096</v>
      </c>
      <c r="D34" s="365">
        <v>88811.979542263784</v>
      </c>
      <c r="E34" s="366">
        <v>1.4084544170225064E-2</v>
      </c>
      <c r="F34" s="367">
        <v>24784113.286678705</v>
      </c>
      <c r="G34" s="367">
        <v>-927788.7554994002</v>
      </c>
      <c r="H34" s="366">
        <v>-3.608401875432804E-2</v>
      </c>
      <c r="J34" s="278" t="s">
        <v>349</v>
      </c>
      <c r="K34" s="373" t="s">
        <v>349</v>
      </c>
      <c r="L34" s="365">
        <v>6394445.9048498096</v>
      </c>
      <c r="M34" s="365">
        <v>88811.979542263784</v>
      </c>
      <c r="N34" s="366">
        <v>1.4084544170225064E-2</v>
      </c>
      <c r="O34" s="367">
        <v>24784113.286678705</v>
      </c>
      <c r="P34" s="367">
        <v>-927788.7554994002</v>
      </c>
      <c r="Q34" s="366">
        <v>-3.608401875432804E-2</v>
      </c>
    </row>
    <row r="35" spans="1:17">
      <c r="A35" s="464"/>
      <c r="B35" s="290" t="s">
        <v>283</v>
      </c>
      <c r="C35" s="397">
        <v>9991507.1175316572</v>
      </c>
      <c r="D35" s="397">
        <v>-10079.097464201972</v>
      </c>
      <c r="E35" s="369">
        <v>-1.0077498956205463E-3</v>
      </c>
      <c r="F35" s="370">
        <v>53055280.163442537</v>
      </c>
      <c r="G35" s="370">
        <v>150295.49669375271</v>
      </c>
      <c r="H35" s="369">
        <v>2.8408570126325855E-3</v>
      </c>
      <c r="J35" s="278" t="s">
        <v>283</v>
      </c>
      <c r="K35" s="372" t="s">
        <v>283</v>
      </c>
      <c r="L35" s="397">
        <v>9991507.1175316572</v>
      </c>
      <c r="M35" s="397">
        <v>-10079.097464201972</v>
      </c>
      <c r="N35" s="369">
        <v>-1.0077498956205463E-3</v>
      </c>
      <c r="O35" s="370">
        <v>53055280.163442537</v>
      </c>
      <c r="P35" s="370">
        <v>150295.49669375271</v>
      </c>
      <c r="Q35" s="369">
        <v>2.8408570126325855E-3</v>
      </c>
    </row>
    <row r="36" spans="1:17">
      <c r="A36" s="464"/>
      <c r="B36" s="290" t="s">
        <v>350</v>
      </c>
      <c r="C36" s="365">
        <v>2423273.107873084</v>
      </c>
      <c r="D36" s="365">
        <v>28684.797894017305</v>
      </c>
      <c r="E36" s="366">
        <v>1.1979010243421786E-2</v>
      </c>
      <c r="F36" s="367">
        <v>13665793.556637891</v>
      </c>
      <c r="G36" s="367">
        <v>85871.674762342125</v>
      </c>
      <c r="H36" s="366">
        <v>6.3234292147844248E-3</v>
      </c>
      <c r="J36" s="278" t="s">
        <v>350</v>
      </c>
      <c r="K36" s="373" t="s">
        <v>350</v>
      </c>
      <c r="L36" s="365">
        <v>2423273.107873084</v>
      </c>
      <c r="M36" s="365">
        <v>28684.797894017305</v>
      </c>
      <c r="N36" s="366">
        <v>1.1979010243421786E-2</v>
      </c>
      <c r="O36" s="367">
        <v>13665793.556637891</v>
      </c>
      <c r="P36" s="367">
        <v>85871.674762342125</v>
      </c>
      <c r="Q36" s="366">
        <v>6.3234292147844248E-3</v>
      </c>
    </row>
    <row r="37" spans="1:17">
      <c r="A37" s="464"/>
      <c r="B37" s="290" t="s">
        <v>351</v>
      </c>
      <c r="C37" s="397">
        <v>5036400.8546029776</v>
      </c>
      <c r="D37" s="397">
        <v>-36300.29267501086</v>
      </c>
      <c r="E37" s="369">
        <v>-7.1560085290042364E-3</v>
      </c>
      <c r="F37" s="370">
        <v>26887192.820074014</v>
      </c>
      <c r="G37" s="370">
        <v>149307.09979572147</v>
      </c>
      <c r="H37" s="369">
        <v>5.5841026982356122E-3</v>
      </c>
      <c r="J37" s="278" t="s">
        <v>351</v>
      </c>
      <c r="K37" s="372" t="s">
        <v>351</v>
      </c>
      <c r="L37" s="397">
        <v>5036400.8546029776</v>
      </c>
      <c r="M37" s="397">
        <v>-36300.29267501086</v>
      </c>
      <c r="N37" s="369">
        <v>-7.1560085290042364E-3</v>
      </c>
      <c r="O37" s="370">
        <v>26887192.820074014</v>
      </c>
      <c r="P37" s="370">
        <v>149307.09979572147</v>
      </c>
      <c r="Q37" s="369">
        <v>5.5841026982356122E-3</v>
      </c>
    </row>
    <row r="38" spans="1:17">
      <c r="A38" s="464"/>
      <c r="B38" s="290" t="s">
        <v>352</v>
      </c>
      <c r="C38" s="365">
        <v>1476677.9849566622</v>
      </c>
      <c r="D38" s="365">
        <v>-15265.888509071665</v>
      </c>
      <c r="E38" s="366">
        <v>-1.0232213678125528E-2</v>
      </c>
      <c r="F38" s="367">
        <v>6708188.7067156676</v>
      </c>
      <c r="G38" s="367">
        <v>-56998.872744535096</v>
      </c>
      <c r="H38" s="366">
        <v>-8.4253203736123251E-3</v>
      </c>
      <c r="J38" s="278" t="s">
        <v>352</v>
      </c>
      <c r="K38" s="373" t="s">
        <v>352</v>
      </c>
      <c r="L38" s="365">
        <v>1476677.9849566622</v>
      </c>
      <c r="M38" s="365">
        <v>-15265.888509071665</v>
      </c>
      <c r="N38" s="366">
        <v>-1.0232213678125528E-2</v>
      </c>
      <c r="O38" s="367">
        <v>6708188.7067156676</v>
      </c>
      <c r="P38" s="367">
        <v>-56998.872744535096</v>
      </c>
      <c r="Q38" s="366">
        <v>-8.4253203736123251E-3</v>
      </c>
    </row>
    <row r="39" spans="1:17">
      <c r="A39" s="464"/>
      <c r="B39" s="290" t="s">
        <v>353</v>
      </c>
      <c r="C39" s="397">
        <v>657756.80641361384</v>
      </c>
      <c r="D39" s="397">
        <v>17163.971547282417</v>
      </c>
      <c r="E39" s="369">
        <v>2.6793886245799047E-2</v>
      </c>
      <c r="F39" s="370">
        <v>3535566.6733126137</v>
      </c>
      <c r="G39" s="370">
        <v>84574.644361718558</v>
      </c>
      <c r="H39" s="369">
        <v>2.4507342715430532E-2</v>
      </c>
      <c r="J39" s="278" t="s">
        <v>353</v>
      </c>
      <c r="K39" s="372" t="s">
        <v>353</v>
      </c>
      <c r="L39" s="397">
        <v>657756.80641361384</v>
      </c>
      <c r="M39" s="397">
        <v>17163.971547282417</v>
      </c>
      <c r="N39" s="369">
        <v>2.6793886245799047E-2</v>
      </c>
      <c r="O39" s="370">
        <v>3535566.6733126137</v>
      </c>
      <c r="P39" s="370">
        <v>84574.644361718558</v>
      </c>
      <c r="Q39" s="369">
        <v>2.4507342715430532E-2</v>
      </c>
    </row>
    <row r="40" spans="1:17">
      <c r="A40" s="464"/>
      <c r="B40" s="290" t="s">
        <v>354</v>
      </c>
      <c r="C40" s="365">
        <v>397398.36368530599</v>
      </c>
      <c r="D40" s="365">
        <v>-4361.6857214262709</v>
      </c>
      <c r="E40" s="366">
        <v>-1.0856444606344133E-2</v>
      </c>
      <c r="F40" s="367">
        <v>2258538.4067023466</v>
      </c>
      <c r="G40" s="367">
        <v>-112459.04948150041</v>
      </c>
      <c r="H40" s="366">
        <v>-4.7431113512245091E-2</v>
      </c>
      <c r="J40" s="278" t="s">
        <v>354</v>
      </c>
      <c r="K40" s="373" t="s">
        <v>354</v>
      </c>
      <c r="L40" s="365">
        <v>397398.36368530599</v>
      </c>
      <c r="M40" s="365">
        <v>-4361.6857214262709</v>
      </c>
      <c r="N40" s="366">
        <v>-1.0856444606344133E-2</v>
      </c>
      <c r="O40" s="367">
        <v>2258538.4067023466</v>
      </c>
      <c r="P40" s="367">
        <v>-112459.04948150041</v>
      </c>
      <c r="Q40" s="366">
        <v>-4.7431113512245091E-2</v>
      </c>
    </row>
    <row r="41" spans="1:17">
      <c r="A41" s="464"/>
      <c r="B41" s="290" t="s">
        <v>284</v>
      </c>
      <c r="C41" s="397">
        <v>19584756.771027345</v>
      </c>
      <c r="D41" s="397">
        <v>-326623.52942041308</v>
      </c>
      <c r="E41" s="369">
        <v>-1.6403861735947461E-2</v>
      </c>
      <c r="F41" s="370">
        <v>118743940.60083401</v>
      </c>
      <c r="G41" s="370">
        <v>1003016.7837749273</v>
      </c>
      <c r="H41" s="369">
        <v>8.5188458800728693E-3</v>
      </c>
      <c r="J41" s="278" t="s">
        <v>284</v>
      </c>
      <c r="K41" s="372" t="s">
        <v>284</v>
      </c>
      <c r="L41" s="397">
        <v>19584756.771027345</v>
      </c>
      <c r="M41" s="397">
        <v>-326623.52942041308</v>
      </c>
      <c r="N41" s="369">
        <v>-1.6403861735947461E-2</v>
      </c>
      <c r="O41" s="370">
        <v>118743940.60083401</v>
      </c>
      <c r="P41" s="370">
        <v>1003016.7837749273</v>
      </c>
      <c r="Q41" s="369">
        <v>8.5188458800728693E-3</v>
      </c>
    </row>
    <row r="42" spans="1:17">
      <c r="A42" s="464"/>
      <c r="B42" s="290" t="s">
        <v>355</v>
      </c>
      <c r="C42" s="365">
        <v>19584756.771027338</v>
      </c>
      <c r="D42" s="365">
        <v>-326623.5294204168</v>
      </c>
      <c r="E42" s="366">
        <v>-1.6403861735947652E-2</v>
      </c>
      <c r="F42" s="367">
        <v>118743940.60083398</v>
      </c>
      <c r="G42" s="367">
        <v>1003016.7837748826</v>
      </c>
      <c r="H42" s="366">
        <v>8.5188458800724877E-3</v>
      </c>
      <c r="J42" s="278" t="s">
        <v>355</v>
      </c>
      <c r="K42" s="373" t="s">
        <v>355</v>
      </c>
      <c r="L42" s="365">
        <v>19584756.771027338</v>
      </c>
      <c r="M42" s="365">
        <v>-326623.5294204168</v>
      </c>
      <c r="N42" s="366">
        <v>-1.6403861735947652E-2</v>
      </c>
      <c r="O42" s="367">
        <v>118743940.60083398</v>
      </c>
      <c r="P42" s="367">
        <v>1003016.7837748826</v>
      </c>
      <c r="Q42" s="366">
        <v>8.5188458800724877E-3</v>
      </c>
    </row>
    <row r="43" spans="1:17">
      <c r="A43" s="464"/>
      <c r="B43" s="354" t="s">
        <v>285</v>
      </c>
      <c r="C43" s="397">
        <v>12175132.660242878</v>
      </c>
      <c r="D43" s="397">
        <v>56574.076463889331</v>
      </c>
      <c r="E43" s="369">
        <v>4.6683832959816879E-3</v>
      </c>
      <c r="F43" s="370">
        <v>67233405.070161834</v>
      </c>
      <c r="G43" s="370">
        <v>-866543.61137314141</v>
      </c>
      <c r="H43" s="369">
        <v>-1.2724585380019547E-2</v>
      </c>
      <c r="J43" s="340" t="s">
        <v>285</v>
      </c>
      <c r="K43" s="372" t="s">
        <v>285</v>
      </c>
      <c r="L43" s="397">
        <v>12175132.660242878</v>
      </c>
      <c r="M43" s="397">
        <v>56574.076463889331</v>
      </c>
      <c r="N43" s="369">
        <v>4.6683832959816879E-3</v>
      </c>
      <c r="O43" s="370">
        <v>67233405.070161834</v>
      </c>
      <c r="P43" s="370">
        <v>-866543.61137314141</v>
      </c>
      <c r="Q43" s="369">
        <v>-1.2724585380019547E-2</v>
      </c>
    </row>
    <row r="44" spans="1:17">
      <c r="A44" s="464"/>
      <c r="B44" s="354" t="s">
        <v>471</v>
      </c>
      <c r="C44" s="365">
        <v>1441638.7761238068</v>
      </c>
      <c r="D44" s="365">
        <v>9789.596508639399</v>
      </c>
      <c r="E44" s="366">
        <v>6.8370304973534371E-3</v>
      </c>
      <c r="F44" s="367">
        <v>7541669.7675272049</v>
      </c>
      <c r="G44" s="367">
        <v>-61859.748829794116</v>
      </c>
      <c r="H44" s="366">
        <v>-8.1356623521640966E-3</v>
      </c>
      <c r="J44" s="340" t="s">
        <v>471</v>
      </c>
      <c r="K44" s="373" t="s">
        <v>471</v>
      </c>
      <c r="L44" s="365">
        <v>1441638.7761238068</v>
      </c>
      <c r="M44" s="365">
        <v>9789.596508639399</v>
      </c>
      <c r="N44" s="366">
        <v>6.8370304973534371E-3</v>
      </c>
      <c r="O44" s="367">
        <v>7541669.7675272049</v>
      </c>
      <c r="P44" s="367">
        <v>-61859.748829794116</v>
      </c>
      <c r="Q44" s="366">
        <v>-8.1356623521640966E-3</v>
      </c>
    </row>
    <row r="45" spans="1:17" s="353" customFormat="1">
      <c r="A45" s="464"/>
      <c r="B45" s="354" t="s">
        <v>472</v>
      </c>
      <c r="C45" s="397">
        <v>4099085.3353950335</v>
      </c>
      <c r="D45" s="397">
        <v>39679.655875692144</v>
      </c>
      <c r="E45" s="369">
        <v>9.7747451248554346E-3</v>
      </c>
      <c r="F45" s="370">
        <v>25107458.372162495</v>
      </c>
      <c r="G45" s="370">
        <v>-124602.43028021231</v>
      </c>
      <c r="H45" s="369">
        <v>-4.9382581651099067E-3</v>
      </c>
      <c r="I45" s="196"/>
      <c r="J45" s="340" t="s">
        <v>472</v>
      </c>
      <c r="K45" s="372" t="s">
        <v>472</v>
      </c>
      <c r="L45" s="397">
        <v>4099085.3353950335</v>
      </c>
      <c r="M45" s="397">
        <v>39679.655875692144</v>
      </c>
      <c r="N45" s="369">
        <v>9.7747451248554346E-3</v>
      </c>
      <c r="O45" s="370">
        <v>25107458.372162495</v>
      </c>
      <c r="P45" s="370">
        <v>-124602.43028021231</v>
      </c>
      <c r="Q45" s="369">
        <v>-4.9382581651099067E-3</v>
      </c>
    </row>
    <row r="46" spans="1:17" s="353" customFormat="1">
      <c r="A46" s="464"/>
      <c r="B46" s="354" t="s">
        <v>473</v>
      </c>
      <c r="C46" s="365">
        <v>3296827.6245937981</v>
      </c>
      <c r="D46" s="365">
        <v>8875.3267086963169</v>
      </c>
      <c r="E46" s="366">
        <v>2.6993477716830512E-3</v>
      </c>
      <c r="F46" s="367">
        <v>17030672.058816735</v>
      </c>
      <c r="G46" s="367">
        <v>-66790.381847642362</v>
      </c>
      <c r="H46" s="366">
        <v>-3.9064499822376569E-3</v>
      </c>
      <c r="I46" s="196"/>
      <c r="J46" s="340" t="s">
        <v>473</v>
      </c>
      <c r="K46" s="373" t="s">
        <v>473</v>
      </c>
      <c r="L46" s="365">
        <v>3296827.6245937981</v>
      </c>
      <c r="M46" s="365">
        <v>8875.3267086963169</v>
      </c>
      <c r="N46" s="366">
        <v>2.6993477716830512E-3</v>
      </c>
      <c r="O46" s="367">
        <v>17030672.058816735</v>
      </c>
      <c r="P46" s="367">
        <v>-66790.381847642362</v>
      </c>
      <c r="Q46" s="366">
        <v>-3.9064499822376569E-3</v>
      </c>
    </row>
    <row r="47" spans="1:17" s="353" customFormat="1">
      <c r="A47" s="464"/>
      <c r="B47" s="354" t="s">
        <v>474</v>
      </c>
      <c r="C47" s="397">
        <v>3337580.9241302134</v>
      </c>
      <c r="D47" s="397">
        <v>-1770.5026291292161</v>
      </c>
      <c r="E47" s="369">
        <v>-5.3019356242100927E-4</v>
      </c>
      <c r="F47" s="370">
        <v>17553604.871655382</v>
      </c>
      <c r="G47" s="370">
        <v>-613291.0504155159</v>
      </c>
      <c r="H47" s="369">
        <v>-3.3758714369604044E-2</v>
      </c>
      <c r="I47" s="196"/>
      <c r="J47" s="340" t="s">
        <v>474</v>
      </c>
      <c r="K47" s="372" t="s">
        <v>474</v>
      </c>
      <c r="L47" s="397">
        <v>3337580.9241302134</v>
      </c>
      <c r="M47" s="397">
        <v>-1770.5026291292161</v>
      </c>
      <c r="N47" s="369">
        <v>-5.3019356242100927E-4</v>
      </c>
      <c r="O47" s="370">
        <v>17553604.871655382</v>
      </c>
      <c r="P47" s="370">
        <v>-613291.0504155159</v>
      </c>
      <c r="Q47" s="369">
        <v>-3.3758714369604044E-2</v>
      </c>
    </row>
    <row r="48" spans="1:17" s="353" customFormat="1">
      <c r="A48" s="464"/>
      <c r="B48" s="290" t="s">
        <v>286</v>
      </c>
      <c r="C48" s="365">
        <v>1113834.8775780313</v>
      </c>
      <c r="D48" s="365">
        <v>-24376.966746226652</v>
      </c>
      <c r="E48" s="366">
        <v>-2.1416897801392103E-2</v>
      </c>
      <c r="F48" s="367">
        <v>5942694.4602420889</v>
      </c>
      <c r="G48" s="367">
        <v>-463844.15742971189</v>
      </c>
      <c r="H48" s="366">
        <v>-7.2401679769828253E-2</v>
      </c>
      <c r="I48" s="196"/>
      <c r="J48" s="278" t="s">
        <v>286</v>
      </c>
      <c r="K48" s="373" t="s">
        <v>286</v>
      </c>
      <c r="L48" s="365">
        <v>1113834.8775780313</v>
      </c>
      <c r="M48" s="365">
        <v>-24376.966746226652</v>
      </c>
      <c r="N48" s="366">
        <v>-2.1416897801392103E-2</v>
      </c>
      <c r="O48" s="367">
        <v>5942694.4602420889</v>
      </c>
      <c r="P48" s="367">
        <v>-463844.15742971189</v>
      </c>
      <c r="Q48" s="366">
        <v>-7.2401679769828253E-2</v>
      </c>
    </row>
    <row r="49" spans="1:17">
      <c r="A49" s="464"/>
      <c r="B49" s="290" t="s">
        <v>356</v>
      </c>
      <c r="C49" s="397">
        <v>1113834.8775780315</v>
      </c>
      <c r="D49" s="397">
        <v>-24376.966746226186</v>
      </c>
      <c r="E49" s="369">
        <v>-2.14168978013917E-2</v>
      </c>
      <c r="F49" s="370">
        <v>5942694.4602420889</v>
      </c>
      <c r="G49" s="370">
        <v>-463844.15742971189</v>
      </c>
      <c r="H49" s="369">
        <v>-7.2401679769828253E-2</v>
      </c>
      <c r="J49" s="278" t="s">
        <v>356</v>
      </c>
      <c r="K49" s="372" t="s">
        <v>356</v>
      </c>
      <c r="L49" s="397">
        <v>1113834.8775780315</v>
      </c>
      <c r="M49" s="397">
        <v>-24376.966746226186</v>
      </c>
      <c r="N49" s="369">
        <v>-2.14168978013917E-2</v>
      </c>
      <c r="O49" s="370">
        <v>5942694.4602420889</v>
      </c>
      <c r="P49" s="370">
        <v>-463844.15742971189</v>
      </c>
      <c r="Q49" s="369">
        <v>-7.2401679769828253E-2</v>
      </c>
    </row>
    <row r="50" spans="1:17">
      <c r="A50" s="464"/>
      <c r="B50" s="290" t="s">
        <v>287</v>
      </c>
      <c r="C50" s="365">
        <v>7052880.5388555937</v>
      </c>
      <c r="D50" s="365">
        <v>-5945.3441527131945</v>
      </c>
      <c r="E50" s="366">
        <v>-8.422568074705687E-4</v>
      </c>
      <c r="F50" s="367">
        <v>25524139.621061433</v>
      </c>
      <c r="G50" s="367">
        <v>-625612.52944613248</v>
      </c>
      <c r="H50" s="366">
        <v>-2.3924224055561053E-2</v>
      </c>
      <c r="J50" s="278" t="s">
        <v>287</v>
      </c>
      <c r="K50" s="373" t="s">
        <v>287</v>
      </c>
      <c r="L50" s="365">
        <v>7052880.5388555937</v>
      </c>
      <c r="M50" s="365">
        <v>-5945.3441527131945</v>
      </c>
      <c r="N50" s="366">
        <v>-8.422568074705687E-4</v>
      </c>
      <c r="O50" s="367">
        <v>25524139.621061433</v>
      </c>
      <c r="P50" s="367">
        <v>-625612.52944613248</v>
      </c>
      <c r="Q50" s="366">
        <v>-2.3924224055561053E-2</v>
      </c>
    </row>
    <row r="51" spans="1:17">
      <c r="A51" s="464"/>
      <c r="B51" s="290" t="s">
        <v>357</v>
      </c>
      <c r="C51" s="397">
        <v>7052880.5388555955</v>
      </c>
      <c r="D51" s="397">
        <v>-5945.3441527141258</v>
      </c>
      <c r="E51" s="369">
        <v>-8.4225680747070032E-4</v>
      </c>
      <c r="F51" s="370">
        <v>25524139.621061429</v>
      </c>
      <c r="G51" s="370">
        <v>-625612.52944612876</v>
      </c>
      <c r="H51" s="369">
        <v>-2.3924224055560918E-2</v>
      </c>
      <c r="J51" s="278" t="s">
        <v>357</v>
      </c>
      <c r="K51" s="372" t="s">
        <v>357</v>
      </c>
      <c r="L51" s="397">
        <v>7052880.5388555955</v>
      </c>
      <c r="M51" s="397">
        <v>-5945.3441527141258</v>
      </c>
      <c r="N51" s="369">
        <v>-8.4225680747070032E-4</v>
      </c>
      <c r="O51" s="370">
        <v>25524139.621061429</v>
      </c>
      <c r="P51" s="370">
        <v>-625612.52944612876</v>
      </c>
      <c r="Q51" s="369">
        <v>-2.3924224055560918E-2</v>
      </c>
    </row>
    <row r="52" spans="1:17">
      <c r="A52" s="464"/>
      <c r="B52" s="290" t="s">
        <v>288</v>
      </c>
      <c r="C52" s="365">
        <v>2964184.1413428024</v>
      </c>
      <c r="D52" s="365">
        <v>-133859.51718859142</v>
      </c>
      <c r="E52" s="366">
        <v>-4.3207756875849386E-2</v>
      </c>
      <c r="F52" s="367">
        <v>15132327.906477828</v>
      </c>
      <c r="G52" s="367">
        <v>-412009.94355260022</v>
      </c>
      <c r="H52" s="366">
        <v>-2.650546761963191E-2</v>
      </c>
      <c r="J52" s="278" t="s">
        <v>288</v>
      </c>
      <c r="K52" s="373" t="s">
        <v>288</v>
      </c>
      <c r="L52" s="365">
        <v>2964184.1413428024</v>
      </c>
      <c r="M52" s="365">
        <v>-133859.51718859142</v>
      </c>
      <c r="N52" s="366">
        <v>-4.3207756875849386E-2</v>
      </c>
      <c r="O52" s="367">
        <v>15132327.906477828</v>
      </c>
      <c r="P52" s="367">
        <v>-412009.94355260022</v>
      </c>
      <c r="Q52" s="366">
        <v>-2.650546761963191E-2</v>
      </c>
    </row>
    <row r="53" spans="1:17">
      <c r="A53" s="464"/>
      <c r="B53" s="290" t="s">
        <v>358</v>
      </c>
      <c r="C53" s="397">
        <v>2964184.1413428034</v>
      </c>
      <c r="D53" s="397">
        <v>-133859.51718859049</v>
      </c>
      <c r="E53" s="369">
        <v>-4.3207756875849088E-2</v>
      </c>
      <c r="F53" s="370">
        <v>15132327.906477833</v>
      </c>
      <c r="G53" s="370">
        <v>-412009.94355259463</v>
      </c>
      <c r="H53" s="369">
        <v>-2.6505467619631552E-2</v>
      </c>
      <c r="J53" s="278" t="s">
        <v>358</v>
      </c>
      <c r="K53" s="372" t="s">
        <v>358</v>
      </c>
      <c r="L53" s="397">
        <v>2964184.1413428034</v>
      </c>
      <c r="M53" s="397">
        <v>-133859.51718859049</v>
      </c>
      <c r="N53" s="369">
        <v>-4.3207756875849088E-2</v>
      </c>
      <c r="O53" s="370">
        <v>15132327.906477833</v>
      </c>
      <c r="P53" s="370">
        <v>-412009.94355259463</v>
      </c>
      <c r="Q53" s="369">
        <v>-2.6505467619631552E-2</v>
      </c>
    </row>
    <row r="54" spans="1:17">
      <c r="A54" s="464"/>
      <c r="B54" s="290" t="s">
        <v>289</v>
      </c>
      <c r="C54" s="365">
        <v>8680700.9418655131</v>
      </c>
      <c r="D54" s="365">
        <v>-190416.42649074271</v>
      </c>
      <c r="E54" s="366">
        <v>-2.1464762395092207E-2</v>
      </c>
      <c r="F54" s="367">
        <v>34512148.725655168</v>
      </c>
      <c r="G54" s="367">
        <v>-1680713.7992985621</v>
      </c>
      <c r="H54" s="366">
        <v>-4.6437714014462603E-2</v>
      </c>
      <c r="J54" s="278" t="s">
        <v>289</v>
      </c>
      <c r="K54" s="373" t="s">
        <v>289</v>
      </c>
      <c r="L54" s="365">
        <v>8680700.9418655131</v>
      </c>
      <c r="M54" s="365">
        <v>-190416.42649074271</v>
      </c>
      <c r="N54" s="366">
        <v>-2.1464762395092207E-2</v>
      </c>
      <c r="O54" s="367">
        <v>34512148.725655168</v>
      </c>
      <c r="P54" s="367">
        <v>-1680713.7992985621</v>
      </c>
      <c r="Q54" s="366">
        <v>-4.6437714014462603E-2</v>
      </c>
    </row>
    <row r="55" spans="1:17">
      <c r="A55" s="464"/>
      <c r="B55" s="290" t="s">
        <v>359</v>
      </c>
      <c r="C55" s="397">
        <v>8680700.9418655131</v>
      </c>
      <c r="D55" s="397">
        <v>-190416.42649073899</v>
      </c>
      <c r="E55" s="369">
        <v>-2.1464762395091798E-2</v>
      </c>
      <c r="F55" s="370">
        <v>34512148.725655176</v>
      </c>
      <c r="G55" s="370">
        <v>-1680713.7992985472</v>
      </c>
      <c r="H55" s="369">
        <v>-4.64377140144622E-2</v>
      </c>
      <c r="J55" s="278" t="s">
        <v>359</v>
      </c>
      <c r="K55" s="372" t="s">
        <v>359</v>
      </c>
      <c r="L55" s="397">
        <v>8680700.9418655131</v>
      </c>
      <c r="M55" s="397">
        <v>-190416.42649073899</v>
      </c>
      <c r="N55" s="369">
        <v>-2.1464762395091798E-2</v>
      </c>
      <c r="O55" s="370">
        <v>34512148.725655176</v>
      </c>
      <c r="P55" s="370">
        <v>-1680713.7992985472</v>
      </c>
      <c r="Q55" s="369">
        <v>-4.64377140144622E-2</v>
      </c>
    </row>
    <row r="56" spans="1:17">
      <c r="A56" s="464"/>
      <c r="B56" s="290" t="s">
        <v>290</v>
      </c>
      <c r="C56" s="365">
        <v>4708049.7989997799</v>
      </c>
      <c r="D56" s="365">
        <v>-153206.65263084322</v>
      </c>
      <c r="E56" s="366">
        <v>-3.1515854832026555E-2</v>
      </c>
      <c r="F56" s="367">
        <v>24646169.958677005</v>
      </c>
      <c r="G56" s="367">
        <v>-543513.22862362862</v>
      </c>
      <c r="H56" s="366">
        <v>-2.157681875481628E-2</v>
      </c>
      <c r="J56" s="278" t="s">
        <v>290</v>
      </c>
      <c r="K56" s="373" t="s">
        <v>290</v>
      </c>
      <c r="L56" s="365">
        <v>4708049.7989997799</v>
      </c>
      <c r="M56" s="365">
        <v>-153206.65263084322</v>
      </c>
      <c r="N56" s="366">
        <v>-3.1515854832026555E-2</v>
      </c>
      <c r="O56" s="367">
        <v>24646169.958677005</v>
      </c>
      <c r="P56" s="367">
        <v>-543513.22862362862</v>
      </c>
      <c r="Q56" s="366">
        <v>-2.157681875481628E-2</v>
      </c>
    </row>
    <row r="57" spans="1:17" s="226" customFormat="1">
      <c r="A57" s="464"/>
      <c r="B57" s="290" t="s">
        <v>360</v>
      </c>
      <c r="C57" s="397">
        <v>4708049.7989997789</v>
      </c>
      <c r="D57" s="397">
        <v>-153206.65263084415</v>
      </c>
      <c r="E57" s="369">
        <v>-3.1515854832026742E-2</v>
      </c>
      <c r="F57" s="370">
        <v>24646169.958677005</v>
      </c>
      <c r="G57" s="370">
        <v>-543513.22862362117</v>
      </c>
      <c r="H57" s="369">
        <v>-2.1576818754815989E-2</v>
      </c>
      <c r="I57" s="196"/>
      <c r="J57" s="278" t="s">
        <v>360</v>
      </c>
      <c r="K57" s="372" t="s">
        <v>360</v>
      </c>
      <c r="L57" s="397">
        <v>4708049.7989997789</v>
      </c>
      <c r="M57" s="397">
        <v>-153206.65263084415</v>
      </c>
      <c r="N57" s="369">
        <v>-3.1515854832026742E-2</v>
      </c>
      <c r="O57" s="370">
        <v>24646169.958677005</v>
      </c>
      <c r="P57" s="370">
        <v>-543513.22862362117</v>
      </c>
      <c r="Q57" s="369">
        <v>-2.1576818754815989E-2</v>
      </c>
    </row>
    <row r="58" spans="1:17">
      <c r="A58" s="464"/>
      <c r="B58" s="290" t="s">
        <v>291</v>
      </c>
      <c r="C58" s="365">
        <v>4465786.7083099158</v>
      </c>
      <c r="D58" s="365">
        <v>-77184.05141840782</v>
      </c>
      <c r="E58" s="366">
        <v>-1.6989775083435389E-2</v>
      </c>
      <c r="F58" s="367">
        <v>17870430.138379432</v>
      </c>
      <c r="G58" s="367">
        <v>-1207632.8154422119</v>
      </c>
      <c r="H58" s="366">
        <v>-6.3299550817359246E-2</v>
      </c>
      <c r="J58" s="278" t="s">
        <v>291</v>
      </c>
      <c r="K58" s="373" t="s">
        <v>291</v>
      </c>
      <c r="L58" s="365">
        <v>4465786.7083099158</v>
      </c>
      <c r="M58" s="365">
        <v>-77184.05141840782</v>
      </c>
      <c r="N58" s="366">
        <v>-1.6989775083435389E-2</v>
      </c>
      <c r="O58" s="367">
        <v>17870430.138379432</v>
      </c>
      <c r="P58" s="367">
        <v>-1207632.8154422119</v>
      </c>
      <c r="Q58" s="366">
        <v>-6.3299550817359246E-2</v>
      </c>
    </row>
    <row r="59" spans="1:17">
      <c r="A59" s="464"/>
      <c r="B59" s="290" t="s">
        <v>361</v>
      </c>
      <c r="C59" s="397">
        <v>4465786.708309914</v>
      </c>
      <c r="D59" s="397">
        <v>-77184.051418409683</v>
      </c>
      <c r="E59" s="369">
        <v>-1.6989775083435802E-2</v>
      </c>
      <c r="F59" s="370">
        <v>17870430.138379432</v>
      </c>
      <c r="G59" s="370">
        <v>-1207632.8154422119</v>
      </c>
      <c r="H59" s="369">
        <v>-6.3299550817359246E-2</v>
      </c>
      <c r="J59" s="278" t="s">
        <v>361</v>
      </c>
      <c r="K59" s="372" t="s">
        <v>361</v>
      </c>
      <c r="L59" s="397">
        <v>4465786.708309914</v>
      </c>
      <c r="M59" s="397">
        <v>-77184.051418409683</v>
      </c>
      <c r="N59" s="369">
        <v>-1.6989775083435802E-2</v>
      </c>
      <c r="O59" s="370">
        <v>17870430.138379432</v>
      </c>
      <c r="P59" s="370">
        <v>-1207632.8154422119</v>
      </c>
      <c r="Q59" s="369">
        <v>-6.3299550817359246E-2</v>
      </c>
    </row>
    <row r="60" spans="1:17">
      <c r="A60" s="464"/>
      <c r="B60" s="290" t="s">
        <v>292</v>
      </c>
      <c r="C60" s="365">
        <v>4282387.2871553283</v>
      </c>
      <c r="D60" s="365">
        <v>3680.9453060654923</v>
      </c>
      <c r="E60" s="366">
        <v>8.6029397952900471E-4</v>
      </c>
      <c r="F60" s="367">
        <v>16883376.587286219</v>
      </c>
      <c r="G60" s="367">
        <v>-373579.95419933647</v>
      </c>
      <c r="H60" s="366">
        <v>-2.1648078750227708E-2</v>
      </c>
      <c r="J60" s="278" t="s">
        <v>292</v>
      </c>
      <c r="K60" s="373" t="s">
        <v>292</v>
      </c>
      <c r="L60" s="365">
        <v>4282387.2871553283</v>
      </c>
      <c r="M60" s="365">
        <v>3680.9453060654923</v>
      </c>
      <c r="N60" s="366">
        <v>8.6029397952900471E-4</v>
      </c>
      <c r="O60" s="367">
        <v>16883376.587286219</v>
      </c>
      <c r="P60" s="367">
        <v>-373579.95419933647</v>
      </c>
      <c r="Q60" s="366">
        <v>-2.1648078750227708E-2</v>
      </c>
    </row>
    <row r="61" spans="1:17">
      <c r="A61" s="464"/>
      <c r="B61" s="290" t="s">
        <v>362</v>
      </c>
      <c r="C61" s="397">
        <v>1406457.506472751</v>
      </c>
      <c r="D61" s="397">
        <v>-8155.5125901571009</v>
      </c>
      <c r="E61" s="369">
        <v>-5.7651898294839767E-3</v>
      </c>
      <c r="F61" s="370">
        <v>6057127.4485096009</v>
      </c>
      <c r="G61" s="370">
        <v>81870.277129005641</v>
      </c>
      <c r="H61" s="369">
        <v>1.3701548700051908E-2</v>
      </c>
      <c r="J61" s="278" t="s">
        <v>362</v>
      </c>
      <c r="K61" s="372" t="s">
        <v>362</v>
      </c>
      <c r="L61" s="397">
        <v>1406457.506472751</v>
      </c>
      <c r="M61" s="397">
        <v>-8155.5125901571009</v>
      </c>
      <c r="N61" s="369">
        <v>-5.7651898294839767E-3</v>
      </c>
      <c r="O61" s="370">
        <v>6057127.4485096009</v>
      </c>
      <c r="P61" s="370">
        <v>81870.277129005641</v>
      </c>
      <c r="Q61" s="369">
        <v>1.3701548700051908E-2</v>
      </c>
    </row>
    <row r="62" spans="1:17">
      <c r="A62" s="464"/>
      <c r="B62" s="290" t="s">
        <v>363</v>
      </c>
      <c r="C62" s="365">
        <v>2875929.7806825773</v>
      </c>
      <c r="D62" s="365">
        <v>11836.457896221429</v>
      </c>
      <c r="E62" s="366">
        <v>4.1327067809041355E-3</v>
      </c>
      <c r="F62" s="367">
        <v>10826249.138776617</v>
      </c>
      <c r="G62" s="367">
        <v>-455450.23132834397</v>
      </c>
      <c r="H62" s="366">
        <v>-4.0370711573402496E-2</v>
      </c>
      <c r="J62" s="278" t="s">
        <v>363</v>
      </c>
      <c r="K62" s="373" t="s">
        <v>363</v>
      </c>
      <c r="L62" s="365">
        <v>2875929.7806825773</v>
      </c>
      <c r="M62" s="365">
        <v>11836.457896221429</v>
      </c>
      <c r="N62" s="366">
        <v>4.1327067809041355E-3</v>
      </c>
      <c r="O62" s="367">
        <v>10826249.138776617</v>
      </c>
      <c r="P62" s="367">
        <v>-455450.23132834397</v>
      </c>
      <c r="Q62" s="366">
        <v>-4.0370711573402496E-2</v>
      </c>
    </row>
    <row r="63" spans="1:17">
      <c r="A63" s="464"/>
      <c r="B63" s="290" t="s">
        <v>293</v>
      </c>
      <c r="C63" s="397">
        <v>31466797.872358631</v>
      </c>
      <c r="D63" s="397">
        <v>113560.82730291039</v>
      </c>
      <c r="E63" s="369">
        <v>3.6219809501557821E-3</v>
      </c>
      <c r="F63" s="370">
        <v>173103842.47492459</v>
      </c>
      <c r="G63" s="370">
        <v>-742141.00138705969</v>
      </c>
      <c r="H63" s="369">
        <v>-4.2689568464386422E-3</v>
      </c>
      <c r="J63" s="278" t="s">
        <v>293</v>
      </c>
      <c r="K63" s="372" t="s">
        <v>293</v>
      </c>
      <c r="L63" s="397">
        <v>31466797.872358631</v>
      </c>
      <c r="M63" s="397">
        <v>113560.82730291039</v>
      </c>
      <c r="N63" s="369">
        <v>3.6219809501557821E-3</v>
      </c>
      <c r="O63" s="370">
        <v>173103842.47492459</v>
      </c>
      <c r="P63" s="370">
        <v>-742141.00138705969</v>
      </c>
      <c r="Q63" s="369">
        <v>-4.2689568464386422E-3</v>
      </c>
    </row>
    <row r="64" spans="1:17">
      <c r="A64" s="464"/>
      <c r="B64" s="290" t="s">
        <v>364</v>
      </c>
      <c r="C64" s="365">
        <v>9255356.2262843288</v>
      </c>
      <c r="D64" s="365">
        <v>-5495.4520835131407</v>
      </c>
      <c r="E64" s="366">
        <v>-5.9340677017318065E-4</v>
      </c>
      <c r="F64" s="367">
        <v>49355273.187976398</v>
      </c>
      <c r="G64" s="367">
        <v>-524712.03619068116</v>
      </c>
      <c r="H64" s="366">
        <v>-1.0519490609962247E-2</v>
      </c>
      <c r="J64" s="278" t="s">
        <v>364</v>
      </c>
      <c r="K64" s="373" t="s">
        <v>364</v>
      </c>
      <c r="L64" s="365">
        <v>9255356.2262843288</v>
      </c>
      <c r="M64" s="365">
        <v>-5495.4520835131407</v>
      </c>
      <c r="N64" s="366">
        <v>-5.9340677017318065E-4</v>
      </c>
      <c r="O64" s="367">
        <v>49355273.187976398</v>
      </c>
      <c r="P64" s="367">
        <v>-524712.03619068116</v>
      </c>
      <c r="Q64" s="366">
        <v>-1.0519490609962247E-2</v>
      </c>
    </row>
    <row r="65" spans="1:17">
      <c r="A65" s="464"/>
      <c r="B65" s="290" t="s">
        <v>365</v>
      </c>
      <c r="C65" s="397">
        <v>5389269.7044614907</v>
      </c>
      <c r="D65" s="397">
        <v>106947.44073532429</v>
      </c>
      <c r="E65" s="369">
        <v>2.0246292330502992E-2</v>
      </c>
      <c r="F65" s="370">
        <v>33301395.319157146</v>
      </c>
      <c r="G65" s="370">
        <v>-70627.92970501259</v>
      </c>
      <c r="H65" s="369">
        <v>-2.1163814126079605E-3</v>
      </c>
      <c r="J65" s="278" t="s">
        <v>365</v>
      </c>
      <c r="K65" s="372" t="s">
        <v>365</v>
      </c>
      <c r="L65" s="397">
        <v>5389269.7044614907</v>
      </c>
      <c r="M65" s="397">
        <v>106947.44073532429</v>
      </c>
      <c r="N65" s="369">
        <v>2.0246292330502992E-2</v>
      </c>
      <c r="O65" s="370">
        <v>33301395.319157146</v>
      </c>
      <c r="P65" s="370">
        <v>-70627.92970501259</v>
      </c>
      <c r="Q65" s="369">
        <v>-2.1163814126079605E-3</v>
      </c>
    </row>
    <row r="66" spans="1:17">
      <c r="A66" s="464"/>
      <c r="B66" s="290" t="s">
        <v>366</v>
      </c>
      <c r="C66" s="365">
        <v>10752248.261319241</v>
      </c>
      <c r="D66" s="365">
        <v>-36901.558074166998</v>
      </c>
      <c r="E66" s="366">
        <v>-3.4202470715381812E-3</v>
      </c>
      <c r="F66" s="367">
        <v>59747031.75955075</v>
      </c>
      <c r="G66" s="367">
        <v>110206.21749211848</v>
      </c>
      <c r="H66" s="366">
        <v>1.8479557972849508E-3</v>
      </c>
      <c r="J66" s="278" t="s">
        <v>366</v>
      </c>
      <c r="K66" s="373" t="s">
        <v>366</v>
      </c>
      <c r="L66" s="365">
        <v>10752248.261319241</v>
      </c>
      <c r="M66" s="365">
        <v>-36901.558074166998</v>
      </c>
      <c r="N66" s="366">
        <v>-3.4202470715381812E-3</v>
      </c>
      <c r="O66" s="367">
        <v>59747031.75955075</v>
      </c>
      <c r="P66" s="367">
        <v>110206.21749211848</v>
      </c>
      <c r="Q66" s="366">
        <v>1.8479557972849508E-3</v>
      </c>
    </row>
    <row r="67" spans="1:17">
      <c r="A67" s="464"/>
      <c r="B67" s="290" t="s">
        <v>367</v>
      </c>
      <c r="C67" s="397">
        <v>717701.90210128564</v>
      </c>
      <c r="D67" s="397">
        <v>7410.8765355045907</v>
      </c>
      <c r="E67" s="369">
        <v>1.0433577602365834E-2</v>
      </c>
      <c r="F67" s="370">
        <v>3285201.6228493224</v>
      </c>
      <c r="G67" s="370">
        <v>-29896.400618738029</v>
      </c>
      <c r="H67" s="369">
        <v>-9.0182553900660153E-3</v>
      </c>
      <c r="J67" s="278" t="s">
        <v>367</v>
      </c>
      <c r="K67" s="372" t="s">
        <v>367</v>
      </c>
      <c r="L67" s="397">
        <v>717701.90210128564</v>
      </c>
      <c r="M67" s="397">
        <v>7410.8765355045907</v>
      </c>
      <c r="N67" s="369">
        <v>1.0433577602365834E-2</v>
      </c>
      <c r="O67" s="370">
        <v>3285201.6228493224</v>
      </c>
      <c r="P67" s="370">
        <v>-29896.400618738029</v>
      </c>
      <c r="Q67" s="369">
        <v>-9.0182553900660153E-3</v>
      </c>
    </row>
    <row r="68" spans="1:17">
      <c r="A68" s="464"/>
      <c r="B68" s="290" t="s">
        <v>368</v>
      </c>
      <c r="C68" s="365">
        <v>5352221.7781923888</v>
      </c>
      <c r="D68" s="365">
        <v>41599.520189804025</v>
      </c>
      <c r="E68" s="366">
        <v>7.8332666434931704E-3</v>
      </c>
      <c r="F68" s="367">
        <v>27414940.58539097</v>
      </c>
      <c r="G68" s="367">
        <v>-227110.85236476734</v>
      </c>
      <c r="H68" s="366">
        <v>-8.2161359433171842E-3</v>
      </c>
      <c r="J68" s="278" t="s">
        <v>368</v>
      </c>
      <c r="K68" s="373" t="s">
        <v>368</v>
      </c>
      <c r="L68" s="365">
        <v>5352221.7781923888</v>
      </c>
      <c r="M68" s="365">
        <v>41599.520189804025</v>
      </c>
      <c r="N68" s="366">
        <v>7.8332666434931704E-3</v>
      </c>
      <c r="O68" s="367">
        <v>27414940.58539097</v>
      </c>
      <c r="P68" s="367">
        <v>-227110.85236476734</v>
      </c>
      <c r="Q68" s="366">
        <v>-8.2161359433171842E-3</v>
      </c>
    </row>
    <row r="69" spans="1:17">
      <c r="A69" s="464"/>
      <c r="B69" s="290" t="s">
        <v>294</v>
      </c>
      <c r="C69" s="397">
        <v>12497376.875200897</v>
      </c>
      <c r="D69" s="397">
        <v>-30284.610448345542</v>
      </c>
      <c r="E69" s="369">
        <v>-2.4174192831628903E-3</v>
      </c>
      <c r="F69" s="370">
        <v>47535771.418576151</v>
      </c>
      <c r="G69" s="370">
        <v>-1392963.9607596993</v>
      </c>
      <c r="H69" s="369">
        <v>-2.8469241029025084E-2</v>
      </c>
      <c r="J69" s="278" t="s">
        <v>294</v>
      </c>
      <c r="K69" s="372" t="s">
        <v>294</v>
      </c>
      <c r="L69" s="397">
        <v>12497376.875200897</v>
      </c>
      <c r="M69" s="397">
        <v>-30284.610448345542</v>
      </c>
      <c r="N69" s="369">
        <v>-2.4174192831628903E-3</v>
      </c>
      <c r="O69" s="370">
        <v>47535771.418576151</v>
      </c>
      <c r="P69" s="370">
        <v>-1392963.9607596993</v>
      </c>
      <c r="Q69" s="369">
        <v>-2.8469241029025084E-2</v>
      </c>
    </row>
    <row r="70" spans="1:17">
      <c r="A70" s="464"/>
      <c r="B70" s="290" t="s">
        <v>369</v>
      </c>
      <c r="C70" s="365">
        <v>10552285.146497091</v>
      </c>
      <c r="D70" s="365">
        <v>-16188.428332775831</v>
      </c>
      <c r="E70" s="366">
        <v>-1.5317659847615633E-3</v>
      </c>
      <c r="F70" s="367">
        <v>40027695.732581958</v>
      </c>
      <c r="G70" s="367">
        <v>-857736.5971276015</v>
      </c>
      <c r="H70" s="366">
        <v>-2.0979027204863963E-2</v>
      </c>
      <c r="J70" s="278" t="s">
        <v>369</v>
      </c>
      <c r="K70" s="373" t="s">
        <v>369</v>
      </c>
      <c r="L70" s="365">
        <v>10552285.146497091</v>
      </c>
      <c r="M70" s="365">
        <v>-16188.428332775831</v>
      </c>
      <c r="N70" s="366">
        <v>-1.5317659847615633E-3</v>
      </c>
      <c r="O70" s="367">
        <v>40027695.732581958</v>
      </c>
      <c r="P70" s="367">
        <v>-857736.5971276015</v>
      </c>
      <c r="Q70" s="366">
        <v>-2.0979027204863963E-2</v>
      </c>
    </row>
    <row r="71" spans="1:17">
      <c r="A71" s="464"/>
      <c r="B71" s="290" t="s">
        <v>370</v>
      </c>
      <c r="C71" s="397">
        <v>1945091.728703799</v>
      </c>
      <c r="D71" s="397">
        <v>-14096.182115577627</v>
      </c>
      <c r="E71" s="369">
        <v>-7.1949107269053559E-3</v>
      </c>
      <c r="F71" s="370">
        <v>7508075.6859941948</v>
      </c>
      <c r="G71" s="370">
        <v>-535227.36363210436</v>
      </c>
      <c r="H71" s="369">
        <v>-6.65432298559199E-2</v>
      </c>
      <c r="J71" s="278" t="s">
        <v>370</v>
      </c>
      <c r="K71" s="372" t="s">
        <v>370</v>
      </c>
      <c r="L71" s="397">
        <v>1945091.728703799</v>
      </c>
      <c r="M71" s="397">
        <v>-14096.182115577627</v>
      </c>
      <c r="N71" s="369">
        <v>-7.1949107269053559E-3</v>
      </c>
      <c r="O71" s="370">
        <v>7508075.6859941948</v>
      </c>
      <c r="P71" s="370">
        <v>-535227.36363210436</v>
      </c>
      <c r="Q71" s="369">
        <v>-6.65432298559199E-2</v>
      </c>
    </row>
    <row r="72" spans="1:17">
      <c r="A72" s="464"/>
      <c r="B72" s="291" t="s">
        <v>94</v>
      </c>
      <c r="C72" s="365">
        <v>239382917.14455524</v>
      </c>
      <c r="D72" s="365">
        <v>-1810537.4051784873</v>
      </c>
      <c r="E72" s="366">
        <v>-7.5065776911668108E-3</v>
      </c>
      <c r="F72" s="367">
        <v>1138628202.0145032</v>
      </c>
      <c r="G72" s="367">
        <v>-27710515.88198638</v>
      </c>
      <c r="H72" s="366">
        <v>-2.3758549259140376E-2</v>
      </c>
      <c r="J72" s="278" t="s">
        <v>94</v>
      </c>
      <c r="K72" s="373" t="s">
        <v>94</v>
      </c>
      <c r="L72" s="365">
        <v>239382917.14455524</v>
      </c>
      <c r="M72" s="365">
        <v>-1810537.4051784873</v>
      </c>
      <c r="N72" s="366">
        <v>-7.5065776911668108E-3</v>
      </c>
      <c r="O72" s="367">
        <v>1138628202.0145032</v>
      </c>
      <c r="P72" s="367">
        <v>-27710515.88198638</v>
      </c>
      <c r="Q72" s="366">
        <v>-2.3758549259140376E-2</v>
      </c>
    </row>
    <row r="73" spans="1:17" s="276" customFormat="1">
      <c r="A73" s="465"/>
      <c r="B73" s="290" t="s">
        <v>280</v>
      </c>
      <c r="C73" s="397">
        <v>579792583.67913103</v>
      </c>
      <c r="D73" s="397">
        <v>-3171479.1391197443</v>
      </c>
      <c r="E73" s="369">
        <v>-5.4402652605852111E-3</v>
      </c>
      <c r="F73" s="370">
        <v>2619916593.0735059</v>
      </c>
      <c r="G73" s="370">
        <v>-108400515.11491585</v>
      </c>
      <c r="H73" s="369">
        <v>-3.9731640720785874E-2</v>
      </c>
      <c r="I73" s="196"/>
      <c r="J73" s="278" t="s">
        <v>280</v>
      </c>
      <c r="K73" s="372" t="s">
        <v>280</v>
      </c>
      <c r="L73" s="397">
        <v>579792583.67913103</v>
      </c>
      <c r="M73" s="397">
        <v>-3171479.1391197443</v>
      </c>
      <c r="N73" s="369">
        <v>-5.4402652605852111E-3</v>
      </c>
      <c r="O73" s="370">
        <v>2619916593.0735059</v>
      </c>
      <c r="P73" s="370">
        <v>-108400515.11491585</v>
      </c>
      <c r="Q73" s="369">
        <v>-3.9731640720785874E-2</v>
      </c>
    </row>
    <row r="74" spans="1:17">
      <c r="A74" s="459" t="s">
        <v>375</v>
      </c>
      <c r="B74" s="290" t="s">
        <v>334</v>
      </c>
      <c r="C74" s="365">
        <v>52492322.601141185</v>
      </c>
      <c r="D74" s="365">
        <v>-384477.8985998258</v>
      </c>
      <c r="E74" s="366">
        <v>-7.2712020199049102E-3</v>
      </c>
      <c r="F74" s="367">
        <v>250596905.17958841</v>
      </c>
      <c r="G74" s="367">
        <v>-11651971.528137296</v>
      </c>
      <c r="H74" s="366">
        <v>-4.4430968301623373E-2</v>
      </c>
      <c r="J74" s="278" t="s">
        <v>334</v>
      </c>
      <c r="K74" s="373" t="s">
        <v>334</v>
      </c>
      <c r="L74" s="365">
        <v>52492322.601141185</v>
      </c>
      <c r="M74" s="365">
        <v>-384477.8985998258</v>
      </c>
      <c r="N74" s="366">
        <v>-7.2712020199049102E-3</v>
      </c>
      <c r="O74" s="367">
        <v>250596905.17958841</v>
      </c>
      <c r="P74" s="367">
        <v>-11651971.528137296</v>
      </c>
      <c r="Q74" s="366">
        <v>-4.4430968301623373E-2</v>
      </c>
    </row>
    <row r="75" spans="1:17">
      <c r="A75" s="460"/>
      <c r="B75" s="290" t="s">
        <v>335</v>
      </c>
      <c r="C75" s="397">
        <v>104450117.14745687</v>
      </c>
      <c r="D75" s="397">
        <v>-1122629.4608606249</v>
      </c>
      <c r="E75" s="369">
        <v>-1.0633705164701844E-2</v>
      </c>
      <c r="F75" s="370">
        <v>481240068.92512059</v>
      </c>
      <c r="G75" s="370">
        <v>-11549284.122731328</v>
      </c>
      <c r="H75" s="369">
        <v>-2.3436553674100673E-2</v>
      </c>
      <c r="J75" s="278" t="s">
        <v>335</v>
      </c>
      <c r="K75" s="372" t="s">
        <v>335</v>
      </c>
      <c r="L75" s="397">
        <v>104450117.14745687</v>
      </c>
      <c r="M75" s="397">
        <v>-1122629.4608606249</v>
      </c>
      <c r="N75" s="369">
        <v>-1.0633705164701844E-2</v>
      </c>
      <c r="O75" s="370">
        <v>481240068.92512059</v>
      </c>
      <c r="P75" s="370">
        <v>-11549284.122731328</v>
      </c>
      <c r="Q75" s="369">
        <v>-2.3436553674100673E-2</v>
      </c>
    </row>
    <row r="76" spans="1:17">
      <c r="A76" s="460"/>
      <c r="B76" s="290" t="s">
        <v>336</v>
      </c>
      <c r="C76" s="365">
        <v>62449323.843503013</v>
      </c>
      <c r="D76" s="365">
        <v>-196663.12845439464</v>
      </c>
      <c r="E76" s="366">
        <v>-3.1392773577408575E-3</v>
      </c>
      <c r="F76" s="367">
        <v>228575929.13801864</v>
      </c>
      <c r="G76" s="367">
        <v>-13895059.382698417</v>
      </c>
      <c r="H76" s="366">
        <v>-5.7306069758985632E-2</v>
      </c>
      <c r="J76" s="278" t="s">
        <v>336</v>
      </c>
      <c r="K76" s="373" t="s">
        <v>336</v>
      </c>
      <c r="L76" s="365">
        <v>62449323.843503013</v>
      </c>
      <c r="M76" s="365">
        <v>-196663.12845439464</v>
      </c>
      <c r="N76" s="366">
        <v>-3.1392773577408575E-3</v>
      </c>
      <c r="O76" s="367">
        <v>228575929.13801864</v>
      </c>
      <c r="P76" s="367">
        <v>-13895059.382698417</v>
      </c>
      <c r="Q76" s="366">
        <v>-5.7306069758985632E-2</v>
      </c>
    </row>
    <row r="77" spans="1:17">
      <c r="A77" s="460"/>
      <c r="B77" s="290" t="s">
        <v>337</v>
      </c>
      <c r="C77" s="397">
        <v>111642720.42198069</v>
      </c>
      <c r="D77" s="397">
        <v>-635870.45122772455</v>
      </c>
      <c r="E77" s="369">
        <v>-5.6633276770082274E-3</v>
      </c>
      <c r="F77" s="370">
        <v>498844142.58952034</v>
      </c>
      <c r="G77" s="370">
        <v>-18145021.07651788</v>
      </c>
      <c r="H77" s="369">
        <v>-3.5097488210099309E-2</v>
      </c>
      <c r="J77" s="278" t="s">
        <v>337</v>
      </c>
      <c r="K77" s="372" t="s">
        <v>338</v>
      </c>
      <c r="L77" s="397">
        <v>111642720.42198069</v>
      </c>
      <c r="M77" s="397">
        <v>-635870.45122772455</v>
      </c>
      <c r="N77" s="369">
        <v>-5.6633276770082274E-3</v>
      </c>
      <c r="O77" s="370">
        <v>498844142.58952034</v>
      </c>
      <c r="P77" s="370">
        <v>-18145021.07651788</v>
      </c>
      <c r="Q77" s="369">
        <v>-3.5097488210099309E-2</v>
      </c>
    </row>
    <row r="78" spans="1:17">
      <c r="A78" s="460"/>
      <c r="B78" s="290" t="s">
        <v>338</v>
      </c>
      <c r="C78" s="365">
        <v>55046296.930303179</v>
      </c>
      <c r="D78" s="365">
        <v>-9255.2377095073462</v>
      </c>
      <c r="E78" s="366">
        <v>-1.6810725431039533E-4</v>
      </c>
      <c r="F78" s="367">
        <v>239331372.87118706</v>
      </c>
      <c r="G78" s="367">
        <v>-7645930.5719496012</v>
      </c>
      <c r="H78" s="366">
        <v>-3.0958029200889619E-2</v>
      </c>
      <c r="J78" s="278" t="s">
        <v>338</v>
      </c>
      <c r="K78" s="373" t="s">
        <v>339</v>
      </c>
      <c r="L78" s="365">
        <v>55046296.930303179</v>
      </c>
      <c r="M78" s="365">
        <v>-9255.2377095073462</v>
      </c>
      <c r="N78" s="366">
        <v>-1.6810725431039533E-4</v>
      </c>
      <c r="O78" s="367">
        <v>239331372.87118706</v>
      </c>
      <c r="P78" s="367">
        <v>-7645930.5719496012</v>
      </c>
      <c r="Q78" s="366">
        <v>-3.0958029200889619E-2</v>
      </c>
    </row>
    <row r="79" spans="1:17">
      <c r="A79" s="460"/>
      <c r="B79" s="290" t="s">
        <v>339</v>
      </c>
      <c r="C79" s="397">
        <v>78031395.059648365</v>
      </c>
      <c r="D79" s="397">
        <v>571064.04261991382</v>
      </c>
      <c r="E79" s="369">
        <v>7.372341882897121E-3</v>
      </c>
      <c r="F79" s="370">
        <v>363129535.92039186</v>
      </c>
      <c r="G79" s="370">
        <v>-15355178.085968018</v>
      </c>
      <c r="H79" s="369">
        <v>-4.0570140662827395E-2</v>
      </c>
      <c r="J79" s="278" t="s">
        <v>339</v>
      </c>
      <c r="K79" s="372" t="s">
        <v>340</v>
      </c>
      <c r="L79" s="397">
        <v>78031395.059648365</v>
      </c>
      <c r="M79" s="397">
        <v>571064.04261991382</v>
      </c>
      <c r="N79" s="369">
        <v>7.372341882897121E-3</v>
      </c>
      <c r="O79" s="370">
        <v>363129535.92039186</v>
      </c>
      <c r="P79" s="370">
        <v>-15355178.085968018</v>
      </c>
      <c r="Q79" s="369">
        <v>-4.0570140662827395E-2</v>
      </c>
    </row>
    <row r="80" spans="1:17">
      <c r="A80" s="460"/>
      <c r="B80" s="290" t="s">
        <v>340</v>
      </c>
      <c r="C80" s="365">
        <v>84107765.486340001</v>
      </c>
      <c r="D80" s="365">
        <v>-940174.35146400332</v>
      </c>
      <c r="E80" s="366">
        <v>-1.1054639927281269E-2</v>
      </c>
      <c r="F80" s="367">
        <v>407744666.61680037</v>
      </c>
      <c r="G80" s="367">
        <v>-21040868.601927578</v>
      </c>
      <c r="H80" s="366">
        <v>-4.9070845151514761E-2</v>
      </c>
      <c r="J80" s="278" t="s">
        <v>340</v>
      </c>
      <c r="K80" s="373" t="s">
        <v>341</v>
      </c>
      <c r="L80" s="365">
        <v>84107765.486340001</v>
      </c>
      <c r="M80" s="365">
        <v>-940174.35146400332</v>
      </c>
      <c r="N80" s="366">
        <v>-1.1054639927281269E-2</v>
      </c>
      <c r="O80" s="367">
        <v>407744666.61680037</v>
      </c>
      <c r="P80" s="367">
        <v>-21040868.601927578</v>
      </c>
      <c r="Q80" s="366">
        <v>-4.9070845151514761E-2</v>
      </c>
    </row>
    <row r="81" spans="1:17">
      <c r="A81" s="460"/>
      <c r="B81" s="290" t="s">
        <v>341</v>
      </c>
      <c r="C81" s="397">
        <v>31572642.188747413</v>
      </c>
      <c r="D81" s="397">
        <v>-453472.65341188759</v>
      </c>
      <c r="E81" s="369">
        <v>-1.4159465038042468E-2</v>
      </c>
      <c r="F81" s="370">
        <v>150453971.83287868</v>
      </c>
      <c r="G81" s="370">
        <v>-9117201.7449859381</v>
      </c>
      <c r="H81" s="369">
        <v>-5.7135643867011435E-2</v>
      </c>
      <c r="J81" s="278" t="s">
        <v>341</v>
      </c>
      <c r="K81" s="372" t="s">
        <v>337</v>
      </c>
      <c r="L81" s="397">
        <v>31572642.188747413</v>
      </c>
      <c r="M81" s="397">
        <v>-453472.65341188759</v>
      </c>
      <c r="N81" s="369">
        <v>-1.4159465038042468E-2</v>
      </c>
      <c r="O81" s="370">
        <v>150453971.83287868</v>
      </c>
      <c r="P81" s="370">
        <v>-9117201.7449859381</v>
      </c>
      <c r="Q81" s="369">
        <v>-5.7135643867011435E-2</v>
      </c>
    </row>
    <row r="82" spans="1:17">
      <c r="A82" s="460"/>
      <c r="B82" s="290" t="s">
        <v>342</v>
      </c>
      <c r="C82" s="365">
        <v>400179117.92037541</v>
      </c>
      <c r="D82" s="365">
        <v>-2700837.1318923831</v>
      </c>
      <c r="E82" s="366">
        <v>-6.7038260355792309E-3</v>
      </c>
      <c r="F82" s="367">
        <v>1874866511.4080591</v>
      </c>
      <c r="G82" s="367">
        <v>-87861302.668533564</v>
      </c>
      <c r="H82" s="366">
        <v>-4.4764894061416149E-2</v>
      </c>
      <c r="J82" s="278" t="s">
        <v>342</v>
      </c>
      <c r="K82" s="373" t="s">
        <v>342</v>
      </c>
      <c r="L82" s="365">
        <v>400179117.92037541</v>
      </c>
      <c r="M82" s="365">
        <v>-2700837.1318923831</v>
      </c>
      <c r="N82" s="366">
        <v>-6.7038260355792309E-3</v>
      </c>
      <c r="O82" s="367">
        <v>1874866511.4080591</v>
      </c>
      <c r="P82" s="367">
        <v>-87861302.668533564</v>
      </c>
      <c r="Q82" s="366">
        <v>-4.4764894061416149E-2</v>
      </c>
    </row>
    <row r="83" spans="1:17">
      <c r="A83" s="460"/>
      <c r="B83" s="290" t="s">
        <v>371</v>
      </c>
      <c r="C83" s="397">
        <v>46094473.781058677</v>
      </c>
      <c r="D83" s="397">
        <v>-922172.19380717725</v>
      </c>
      <c r="E83" s="369">
        <v>-1.9613738383213293E-2</v>
      </c>
      <c r="F83" s="370">
        <v>249564854.85295081</v>
      </c>
      <c r="G83" s="370">
        <v>-9444046.7884212732</v>
      </c>
      <c r="H83" s="369">
        <v>-3.6462247932689408E-2</v>
      </c>
      <c r="J83" s="278" t="s">
        <v>371</v>
      </c>
      <c r="K83" s="372" t="s">
        <v>371</v>
      </c>
      <c r="L83" s="397">
        <v>46094473.781058677</v>
      </c>
      <c r="M83" s="397">
        <v>-922172.19380717725</v>
      </c>
      <c r="N83" s="369">
        <v>-1.9613738383213293E-2</v>
      </c>
      <c r="O83" s="370">
        <v>249564854.85295081</v>
      </c>
      <c r="P83" s="370">
        <v>-9444046.7884212732</v>
      </c>
      <c r="Q83" s="369">
        <v>-3.6462247932689408E-2</v>
      </c>
    </row>
    <row r="84" spans="1:17">
      <c r="A84" s="460"/>
      <c r="B84" s="290" t="s">
        <v>343</v>
      </c>
      <c r="C84" s="365">
        <v>40238062.227218054</v>
      </c>
      <c r="D84" s="365">
        <v>-426917.93943671882</v>
      </c>
      <c r="E84" s="366">
        <v>-1.0498417500441594E-2</v>
      </c>
      <c r="F84" s="367">
        <v>187162012.66594863</v>
      </c>
      <c r="G84" s="367">
        <v>-13316955.206284076</v>
      </c>
      <c r="H84" s="366">
        <v>-6.6425697157275407E-2</v>
      </c>
      <c r="J84" s="278" t="s">
        <v>343</v>
      </c>
      <c r="K84" s="373" t="s">
        <v>343</v>
      </c>
      <c r="L84" s="365">
        <v>40238062.227218054</v>
      </c>
      <c r="M84" s="365">
        <v>-426917.93943671882</v>
      </c>
      <c r="N84" s="366">
        <v>-1.0498417500441594E-2</v>
      </c>
      <c r="O84" s="367">
        <v>187162012.66594863</v>
      </c>
      <c r="P84" s="367">
        <v>-13316955.206284076</v>
      </c>
      <c r="Q84" s="366">
        <v>-6.6425697157275407E-2</v>
      </c>
    </row>
    <row r="85" spans="1:17">
      <c r="A85" s="460"/>
      <c r="B85" s="290" t="s">
        <v>344</v>
      </c>
      <c r="C85" s="397">
        <v>216716763.98152635</v>
      </c>
      <c r="D85" s="397">
        <v>-491766.65395176411</v>
      </c>
      <c r="E85" s="369">
        <v>-2.2640301120449668E-3</v>
      </c>
      <c r="F85" s="370">
        <v>992905813.08931637</v>
      </c>
      <c r="G85" s="370">
        <v>-49433876.76034379</v>
      </c>
      <c r="H85" s="369">
        <v>-4.7425879722064301E-2</v>
      </c>
      <c r="J85" s="278" t="s">
        <v>344</v>
      </c>
      <c r="K85" s="372" t="s">
        <v>344</v>
      </c>
      <c r="L85" s="397">
        <v>216716763.98152635</v>
      </c>
      <c r="M85" s="397">
        <v>-491766.65395176411</v>
      </c>
      <c r="N85" s="369">
        <v>-2.2640301120449668E-3</v>
      </c>
      <c r="O85" s="370">
        <v>992905813.08931637</v>
      </c>
      <c r="P85" s="370">
        <v>-49433876.76034379</v>
      </c>
      <c r="Q85" s="369">
        <v>-4.7425879722064301E-2</v>
      </c>
    </row>
    <row r="86" spans="1:17">
      <c r="A86" s="460"/>
      <c r="B86" s="290" t="s">
        <v>345</v>
      </c>
      <c r="C86" s="365">
        <v>58943147.322799712</v>
      </c>
      <c r="D86" s="365">
        <v>-704872.55068922788</v>
      </c>
      <c r="E86" s="366">
        <v>-1.1817199501077057E-2</v>
      </c>
      <c r="F86" s="367">
        <v>275045193.92178011</v>
      </c>
      <c r="G86" s="367">
        <v>-11029873.08850652</v>
      </c>
      <c r="H86" s="366">
        <v>-3.8555869981181934E-2</v>
      </c>
      <c r="J86" s="278" t="s">
        <v>345</v>
      </c>
      <c r="K86" s="373" t="s">
        <v>345</v>
      </c>
      <c r="L86" s="365">
        <v>58943147.322799712</v>
      </c>
      <c r="M86" s="365">
        <v>-704872.55068922788</v>
      </c>
      <c r="N86" s="366">
        <v>-1.1817199501077057E-2</v>
      </c>
      <c r="O86" s="367">
        <v>275045193.92178011</v>
      </c>
      <c r="P86" s="367">
        <v>-11029873.08850652</v>
      </c>
      <c r="Q86" s="366">
        <v>-3.8555869981181934E-2</v>
      </c>
    </row>
    <row r="87" spans="1:17">
      <c r="A87" s="460"/>
      <c r="B87" s="290" t="s">
        <v>346</v>
      </c>
      <c r="C87" s="378">
        <v>10665107.199276209</v>
      </c>
      <c r="D87" s="378">
        <v>-392367.07996624708</v>
      </c>
      <c r="E87" s="378">
        <v>-3.5484331236728686E-2</v>
      </c>
      <c r="F87" s="378">
        <v>50031791.050497293</v>
      </c>
      <c r="G87" s="378">
        <v>-1041270.131469965</v>
      </c>
      <c r="H87" s="378">
        <v>-2.0387854328136765E-2</v>
      </c>
      <c r="J87" s="278" t="s">
        <v>346</v>
      </c>
      <c r="K87" s="372" t="s">
        <v>346</v>
      </c>
      <c r="L87" s="378">
        <v>10665107.199276209</v>
      </c>
      <c r="M87" s="378">
        <v>-392367.07996624708</v>
      </c>
      <c r="N87" s="378">
        <v>-3.5484331236728686E-2</v>
      </c>
      <c r="O87" s="378">
        <v>50031791.050497293</v>
      </c>
      <c r="P87" s="378">
        <v>-1041270.131469965</v>
      </c>
      <c r="Q87" s="378">
        <v>-2.0387854328136765E-2</v>
      </c>
    </row>
    <row r="88" spans="1:17">
      <c r="A88" s="460"/>
      <c r="B88" s="290" t="s">
        <v>347</v>
      </c>
      <c r="C88" s="365">
        <v>7180295.1812895332</v>
      </c>
      <c r="D88" s="365">
        <v>-75264.194554575719</v>
      </c>
      <c r="E88" s="366">
        <v>-1.0373313848847045E-2</v>
      </c>
      <c r="F88" s="367">
        <v>32021660.841728818</v>
      </c>
      <c r="G88" s="367">
        <v>-2019359.7280634455</v>
      </c>
      <c r="H88" s="366">
        <v>-5.9321362704836463E-2</v>
      </c>
      <c r="J88" s="278" t="s">
        <v>347</v>
      </c>
      <c r="K88" s="373" t="s">
        <v>347</v>
      </c>
      <c r="L88" s="365">
        <v>7180295.1812895332</v>
      </c>
      <c r="M88" s="365">
        <v>-75264.194554575719</v>
      </c>
      <c r="N88" s="366">
        <v>-1.0373313848847045E-2</v>
      </c>
      <c r="O88" s="367">
        <v>32021660.841728818</v>
      </c>
      <c r="P88" s="367">
        <v>-2019359.7280634455</v>
      </c>
      <c r="Q88" s="366">
        <v>-5.9321362704836463E-2</v>
      </c>
    </row>
    <row r="89" spans="1:17" s="362" customFormat="1">
      <c r="A89" s="460"/>
      <c r="B89" s="373" t="s">
        <v>475</v>
      </c>
      <c r="C89" s="397">
        <v>20705015.280026175</v>
      </c>
      <c r="D89" s="397">
        <v>-201773.53629355133</v>
      </c>
      <c r="E89" s="369">
        <v>-9.6511012794106375E-3</v>
      </c>
      <c r="F89" s="370">
        <v>92894051.056029528</v>
      </c>
      <c r="G89" s="370">
        <v>-3658001.5263621658</v>
      </c>
      <c r="H89" s="369">
        <v>-3.78863155005498E-2</v>
      </c>
      <c r="I89" s="196"/>
      <c r="J89" s="380" t="s">
        <v>475</v>
      </c>
      <c r="K89" s="372" t="s">
        <v>537</v>
      </c>
      <c r="L89" s="397">
        <v>20705015.280026175</v>
      </c>
      <c r="M89" s="397">
        <v>-201773.53629355133</v>
      </c>
      <c r="N89" s="369">
        <v>-9.6511012794106375E-3</v>
      </c>
      <c r="O89" s="370">
        <v>92894051.056029528</v>
      </c>
      <c r="P89" s="370">
        <v>-3658001.5263621658</v>
      </c>
      <c r="Q89" s="369">
        <v>-3.78863155005498E-2</v>
      </c>
    </row>
    <row r="90" spans="1:17">
      <c r="A90" s="460"/>
      <c r="B90" s="290" t="s">
        <v>281</v>
      </c>
      <c r="C90" s="379">
        <v>440488368.95079017</v>
      </c>
      <c r="D90" s="379">
        <v>-7406695.294275403</v>
      </c>
      <c r="E90" s="379">
        <v>-1.6536675408021093E-2</v>
      </c>
      <c r="F90" s="379">
        <v>1937164167.2593169</v>
      </c>
      <c r="G90" s="379">
        <v>-93899454.920543432</v>
      </c>
      <c r="H90" s="379">
        <v>-4.6231665958235642E-2</v>
      </c>
      <c r="J90" s="278" t="s">
        <v>281</v>
      </c>
      <c r="K90" s="373" t="s">
        <v>538</v>
      </c>
      <c r="L90" s="379">
        <v>440488368.95079017</v>
      </c>
      <c r="M90" s="379">
        <v>-7406695.294275403</v>
      </c>
      <c r="N90" s="379">
        <v>-1.6536675408021093E-2</v>
      </c>
      <c r="O90" s="379">
        <v>1937164167.2593169</v>
      </c>
      <c r="P90" s="379">
        <v>-93899454.920543432</v>
      </c>
      <c r="Q90" s="379">
        <v>-4.6231665958235642E-2</v>
      </c>
    </row>
    <row r="91" spans="1:17">
      <c r="A91" s="460"/>
      <c r="B91" s="336" t="s">
        <v>460</v>
      </c>
      <c r="C91" s="397">
        <v>38344475.294379279</v>
      </c>
      <c r="D91" s="397">
        <v>-613004.25978688151</v>
      </c>
      <c r="E91" s="369">
        <v>-1.5735213540561972E-2</v>
      </c>
      <c r="F91" s="370">
        <v>178515340.95576191</v>
      </c>
      <c r="G91" s="370">
        <v>-10542242.980004132</v>
      </c>
      <c r="H91" s="369">
        <v>-5.5762073969938972E-2</v>
      </c>
      <c r="J91" s="340" t="s">
        <v>460</v>
      </c>
      <c r="K91" s="372" t="s">
        <v>460</v>
      </c>
      <c r="L91" s="397">
        <v>38344475.294379279</v>
      </c>
      <c r="M91" s="397">
        <v>-613004.25978688151</v>
      </c>
      <c r="N91" s="369">
        <v>-1.5735213540561972E-2</v>
      </c>
      <c r="O91" s="370">
        <v>178515340.95576191</v>
      </c>
      <c r="P91" s="370">
        <v>-10542242.980004132</v>
      </c>
      <c r="Q91" s="369">
        <v>-5.5762073969938972E-2</v>
      </c>
    </row>
    <row r="92" spans="1:17">
      <c r="A92" s="460"/>
      <c r="B92" s="336" t="s">
        <v>461</v>
      </c>
      <c r="C92" s="365">
        <v>129497146.22014715</v>
      </c>
      <c r="D92" s="365">
        <v>-2832458.5952479094</v>
      </c>
      <c r="E92" s="366">
        <v>-2.1404572311685653E-2</v>
      </c>
      <c r="F92" s="367">
        <v>532750602.22155845</v>
      </c>
      <c r="G92" s="367">
        <v>-22327293.264959931</v>
      </c>
      <c r="H92" s="366">
        <v>-4.022371174660154E-2</v>
      </c>
      <c r="J92" s="340" t="s">
        <v>461</v>
      </c>
      <c r="K92" s="373" t="s">
        <v>461</v>
      </c>
      <c r="L92" s="365">
        <v>129497146.22014715</v>
      </c>
      <c r="M92" s="365">
        <v>-2832458.5952479094</v>
      </c>
      <c r="N92" s="366">
        <v>-2.1404572311685653E-2</v>
      </c>
      <c r="O92" s="367">
        <v>532750602.22155845</v>
      </c>
      <c r="P92" s="367">
        <v>-22327293.264959931</v>
      </c>
      <c r="Q92" s="366">
        <v>-4.022371174660154E-2</v>
      </c>
    </row>
    <row r="93" spans="1:17">
      <c r="A93" s="460"/>
      <c r="B93" s="336" t="s">
        <v>462</v>
      </c>
      <c r="C93" s="397">
        <v>43789582.629239693</v>
      </c>
      <c r="D93" s="397">
        <v>-914424.20812346041</v>
      </c>
      <c r="E93" s="369">
        <v>-2.0455083846291692E-2</v>
      </c>
      <c r="F93" s="370">
        <v>190069469.98024943</v>
      </c>
      <c r="G93" s="370">
        <v>-15424747.284186691</v>
      </c>
      <c r="H93" s="369">
        <v>-7.5061709713892644E-2</v>
      </c>
      <c r="J93" s="340" t="s">
        <v>462</v>
      </c>
      <c r="K93" s="372" t="s">
        <v>462</v>
      </c>
      <c r="L93" s="397">
        <v>43789582.629239693</v>
      </c>
      <c r="M93" s="397">
        <v>-914424.20812346041</v>
      </c>
      <c r="N93" s="369">
        <v>-2.0455083846291692E-2</v>
      </c>
      <c r="O93" s="370">
        <v>190069469.98024943</v>
      </c>
      <c r="P93" s="370">
        <v>-15424747.284186691</v>
      </c>
      <c r="Q93" s="369">
        <v>-7.5061709713892644E-2</v>
      </c>
    </row>
    <row r="94" spans="1:17">
      <c r="A94" s="460"/>
      <c r="B94" s="336" t="s">
        <v>463</v>
      </c>
      <c r="C94" s="365">
        <v>35791132.46314285</v>
      </c>
      <c r="D94" s="365">
        <v>-458491.62720068544</v>
      </c>
      <c r="E94" s="366">
        <v>-1.2648176048888245E-2</v>
      </c>
      <c r="F94" s="367">
        <v>157604831.65503886</v>
      </c>
      <c r="G94" s="367">
        <v>-3942895.7246141434</v>
      </c>
      <c r="H94" s="366">
        <v>-2.4407002119862395E-2</v>
      </c>
      <c r="J94" s="340" t="s">
        <v>463</v>
      </c>
      <c r="K94" s="373" t="s">
        <v>463</v>
      </c>
      <c r="L94" s="365">
        <v>35791132.46314285</v>
      </c>
      <c r="M94" s="365">
        <v>-458491.62720068544</v>
      </c>
      <c r="N94" s="366">
        <v>-1.2648176048888245E-2</v>
      </c>
      <c r="O94" s="367">
        <v>157604831.65503886</v>
      </c>
      <c r="P94" s="367">
        <v>-3942895.7246141434</v>
      </c>
      <c r="Q94" s="366">
        <v>-2.4407002119862395E-2</v>
      </c>
    </row>
    <row r="95" spans="1:17">
      <c r="A95" s="460"/>
      <c r="B95" s="336" t="s">
        <v>464</v>
      </c>
      <c r="C95" s="397">
        <v>61926876.588906579</v>
      </c>
      <c r="D95" s="397">
        <v>-1117370.9742081687</v>
      </c>
      <c r="E95" s="369">
        <v>-1.7723599176745639E-2</v>
      </c>
      <c r="F95" s="370">
        <v>275921238.8110199</v>
      </c>
      <c r="G95" s="370">
        <v>-16622714.503517866</v>
      </c>
      <c r="H95" s="369">
        <v>-5.6821254772767206E-2</v>
      </c>
      <c r="J95" s="340" t="s">
        <v>464</v>
      </c>
      <c r="K95" s="372" t="s">
        <v>464</v>
      </c>
      <c r="L95" s="397">
        <v>61926876.588906579</v>
      </c>
      <c r="M95" s="397">
        <v>-1117370.9742081687</v>
      </c>
      <c r="N95" s="369">
        <v>-1.7723599176745639E-2</v>
      </c>
      <c r="O95" s="370">
        <v>275921238.8110199</v>
      </c>
      <c r="P95" s="370">
        <v>-16622714.503517866</v>
      </c>
      <c r="Q95" s="369">
        <v>-5.6821254772767206E-2</v>
      </c>
    </row>
    <row r="96" spans="1:17">
      <c r="A96" s="460"/>
      <c r="B96" s="336" t="s">
        <v>465</v>
      </c>
      <c r="C96" s="365">
        <v>73311634.882909358</v>
      </c>
      <c r="D96" s="365">
        <v>-414288.72817353904</v>
      </c>
      <c r="E96" s="366">
        <v>-5.6193087571067175E-3</v>
      </c>
      <c r="F96" s="367">
        <v>348691009.77978736</v>
      </c>
      <c r="G96" s="367">
        <v>-9818387.7611244917</v>
      </c>
      <c r="H96" s="366">
        <v>-2.7386695658386615E-2</v>
      </c>
      <c r="J96" s="340" t="s">
        <v>465</v>
      </c>
      <c r="K96" s="373" t="s">
        <v>465</v>
      </c>
      <c r="L96" s="365">
        <v>73311634.882909358</v>
      </c>
      <c r="M96" s="365">
        <v>-414288.72817353904</v>
      </c>
      <c r="N96" s="366">
        <v>-5.6193087571067175E-3</v>
      </c>
      <c r="O96" s="367">
        <v>348691009.77978736</v>
      </c>
      <c r="P96" s="367">
        <v>-9818387.7611244917</v>
      </c>
      <c r="Q96" s="366">
        <v>-2.7386695658386615E-2</v>
      </c>
    </row>
    <row r="97" spans="1:24">
      <c r="A97" s="460"/>
      <c r="B97" s="336" t="s">
        <v>466</v>
      </c>
      <c r="C97" s="397">
        <v>25733175.695383918</v>
      </c>
      <c r="D97" s="397">
        <v>-397823.18950497359</v>
      </c>
      <c r="E97" s="369">
        <v>-1.5224186080962559E-2</v>
      </c>
      <c r="F97" s="370">
        <v>104811884.71607029</v>
      </c>
      <c r="G97" s="370">
        <v>-4128644.5294799805</v>
      </c>
      <c r="H97" s="369">
        <v>-3.7898150101456543E-2</v>
      </c>
      <c r="J97" s="340" t="s">
        <v>466</v>
      </c>
      <c r="K97" s="372" t="s">
        <v>466</v>
      </c>
      <c r="L97" s="397">
        <v>25733175.695383918</v>
      </c>
      <c r="M97" s="397">
        <v>-397823.18950497359</v>
      </c>
      <c r="N97" s="369">
        <v>-1.5224186080962559E-2</v>
      </c>
      <c r="O97" s="370">
        <v>104811884.71607029</v>
      </c>
      <c r="P97" s="370">
        <v>-4128644.5294799805</v>
      </c>
      <c r="Q97" s="369">
        <v>-3.7898150101456543E-2</v>
      </c>
    </row>
    <row r="98" spans="1:24">
      <c r="A98" s="460"/>
      <c r="B98" s="336" t="s">
        <v>467</v>
      </c>
      <c r="C98" s="365">
        <v>11648090.108998649</v>
      </c>
      <c r="D98" s="365">
        <v>-200251.83087003417</v>
      </c>
      <c r="E98" s="366">
        <v>-1.6901253516004924E-2</v>
      </c>
      <c r="F98" s="367">
        <v>50272708.184747003</v>
      </c>
      <c r="G98" s="367">
        <v>-3674791.4924529344</v>
      </c>
      <c r="H98" s="366">
        <v>-6.8117920467888282E-2</v>
      </c>
      <c r="J98" s="340" t="s">
        <v>467</v>
      </c>
      <c r="K98" s="373" t="s">
        <v>467</v>
      </c>
      <c r="L98" s="365">
        <v>11648090.108998649</v>
      </c>
      <c r="M98" s="365">
        <v>-200251.83087003417</v>
      </c>
      <c r="N98" s="366">
        <v>-1.6901253516004924E-2</v>
      </c>
      <c r="O98" s="367">
        <v>50272708.184747003</v>
      </c>
      <c r="P98" s="367">
        <v>-3674791.4924529344</v>
      </c>
      <c r="Q98" s="366">
        <v>-6.8117920467888282E-2</v>
      </c>
    </row>
    <row r="99" spans="1:24">
      <c r="A99" s="460"/>
      <c r="B99" s="336" t="s">
        <v>468</v>
      </c>
      <c r="C99" s="397">
        <v>11157156.836371493</v>
      </c>
      <c r="D99" s="397">
        <v>-84888.946466045454</v>
      </c>
      <c r="E99" s="369">
        <v>-7.5510230171486762E-3</v>
      </c>
      <c r="F99" s="370">
        <v>53180011.247888304</v>
      </c>
      <c r="G99" s="370">
        <v>-3048522.7457221523</v>
      </c>
      <c r="H99" s="369">
        <v>-5.4216649967587134E-2</v>
      </c>
      <c r="J99" s="340" t="s">
        <v>468</v>
      </c>
      <c r="K99" s="372" t="s">
        <v>468</v>
      </c>
      <c r="L99" s="397">
        <v>11157156.836371493</v>
      </c>
      <c r="M99" s="397">
        <v>-84888.946466045454</v>
      </c>
      <c r="N99" s="369">
        <v>-7.5510230171486762E-3</v>
      </c>
      <c r="O99" s="370">
        <v>53180011.247888304</v>
      </c>
      <c r="P99" s="370">
        <v>-3048522.7457221523</v>
      </c>
      <c r="Q99" s="369">
        <v>-5.4216649967587134E-2</v>
      </c>
    </row>
    <row r="100" spans="1:24">
      <c r="A100" s="460"/>
      <c r="B100" s="336" t="s">
        <v>469</v>
      </c>
      <c r="C100" s="379">
        <v>9289098.231311176</v>
      </c>
      <c r="D100" s="379">
        <v>-373692.93469383009</v>
      </c>
      <c r="E100" s="379">
        <v>-3.867339449584007E-2</v>
      </c>
      <c r="F100" s="379">
        <v>45347069.707195558</v>
      </c>
      <c r="G100" s="379">
        <v>-4369214.6344809979</v>
      </c>
      <c r="H100" s="379">
        <v>-8.7882968173032566E-2</v>
      </c>
      <c r="J100" s="340" t="s">
        <v>469</v>
      </c>
      <c r="K100" s="373" t="s">
        <v>539</v>
      </c>
      <c r="L100" s="379">
        <v>9289098.231311176</v>
      </c>
      <c r="M100" s="379">
        <v>-373692.93469383009</v>
      </c>
      <c r="N100" s="379">
        <v>-3.867339449584007E-2</v>
      </c>
      <c r="O100" s="379">
        <v>45347069.707195558</v>
      </c>
      <c r="P100" s="379">
        <v>-4369214.6344809979</v>
      </c>
      <c r="Q100" s="379">
        <v>-8.7882968173032566E-2</v>
      </c>
    </row>
    <row r="101" spans="1:24">
      <c r="A101" s="460"/>
      <c r="B101" s="290" t="s">
        <v>282</v>
      </c>
      <c r="C101" s="397">
        <v>108750950.3355875</v>
      </c>
      <c r="D101" s="397">
        <v>-459767.44852234423</v>
      </c>
      <c r="E101" s="369">
        <v>-4.2099114249136487E-3</v>
      </c>
      <c r="F101" s="370">
        <v>452880975.6409263</v>
      </c>
      <c r="G101" s="370">
        <v>-12390423.647990823</v>
      </c>
      <c r="H101" s="369">
        <v>-2.6630529336054906E-2</v>
      </c>
      <c r="J101" s="278" t="s">
        <v>282</v>
      </c>
      <c r="K101" s="372" t="s">
        <v>282</v>
      </c>
      <c r="L101" s="397">
        <v>108750950.3355875</v>
      </c>
      <c r="M101" s="397">
        <v>-459767.44852234423</v>
      </c>
      <c r="N101" s="369">
        <v>-4.2099114249136487E-3</v>
      </c>
      <c r="O101" s="370">
        <v>452880975.6409263</v>
      </c>
      <c r="P101" s="370">
        <v>-12390423.647990823</v>
      </c>
      <c r="Q101" s="369">
        <v>-2.6630529336054906E-2</v>
      </c>
      <c r="R101" s="341" t="s">
        <v>470</v>
      </c>
      <c r="S101" s="342">
        <f>(L90-(SUM(L91:L99)))</f>
        <v>9289098.2313112617</v>
      </c>
      <c r="T101" s="342">
        <f>(M90-(SUM(M91:M99)))</f>
        <v>-373692.93469370529</v>
      </c>
      <c r="U101" s="343">
        <f>(((S101+T101)-(S101))/S101)</f>
        <v>-4.0229193985060731E-2</v>
      </c>
      <c r="V101" s="342">
        <f>(O90-(SUM(O91:O99)))</f>
        <v>45347069.707195282</v>
      </c>
      <c r="W101" s="342">
        <f>(P90-(SUM(P91:P99)))</f>
        <v>-4369214.6344811022</v>
      </c>
      <c r="X101" s="343">
        <f>(((V101+W101)-(V101))/V101)</f>
        <v>-9.6350539576051872E-2</v>
      </c>
    </row>
    <row r="102" spans="1:24">
      <c r="A102" s="460"/>
      <c r="B102" s="290" t="s">
        <v>348</v>
      </c>
      <c r="C102" s="365">
        <v>27964860.082491398</v>
      </c>
      <c r="D102" s="365">
        <v>-349021.30482620001</v>
      </c>
      <c r="E102" s="366">
        <v>-1.2326861868628658E-2</v>
      </c>
      <c r="F102" s="367">
        <v>129105422.53508963</v>
      </c>
      <c r="G102" s="367">
        <v>-4566937.0357557535</v>
      </c>
      <c r="H102" s="366">
        <v>-3.4165156135628101E-2</v>
      </c>
      <c r="J102" s="278" t="s">
        <v>348</v>
      </c>
      <c r="K102" s="373" t="s">
        <v>348</v>
      </c>
      <c r="L102" s="365">
        <v>27964860.082491398</v>
      </c>
      <c r="M102" s="365">
        <v>-349021.30482620001</v>
      </c>
      <c r="N102" s="366">
        <v>-1.2326861868628658E-2</v>
      </c>
      <c r="O102" s="367">
        <v>129105422.53508963</v>
      </c>
      <c r="P102" s="367">
        <v>-4566937.0357557535</v>
      </c>
      <c r="Q102" s="366">
        <v>-3.4165156135628101E-2</v>
      </c>
    </row>
    <row r="103" spans="1:24">
      <c r="A103" s="460"/>
      <c r="B103" s="290" t="s">
        <v>349</v>
      </c>
      <c r="C103" s="397">
        <v>80786090.253096551</v>
      </c>
      <c r="D103" s="397">
        <v>-110746.14369633794</v>
      </c>
      <c r="E103" s="369">
        <v>-1.3689799085978647E-3</v>
      </c>
      <c r="F103" s="370">
        <v>323775553.10583663</v>
      </c>
      <c r="G103" s="370">
        <v>-7823486.6122351885</v>
      </c>
      <c r="H103" s="369">
        <v>-2.3593212510165228E-2</v>
      </c>
      <c r="J103" s="278" t="s">
        <v>349</v>
      </c>
      <c r="K103" s="372" t="s">
        <v>349</v>
      </c>
      <c r="L103" s="397">
        <v>80786090.253096551</v>
      </c>
      <c r="M103" s="397">
        <v>-110746.14369633794</v>
      </c>
      <c r="N103" s="369">
        <v>-1.3689799085978647E-3</v>
      </c>
      <c r="O103" s="370">
        <v>323775553.10583663</v>
      </c>
      <c r="P103" s="370">
        <v>-7823486.6122351885</v>
      </c>
      <c r="Q103" s="369">
        <v>-2.3593212510165228E-2</v>
      </c>
    </row>
    <row r="104" spans="1:24">
      <c r="A104" s="460"/>
      <c r="B104" s="290" t="s">
        <v>283</v>
      </c>
      <c r="C104" s="365">
        <v>129062332.06773546</v>
      </c>
      <c r="D104" s="365">
        <v>-636936.5244461596</v>
      </c>
      <c r="E104" s="366">
        <v>-4.9108721379833185E-3</v>
      </c>
      <c r="F104" s="367">
        <v>690571315.64901662</v>
      </c>
      <c r="G104" s="367">
        <v>168893.66283893585</v>
      </c>
      <c r="H104" s="366">
        <v>2.4463075079177117E-4</v>
      </c>
      <c r="J104" s="278" t="s">
        <v>283</v>
      </c>
      <c r="K104" s="373" t="s">
        <v>283</v>
      </c>
      <c r="L104" s="365">
        <v>129062332.06773546</v>
      </c>
      <c r="M104" s="365">
        <v>-636936.5244461596</v>
      </c>
      <c r="N104" s="366">
        <v>-4.9108721379833185E-3</v>
      </c>
      <c r="O104" s="367">
        <v>690571315.64901662</v>
      </c>
      <c r="P104" s="367">
        <v>168893.66283893585</v>
      </c>
      <c r="Q104" s="366">
        <v>2.4463075079177117E-4</v>
      </c>
    </row>
    <row r="105" spans="1:24">
      <c r="A105" s="460"/>
      <c r="B105" s="290" t="s">
        <v>350</v>
      </c>
      <c r="C105" s="397">
        <v>31124758.889708087</v>
      </c>
      <c r="D105" s="397">
        <v>-106004.51646097377</v>
      </c>
      <c r="E105" s="369">
        <v>-3.3942339187275367E-3</v>
      </c>
      <c r="F105" s="370">
        <v>177893176.73541752</v>
      </c>
      <c r="G105" s="370">
        <v>-342722.08108794689</v>
      </c>
      <c r="H105" s="369">
        <v>-1.9228566375440483E-3</v>
      </c>
      <c r="J105" s="278" t="s">
        <v>350</v>
      </c>
      <c r="K105" s="372" t="s">
        <v>350</v>
      </c>
      <c r="L105" s="397">
        <v>31124758.889708087</v>
      </c>
      <c r="M105" s="397">
        <v>-106004.51646097377</v>
      </c>
      <c r="N105" s="369">
        <v>-3.3942339187275367E-3</v>
      </c>
      <c r="O105" s="370">
        <v>177893176.73541752</v>
      </c>
      <c r="P105" s="370">
        <v>-342722.08108794689</v>
      </c>
      <c r="Q105" s="369">
        <v>-1.9228566375440483E-3</v>
      </c>
    </row>
    <row r="106" spans="1:24">
      <c r="A106" s="460"/>
      <c r="B106" s="290" t="s">
        <v>351</v>
      </c>
      <c r="C106" s="365">
        <v>65293356.419104457</v>
      </c>
      <c r="D106" s="365">
        <v>-434707.73591946065</v>
      </c>
      <c r="E106" s="366">
        <v>-6.613731006806684E-3</v>
      </c>
      <c r="F106" s="367">
        <v>349674723.33843303</v>
      </c>
      <c r="G106" s="367">
        <v>975520.82558560371</v>
      </c>
      <c r="H106" s="366">
        <v>2.797599818283673E-3</v>
      </c>
      <c r="J106" s="278" t="s">
        <v>351</v>
      </c>
      <c r="K106" s="373" t="s">
        <v>351</v>
      </c>
      <c r="L106" s="365">
        <v>65293356.419104457</v>
      </c>
      <c r="M106" s="365">
        <v>-434707.73591946065</v>
      </c>
      <c r="N106" s="366">
        <v>-6.613731006806684E-3</v>
      </c>
      <c r="O106" s="367">
        <v>349674723.33843303</v>
      </c>
      <c r="P106" s="367">
        <v>975520.82558560371</v>
      </c>
      <c r="Q106" s="366">
        <v>2.797599818283673E-3</v>
      </c>
    </row>
    <row r="107" spans="1:24">
      <c r="A107" s="460"/>
      <c r="B107" s="290" t="s">
        <v>352</v>
      </c>
      <c r="C107" s="397">
        <v>19195601.4540581</v>
      </c>
      <c r="D107" s="397">
        <v>-81454.878790650517</v>
      </c>
      <c r="E107" s="369">
        <v>-4.2254832576200272E-3</v>
      </c>
      <c r="F107" s="370">
        <v>88217128.294098362</v>
      </c>
      <c r="G107" s="370">
        <v>-374856.87847082317</v>
      </c>
      <c r="H107" s="369">
        <v>-4.2312730405649653E-3</v>
      </c>
      <c r="J107" s="278" t="s">
        <v>352</v>
      </c>
      <c r="K107" s="372" t="s">
        <v>352</v>
      </c>
      <c r="L107" s="397">
        <v>19195601.4540581</v>
      </c>
      <c r="M107" s="397">
        <v>-81454.878790650517</v>
      </c>
      <c r="N107" s="369">
        <v>-4.2254832576200272E-3</v>
      </c>
      <c r="O107" s="370">
        <v>88217128.294098362</v>
      </c>
      <c r="P107" s="370">
        <v>-374856.87847082317</v>
      </c>
      <c r="Q107" s="369">
        <v>-4.2312730405649653E-3</v>
      </c>
    </row>
    <row r="108" spans="1:24">
      <c r="A108" s="460"/>
      <c r="B108" s="290" t="s">
        <v>353</v>
      </c>
      <c r="C108" s="365">
        <v>8355863.4656641707</v>
      </c>
      <c r="D108" s="365">
        <v>69453.091194815002</v>
      </c>
      <c r="E108" s="366">
        <v>8.3815654856778232E-3</v>
      </c>
      <c r="F108" s="367">
        <v>45212985.08357051</v>
      </c>
      <c r="G108" s="367">
        <v>136862.95392411202</v>
      </c>
      <c r="H108" s="366">
        <v>3.0362628251487892E-3</v>
      </c>
      <c r="J108" s="278" t="s">
        <v>353</v>
      </c>
      <c r="K108" s="373" t="s">
        <v>353</v>
      </c>
      <c r="L108" s="365">
        <v>8355863.4656641707</v>
      </c>
      <c r="M108" s="365">
        <v>69453.091194815002</v>
      </c>
      <c r="N108" s="366">
        <v>8.3815654856778232E-3</v>
      </c>
      <c r="O108" s="367">
        <v>45212985.08357051</v>
      </c>
      <c r="P108" s="367">
        <v>136862.95392411202</v>
      </c>
      <c r="Q108" s="366">
        <v>3.0362628251487892E-3</v>
      </c>
    </row>
    <row r="109" spans="1:24">
      <c r="A109" s="460"/>
      <c r="B109" s="290" t="s">
        <v>354</v>
      </c>
      <c r="C109" s="397">
        <v>5092751.8392024068</v>
      </c>
      <c r="D109" s="397">
        <v>-84222.48447009176</v>
      </c>
      <c r="E109" s="369">
        <v>-1.6268669536368321E-2</v>
      </c>
      <c r="F109" s="370">
        <v>29573302.197497159</v>
      </c>
      <c r="G109" s="370">
        <v>-225911.15711201727</v>
      </c>
      <c r="H109" s="369">
        <v>-7.5811114348451284E-3</v>
      </c>
      <c r="J109" s="278" t="s">
        <v>354</v>
      </c>
      <c r="K109" s="372" t="s">
        <v>354</v>
      </c>
      <c r="L109" s="397">
        <v>5092751.8392024068</v>
      </c>
      <c r="M109" s="397">
        <v>-84222.48447009176</v>
      </c>
      <c r="N109" s="369">
        <v>-1.6268669536368321E-2</v>
      </c>
      <c r="O109" s="370">
        <v>29573302.197497159</v>
      </c>
      <c r="P109" s="370">
        <v>-225911.15711201727</v>
      </c>
      <c r="Q109" s="369">
        <v>-7.5811114348451284E-3</v>
      </c>
    </row>
    <row r="110" spans="1:24">
      <c r="A110" s="460"/>
      <c r="B110" s="290" t="s">
        <v>284</v>
      </c>
      <c r="C110" s="365">
        <v>256881377.0422962</v>
      </c>
      <c r="D110" s="365">
        <v>-6983821.5895020068</v>
      </c>
      <c r="E110" s="366">
        <v>-2.6467384201155474E-2</v>
      </c>
      <c r="F110" s="367">
        <v>1531308518.1577652</v>
      </c>
      <c r="G110" s="367">
        <v>-20858168.270422459</v>
      </c>
      <c r="H110" s="366">
        <v>-1.3438098145516076E-2</v>
      </c>
      <c r="J110" s="278" t="s">
        <v>284</v>
      </c>
      <c r="K110" s="373" t="s">
        <v>284</v>
      </c>
      <c r="L110" s="365">
        <v>256881377.0422962</v>
      </c>
      <c r="M110" s="365">
        <v>-6983821.5895020068</v>
      </c>
      <c r="N110" s="366">
        <v>-2.6467384201155474E-2</v>
      </c>
      <c r="O110" s="367">
        <v>1531308518.1577652</v>
      </c>
      <c r="P110" s="367">
        <v>-20858168.270422459</v>
      </c>
      <c r="Q110" s="366">
        <v>-1.3438098145516076E-2</v>
      </c>
    </row>
    <row r="111" spans="1:24">
      <c r="A111" s="460"/>
      <c r="B111" s="290" t="s">
        <v>355</v>
      </c>
      <c r="C111" s="397">
        <v>256881377.04229623</v>
      </c>
      <c r="D111" s="397">
        <v>-6983821.5895019174</v>
      </c>
      <c r="E111" s="369">
        <v>-2.6467384201155141E-2</v>
      </c>
      <c r="F111" s="370">
        <v>1531308518.1577654</v>
      </c>
      <c r="G111" s="370">
        <v>-20858168.270422459</v>
      </c>
      <c r="H111" s="369">
        <v>-1.3438098145516072E-2</v>
      </c>
      <c r="J111" s="278" t="s">
        <v>355</v>
      </c>
      <c r="K111" s="372" t="s">
        <v>355</v>
      </c>
      <c r="L111" s="397">
        <v>256881377.04229623</v>
      </c>
      <c r="M111" s="397">
        <v>-6983821.5895019174</v>
      </c>
      <c r="N111" s="369">
        <v>-2.6467384201155141E-2</v>
      </c>
      <c r="O111" s="370">
        <v>1531308518.1577654</v>
      </c>
      <c r="P111" s="370">
        <v>-20858168.270422459</v>
      </c>
      <c r="Q111" s="369">
        <v>-1.3438098145516072E-2</v>
      </c>
    </row>
    <row r="112" spans="1:24">
      <c r="A112" s="460"/>
      <c r="B112" s="354" t="s">
        <v>285</v>
      </c>
      <c r="C112" s="365">
        <v>154771889.57825908</v>
      </c>
      <c r="D112" s="365">
        <v>722111.69106140733</v>
      </c>
      <c r="E112" s="366">
        <v>4.6875217930542603E-3</v>
      </c>
      <c r="F112" s="367">
        <v>858147389.95976555</v>
      </c>
      <c r="G112" s="367">
        <v>-13614287.595421195</v>
      </c>
      <c r="H112" s="366">
        <v>-1.5616983340678387E-2</v>
      </c>
      <c r="J112" s="340" t="s">
        <v>285</v>
      </c>
      <c r="K112" s="373" t="s">
        <v>285</v>
      </c>
      <c r="L112" s="365">
        <v>154771889.57825908</v>
      </c>
      <c r="M112" s="365">
        <v>722111.69106140733</v>
      </c>
      <c r="N112" s="366">
        <v>4.6875217930542603E-3</v>
      </c>
      <c r="O112" s="367">
        <v>858147389.95976555</v>
      </c>
      <c r="P112" s="367">
        <v>-13614287.595421195</v>
      </c>
      <c r="Q112" s="366">
        <v>-1.5616983340678387E-2</v>
      </c>
    </row>
    <row r="113" spans="1:17">
      <c r="A113" s="460"/>
      <c r="B113" s="354" t="s">
        <v>471</v>
      </c>
      <c r="C113" s="397">
        <v>18794110.146505997</v>
      </c>
      <c r="D113" s="397">
        <v>189392.70966297016</v>
      </c>
      <c r="E113" s="369">
        <v>1.0179821881514561E-2</v>
      </c>
      <c r="F113" s="370">
        <v>98853582.377826259</v>
      </c>
      <c r="G113" s="370">
        <v>-1839720.7849944681</v>
      </c>
      <c r="H113" s="369">
        <v>-1.8270537634659238E-2</v>
      </c>
      <c r="J113" s="340" t="s">
        <v>471</v>
      </c>
      <c r="K113" s="372" t="s">
        <v>471</v>
      </c>
      <c r="L113" s="397">
        <v>18794110.146505997</v>
      </c>
      <c r="M113" s="397">
        <v>189392.70966297016</v>
      </c>
      <c r="N113" s="369">
        <v>1.0179821881514561E-2</v>
      </c>
      <c r="O113" s="370">
        <v>98853582.377826259</v>
      </c>
      <c r="P113" s="370">
        <v>-1839720.7849944681</v>
      </c>
      <c r="Q113" s="369">
        <v>-1.8270537634659238E-2</v>
      </c>
    </row>
    <row r="114" spans="1:17">
      <c r="A114" s="460"/>
      <c r="B114" s="354" t="s">
        <v>472</v>
      </c>
      <c r="C114" s="365">
        <v>51626629.478813328</v>
      </c>
      <c r="D114" s="365">
        <v>108568.6918380335</v>
      </c>
      <c r="E114" s="366">
        <v>2.1073908873814142E-3</v>
      </c>
      <c r="F114" s="367">
        <v>316294234.07028025</v>
      </c>
      <c r="G114" s="367">
        <v>-1325858.1593372822</v>
      </c>
      <c r="H114" s="366">
        <v>-4.1743522899640043E-3</v>
      </c>
      <c r="J114" s="340" t="s">
        <v>472</v>
      </c>
      <c r="K114" s="373" t="s">
        <v>472</v>
      </c>
      <c r="L114" s="365">
        <v>51626629.478813328</v>
      </c>
      <c r="M114" s="365">
        <v>108568.6918380335</v>
      </c>
      <c r="N114" s="366">
        <v>2.1073908873814142E-3</v>
      </c>
      <c r="O114" s="367">
        <v>316294234.07028025</v>
      </c>
      <c r="P114" s="367">
        <v>-1325858.1593372822</v>
      </c>
      <c r="Q114" s="366">
        <v>-4.1743522899640043E-3</v>
      </c>
    </row>
    <row r="115" spans="1:17" s="353" customFormat="1">
      <c r="A115" s="460"/>
      <c r="B115" s="354" t="s">
        <v>473</v>
      </c>
      <c r="C115" s="397">
        <v>42377963.698602401</v>
      </c>
      <c r="D115" s="397">
        <v>59119.610880032182</v>
      </c>
      <c r="E115" s="369">
        <v>1.3970043878675808E-3</v>
      </c>
      <c r="F115" s="370">
        <v>219164052.51852727</v>
      </c>
      <c r="G115" s="370">
        <v>-5219264.6147172451</v>
      </c>
      <c r="H115" s="369">
        <v>-2.3260484252569959E-2</v>
      </c>
      <c r="I115" s="196"/>
      <c r="J115" s="340" t="s">
        <v>473</v>
      </c>
      <c r="K115" s="372" t="s">
        <v>473</v>
      </c>
      <c r="L115" s="397">
        <v>42377963.698602401</v>
      </c>
      <c r="M115" s="397">
        <v>59119.610880032182</v>
      </c>
      <c r="N115" s="369">
        <v>1.3970043878675808E-3</v>
      </c>
      <c r="O115" s="370">
        <v>219164052.51852727</v>
      </c>
      <c r="P115" s="370">
        <v>-5219264.6147172451</v>
      </c>
      <c r="Q115" s="369">
        <v>-2.3260484252569959E-2</v>
      </c>
    </row>
    <row r="116" spans="1:17" s="353" customFormat="1">
      <c r="A116" s="460"/>
      <c r="B116" s="354" t="s">
        <v>474</v>
      </c>
      <c r="C116" s="365">
        <v>41973186.25434088</v>
      </c>
      <c r="D116" s="365">
        <v>365030.67868062854</v>
      </c>
      <c r="E116" s="366">
        <v>8.7730559941994277E-3</v>
      </c>
      <c r="F116" s="367">
        <v>223835520.99313182</v>
      </c>
      <c r="G116" s="367">
        <v>-5229444.0363720357</v>
      </c>
      <c r="H116" s="366">
        <v>-2.2829523649321393E-2</v>
      </c>
      <c r="I116" s="196"/>
      <c r="J116" s="340" t="s">
        <v>474</v>
      </c>
      <c r="K116" s="373" t="s">
        <v>474</v>
      </c>
      <c r="L116" s="365">
        <v>41973186.25434088</v>
      </c>
      <c r="M116" s="365">
        <v>365030.67868062854</v>
      </c>
      <c r="N116" s="366">
        <v>8.7730559941994277E-3</v>
      </c>
      <c r="O116" s="367">
        <v>223835520.99313182</v>
      </c>
      <c r="P116" s="367">
        <v>-5229444.0363720357</v>
      </c>
      <c r="Q116" s="366">
        <v>-2.2829523649321393E-2</v>
      </c>
    </row>
    <row r="117" spans="1:17" s="353" customFormat="1">
      <c r="A117" s="460"/>
      <c r="B117" s="290" t="s">
        <v>286</v>
      </c>
      <c r="C117" s="397">
        <v>14759770.220415512</v>
      </c>
      <c r="D117" s="397">
        <v>-163271.45118810982</v>
      </c>
      <c r="E117" s="369">
        <v>-1.094089628515825E-2</v>
      </c>
      <c r="F117" s="370">
        <v>81033865.764266148</v>
      </c>
      <c r="G117" s="370">
        <v>-4623956.3534740508</v>
      </c>
      <c r="H117" s="369">
        <v>-5.3981717479557587E-2</v>
      </c>
      <c r="I117" s="196"/>
      <c r="J117" s="278" t="s">
        <v>286</v>
      </c>
      <c r="K117" s="372" t="s">
        <v>286</v>
      </c>
      <c r="L117" s="397">
        <v>14759770.220415512</v>
      </c>
      <c r="M117" s="397">
        <v>-163271.45118810982</v>
      </c>
      <c r="N117" s="369">
        <v>-1.094089628515825E-2</v>
      </c>
      <c r="O117" s="370">
        <v>81033865.764266148</v>
      </c>
      <c r="P117" s="370">
        <v>-4623956.3534740508</v>
      </c>
      <c r="Q117" s="369">
        <v>-5.3981717479557587E-2</v>
      </c>
    </row>
    <row r="118" spans="1:17" s="353" customFormat="1">
      <c r="A118" s="460"/>
      <c r="B118" s="290" t="s">
        <v>356</v>
      </c>
      <c r="C118" s="365">
        <v>14759770.220415514</v>
      </c>
      <c r="D118" s="365">
        <v>-163271.45118810236</v>
      </c>
      <c r="E118" s="366">
        <v>-1.0940896285157754E-2</v>
      </c>
      <c r="F118" s="367">
        <v>81033865.764266133</v>
      </c>
      <c r="G118" s="367">
        <v>-4623956.3534740657</v>
      </c>
      <c r="H118" s="366">
        <v>-5.398171747955776E-2</v>
      </c>
      <c r="I118" s="196"/>
      <c r="J118" s="278" t="s">
        <v>356</v>
      </c>
      <c r="K118" s="373" t="s">
        <v>356</v>
      </c>
      <c r="L118" s="365">
        <v>14759770.220415514</v>
      </c>
      <c r="M118" s="365">
        <v>-163271.45118810236</v>
      </c>
      <c r="N118" s="366">
        <v>-1.0940896285157754E-2</v>
      </c>
      <c r="O118" s="367">
        <v>81033865.764266133</v>
      </c>
      <c r="P118" s="367">
        <v>-4623956.3534740657</v>
      </c>
      <c r="Q118" s="366">
        <v>-5.398171747955776E-2</v>
      </c>
    </row>
    <row r="119" spans="1:17">
      <c r="A119" s="460"/>
      <c r="B119" s="290" t="s">
        <v>287</v>
      </c>
      <c r="C119" s="397">
        <v>91348019.868209019</v>
      </c>
      <c r="D119" s="397">
        <v>-524463.42682258785</v>
      </c>
      <c r="E119" s="369">
        <v>-5.7086018360728305E-3</v>
      </c>
      <c r="F119" s="370">
        <v>330507098.45750594</v>
      </c>
      <c r="G119" s="370">
        <v>-20626421.042137384</v>
      </c>
      <c r="H119" s="369">
        <v>-5.8742386860501185E-2</v>
      </c>
      <c r="J119" s="278" t="s">
        <v>287</v>
      </c>
      <c r="K119" s="372" t="s">
        <v>287</v>
      </c>
      <c r="L119" s="397">
        <v>91348019.868209019</v>
      </c>
      <c r="M119" s="397">
        <v>-524463.42682258785</v>
      </c>
      <c r="N119" s="369">
        <v>-5.7086018360728305E-3</v>
      </c>
      <c r="O119" s="370">
        <v>330507098.45750594</v>
      </c>
      <c r="P119" s="370">
        <v>-20626421.042137384</v>
      </c>
      <c r="Q119" s="369">
        <v>-5.8742386860501185E-2</v>
      </c>
    </row>
    <row r="120" spans="1:17">
      <c r="A120" s="460"/>
      <c r="B120" s="290" t="s">
        <v>357</v>
      </c>
      <c r="C120" s="365">
        <v>91348019.868209034</v>
      </c>
      <c r="D120" s="365">
        <v>-524463.42682260275</v>
      </c>
      <c r="E120" s="366">
        <v>-5.7086018360729901E-3</v>
      </c>
      <c r="F120" s="367">
        <v>330507098.457506</v>
      </c>
      <c r="G120" s="367">
        <v>-20626421.042137384</v>
      </c>
      <c r="H120" s="366">
        <v>-5.8742386860501171E-2</v>
      </c>
      <c r="J120" s="278" t="s">
        <v>357</v>
      </c>
      <c r="K120" s="373" t="s">
        <v>357</v>
      </c>
      <c r="L120" s="365">
        <v>91348019.868209034</v>
      </c>
      <c r="M120" s="365">
        <v>-524463.42682260275</v>
      </c>
      <c r="N120" s="366">
        <v>-5.7086018360729901E-3</v>
      </c>
      <c r="O120" s="367">
        <v>330507098.457506</v>
      </c>
      <c r="P120" s="367">
        <v>-20626421.042137384</v>
      </c>
      <c r="Q120" s="366">
        <v>-5.8742386860501171E-2</v>
      </c>
    </row>
    <row r="121" spans="1:17">
      <c r="A121" s="460"/>
      <c r="B121" s="290" t="s">
        <v>288</v>
      </c>
      <c r="C121" s="397">
        <v>39311745.658650354</v>
      </c>
      <c r="D121" s="397">
        <v>-1280923.5601716116</v>
      </c>
      <c r="E121" s="369">
        <v>-3.1555539086788466E-2</v>
      </c>
      <c r="F121" s="370">
        <v>198472531.07152405</v>
      </c>
      <c r="G121" s="370">
        <v>-564542.64289790392</v>
      </c>
      <c r="H121" s="369">
        <v>-2.8363692872007788E-3</v>
      </c>
      <c r="J121" s="278" t="s">
        <v>288</v>
      </c>
      <c r="K121" s="372" t="s">
        <v>288</v>
      </c>
      <c r="L121" s="397">
        <v>39311745.658650354</v>
      </c>
      <c r="M121" s="397">
        <v>-1280923.5601716116</v>
      </c>
      <c r="N121" s="369">
        <v>-3.1555539086788466E-2</v>
      </c>
      <c r="O121" s="370">
        <v>198472531.07152405</v>
      </c>
      <c r="P121" s="370">
        <v>-564542.64289790392</v>
      </c>
      <c r="Q121" s="369">
        <v>-2.8363692872007788E-3</v>
      </c>
    </row>
    <row r="122" spans="1:17">
      <c r="A122" s="460"/>
      <c r="B122" s="290" t="s">
        <v>358</v>
      </c>
      <c r="C122" s="365">
        <v>39311745.658650346</v>
      </c>
      <c r="D122" s="365">
        <v>-1280923.5601715967</v>
      </c>
      <c r="E122" s="366">
        <v>-3.1555539086788119E-2</v>
      </c>
      <c r="F122" s="367">
        <v>198472531.07152411</v>
      </c>
      <c r="G122" s="367">
        <v>-564542.64289784431</v>
      </c>
      <c r="H122" s="366">
        <v>-2.8363692872004796E-3</v>
      </c>
      <c r="J122" s="278" t="s">
        <v>358</v>
      </c>
      <c r="K122" s="373" t="s">
        <v>358</v>
      </c>
      <c r="L122" s="365">
        <v>39311745.658650346</v>
      </c>
      <c r="M122" s="365">
        <v>-1280923.5601715967</v>
      </c>
      <c r="N122" s="366">
        <v>-3.1555539086788119E-2</v>
      </c>
      <c r="O122" s="367">
        <v>198472531.07152411</v>
      </c>
      <c r="P122" s="367">
        <v>-564542.64289784431</v>
      </c>
      <c r="Q122" s="366">
        <v>-2.8363692872004796E-3</v>
      </c>
    </row>
    <row r="123" spans="1:17">
      <c r="A123" s="460"/>
      <c r="B123" s="290" t="s">
        <v>289</v>
      </c>
      <c r="C123" s="397">
        <v>113243339.40325062</v>
      </c>
      <c r="D123" s="397">
        <v>-1519375.9130954146</v>
      </c>
      <c r="E123" s="369">
        <v>-1.3239281668329477E-2</v>
      </c>
      <c r="F123" s="370">
        <v>453757903.07906258</v>
      </c>
      <c r="G123" s="370">
        <v>-24250664.226729274</v>
      </c>
      <c r="H123" s="369">
        <v>-5.0732697874880613E-2</v>
      </c>
      <c r="J123" s="278" t="s">
        <v>289</v>
      </c>
      <c r="K123" s="372" t="s">
        <v>289</v>
      </c>
      <c r="L123" s="397">
        <v>113243339.40325062</v>
      </c>
      <c r="M123" s="397">
        <v>-1519375.9130954146</v>
      </c>
      <c r="N123" s="369">
        <v>-1.3239281668329477E-2</v>
      </c>
      <c r="O123" s="370">
        <v>453757903.07906258</v>
      </c>
      <c r="P123" s="370">
        <v>-24250664.226729274</v>
      </c>
      <c r="Q123" s="369">
        <v>-5.0732697874880613E-2</v>
      </c>
    </row>
    <row r="124" spans="1:17">
      <c r="A124" s="460"/>
      <c r="B124" s="290" t="s">
        <v>359</v>
      </c>
      <c r="C124" s="365">
        <v>113243339.4032506</v>
      </c>
      <c r="D124" s="365">
        <v>-1519375.9130954444</v>
      </c>
      <c r="E124" s="366">
        <v>-1.3239281668329736E-2</v>
      </c>
      <c r="F124" s="367">
        <v>453757903.07906264</v>
      </c>
      <c r="G124" s="367">
        <v>-24250664.226729453</v>
      </c>
      <c r="H124" s="366">
        <v>-5.0732697874880966E-2</v>
      </c>
      <c r="J124" s="278" t="s">
        <v>359</v>
      </c>
      <c r="K124" s="373" t="s">
        <v>359</v>
      </c>
      <c r="L124" s="365">
        <v>113243339.4032506</v>
      </c>
      <c r="M124" s="365">
        <v>-1519375.9130954444</v>
      </c>
      <c r="N124" s="366">
        <v>-1.3239281668329736E-2</v>
      </c>
      <c r="O124" s="367">
        <v>453757903.07906264</v>
      </c>
      <c r="P124" s="367">
        <v>-24250664.226729453</v>
      </c>
      <c r="Q124" s="366">
        <v>-5.0732697874880966E-2</v>
      </c>
    </row>
    <row r="125" spans="1:17">
      <c r="A125" s="460"/>
      <c r="B125" s="290" t="s">
        <v>290</v>
      </c>
      <c r="C125" s="397">
        <v>62494602.869085133</v>
      </c>
      <c r="D125" s="397">
        <v>-2025957.182105884</v>
      </c>
      <c r="E125" s="369">
        <v>-3.14001797333823E-2</v>
      </c>
      <c r="F125" s="370">
        <v>328118634.17008996</v>
      </c>
      <c r="G125" s="370">
        <v>-5591608.5124099851</v>
      </c>
      <c r="H125" s="369">
        <v>-1.6755879194664029E-2</v>
      </c>
      <c r="J125" s="278" t="s">
        <v>290</v>
      </c>
      <c r="K125" s="372" t="s">
        <v>290</v>
      </c>
      <c r="L125" s="397">
        <v>62494602.869085133</v>
      </c>
      <c r="M125" s="397">
        <v>-2025957.182105884</v>
      </c>
      <c r="N125" s="369">
        <v>-3.14001797333823E-2</v>
      </c>
      <c r="O125" s="370">
        <v>328118634.17008996</v>
      </c>
      <c r="P125" s="370">
        <v>-5591608.5124099851</v>
      </c>
      <c r="Q125" s="369">
        <v>-1.6755879194664029E-2</v>
      </c>
    </row>
    <row r="126" spans="1:17">
      <c r="A126" s="460"/>
      <c r="B126" s="290" t="s">
        <v>360</v>
      </c>
      <c r="C126" s="365">
        <v>62494602.869085126</v>
      </c>
      <c r="D126" s="365">
        <v>-2025957.1821058691</v>
      </c>
      <c r="E126" s="366">
        <v>-3.1400179733382085E-2</v>
      </c>
      <c r="F126" s="367">
        <v>328118634.17009002</v>
      </c>
      <c r="G126" s="367">
        <v>-5591608.5124099255</v>
      </c>
      <c r="H126" s="366">
        <v>-1.6755879194663852E-2</v>
      </c>
      <c r="J126" s="278" t="s">
        <v>360</v>
      </c>
      <c r="K126" s="373" t="s">
        <v>360</v>
      </c>
      <c r="L126" s="365">
        <v>62494602.869085126</v>
      </c>
      <c r="M126" s="365">
        <v>-2025957.1821058691</v>
      </c>
      <c r="N126" s="366">
        <v>-3.1400179733382085E-2</v>
      </c>
      <c r="O126" s="367">
        <v>328118634.17009002</v>
      </c>
      <c r="P126" s="367">
        <v>-5591608.5124099255</v>
      </c>
      <c r="Q126" s="366">
        <v>-1.6755879194663852E-2</v>
      </c>
    </row>
    <row r="127" spans="1:17">
      <c r="A127" s="460"/>
      <c r="B127" s="290" t="s">
        <v>291</v>
      </c>
      <c r="C127" s="397">
        <v>57930367.903503738</v>
      </c>
      <c r="D127" s="397">
        <v>-1333090.1319808364</v>
      </c>
      <c r="E127" s="369">
        <v>-2.2494302158045446E-2</v>
      </c>
      <c r="F127" s="370">
        <v>234391161.04089564</v>
      </c>
      <c r="G127" s="370">
        <v>-14607139.139761746</v>
      </c>
      <c r="H127" s="369">
        <v>-5.866360986867674E-2</v>
      </c>
      <c r="J127" s="278" t="s">
        <v>291</v>
      </c>
      <c r="K127" s="372" t="s">
        <v>291</v>
      </c>
      <c r="L127" s="397">
        <v>57930367.903503738</v>
      </c>
      <c r="M127" s="397">
        <v>-1333090.1319808364</v>
      </c>
      <c r="N127" s="369">
        <v>-2.2494302158045446E-2</v>
      </c>
      <c r="O127" s="370">
        <v>234391161.04089564</v>
      </c>
      <c r="P127" s="370">
        <v>-14607139.139761746</v>
      </c>
      <c r="Q127" s="369">
        <v>-5.866360986867674E-2</v>
      </c>
    </row>
    <row r="128" spans="1:17">
      <c r="A128" s="460"/>
      <c r="B128" s="290" t="s">
        <v>361</v>
      </c>
      <c r="C128" s="365">
        <v>57930367.903503731</v>
      </c>
      <c r="D128" s="365">
        <v>-1333090.1319808438</v>
      </c>
      <c r="E128" s="366">
        <v>-2.249430215804557E-2</v>
      </c>
      <c r="F128" s="367">
        <v>234391161.04089573</v>
      </c>
      <c r="G128" s="367">
        <v>-14607139.139761686</v>
      </c>
      <c r="H128" s="366">
        <v>-5.866360986867649E-2</v>
      </c>
      <c r="J128" s="278" t="s">
        <v>361</v>
      </c>
      <c r="K128" s="373" t="s">
        <v>361</v>
      </c>
      <c r="L128" s="365">
        <v>57930367.903503731</v>
      </c>
      <c r="M128" s="365">
        <v>-1333090.1319808438</v>
      </c>
      <c r="N128" s="366">
        <v>-2.249430215804557E-2</v>
      </c>
      <c r="O128" s="367">
        <v>234391161.04089573</v>
      </c>
      <c r="P128" s="367">
        <v>-14607139.139761686</v>
      </c>
      <c r="Q128" s="366">
        <v>-5.866360986867649E-2</v>
      </c>
    </row>
    <row r="129" spans="1:17">
      <c r="A129" s="460"/>
      <c r="B129" s="290" t="s">
        <v>292</v>
      </c>
      <c r="C129" s="397">
        <v>55085111.374346137</v>
      </c>
      <c r="D129" s="397">
        <v>-688178.90782407671</v>
      </c>
      <c r="E129" s="369">
        <v>-1.2338861565140186E-2</v>
      </c>
      <c r="F129" s="370">
        <v>219091415.044442</v>
      </c>
      <c r="G129" s="370">
        <v>-13196089.723613203</v>
      </c>
      <c r="H129" s="369">
        <v>-5.6809296465558157E-2</v>
      </c>
      <c r="J129" s="278" t="s">
        <v>292</v>
      </c>
      <c r="K129" s="372" t="s">
        <v>292</v>
      </c>
      <c r="L129" s="397">
        <v>55085111.374346137</v>
      </c>
      <c r="M129" s="397">
        <v>-688178.90782407671</v>
      </c>
      <c r="N129" s="369">
        <v>-1.2338861565140186E-2</v>
      </c>
      <c r="O129" s="370">
        <v>219091415.044442</v>
      </c>
      <c r="P129" s="370">
        <v>-13196089.723613203</v>
      </c>
      <c r="Q129" s="369">
        <v>-5.6809296465558157E-2</v>
      </c>
    </row>
    <row r="130" spans="1:17">
      <c r="A130" s="460"/>
      <c r="B130" s="290" t="s">
        <v>362</v>
      </c>
      <c r="C130" s="365">
        <v>18110656.83553445</v>
      </c>
      <c r="D130" s="365">
        <v>-355956.64570178837</v>
      </c>
      <c r="E130" s="366">
        <v>-1.9275686149140055E-2</v>
      </c>
      <c r="F130" s="367">
        <v>79536534.473977506</v>
      </c>
      <c r="G130" s="367">
        <v>317942.73225109279</v>
      </c>
      <c r="H130" s="366">
        <v>4.0134862948292532E-3</v>
      </c>
      <c r="J130" s="278" t="s">
        <v>362</v>
      </c>
      <c r="K130" s="373" t="s">
        <v>362</v>
      </c>
      <c r="L130" s="365">
        <v>18110656.83553445</v>
      </c>
      <c r="M130" s="365">
        <v>-355956.64570178837</v>
      </c>
      <c r="N130" s="366">
        <v>-1.9275686149140055E-2</v>
      </c>
      <c r="O130" s="367">
        <v>79536534.473977506</v>
      </c>
      <c r="P130" s="367">
        <v>317942.73225109279</v>
      </c>
      <c r="Q130" s="366">
        <v>4.0134862948292532E-3</v>
      </c>
    </row>
    <row r="131" spans="1:17">
      <c r="A131" s="460"/>
      <c r="B131" s="290" t="s">
        <v>363</v>
      </c>
      <c r="C131" s="397">
        <v>36974454.538811788</v>
      </c>
      <c r="D131" s="397">
        <v>-332222.2621223554</v>
      </c>
      <c r="E131" s="369">
        <v>-8.9051690102302725E-3</v>
      </c>
      <c r="F131" s="370">
        <v>139554880.57046449</v>
      </c>
      <c r="G131" s="370">
        <v>-13514032.45586431</v>
      </c>
      <c r="H131" s="369">
        <v>-8.8287243886940078E-2</v>
      </c>
      <c r="J131" s="278" t="s">
        <v>363</v>
      </c>
      <c r="K131" s="372" t="s">
        <v>363</v>
      </c>
      <c r="L131" s="397">
        <v>36974454.538811788</v>
      </c>
      <c r="M131" s="397">
        <v>-332222.2621223554</v>
      </c>
      <c r="N131" s="369">
        <v>-8.9051690102302725E-3</v>
      </c>
      <c r="O131" s="370">
        <v>139554880.57046449</v>
      </c>
      <c r="P131" s="370">
        <v>-13514032.45586431</v>
      </c>
      <c r="Q131" s="369">
        <v>-8.8287243886940078E-2</v>
      </c>
    </row>
    <row r="132" spans="1:17">
      <c r="A132" s="460"/>
      <c r="B132" s="290" t="s">
        <v>293</v>
      </c>
      <c r="C132" s="365">
        <v>404514874.82601672</v>
      </c>
      <c r="D132" s="365">
        <v>-3038335.0178832412</v>
      </c>
      <c r="E132" s="366">
        <v>-7.4550633990761034E-3</v>
      </c>
      <c r="F132" s="367">
        <v>2236877024.8191032</v>
      </c>
      <c r="G132" s="367">
        <v>-60291647.529984951</v>
      </c>
      <c r="H132" s="366">
        <v>-2.6246069022145692E-2</v>
      </c>
      <c r="J132" s="278" t="s">
        <v>293</v>
      </c>
      <c r="K132" s="373" t="s">
        <v>293</v>
      </c>
      <c r="L132" s="365">
        <v>404514874.82601672</v>
      </c>
      <c r="M132" s="365">
        <v>-3038335.0178832412</v>
      </c>
      <c r="N132" s="366">
        <v>-7.4550633990761034E-3</v>
      </c>
      <c r="O132" s="367">
        <v>2236877024.8191032</v>
      </c>
      <c r="P132" s="367">
        <v>-60291647.529984951</v>
      </c>
      <c r="Q132" s="366">
        <v>-2.6246069022145692E-2</v>
      </c>
    </row>
    <row r="133" spans="1:17">
      <c r="A133" s="460"/>
      <c r="B133" s="290" t="s">
        <v>364</v>
      </c>
      <c r="C133" s="397">
        <v>118554046.30247168</v>
      </c>
      <c r="D133" s="397">
        <v>-1326538.1969365925</v>
      </c>
      <c r="E133" s="369">
        <v>-1.1065496572909521E-2</v>
      </c>
      <c r="F133" s="370">
        <v>628631549.79581022</v>
      </c>
      <c r="G133" s="370">
        <v>-36094199.663357973</v>
      </c>
      <c r="H133" s="369">
        <v>-5.4299385412291921E-2</v>
      </c>
      <c r="J133" s="278" t="s">
        <v>364</v>
      </c>
      <c r="K133" s="372" t="s">
        <v>364</v>
      </c>
      <c r="L133" s="397">
        <v>118554046.30247168</v>
      </c>
      <c r="M133" s="397">
        <v>-1326538.1969365925</v>
      </c>
      <c r="N133" s="369">
        <v>-1.1065496572909521E-2</v>
      </c>
      <c r="O133" s="370">
        <v>628631549.79581022</v>
      </c>
      <c r="P133" s="370">
        <v>-36094199.663357973</v>
      </c>
      <c r="Q133" s="369">
        <v>-5.4299385412291921E-2</v>
      </c>
    </row>
    <row r="134" spans="1:17">
      <c r="A134" s="460"/>
      <c r="B134" s="290" t="s">
        <v>365</v>
      </c>
      <c r="C134" s="365">
        <v>69265028.129310995</v>
      </c>
      <c r="D134" s="365">
        <v>107494.23404379189</v>
      </c>
      <c r="E134" s="366">
        <v>1.5543387392410802E-3</v>
      </c>
      <c r="F134" s="367">
        <v>431930731.6782437</v>
      </c>
      <c r="G134" s="367">
        <v>-2873399.0498879552</v>
      </c>
      <c r="H134" s="366">
        <v>-6.6084906899943749E-3</v>
      </c>
      <c r="J134" s="278" t="s">
        <v>365</v>
      </c>
      <c r="K134" s="373" t="s">
        <v>365</v>
      </c>
      <c r="L134" s="365">
        <v>69265028.129310995</v>
      </c>
      <c r="M134" s="365">
        <v>107494.23404379189</v>
      </c>
      <c r="N134" s="366">
        <v>1.5543387392410802E-3</v>
      </c>
      <c r="O134" s="367">
        <v>431930731.6782437</v>
      </c>
      <c r="P134" s="367">
        <v>-2873399.0498879552</v>
      </c>
      <c r="Q134" s="366">
        <v>-6.6084906899943749E-3</v>
      </c>
    </row>
    <row r="135" spans="1:17">
      <c r="A135" s="460"/>
      <c r="B135" s="290" t="s">
        <v>366</v>
      </c>
      <c r="C135" s="397">
        <v>138270331.68847856</v>
      </c>
      <c r="D135" s="397">
        <v>-1502066.9469676018</v>
      </c>
      <c r="E135" s="369">
        <v>-1.0746520497836537E-2</v>
      </c>
      <c r="F135" s="370">
        <v>771423856.32244229</v>
      </c>
      <c r="G135" s="370">
        <v>-12044380.202588201</v>
      </c>
      <c r="H135" s="369">
        <v>-1.5373156997416324E-2</v>
      </c>
      <c r="J135" s="278" t="s">
        <v>366</v>
      </c>
      <c r="K135" s="372" t="s">
        <v>366</v>
      </c>
      <c r="L135" s="397">
        <v>138270331.68847856</v>
      </c>
      <c r="M135" s="397">
        <v>-1502066.9469676018</v>
      </c>
      <c r="N135" s="369">
        <v>-1.0746520497836537E-2</v>
      </c>
      <c r="O135" s="370">
        <v>771423856.32244229</v>
      </c>
      <c r="P135" s="370">
        <v>-12044380.202588201</v>
      </c>
      <c r="Q135" s="369">
        <v>-1.5373156997416324E-2</v>
      </c>
    </row>
    <row r="136" spans="1:17">
      <c r="A136" s="460"/>
      <c r="B136" s="290" t="s">
        <v>367</v>
      </c>
      <c r="C136" s="365">
        <v>9467471.2852894049</v>
      </c>
      <c r="D136" s="365">
        <v>42577.428407041356</v>
      </c>
      <c r="E136" s="366">
        <v>4.5175499112862618E-3</v>
      </c>
      <c r="F136" s="367">
        <v>44513703.646311186</v>
      </c>
      <c r="G136" s="367">
        <v>-2027895.9619110003</v>
      </c>
      <c r="H136" s="366">
        <v>-4.3571685953671987E-2</v>
      </c>
      <c r="J136" s="278" t="s">
        <v>367</v>
      </c>
      <c r="K136" s="373" t="s">
        <v>367</v>
      </c>
      <c r="L136" s="365">
        <v>9467471.2852894049</v>
      </c>
      <c r="M136" s="365">
        <v>42577.428407041356</v>
      </c>
      <c r="N136" s="366">
        <v>4.5175499112862618E-3</v>
      </c>
      <c r="O136" s="367">
        <v>44513703.646311186</v>
      </c>
      <c r="P136" s="367">
        <v>-2027895.9619110003</v>
      </c>
      <c r="Q136" s="366">
        <v>-4.3571685953671987E-2</v>
      </c>
    </row>
    <row r="137" spans="1:17">
      <c r="A137" s="460"/>
      <c r="B137" s="290" t="s">
        <v>368</v>
      </c>
      <c r="C137" s="397">
        <v>68957997.420476407</v>
      </c>
      <c r="D137" s="397">
        <v>-359801.536419034</v>
      </c>
      <c r="E137" s="369">
        <v>-5.1906082107825279E-3</v>
      </c>
      <c r="F137" s="370">
        <v>360377183.3762964</v>
      </c>
      <c r="G137" s="370">
        <v>-7251772.6522396207</v>
      </c>
      <c r="H137" s="369">
        <v>-1.9725792904291047E-2</v>
      </c>
      <c r="J137" s="278" t="s">
        <v>368</v>
      </c>
      <c r="K137" s="372" t="s">
        <v>368</v>
      </c>
      <c r="L137" s="397">
        <v>68957997.420476407</v>
      </c>
      <c r="M137" s="397">
        <v>-359801.536419034</v>
      </c>
      <c r="N137" s="369">
        <v>-5.1906082107825279E-3</v>
      </c>
      <c r="O137" s="370">
        <v>360377183.3762964</v>
      </c>
      <c r="P137" s="370">
        <v>-7251772.6522396207</v>
      </c>
      <c r="Q137" s="369">
        <v>-1.9725792904291047E-2</v>
      </c>
    </row>
    <row r="138" spans="1:17">
      <c r="A138" s="460"/>
      <c r="B138" s="290" t="s">
        <v>294</v>
      </c>
      <c r="C138" s="365">
        <v>161089335.99060443</v>
      </c>
      <c r="D138" s="365">
        <v>-1691717.4160078466</v>
      </c>
      <c r="E138" s="366">
        <v>-1.0392594104807088E-2</v>
      </c>
      <c r="F138" s="367">
        <v>614968559.93587458</v>
      </c>
      <c r="G138" s="367">
        <v>-34714183.758473754</v>
      </c>
      <c r="H138" s="366">
        <v>-5.3432516247969623E-2</v>
      </c>
      <c r="J138" s="278" t="s">
        <v>294</v>
      </c>
      <c r="K138" s="373" t="s">
        <v>294</v>
      </c>
      <c r="L138" s="365">
        <v>161089335.99060443</v>
      </c>
      <c r="M138" s="365">
        <v>-1691717.4160078466</v>
      </c>
      <c r="N138" s="366">
        <v>-1.0392594104807088E-2</v>
      </c>
      <c r="O138" s="367">
        <v>614968559.93587458</v>
      </c>
      <c r="P138" s="367">
        <v>-34714183.758473754</v>
      </c>
      <c r="Q138" s="366">
        <v>-5.3432516247969623E-2</v>
      </c>
    </row>
    <row r="139" spans="1:17">
      <c r="A139" s="460"/>
      <c r="B139" s="290" t="s">
        <v>369</v>
      </c>
      <c r="C139" s="397">
        <v>135950881.77297205</v>
      </c>
      <c r="D139" s="397">
        <v>-1514924.4467241764</v>
      </c>
      <c r="E139" s="369">
        <v>-1.1020372908612939E-2</v>
      </c>
      <c r="F139" s="370">
        <v>516371909.64586496</v>
      </c>
      <c r="G139" s="370">
        <v>-27048037.541841626</v>
      </c>
      <c r="H139" s="369">
        <v>-4.9773729657551141E-2</v>
      </c>
      <c r="J139" s="278" t="s">
        <v>369</v>
      </c>
      <c r="K139" s="372" t="s">
        <v>369</v>
      </c>
      <c r="L139" s="397">
        <v>135950881.77297205</v>
      </c>
      <c r="M139" s="397">
        <v>-1514924.4467241764</v>
      </c>
      <c r="N139" s="369">
        <v>-1.1020372908612939E-2</v>
      </c>
      <c r="O139" s="370">
        <v>516371909.64586496</v>
      </c>
      <c r="P139" s="370">
        <v>-27048037.541841626</v>
      </c>
      <c r="Q139" s="369">
        <v>-4.9773729657551141E-2</v>
      </c>
    </row>
    <row r="140" spans="1:17">
      <c r="A140" s="460"/>
      <c r="B140" s="290" t="s">
        <v>370</v>
      </c>
      <c r="C140" s="365">
        <v>25138454.217633616</v>
      </c>
      <c r="D140" s="365">
        <v>-176792.96928345412</v>
      </c>
      <c r="E140" s="366">
        <v>-6.9836556592985117E-3</v>
      </c>
      <c r="F140" s="367">
        <v>98596650.290009722</v>
      </c>
      <c r="G140" s="367">
        <v>-7666146.2166319937</v>
      </c>
      <c r="H140" s="366">
        <v>-7.2143275620953934E-2</v>
      </c>
      <c r="J140" s="278" t="s">
        <v>370</v>
      </c>
      <c r="K140" s="373" t="s">
        <v>370</v>
      </c>
      <c r="L140" s="365">
        <v>25138454.217633616</v>
      </c>
      <c r="M140" s="365">
        <v>-176792.96928345412</v>
      </c>
      <c r="N140" s="366">
        <v>-6.9836556592985117E-3</v>
      </c>
      <c r="O140" s="367">
        <v>98596650.290009722</v>
      </c>
      <c r="P140" s="367">
        <v>-7666146.2166319937</v>
      </c>
      <c r="Q140" s="366">
        <v>-7.2143275620953934E-2</v>
      </c>
    </row>
    <row r="141" spans="1:17">
      <c r="A141" s="460"/>
      <c r="B141" s="291" t="s">
        <v>94</v>
      </c>
      <c r="C141" s="397">
        <v>3108288115.8170767</v>
      </c>
      <c r="D141" s="397">
        <v>-32737222.575367928</v>
      </c>
      <c r="E141" s="369">
        <v>-1.0422463701653109E-2</v>
      </c>
      <c r="F141" s="370">
        <v>14865421968.29879</v>
      </c>
      <c r="G141" s="370">
        <v>-520091347.22511101</v>
      </c>
      <c r="H141" s="369">
        <v>-3.3803964584031239E-2</v>
      </c>
      <c r="J141" s="278" t="s">
        <v>94</v>
      </c>
      <c r="K141" s="372" t="s">
        <v>94</v>
      </c>
      <c r="L141" s="397">
        <v>3108288115.8170767</v>
      </c>
      <c r="M141" s="397">
        <v>-32737222.575367928</v>
      </c>
      <c r="N141" s="369">
        <v>-1.0422463701653109E-2</v>
      </c>
      <c r="O141" s="370">
        <v>14865421968.29879</v>
      </c>
      <c r="P141" s="370">
        <v>-520091347.22511101</v>
      </c>
      <c r="Q141" s="369">
        <v>-3.3803964584031239E-2</v>
      </c>
    </row>
    <row r="142" spans="1:17">
      <c r="A142" s="460"/>
      <c r="B142" s="290" t="s">
        <v>280</v>
      </c>
      <c r="C142" s="365">
        <v>92008705.453323454</v>
      </c>
      <c r="D142" s="365">
        <v>2219119.6255168319</v>
      </c>
      <c r="E142" s="366">
        <v>2.4714666016753144E-2</v>
      </c>
      <c r="F142" s="367">
        <v>409360411.36066198</v>
      </c>
      <c r="G142" s="367">
        <v>-5148283.4674034715</v>
      </c>
      <c r="H142" s="366">
        <v>-1.2420206214344753E-2</v>
      </c>
      <c r="J142" s="278" t="s">
        <v>280</v>
      </c>
      <c r="K142" s="373" t="s">
        <v>280</v>
      </c>
      <c r="L142" s="365">
        <v>92008705.453323454</v>
      </c>
      <c r="M142" s="365">
        <v>2219119.6255168319</v>
      </c>
      <c r="N142" s="366">
        <v>2.4714666016753144E-2</v>
      </c>
      <c r="O142" s="367">
        <v>409360411.36066198</v>
      </c>
      <c r="P142" s="367">
        <v>-5148283.4674034715</v>
      </c>
      <c r="Q142" s="366">
        <v>-1.2420206214344753E-2</v>
      </c>
    </row>
    <row r="143" spans="1:17">
      <c r="A143" s="461"/>
      <c r="B143" s="290" t="s">
        <v>334</v>
      </c>
      <c r="C143" s="397">
        <v>8366579.9159994805</v>
      </c>
      <c r="D143" s="397">
        <v>321416.6951792473</v>
      </c>
      <c r="E143" s="369">
        <v>3.9951544344985671E-2</v>
      </c>
      <c r="F143" s="370">
        <v>39836647.552987479</v>
      </c>
      <c r="G143" s="370">
        <v>731279.77084521949</v>
      </c>
      <c r="H143" s="369">
        <v>1.8700240205365454E-2</v>
      </c>
      <c r="J143" s="278" t="s">
        <v>334</v>
      </c>
      <c r="K143" s="372" t="s">
        <v>334</v>
      </c>
      <c r="L143" s="397">
        <v>8366579.9159994805</v>
      </c>
      <c r="M143" s="397">
        <v>321416.6951792473</v>
      </c>
      <c r="N143" s="369">
        <v>3.9951544344985671E-2</v>
      </c>
      <c r="O143" s="370">
        <v>39836647.552987479</v>
      </c>
      <c r="P143" s="370">
        <v>731279.77084521949</v>
      </c>
      <c r="Q143" s="369">
        <v>1.8700240205365454E-2</v>
      </c>
    </row>
    <row r="144" spans="1:17">
      <c r="A144" s="459" t="s">
        <v>258</v>
      </c>
      <c r="B144" s="290" t="s">
        <v>335</v>
      </c>
      <c r="C144" s="365">
        <v>16497848.926541097</v>
      </c>
      <c r="D144" s="365">
        <v>317299.52763514221</v>
      </c>
      <c r="E144" s="366">
        <v>1.9609935349698099E-2</v>
      </c>
      <c r="F144" s="367">
        <v>74403613.549226344</v>
      </c>
      <c r="G144" s="367">
        <v>-1555750.421881184</v>
      </c>
      <c r="H144" s="366">
        <v>-2.0481351350874144E-2</v>
      </c>
      <c r="J144" s="278" t="s">
        <v>335</v>
      </c>
      <c r="K144" s="373" t="s">
        <v>335</v>
      </c>
      <c r="L144" s="365">
        <v>16497848.926541097</v>
      </c>
      <c r="M144" s="365">
        <v>317299.52763514221</v>
      </c>
      <c r="N144" s="366">
        <v>1.9609935349698099E-2</v>
      </c>
      <c r="O144" s="367">
        <v>74403613.549226344</v>
      </c>
      <c r="P144" s="367">
        <v>-1555750.421881184</v>
      </c>
      <c r="Q144" s="366">
        <v>-2.0481351350874144E-2</v>
      </c>
    </row>
    <row r="145" spans="1:17">
      <c r="A145" s="460"/>
      <c r="B145" s="290" t="s">
        <v>336</v>
      </c>
      <c r="C145" s="397">
        <v>9997124.8311995473</v>
      </c>
      <c r="D145" s="397">
        <v>166821.35734554566</v>
      </c>
      <c r="E145" s="369">
        <v>1.6970112651073916E-2</v>
      </c>
      <c r="F145" s="370">
        <v>36515459.662675433</v>
      </c>
      <c r="G145" s="370">
        <v>-349209.1540909633</v>
      </c>
      <c r="H145" s="369">
        <v>-9.4727327085640245E-3</v>
      </c>
      <c r="J145" s="278" t="s">
        <v>336</v>
      </c>
      <c r="K145" s="372" t="s">
        <v>336</v>
      </c>
      <c r="L145" s="397">
        <v>9997124.8311995473</v>
      </c>
      <c r="M145" s="397">
        <v>166821.35734554566</v>
      </c>
      <c r="N145" s="369">
        <v>1.6970112651073916E-2</v>
      </c>
      <c r="O145" s="370">
        <v>36515459.662675433</v>
      </c>
      <c r="P145" s="370">
        <v>-349209.1540909633</v>
      </c>
      <c r="Q145" s="369">
        <v>-9.4727327085640245E-3</v>
      </c>
    </row>
    <row r="146" spans="1:17">
      <c r="A146" s="460"/>
      <c r="B146" s="290" t="s">
        <v>337</v>
      </c>
      <c r="C146" s="365">
        <v>17574645.840782925</v>
      </c>
      <c r="D146" s="365">
        <v>274807.63738221675</v>
      </c>
      <c r="E146" s="366">
        <v>1.5884983093552664E-2</v>
      </c>
      <c r="F146" s="367">
        <v>76930434.762897089</v>
      </c>
      <c r="G146" s="367">
        <v>-1200492.377022177</v>
      </c>
      <c r="H146" s="366">
        <v>-1.5365136713049602E-2</v>
      </c>
      <c r="J146" s="278" t="s">
        <v>337</v>
      </c>
      <c r="K146" s="373" t="s">
        <v>338</v>
      </c>
      <c r="L146" s="365">
        <v>17574645.840782925</v>
      </c>
      <c r="M146" s="365">
        <v>274807.63738221675</v>
      </c>
      <c r="N146" s="366">
        <v>1.5884983093552664E-2</v>
      </c>
      <c r="O146" s="367">
        <v>76930434.762897089</v>
      </c>
      <c r="P146" s="367">
        <v>-1200492.377022177</v>
      </c>
      <c r="Q146" s="366">
        <v>-1.5365136713049602E-2</v>
      </c>
    </row>
    <row r="147" spans="1:17">
      <c r="A147" s="460"/>
      <c r="B147" s="290" t="s">
        <v>338</v>
      </c>
      <c r="C147" s="397">
        <v>8570990.3367304672</v>
      </c>
      <c r="D147" s="397">
        <v>223429.49611487053</v>
      </c>
      <c r="E147" s="369">
        <v>2.6765842188026936E-2</v>
      </c>
      <c r="F147" s="370">
        <v>36195631.460725419</v>
      </c>
      <c r="G147" s="370">
        <v>-1067474.3151123077</v>
      </c>
      <c r="H147" s="369">
        <v>-2.8646949654005573E-2</v>
      </c>
      <c r="J147" s="278" t="s">
        <v>338</v>
      </c>
      <c r="K147" s="372" t="s">
        <v>339</v>
      </c>
      <c r="L147" s="397">
        <v>8570990.3367304672</v>
      </c>
      <c r="M147" s="397">
        <v>223429.49611487053</v>
      </c>
      <c r="N147" s="369">
        <v>2.6765842188026936E-2</v>
      </c>
      <c r="O147" s="370">
        <v>36195631.460725419</v>
      </c>
      <c r="P147" s="370">
        <v>-1067474.3151123077</v>
      </c>
      <c r="Q147" s="369">
        <v>-2.8646949654005573E-2</v>
      </c>
    </row>
    <row r="148" spans="1:17">
      <c r="A148" s="460"/>
      <c r="B148" s="290" t="s">
        <v>339</v>
      </c>
      <c r="C148" s="365">
        <v>12598339.361638477</v>
      </c>
      <c r="D148" s="365">
        <v>589945.35432721674</v>
      </c>
      <c r="E148" s="366">
        <v>4.9127747970963559E-2</v>
      </c>
      <c r="F148" s="367">
        <v>57130787.740243465</v>
      </c>
      <c r="G148" s="367">
        <v>-1179804.0827992707</v>
      </c>
      <c r="H148" s="366">
        <v>-2.0233100812621915E-2</v>
      </c>
      <c r="J148" s="278" t="s">
        <v>339</v>
      </c>
      <c r="K148" s="373" t="s">
        <v>340</v>
      </c>
      <c r="L148" s="365">
        <v>12598339.361638477</v>
      </c>
      <c r="M148" s="365">
        <v>589945.35432721674</v>
      </c>
      <c r="N148" s="366">
        <v>4.9127747970963559E-2</v>
      </c>
      <c r="O148" s="367">
        <v>57130787.740243465</v>
      </c>
      <c r="P148" s="367">
        <v>-1179804.0827992707</v>
      </c>
      <c r="Q148" s="366">
        <v>-2.0233100812621915E-2</v>
      </c>
    </row>
    <row r="149" spans="1:17">
      <c r="A149" s="460"/>
      <c r="B149" s="290" t="s">
        <v>340</v>
      </c>
      <c r="C149" s="397">
        <v>13360516.198681269</v>
      </c>
      <c r="D149" s="397">
        <v>204157.95589027554</v>
      </c>
      <c r="E149" s="369">
        <v>1.5517816718174544E-2</v>
      </c>
      <c r="F149" s="370">
        <v>64373370.866188288</v>
      </c>
      <c r="G149" s="370">
        <v>-485518.18410930037</v>
      </c>
      <c r="H149" s="369">
        <v>-7.4857616468389492E-3</v>
      </c>
      <c r="J149" s="278" t="s">
        <v>340</v>
      </c>
      <c r="K149" s="372" t="s">
        <v>341</v>
      </c>
      <c r="L149" s="397">
        <v>13360516.198681269</v>
      </c>
      <c r="M149" s="397">
        <v>204157.95589027554</v>
      </c>
      <c r="N149" s="369">
        <v>1.5517816718174544E-2</v>
      </c>
      <c r="O149" s="370">
        <v>64373370.866188288</v>
      </c>
      <c r="P149" s="370">
        <v>-485518.18410930037</v>
      </c>
      <c r="Q149" s="369">
        <v>-7.4857616468389492E-3</v>
      </c>
    </row>
    <row r="150" spans="1:17">
      <c r="A150" s="460"/>
      <c r="B150" s="290" t="s">
        <v>341</v>
      </c>
      <c r="C150" s="365">
        <v>5042660.0417511882</v>
      </c>
      <c r="D150" s="365">
        <v>121241.6016424587</v>
      </c>
      <c r="E150" s="366">
        <v>2.4635499524763047E-2</v>
      </c>
      <c r="F150" s="367">
        <v>23974465.765718386</v>
      </c>
      <c r="G150" s="367">
        <v>-41314.703233644366</v>
      </c>
      <c r="H150" s="366">
        <v>-1.7203148274550831E-3</v>
      </c>
      <c r="J150" s="278" t="s">
        <v>341</v>
      </c>
      <c r="K150" s="373" t="s">
        <v>337</v>
      </c>
      <c r="L150" s="365">
        <v>5042660.0417511882</v>
      </c>
      <c r="M150" s="365">
        <v>121241.6016424587</v>
      </c>
      <c r="N150" s="366">
        <v>2.4635499524763047E-2</v>
      </c>
      <c r="O150" s="367">
        <v>23974465.765718386</v>
      </c>
      <c r="P150" s="367">
        <v>-41314.703233644366</v>
      </c>
      <c r="Q150" s="366">
        <v>-1.7203148274550831E-3</v>
      </c>
    </row>
    <row r="151" spans="1:17">
      <c r="A151" s="460"/>
      <c r="B151" s="290" t="s">
        <v>342</v>
      </c>
      <c r="C151" s="397">
        <v>63164738.026410669</v>
      </c>
      <c r="D151" s="397">
        <v>1004330.5422370732</v>
      </c>
      <c r="E151" s="369">
        <v>1.6157077839182146E-2</v>
      </c>
      <c r="F151" s="370">
        <v>295288577.42564416</v>
      </c>
      <c r="G151" s="370">
        <v>-1358280.7266719341</v>
      </c>
      <c r="H151" s="369">
        <v>-4.5787800859650842E-3</v>
      </c>
      <c r="J151" s="278" t="s">
        <v>342</v>
      </c>
      <c r="K151" s="372" t="s">
        <v>342</v>
      </c>
      <c r="L151" s="397">
        <v>63164738.026410669</v>
      </c>
      <c r="M151" s="397">
        <v>1004330.5422370732</v>
      </c>
      <c r="N151" s="369">
        <v>1.6157077839182146E-2</v>
      </c>
      <c r="O151" s="370">
        <v>295288577.42564416</v>
      </c>
      <c r="P151" s="370">
        <v>-1358280.7266719341</v>
      </c>
      <c r="Q151" s="369">
        <v>-4.5787800859650842E-3</v>
      </c>
    </row>
    <row r="152" spans="1:17">
      <c r="A152" s="460"/>
      <c r="B152" s="290" t="s">
        <v>371</v>
      </c>
      <c r="C152" s="365">
        <v>7217236.0318851499</v>
      </c>
      <c r="D152" s="365">
        <v>108136.35797734093</v>
      </c>
      <c r="E152" s="366">
        <v>1.5210977892774338E-2</v>
      </c>
      <c r="F152" s="367">
        <v>38959409.340404153</v>
      </c>
      <c r="G152" s="367">
        <v>-62858.005471259356</v>
      </c>
      <c r="H152" s="366">
        <v>-1.6108240178387108E-3</v>
      </c>
      <c r="J152" s="278" t="s">
        <v>371</v>
      </c>
      <c r="K152" s="373" t="s">
        <v>371</v>
      </c>
      <c r="L152" s="365">
        <v>7217236.0318851499</v>
      </c>
      <c r="M152" s="365">
        <v>108136.35797734093</v>
      </c>
      <c r="N152" s="366">
        <v>1.5210977892774338E-2</v>
      </c>
      <c r="O152" s="367">
        <v>38959409.340404153</v>
      </c>
      <c r="P152" s="367">
        <v>-62858.005471259356</v>
      </c>
      <c r="Q152" s="366">
        <v>-1.6108240178387108E-3</v>
      </c>
    </row>
    <row r="153" spans="1:17">
      <c r="A153" s="460"/>
      <c r="B153" s="290" t="s">
        <v>343</v>
      </c>
      <c r="C153" s="397">
        <v>6336871.9418945098</v>
      </c>
      <c r="D153" s="397">
        <v>83606.498421796598</v>
      </c>
      <c r="E153" s="369">
        <v>1.3370054282449624E-2</v>
      </c>
      <c r="F153" s="370">
        <v>29338797.964860715</v>
      </c>
      <c r="G153" s="370">
        <v>-864772.63047173247</v>
      </c>
      <c r="H153" s="369">
        <v>-2.863147016814533E-2</v>
      </c>
      <c r="J153" s="278" t="s">
        <v>343</v>
      </c>
      <c r="K153" s="372" t="s">
        <v>343</v>
      </c>
      <c r="L153" s="397">
        <v>6336871.9418945098</v>
      </c>
      <c r="M153" s="397">
        <v>83606.498421796598</v>
      </c>
      <c r="N153" s="369">
        <v>1.3370054282449624E-2</v>
      </c>
      <c r="O153" s="370">
        <v>29338797.964860715</v>
      </c>
      <c r="P153" s="370">
        <v>-864772.63047173247</v>
      </c>
      <c r="Q153" s="369">
        <v>-2.863147016814533E-2</v>
      </c>
    </row>
    <row r="154" spans="1:17">
      <c r="A154" s="460"/>
      <c r="B154" s="290" t="s">
        <v>344</v>
      </c>
      <c r="C154" s="365">
        <v>34283694.056956947</v>
      </c>
      <c r="D154" s="365">
        <v>814591.07541907579</v>
      </c>
      <c r="E154" s="366">
        <v>2.433859897196582E-2</v>
      </c>
      <c r="F154" s="367">
        <v>156931754.48527038</v>
      </c>
      <c r="G154" s="367">
        <v>-134613.98160931468</v>
      </c>
      <c r="H154" s="366">
        <v>-8.5705159496127583E-4</v>
      </c>
      <c r="J154" s="278" t="s">
        <v>344</v>
      </c>
      <c r="K154" s="373" t="s">
        <v>344</v>
      </c>
      <c r="L154" s="365">
        <v>34283694.056956947</v>
      </c>
      <c r="M154" s="365">
        <v>814591.07541907579</v>
      </c>
      <c r="N154" s="366">
        <v>2.433859897196582E-2</v>
      </c>
      <c r="O154" s="367">
        <v>156931754.48527038</v>
      </c>
      <c r="P154" s="367">
        <v>-134613.98160931468</v>
      </c>
      <c r="Q154" s="366">
        <v>-8.5705159496127583E-4</v>
      </c>
    </row>
    <row r="155" spans="1:17">
      <c r="A155" s="460"/>
      <c r="B155" s="290" t="s">
        <v>345</v>
      </c>
      <c r="C155" s="397">
        <v>9270381.2891332526</v>
      </c>
      <c r="D155" s="397">
        <v>-58718.497450772673</v>
      </c>
      <c r="E155" s="369">
        <v>-6.2941225620948404E-3</v>
      </c>
      <c r="F155" s="370">
        <v>43178415.30385685</v>
      </c>
      <c r="G155" s="370">
        <v>-871054.25449418277</v>
      </c>
      <c r="H155" s="369">
        <v>-1.9774455021310141E-2</v>
      </c>
      <c r="J155" s="278" t="s">
        <v>345</v>
      </c>
      <c r="K155" s="372" t="s">
        <v>345</v>
      </c>
      <c r="L155" s="397">
        <v>9270381.2891332526</v>
      </c>
      <c r="M155" s="397">
        <v>-58718.497450772673</v>
      </c>
      <c r="N155" s="369">
        <v>-6.2941225620948404E-3</v>
      </c>
      <c r="O155" s="370">
        <v>43178415.30385685</v>
      </c>
      <c r="P155" s="370">
        <v>-871054.25449418277</v>
      </c>
      <c r="Q155" s="369">
        <v>-1.9774455021310141E-2</v>
      </c>
    </row>
    <row r="156" spans="1:17">
      <c r="A156" s="460"/>
      <c r="B156" s="290" t="s">
        <v>346</v>
      </c>
      <c r="C156" s="379">
        <v>1719370.1531919092</v>
      </c>
      <c r="D156" s="379">
        <v>3981.7703692466021</v>
      </c>
      <c r="E156" s="379">
        <v>2.321206328035532E-3</v>
      </c>
      <c r="F156" s="379">
        <v>8049059.9987968206</v>
      </c>
      <c r="G156" s="379">
        <v>317033.22678145766</v>
      </c>
      <c r="H156" s="379">
        <v>4.1002603344429775E-2</v>
      </c>
      <c r="J156" s="278" t="s">
        <v>346</v>
      </c>
      <c r="K156" s="373" t="s">
        <v>346</v>
      </c>
      <c r="L156" s="379">
        <v>1719370.1531919092</v>
      </c>
      <c r="M156" s="379">
        <v>3981.7703692466021</v>
      </c>
      <c r="N156" s="379">
        <v>2.321206328035532E-3</v>
      </c>
      <c r="O156" s="379">
        <v>8049059.9987968206</v>
      </c>
      <c r="P156" s="379">
        <v>317033.22678145766</v>
      </c>
      <c r="Q156" s="379">
        <v>4.1002603344429775E-2</v>
      </c>
    </row>
    <row r="157" spans="1:17">
      <c r="A157" s="460"/>
      <c r="B157" s="290" t="s">
        <v>347</v>
      </c>
      <c r="C157" s="397">
        <v>1118689.6841897373</v>
      </c>
      <c r="D157" s="397">
        <v>-27470.40686768014</v>
      </c>
      <c r="E157" s="369">
        <v>-2.396733849137659E-2</v>
      </c>
      <c r="F157" s="370">
        <v>4964961.2691165088</v>
      </c>
      <c r="G157" s="370">
        <v>-198705.59039916936</v>
      </c>
      <c r="H157" s="369">
        <v>-3.84814891830196E-2</v>
      </c>
      <c r="J157" s="278" t="s">
        <v>347</v>
      </c>
      <c r="K157" s="372" t="s">
        <v>347</v>
      </c>
      <c r="L157" s="397">
        <v>1118689.6841897373</v>
      </c>
      <c r="M157" s="397">
        <v>-27470.40686768014</v>
      </c>
      <c r="N157" s="369">
        <v>-2.396733849137659E-2</v>
      </c>
      <c r="O157" s="370">
        <v>4964961.2691165088</v>
      </c>
      <c r="P157" s="370">
        <v>-198705.59039916936</v>
      </c>
      <c r="Q157" s="369">
        <v>-3.84814891830196E-2</v>
      </c>
    </row>
    <row r="158" spans="1:17" s="362" customFormat="1">
      <c r="A158" s="460"/>
      <c r="B158" s="373" t="s">
        <v>475</v>
      </c>
      <c r="C158" s="365">
        <v>3252396.9553512936</v>
      </c>
      <c r="D158" s="365">
        <v>12134.706285111606</v>
      </c>
      <c r="E158" s="366">
        <v>3.7449765952150115E-3</v>
      </c>
      <c r="F158" s="367">
        <v>14565382.435023671</v>
      </c>
      <c r="G158" s="367">
        <v>171777.11158082634</v>
      </c>
      <c r="H158" s="366">
        <v>1.1934265788228416E-2</v>
      </c>
      <c r="I158" s="196"/>
      <c r="J158" s="380" t="s">
        <v>475</v>
      </c>
      <c r="K158" s="373" t="s">
        <v>537</v>
      </c>
      <c r="L158" s="365">
        <v>3252396.9553512936</v>
      </c>
      <c r="M158" s="365">
        <v>12134.706285111606</v>
      </c>
      <c r="N158" s="366">
        <v>3.7449765952150115E-3</v>
      </c>
      <c r="O158" s="367">
        <v>14565382.435023671</v>
      </c>
      <c r="P158" s="367">
        <v>171777.11158082634</v>
      </c>
      <c r="Q158" s="366">
        <v>1.1934265788228416E-2</v>
      </c>
    </row>
    <row r="159" spans="1:17">
      <c r="A159" s="460"/>
      <c r="B159" s="290" t="s">
        <v>281</v>
      </c>
      <c r="C159" s="378">
        <v>69876663.235354066</v>
      </c>
      <c r="D159" s="378">
        <v>10727.259239524603</v>
      </c>
      <c r="E159" s="378">
        <v>1.5354062161554655E-4</v>
      </c>
      <c r="F159" s="378">
        <v>305333819.89741707</v>
      </c>
      <c r="G159" s="378">
        <v>-6647266.896794796</v>
      </c>
      <c r="H159" s="378">
        <v>-2.1306634210103412E-2</v>
      </c>
      <c r="J159" s="278" t="s">
        <v>281</v>
      </c>
      <c r="K159" s="372" t="s">
        <v>538</v>
      </c>
      <c r="L159" s="378">
        <v>69876663.235354066</v>
      </c>
      <c r="M159" s="378">
        <v>10727.259239524603</v>
      </c>
      <c r="N159" s="378">
        <v>1.5354062161554655E-4</v>
      </c>
      <c r="O159" s="378">
        <v>305333819.89741707</v>
      </c>
      <c r="P159" s="378">
        <v>-6647266.896794796</v>
      </c>
      <c r="Q159" s="378">
        <v>-2.1306634210103412E-2</v>
      </c>
    </row>
    <row r="160" spans="1:17">
      <c r="A160" s="460"/>
      <c r="B160" s="336" t="s">
        <v>460</v>
      </c>
      <c r="C160" s="365">
        <v>6146488.2343541533</v>
      </c>
      <c r="D160" s="365">
        <v>49077.641705336049</v>
      </c>
      <c r="E160" s="366">
        <v>8.0489317489140753E-3</v>
      </c>
      <c r="F160" s="367">
        <v>28595543.875561662</v>
      </c>
      <c r="G160" s="367">
        <v>-338656.38364191353</v>
      </c>
      <c r="H160" s="366">
        <v>-1.1704363023968203E-2</v>
      </c>
      <c r="J160" s="340" t="s">
        <v>460</v>
      </c>
      <c r="K160" s="373" t="s">
        <v>460</v>
      </c>
      <c r="L160" s="365">
        <v>6146488.2343541533</v>
      </c>
      <c r="M160" s="365">
        <v>49077.641705336049</v>
      </c>
      <c r="N160" s="366">
        <v>8.0489317489140753E-3</v>
      </c>
      <c r="O160" s="367">
        <v>28595543.875561662</v>
      </c>
      <c r="P160" s="367">
        <v>-338656.38364191353</v>
      </c>
      <c r="Q160" s="366">
        <v>-1.1704363023968203E-2</v>
      </c>
    </row>
    <row r="161" spans="1:24">
      <c r="A161" s="460"/>
      <c r="B161" s="336" t="s">
        <v>461</v>
      </c>
      <c r="C161" s="397">
        <v>20446320.058292236</v>
      </c>
      <c r="D161" s="397">
        <v>-191043.17722271383</v>
      </c>
      <c r="E161" s="369">
        <v>-9.2571504916842563E-3</v>
      </c>
      <c r="F161" s="370">
        <v>84178545.263208374</v>
      </c>
      <c r="G161" s="370">
        <v>-991736.72961731255</v>
      </c>
      <c r="H161" s="369">
        <v>-1.1644163978473752E-2</v>
      </c>
      <c r="J161" s="340" t="s">
        <v>461</v>
      </c>
      <c r="K161" s="372" t="s">
        <v>461</v>
      </c>
      <c r="L161" s="397">
        <v>20446320.058292236</v>
      </c>
      <c r="M161" s="397">
        <v>-191043.17722271383</v>
      </c>
      <c r="N161" s="369">
        <v>-9.2571504916842563E-3</v>
      </c>
      <c r="O161" s="370">
        <v>84178545.263208374</v>
      </c>
      <c r="P161" s="370">
        <v>-991736.72961731255</v>
      </c>
      <c r="Q161" s="369">
        <v>-1.1644163978473752E-2</v>
      </c>
    </row>
    <row r="162" spans="1:24">
      <c r="A162" s="460"/>
      <c r="B162" s="336" t="s">
        <v>462</v>
      </c>
      <c r="C162" s="365">
        <v>7000278.9243707322</v>
      </c>
      <c r="D162" s="365">
        <v>50382.675572310574</v>
      </c>
      <c r="E162" s="366">
        <v>7.2494140586661726E-3</v>
      </c>
      <c r="F162" s="367">
        <v>29837877.172928877</v>
      </c>
      <c r="G162" s="367">
        <v>-1131013.3655885942</v>
      </c>
      <c r="H162" s="366">
        <v>-3.6520952023834999E-2</v>
      </c>
      <c r="J162" s="340" t="s">
        <v>462</v>
      </c>
      <c r="K162" s="373" t="s">
        <v>462</v>
      </c>
      <c r="L162" s="365">
        <v>7000278.9243707322</v>
      </c>
      <c r="M162" s="365">
        <v>50382.675572310574</v>
      </c>
      <c r="N162" s="366">
        <v>7.2494140586661726E-3</v>
      </c>
      <c r="O162" s="367">
        <v>29837877.172928877</v>
      </c>
      <c r="P162" s="367">
        <v>-1131013.3655885942</v>
      </c>
      <c r="Q162" s="366">
        <v>-3.6520952023834999E-2</v>
      </c>
    </row>
    <row r="163" spans="1:24">
      <c r="A163" s="460"/>
      <c r="B163" s="336" t="s">
        <v>463</v>
      </c>
      <c r="C163" s="397">
        <v>5716612.4861275367</v>
      </c>
      <c r="D163" s="397">
        <v>75855.771375203505</v>
      </c>
      <c r="E163" s="369">
        <v>1.3447800572007843E-2</v>
      </c>
      <c r="F163" s="370">
        <v>25410765.119957007</v>
      </c>
      <c r="G163" s="370">
        <v>345942.13829889521</v>
      </c>
      <c r="H163" s="369">
        <v>1.3801898323879968E-2</v>
      </c>
      <c r="J163" s="340" t="s">
        <v>463</v>
      </c>
      <c r="K163" s="372" t="s">
        <v>463</v>
      </c>
      <c r="L163" s="397">
        <v>5716612.4861275367</v>
      </c>
      <c r="M163" s="397">
        <v>75855.771375203505</v>
      </c>
      <c r="N163" s="369">
        <v>1.3447800572007843E-2</v>
      </c>
      <c r="O163" s="370">
        <v>25410765.119957007</v>
      </c>
      <c r="P163" s="370">
        <v>345942.13829889521</v>
      </c>
      <c r="Q163" s="369">
        <v>1.3801898323879968E-2</v>
      </c>
    </row>
    <row r="164" spans="1:24">
      <c r="A164" s="460"/>
      <c r="B164" s="336" t="s">
        <v>464</v>
      </c>
      <c r="C164" s="365">
        <v>9723603.6502275076</v>
      </c>
      <c r="D164" s="365">
        <v>-70869.88329514116</v>
      </c>
      <c r="E164" s="366">
        <v>-7.2357011382573342E-3</v>
      </c>
      <c r="F164" s="367">
        <v>42176531.715887487</v>
      </c>
      <c r="G164" s="367">
        <v>-3310394.2596034259</v>
      </c>
      <c r="H164" s="366">
        <v>-7.2776829574878715E-2</v>
      </c>
      <c r="J164" s="340" t="s">
        <v>464</v>
      </c>
      <c r="K164" s="373" t="s">
        <v>464</v>
      </c>
      <c r="L164" s="365">
        <v>9723603.6502275076</v>
      </c>
      <c r="M164" s="365">
        <v>-70869.88329514116</v>
      </c>
      <c r="N164" s="366">
        <v>-7.2357011382573342E-3</v>
      </c>
      <c r="O164" s="367">
        <v>42176531.715887487</v>
      </c>
      <c r="P164" s="367">
        <v>-3310394.2596034259</v>
      </c>
      <c r="Q164" s="366">
        <v>-7.2776829574878715E-2</v>
      </c>
    </row>
    <row r="165" spans="1:24">
      <c r="A165" s="460"/>
      <c r="B165" s="336" t="s">
        <v>465</v>
      </c>
      <c r="C165" s="397">
        <v>11747155.402458902</v>
      </c>
      <c r="D165" s="397">
        <v>184113.34939051419</v>
      </c>
      <c r="E165" s="369">
        <v>1.5922570249725727E-2</v>
      </c>
      <c r="F165" s="370">
        <v>55443651.449572153</v>
      </c>
      <c r="G165" s="370">
        <v>-43813.215599291027</v>
      </c>
      <c r="H165" s="369">
        <v>-7.8960564991883389E-4</v>
      </c>
      <c r="J165" s="340" t="s">
        <v>465</v>
      </c>
      <c r="K165" s="372" t="s">
        <v>465</v>
      </c>
      <c r="L165" s="397">
        <v>11747155.402458902</v>
      </c>
      <c r="M165" s="397">
        <v>184113.34939051419</v>
      </c>
      <c r="N165" s="369">
        <v>1.5922570249725727E-2</v>
      </c>
      <c r="O165" s="370">
        <v>55443651.449572153</v>
      </c>
      <c r="P165" s="370">
        <v>-43813.215599291027</v>
      </c>
      <c r="Q165" s="369">
        <v>-7.8960564991883389E-4</v>
      </c>
    </row>
    <row r="166" spans="1:24">
      <c r="A166" s="460"/>
      <c r="B166" s="336" t="s">
        <v>466</v>
      </c>
      <c r="C166" s="365">
        <v>4099075.1017318228</v>
      </c>
      <c r="D166" s="365">
        <v>-7916.4274291517213</v>
      </c>
      <c r="E166" s="366">
        <v>-1.9275490034353648E-3</v>
      </c>
      <c r="F166" s="367">
        <v>16841494.22125433</v>
      </c>
      <c r="G166" s="367">
        <v>173136.89872531034</v>
      </c>
      <c r="H166" s="366">
        <v>1.0387160256715747E-2</v>
      </c>
      <c r="J166" s="340" t="s">
        <v>466</v>
      </c>
      <c r="K166" s="373" t="s">
        <v>466</v>
      </c>
      <c r="L166" s="365">
        <v>4099075.1017318228</v>
      </c>
      <c r="M166" s="365">
        <v>-7916.4274291517213</v>
      </c>
      <c r="N166" s="366">
        <v>-1.9275490034353648E-3</v>
      </c>
      <c r="O166" s="367">
        <v>16841494.22125433</v>
      </c>
      <c r="P166" s="367">
        <v>173136.89872531034</v>
      </c>
      <c r="Q166" s="366">
        <v>1.0387160256715747E-2</v>
      </c>
    </row>
    <row r="167" spans="1:24">
      <c r="A167" s="460"/>
      <c r="B167" s="336" t="s">
        <v>467</v>
      </c>
      <c r="C167" s="397">
        <v>1816452.5696384411</v>
      </c>
      <c r="D167" s="397">
        <v>-36015.676338012097</v>
      </c>
      <c r="E167" s="369">
        <v>-1.9441993899888901E-2</v>
      </c>
      <c r="F167" s="370">
        <v>7740155.9458052162</v>
      </c>
      <c r="G167" s="370">
        <v>-461052.0985795483</v>
      </c>
      <c r="H167" s="369">
        <v>-5.6217583566267812E-2</v>
      </c>
      <c r="J167" s="340" t="s">
        <v>467</v>
      </c>
      <c r="K167" s="372" t="s">
        <v>467</v>
      </c>
      <c r="L167" s="397">
        <v>1816452.5696384411</v>
      </c>
      <c r="M167" s="397">
        <v>-36015.676338012097</v>
      </c>
      <c r="N167" s="369">
        <v>-1.9441993899888901E-2</v>
      </c>
      <c r="O167" s="370">
        <v>7740155.9458052162</v>
      </c>
      <c r="P167" s="370">
        <v>-461052.0985795483</v>
      </c>
      <c r="Q167" s="369">
        <v>-5.6217583566267812E-2</v>
      </c>
    </row>
    <row r="168" spans="1:24">
      <c r="A168" s="460"/>
      <c r="B168" s="336" t="s">
        <v>468</v>
      </c>
      <c r="C168" s="365">
        <v>1763079.0484722701</v>
      </c>
      <c r="D168" s="365">
        <v>31522.677968758158</v>
      </c>
      <c r="E168" s="366">
        <v>1.8204823421135177E-2</v>
      </c>
      <c r="F168" s="367">
        <v>8273522.5106792841</v>
      </c>
      <c r="G168" s="367">
        <v>-234371.95691500232</v>
      </c>
      <c r="H168" s="366">
        <v>-2.7547586280918447E-2</v>
      </c>
      <c r="J168" s="340" t="s">
        <v>468</v>
      </c>
      <c r="K168" s="373" t="s">
        <v>468</v>
      </c>
      <c r="L168" s="365">
        <v>1763079.0484722701</v>
      </c>
      <c r="M168" s="365">
        <v>31522.677968758158</v>
      </c>
      <c r="N168" s="366">
        <v>1.8204823421135177E-2</v>
      </c>
      <c r="O168" s="367">
        <v>8273522.5106792841</v>
      </c>
      <c r="P168" s="367">
        <v>-234371.95691500232</v>
      </c>
      <c r="Q168" s="366">
        <v>-2.7547586280918447E-2</v>
      </c>
    </row>
    <row r="169" spans="1:24">
      <c r="A169" s="460"/>
      <c r="B169" s="336" t="s">
        <v>469</v>
      </c>
      <c r="C169" s="378">
        <v>1417597.7596804616</v>
      </c>
      <c r="D169" s="378">
        <v>-74379.692487591412</v>
      </c>
      <c r="E169" s="378">
        <v>-4.9853094213660708E-2</v>
      </c>
      <c r="F169" s="378">
        <v>6835732.6225626525</v>
      </c>
      <c r="G169" s="378">
        <v>-655307.92427397333</v>
      </c>
      <c r="H169" s="378">
        <v>-8.7478891640855122E-2</v>
      </c>
      <c r="J169" s="340" t="s">
        <v>469</v>
      </c>
      <c r="K169" s="372" t="s">
        <v>539</v>
      </c>
      <c r="L169" s="378">
        <v>1417597.7596804616</v>
      </c>
      <c r="M169" s="378">
        <v>-74379.692487591412</v>
      </c>
      <c r="N169" s="378">
        <v>-4.9853094213660708E-2</v>
      </c>
      <c r="O169" s="378">
        <v>6835732.6225626525</v>
      </c>
      <c r="P169" s="378">
        <v>-655307.92427397333</v>
      </c>
      <c r="Q169" s="378">
        <v>-8.7478891640855122E-2</v>
      </c>
    </row>
    <row r="170" spans="1:24">
      <c r="A170" s="460"/>
      <c r="B170" s="290" t="s">
        <v>282</v>
      </c>
      <c r="C170" s="365">
        <v>17184825.029534094</v>
      </c>
      <c r="D170" s="365">
        <v>206503.32066556811</v>
      </c>
      <c r="E170" s="366">
        <v>1.2162764035605612E-2</v>
      </c>
      <c r="F170" s="367">
        <v>70315641.174215958</v>
      </c>
      <c r="G170" s="367">
        <v>-1738892.6092850715</v>
      </c>
      <c r="H170" s="366">
        <v>-2.4133007570486028E-2</v>
      </c>
      <c r="J170" s="278" t="s">
        <v>282</v>
      </c>
      <c r="K170" s="373" t="s">
        <v>282</v>
      </c>
      <c r="L170" s="365">
        <v>17184825.029534094</v>
      </c>
      <c r="M170" s="365">
        <v>206503.32066556811</v>
      </c>
      <c r="N170" s="366">
        <v>1.2162764035605612E-2</v>
      </c>
      <c r="O170" s="367">
        <v>70315641.174215958</v>
      </c>
      <c r="P170" s="367">
        <v>-1738892.6092850715</v>
      </c>
      <c r="Q170" s="366">
        <v>-2.4133007570486028E-2</v>
      </c>
    </row>
    <row r="171" spans="1:24">
      <c r="A171" s="460"/>
      <c r="B171" s="290" t="s">
        <v>348</v>
      </c>
      <c r="C171" s="397">
        <v>4332868.7201708592</v>
      </c>
      <c r="D171" s="397">
        <v>-18858.497260292061</v>
      </c>
      <c r="E171" s="369">
        <v>-4.3335660343674608E-3</v>
      </c>
      <c r="F171" s="370">
        <v>20035862.40528433</v>
      </c>
      <c r="G171" s="370">
        <v>-392799.91614929587</v>
      </c>
      <c r="H171" s="369">
        <v>-1.9227882372756862E-2</v>
      </c>
      <c r="J171" s="278" t="s">
        <v>348</v>
      </c>
      <c r="K171" s="372" t="s">
        <v>348</v>
      </c>
      <c r="L171" s="397">
        <v>4332868.7201708592</v>
      </c>
      <c r="M171" s="397">
        <v>-18858.497260292061</v>
      </c>
      <c r="N171" s="369">
        <v>-4.3335660343674608E-3</v>
      </c>
      <c r="O171" s="370">
        <v>20035862.40528433</v>
      </c>
      <c r="P171" s="370">
        <v>-392799.91614929587</v>
      </c>
      <c r="Q171" s="369">
        <v>-1.9227882372756862E-2</v>
      </c>
      <c r="R171" s="341" t="s">
        <v>470</v>
      </c>
      <c r="S171" s="342">
        <f>(L159-(SUM(L160:L168)))</f>
        <v>1417597.7596804798</v>
      </c>
      <c r="T171" s="342">
        <f>(M159-(SUM(M160:M168)))</f>
        <v>-74379.692487579072</v>
      </c>
      <c r="U171" s="343">
        <f>(((S171+T171)-(S171))/S171)</f>
        <v>-5.2468827620286256E-2</v>
      </c>
      <c r="V171" s="342">
        <f>(O159-(SUM(O160:O168)))</f>
        <v>6835732.6225627065</v>
      </c>
      <c r="W171" s="342">
        <f>(P159-(SUM(P160:P168)))</f>
        <v>-655307.92427391373</v>
      </c>
      <c r="X171" s="343">
        <f>(((V171+W171)-(V171))/V171)</f>
        <v>-9.5865060916943787E-2</v>
      </c>
    </row>
    <row r="172" spans="1:24">
      <c r="A172" s="460"/>
      <c r="B172" s="290" t="s">
        <v>349</v>
      </c>
      <c r="C172" s="365">
        <v>12851956.309363252</v>
      </c>
      <c r="D172" s="365">
        <v>225361.81792587228</v>
      </c>
      <c r="E172" s="366">
        <v>1.7848186862950224E-2</v>
      </c>
      <c r="F172" s="367">
        <v>50279778.768931627</v>
      </c>
      <c r="G172" s="367">
        <v>-1346092.6931357831</v>
      </c>
      <c r="H172" s="366">
        <v>-2.6073994588640254E-2</v>
      </c>
      <c r="J172" s="278" t="s">
        <v>349</v>
      </c>
      <c r="K172" s="373" t="s">
        <v>349</v>
      </c>
      <c r="L172" s="365">
        <v>12851956.309363252</v>
      </c>
      <c r="M172" s="365">
        <v>225361.81792587228</v>
      </c>
      <c r="N172" s="366">
        <v>1.7848186862950224E-2</v>
      </c>
      <c r="O172" s="367">
        <v>50279778.768931627</v>
      </c>
      <c r="P172" s="367">
        <v>-1346092.6931357831</v>
      </c>
      <c r="Q172" s="366">
        <v>-2.6073994588640254E-2</v>
      </c>
    </row>
    <row r="173" spans="1:24">
      <c r="A173" s="460"/>
      <c r="B173" s="290" t="s">
        <v>283</v>
      </c>
      <c r="C173" s="397">
        <v>20312189.808017489</v>
      </c>
      <c r="D173" s="397">
        <v>139780.63073983043</v>
      </c>
      <c r="E173" s="369">
        <v>6.9292978102625594E-3</v>
      </c>
      <c r="F173" s="370">
        <v>108177942.0717752</v>
      </c>
      <c r="G173" s="370">
        <v>1024284.8266322613</v>
      </c>
      <c r="H173" s="369">
        <v>9.5590281560706137E-3</v>
      </c>
      <c r="J173" s="278" t="s">
        <v>283</v>
      </c>
      <c r="K173" s="372" t="s">
        <v>283</v>
      </c>
      <c r="L173" s="397">
        <v>20312189.808017489</v>
      </c>
      <c r="M173" s="397">
        <v>139780.63073983043</v>
      </c>
      <c r="N173" s="369">
        <v>6.9292978102625594E-3</v>
      </c>
      <c r="O173" s="370">
        <v>108177942.0717752</v>
      </c>
      <c r="P173" s="370">
        <v>1024284.8266322613</v>
      </c>
      <c r="Q173" s="369">
        <v>9.5590281560706137E-3</v>
      </c>
    </row>
    <row r="174" spans="1:24">
      <c r="A174" s="460"/>
      <c r="B174" s="290" t="s">
        <v>350</v>
      </c>
      <c r="C174" s="365">
        <v>4927395.6742930766</v>
      </c>
      <c r="D174" s="365">
        <v>89814.645901964046</v>
      </c>
      <c r="E174" s="366">
        <v>1.8566024088248645E-2</v>
      </c>
      <c r="F174" s="367">
        <v>27976069.140712097</v>
      </c>
      <c r="G174" s="367">
        <v>489525.02582463995</v>
      </c>
      <c r="H174" s="366">
        <v>1.7809624366691479E-2</v>
      </c>
      <c r="J174" s="278" t="s">
        <v>350</v>
      </c>
      <c r="K174" s="373" t="s">
        <v>350</v>
      </c>
      <c r="L174" s="365">
        <v>4927395.6742930766</v>
      </c>
      <c r="M174" s="365">
        <v>89814.645901964046</v>
      </c>
      <c r="N174" s="366">
        <v>1.8566024088248645E-2</v>
      </c>
      <c r="O174" s="367">
        <v>27976069.140712097</v>
      </c>
      <c r="P174" s="367">
        <v>489525.02582463995</v>
      </c>
      <c r="Q174" s="366">
        <v>1.7809624366691479E-2</v>
      </c>
    </row>
    <row r="175" spans="1:24">
      <c r="A175" s="460"/>
      <c r="B175" s="290" t="s">
        <v>351</v>
      </c>
      <c r="C175" s="397">
        <v>10249042.686926225</v>
      </c>
      <c r="D175" s="397">
        <v>23962.904493674636</v>
      </c>
      <c r="E175" s="369">
        <v>2.3435420557641703E-3</v>
      </c>
      <c r="F175" s="370">
        <v>54858738.695818357</v>
      </c>
      <c r="G175" s="370">
        <v>587764.29041317105</v>
      </c>
      <c r="H175" s="369">
        <v>1.0830177583003409E-2</v>
      </c>
      <c r="J175" s="278" t="s">
        <v>351</v>
      </c>
      <c r="K175" s="372" t="s">
        <v>351</v>
      </c>
      <c r="L175" s="397">
        <v>10249042.686926225</v>
      </c>
      <c r="M175" s="397">
        <v>23962.904493674636</v>
      </c>
      <c r="N175" s="369">
        <v>2.3435420557641703E-3</v>
      </c>
      <c r="O175" s="370">
        <v>54858738.695818357</v>
      </c>
      <c r="P175" s="370">
        <v>587764.29041317105</v>
      </c>
      <c r="Q175" s="369">
        <v>1.0830177583003409E-2</v>
      </c>
    </row>
    <row r="176" spans="1:24">
      <c r="A176" s="460"/>
      <c r="B176" s="290" t="s">
        <v>352</v>
      </c>
      <c r="C176" s="365">
        <v>2999542.2990271742</v>
      </c>
      <c r="D176" s="365">
        <v>-5144.3788899518549</v>
      </c>
      <c r="E176" s="366">
        <v>-1.7121182477229146E-3</v>
      </c>
      <c r="F176" s="367">
        <v>13594361.402070176</v>
      </c>
      <c r="G176" s="367">
        <v>-11621.998057397082</v>
      </c>
      <c r="H176" s="366">
        <v>-8.5418287790121157E-4</v>
      </c>
      <c r="J176" s="278" t="s">
        <v>352</v>
      </c>
      <c r="K176" s="373" t="s">
        <v>352</v>
      </c>
      <c r="L176" s="365">
        <v>2999542.2990271742</v>
      </c>
      <c r="M176" s="365">
        <v>-5144.3788899518549</v>
      </c>
      <c r="N176" s="366">
        <v>-1.7121182477229146E-3</v>
      </c>
      <c r="O176" s="367">
        <v>13594361.402070176</v>
      </c>
      <c r="P176" s="367">
        <v>-11621.998057397082</v>
      </c>
      <c r="Q176" s="366">
        <v>-8.5418287790121157E-4</v>
      </c>
    </row>
    <row r="177" spans="1:17">
      <c r="A177" s="460"/>
      <c r="B177" s="290" t="s">
        <v>353</v>
      </c>
      <c r="C177" s="397">
        <v>1331935.7300708566</v>
      </c>
      <c r="D177" s="397">
        <v>37607.764872011263</v>
      </c>
      <c r="E177" s="369">
        <v>2.9055823472247735E-2</v>
      </c>
      <c r="F177" s="370">
        <v>7193906.9532283023</v>
      </c>
      <c r="G177" s="370">
        <v>169392.16715032607</v>
      </c>
      <c r="H177" s="369">
        <v>2.4114429581107544E-2</v>
      </c>
      <c r="J177" s="278" t="s">
        <v>353</v>
      </c>
      <c r="K177" s="372" t="s">
        <v>353</v>
      </c>
      <c r="L177" s="397">
        <v>1331935.7300708566</v>
      </c>
      <c r="M177" s="397">
        <v>37607.764872011263</v>
      </c>
      <c r="N177" s="369">
        <v>2.9055823472247735E-2</v>
      </c>
      <c r="O177" s="370">
        <v>7193906.9532283023</v>
      </c>
      <c r="P177" s="370">
        <v>169392.16715032607</v>
      </c>
      <c r="Q177" s="369">
        <v>2.4114429581107544E-2</v>
      </c>
    </row>
    <row r="178" spans="1:17">
      <c r="A178" s="460"/>
      <c r="B178" s="290" t="s">
        <v>354</v>
      </c>
      <c r="C178" s="365">
        <v>804273.41770019406</v>
      </c>
      <c r="D178" s="365">
        <v>-6460.3056378595065</v>
      </c>
      <c r="E178" s="366">
        <v>-7.9684678851896455E-3</v>
      </c>
      <c r="F178" s="367">
        <v>4554865.8799462281</v>
      </c>
      <c r="G178" s="367">
        <v>-210774.65869848896</v>
      </c>
      <c r="H178" s="366">
        <v>-4.4227980895602835E-2</v>
      </c>
      <c r="J178" s="278" t="s">
        <v>354</v>
      </c>
      <c r="K178" s="373" t="s">
        <v>354</v>
      </c>
      <c r="L178" s="365">
        <v>804273.41770019406</v>
      </c>
      <c r="M178" s="365">
        <v>-6460.3056378595065</v>
      </c>
      <c r="N178" s="366">
        <v>-7.9684678851896455E-3</v>
      </c>
      <c r="O178" s="367">
        <v>4554865.8799462281</v>
      </c>
      <c r="P178" s="367">
        <v>-210774.65869848896</v>
      </c>
      <c r="Q178" s="366">
        <v>-4.4227980895602835E-2</v>
      </c>
    </row>
    <row r="179" spans="1:17">
      <c r="A179" s="460"/>
      <c r="B179" s="290" t="s">
        <v>284</v>
      </c>
      <c r="C179" s="397">
        <v>39500287.886329606</v>
      </c>
      <c r="D179" s="397">
        <v>-690465.2648980692</v>
      </c>
      <c r="E179" s="369">
        <v>-1.7179704552935906E-2</v>
      </c>
      <c r="F179" s="370">
        <v>239301079.56659383</v>
      </c>
      <c r="G179" s="370">
        <v>741479.76210528612</v>
      </c>
      <c r="H179" s="369">
        <v>3.1081531102205304E-3</v>
      </c>
      <c r="J179" s="278" t="s">
        <v>284</v>
      </c>
      <c r="K179" s="372" t="s">
        <v>284</v>
      </c>
      <c r="L179" s="397">
        <v>39500287.886329606</v>
      </c>
      <c r="M179" s="397">
        <v>-690465.2648980692</v>
      </c>
      <c r="N179" s="369">
        <v>-1.7179704552935906E-2</v>
      </c>
      <c r="O179" s="370">
        <v>239301079.56659383</v>
      </c>
      <c r="P179" s="370">
        <v>741479.76210528612</v>
      </c>
      <c r="Q179" s="369">
        <v>3.1081531102205304E-3</v>
      </c>
    </row>
    <row r="180" spans="1:17">
      <c r="A180" s="460"/>
      <c r="B180" s="290" t="s">
        <v>355</v>
      </c>
      <c r="C180" s="365">
        <v>39500287.886329614</v>
      </c>
      <c r="D180" s="365">
        <v>-690465.2648980692</v>
      </c>
      <c r="E180" s="366">
        <v>-1.7179704552935902E-2</v>
      </c>
      <c r="F180" s="367">
        <v>239301079.56659389</v>
      </c>
      <c r="G180" s="367">
        <v>741479.76210528612</v>
      </c>
      <c r="H180" s="366">
        <v>3.1081531102205295E-3</v>
      </c>
      <c r="J180" s="278" t="s">
        <v>355</v>
      </c>
      <c r="K180" s="373" t="s">
        <v>355</v>
      </c>
      <c r="L180" s="365">
        <v>39500287.886329614</v>
      </c>
      <c r="M180" s="365">
        <v>-690465.2648980692</v>
      </c>
      <c r="N180" s="366">
        <v>-1.7179704552935902E-2</v>
      </c>
      <c r="O180" s="367">
        <v>239301079.56659389</v>
      </c>
      <c r="P180" s="367">
        <v>741479.76210528612</v>
      </c>
      <c r="Q180" s="366">
        <v>3.1081531102205295E-3</v>
      </c>
    </row>
    <row r="181" spans="1:17">
      <c r="A181" s="460"/>
      <c r="B181" s="354" t="s">
        <v>285</v>
      </c>
      <c r="C181" s="397">
        <v>24527654.202842306</v>
      </c>
      <c r="D181" s="397">
        <v>160245.50257983804</v>
      </c>
      <c r="E181" s="369">
        <v>6.576222550004342E-3</v>
      </c>
      <c r="F181" s="370">
        <v>135432830.9579086</v>
      </c>
      <c r="G181" s="370">
        <v>-1097908.7108282447</v>
      </c>
      <c r="H181" s="369">
        <v>-8.0414763260793099E-3</v>
      </c>
      <c r="J181" s="340" t="s">
        <v>285</v>
      </c>
      <c r="K181" s="372" t="s">
        <v>285</v>
      </c>
      <c r="L181" s="397">
        <v>24527654.202842306</v>
      </c>
      <c r="M181" s="397">
        <v>160245.50257983804</v>
      </c>
      <c r="N181" s="369">
        <v>6.576222550004342E-3</v>
      </c>
      <c r="O181" s="370">
        <v>135432830.9579086</v>
      </c>
      <c r="P181" s="370">
        <v>-1097908.7108282447</v>
      </c>
      <c r="Q181" s="369">
        <v>-8.0414763260793099E-3</v>
      </c>
    </row>
    <row r="182" spans="1:17">
      <c r="A182" s="460"/>
      <c r="B182" s="354" t="s">
        <v>471</v>
      </c>
      <c r="C182" s="365">
        <v>2928997.5664074966</v>
      </c>
      <c r="D182" s="365">
        <v>48458.46983920224</v>
      </c>
      <c r="E182" s="366">
        <v>1.6822708602335177E-2</v>
      </c>
      <c r="F182" s="367">
        <v>15326190.887661587</v>
      </c>
      <c r="G182" s="367">
        <v>43306.356361504644</v>
      </c>
      <c r="H182" s="366">
        <v>2.8336506942005053E-3</v>
      </c>
      <c r="J182" s="340" t="s">
        <v>471</v>
      </c>
      <c r="K182" s="373" t="s">
        <v>471</v>
      </c>
      <c r="L182" s="365">
        <v>2928997.5664074966</v>
      </c>
      <c r="M182" s="365">
        <v>48458.46983920224</v>
      </c>
      <c r="N182" s="366">
        <v>1.6822708602335177E-2</v>
      </c>
      <c r="O182" s="367">
        <v>15326190.887661587</v>
      </c>
      <c r="P182" s="367">
        <v>43306.356361504644</v>
      </c>
      <c r="Q182" s="366">
        <v>2.8336506942005053E-3</v>
      </c>
    </row>
    <row r="183" spans="1:17">
      <c r="A183" s="460"/>
      <c r="B183" s="354" t="s">
        <v>472</v>
      </c>
      <c r="C183" s="397">
        <v>8232978.5253653666</v>
      </c>
      <c r="D183" s="397">
        <v>40484.4015559135</v>
      </c>
      <c r="E183" s="369">
        <v>4.9416454798857437E-3</v>
      </c>
      <c r="F183" s="370">
        <v>50431827.748149633</v>
      </c>
      <c r="G183" s="370">
        <v>-332514.98148820549</v>
      </c>
      <c r="H183" s="369">
        <v>-6.5501681615208361E-3</v>
      </c>
      <c r="J183" s="340" t="s">
        <v>472</v>
      </c>
      <c r="K183" s="372" t="s">
        <v>472</v>
      </c>
      <c r="L183" s="397">
        <v>8232978.5253653666</v>
      </c>
      <c r="M183" s="397">
        <v>40484.4015559135</v>
      </c>
      <c r="N183" s="369">
        <v>4.9416454798857437E-3</v>
      </c>
      <c r="O183" s="370">
        <v>50431827.748149633</v>
      </c>
      <c r="P183" s="370">
        <v>-332514.98148820549</v>
      </c>
      <c r="Q183" s="369">
        <v>-6.5501681615208361E-3</v>
      </c>
    </row>
    <row r="184" spans="1:17">
      <c r="A184" s="460"/>
      <c r="B184" s="354" t="s">
        <v>473</v>
      </c>
      <c r="C184" s="365">
        <v>6632221.6020484818</v>
      </c>
      <c r="D184" s="365">
        <v>36595.576199652627</v>
      </c>
      <c r="E184" s="366">
        <v>5.5484613676141424E-3</v>
      </c>
      <c r="F184" s="367">
        <v>34246558.774333283</v>
      </c>
      <c r="G184" s="367">
        <v>72969.28309801966</v>
      </c>
      <c r="H184" s="366">
        <v>2.1352536910626435E-3</v>
      </c>
      <c r="J184" s="340" t="s">
        <v>473</v>
      </c>
      <c r="K184" s="373" t="s">
        <v>473</v>
      </c>
      <c r="L184" s="365">
        <v>6632221.6020484818</v>
      </c>
      <c r="M184" s="365">
        <v>36595.576199652627</v>
      </c>
      <c r="N184" s="366">
        <v>5.5484613676141424E-3</v>
      </c>
      <c r="O184" s="367">
        <v>34246558.774333283</v>
      </c>
      <c r="P184" s="367">
        <v>72969.28309801966</v>
      </c>
      <c r="Q184" s="366">
        <v>2.1352536910626435E-3</v>
      </c>
    </row>
    <row r="185" spans="1:17" s="353" customFormat="1">
      <c r="A185" s="460"/>
      <c r="B185" s="354" t="s">
        <v>474</v>
      </c>
      <c r="C185" s="397">
        <v>6733456.5090210177</v>
      </c>
      <c r="D185" s="397">
        <v>34707.054985046387</v>
      </c>
      <c r="E185" s="369">
        <v>5.1811245103570063E-3</v>
      </c>
      <c r="F185" s="370">
        <v>35428253.547764122</v>
      </c>
      <c r="G185" s="370">
        <v>-881669.36879952997</v>
      </c>
      <c r="H185" s="369">
        <v>-2.4281774732089423E-2</v>
      </c>
      <c r="I185" s="196"/>
      <c r="J185" s="340" t="s">
        <v>474</v>
      </c>
      <c r="K185" s="372" t="s">
        <v>474</v>
      </c>
      <c r="L185" s="397">
        <v>6733456.5090210177</v>
      </c>
      <c r="M185" s="397">
        <v>34707.054985046387</v>
      </c>
      <c r="N185" s="369">
        <v>5.1811245103570063E-3</v>
      </c>
      <c r="O185" s="370">
        <v>35428253.547764122</v>
      </c>
      <c r="P185" s="370">
        <v>-881669.36879952997</v>
      </c>
      <c r="Q185" s="369">
        <v>-2.4281774732089423E-2</v>
      </c>
    </row>
    <row r="186" spans="1:17" s="353" customFormat="1">
      <c r="A186" s="460"/>
      <c r="B186" s="290" t="s">
        <v>286</v>
      </c>
      <c r="C186" s="365">
        <v>2262971.8054473642</v>
      </c>
      <c r="D186" s="365">
        <v>-28564.39352667518</v>
      </c>
      <c r="E186" s="366">
        <v>-1.246517228899284E-2</v>
      </c>
      <c r="F186" s="367">
        <v>12008814.758796936</v>
      </c>
      <c r="G186" s="367">
        <v>-882298.18195384368</v>
      </c>
      <c r="H186" s="366">
        <v>-6.8442359167047884E-2</v>
      </c>
      <c r="I186" s="196"/>
      <c r="J186" s="278" t="s">
        <v>286</v>
      </c>
      <c r="K186" s="373" t="s">
        <v>286</v>
      </c>
      <c r="L186" s="365">
        <v>2262971.8054473642</v>
      </c>
      <c r="M186" s="365">
        <v>-28564.39352667518</v>
      </c>
      <c r="N186" s="366">
        <v>-1.246517228899284E-2</v>
      </c>
      <c r="O186" s="367">
        <v>12008814.758796936</v>
      </c>
      <c r="P186" s="367">
        <v>-882298.18195384368</v>
      </c>
      <c r="Q186" s="366">
        <v>-6.8442359167047884E-2</v>
      </c>
    </row>
    <row r="187" spans="1:17" s="353" customFormat="1">
      <c r="A187" s="460"/>
      <c r="B187" s="290" t="s">
        <v>356</v>
      </c>
      <c r="C187" s="397">
        <v>2262971.8054473652</v>
      </c>
      <c r="D187" s="397">
        <v>-28564.393526674714</v>
      </c>
      <c r="E187" s="369">
        <v>-1.2465172288992635E-2</v>
      </c>
      <c r="F187" s="370">
        <v>12008814.758796938</v>
      </c>
      <c r="G187" s="370">
        <v>-882298.18195383996</v>
      </c>
      <c r="H187" s="369">
        <v>-6.8442359167047606E-2</v>
      </c>
      <c r="I187" s="196"/>
      <c r="J187" s="278" t="s">
        <v>356</v>
      </c>
      <c r="K187" s="372" t="s">
        <v>356</v>
      </c>
      <c r="L187" s="397">
        <v>2262971.8054473652</v>
      </c>
      <c r="M187" s="397">
        <v>-28564.393526674714</v>
      </c>
      <c r="N187" s="369">
        <v>-1.2465172288992635E-2</v>
      </c>
      <c r="O187" s="370">
        <v>12008814.758796938</v>
      </c>
      <c r="P187" s="370">
        <v>-882298.18195383996</v>
      </c>
      <c r="Q187" s="369">
        <v>-6.8442359167047606E-2</v>
      </c>
    </row>
    <row r="188" spans="1:17" s="353" customFormat="1">
      <c r="A188" s="460"/>
      <c r="B188" s="290" t="s">
        <v>287</v>
      </c>
      <c r="C188" s="365">
        <v>14548454.955729602</v>
      </c>
      <c r="D188" s="365">
        <v>124689.24362465367</v>
      </c>
      <c r="E188" s="366">
        <v>8.6447080542919469E-3</v>
      </c>
      <c r="F188" s="367">
        <v>52571780.523475029</v>
      </c>
      <c r="G188" s="367">
        <v>-946148.62507813424</v>
      </c>
      <c r="H188" s="366">
        <v>-1.7679096335208498E-2</v>
      </c>
      <c r="I188" s="196"/>
      <c r="J188" s="278" t="s">
        <v>287</v>
      </c>
      <c r="K188" s="373" t="s">
        <v>287</v>
      </c>
      <c r="L188" s="365">
        <v>14548454.955729602</v>
      </c>
      <c r="M188" s="365">
        <v>124689.24362465367</v>
      </c>
      <c r="N188" s="366">
        <v>8.6447080542919469E-3</v>
      </c>
      <c r="O188" s="367">
        <v>52571780.523475029</v>
      </c>
      <c r="P188" s="367">
        <v>-946148.62507813424</v>
      </c>
      <c r="Q188" s="366">
        <v>-1.7679096335208498E-2</v>
      </c>
    </row>
    <row r="189" spans="1:17">
      <c r="A189" s="460"/>
      <c r="B189" s="290" t="s">
        <v>357</v>
      </c>
      <c r="C189" s="397">
        <v>14548454.955729606</v>
      </c>
      <c r="D189" s="397">
        <v>124689.24362465367</v>
      </c>
      <c r="E189" s="369">
        <v>8.6447080542919452E-3</v>
      </c>
      <c r="F189" s="370">
        <v>52571780.523475021</v>
      </c>
      <c r="G189" s="370">
        <v>-946148.62507813424</v>
      </c>
      <c r="H189" s="369">
        <v>-1.7679096335208498E-2</v>
      </c>
      <c r="J189" s="278" t="s">
        <v>357</v>
      </c>
      <c r="K189" s="372" t="s">
        <v>357</v>
      </c>
      <c r="L189" s="397">
        <v>14548454.955729606</v>
      </c>
      <c r="M189" s="397">
        <v>124689.24362465367</v>
      </c>
      <c r="N189" s="369">
        <v>8.6447080542919452E-3</v>
      </c>
      <c r="O189" s="370">
        <v>52571780.523475021</v>
      </c>
      <c r="P189" s="370">
        <v>-946148.62507813424</v>
      </c>
      <c r="Q189" s="369">
        <v>-1.7679096335208498E-2</v>
      </c>
    </row>
    <row r="190" spans="1:17">
      <c r="A190" s="460"/>
      <c r="B190" s="290" t="s">
        <v>288</v>
      </c>
      <c r="C190" s="365">
        <v>6132657.562746346</v>
      </c>
      <c r="D190" s="365">
        <v>-41355.2795451032</v>
      </c>
      <c r="E190" s="366">
        <v>-6.6982820738277615E-3</v>
      </c>
      <c r="F190" s="367">
        <v>31536605.025779184</v>
      </c>
      <c r="G190" s="367">
        <v>599476.05357790366</v>
      </c>
      <c r="H190" s="366">
        <v>1.9377236139674306E-2</v>
      </c>
      <c r="J190" s="278" t="s">
        <v>288</v>
      </c>
      <c r="K190" s="373" t="s">
        <v>288</v>
      </c>
      <c r="L190" s="365">
        <v>6132657.562746346</v>
      </c>
      <c r="M190" s="365">
        <v>-41355.2795451032</v>
      </c>
      <c r="N190" s="366">
        <v>-6.6982820738277615E-3</v>
      </c>
      <c r="O190" s="367">
        <v>31536605.025779184</v>
      </c>
      <c r="P190" s="367">
        <v>599476.05357790366</v>
      </c>
      <c r="Q190" s="366">
        <v>1.9377236139674306E-2</v>
      </c>
    </row>
    <row r="191" spans="1:17">
      <c r="A191" s="460"/>
      <c r="B191" s="290" t="s">
        <v>358</v>
      </c>
      <c r="C191" s="397">
        <v>6132657.5627463469</v>
      </c>
      <c r="D191" s="397">
        <v>-41355.279545101337</v>
      </c>
      <c r="E191" s="369">
        <v>-6.6982820738274605E-3</v>
      </c>
      <c r="F191" s="370">
        <v>31536605.025779184</v>
      </c>
      <c r="G191" s="370">
        <v>599476.05357788131</v>
      </c>
      <c r="H191" s="369">
        <v>1.937723613967357E-2</v>
      </c>
      <c r="J191" s="278" t="s">
        <v>358</v>
      </c>
      <c r="K191" s="372" t="s">
        <v>358</v>
      </c>
      <c r="L191" s="397">
        <v>6132657.5627463469</v>
      </c>
      <c r="M191" s="397">
        <v>-41355.279545101337</v>
      </c>
      <c r="N191" s="369">
        <v>-6.6982820738274605E-3</v>
      </c>
      <c r="O191" s="370">
        <v>31536605.025779184</v>
      </c>
      <c r="P191" s="370">
        <v>599476.05357788131</v>
      </c>
      <c r="Q191" s="369">
        <v>1.937723613967357E-2</v>
      </c>
    </row>
    <row r="192" spans="1:17">
      <c r="A192" s="460"/>
      <c r="B192" s="290" t="s">
        <v>289</v>
      </c>
      <c r="C192" s="365">
        <v>17904225.63735754</v>
      </c>
      <c r="D192" s="365">
        <v>-55897.574953813106</v>
      </c>
      <c r="E192" s="366">
        <v>-3.112315783863681E-3</v>
      </c>
      <c r="F192" s="367">
        <v>71273876.142989889</v>
      </c>
      <c r="G192" s="367">
        <v>-1943190.3568174243</v>
      </c>
      <c r="H192" s="366">
        <v>-2.6540128548069298E-2</v>
      </c>
      <c r="J192" s="278" t="s">
        <v>289</v>
      </c>
      <c r="K192" s="373" t="s">
        <v>289</v>
      </c>
      <c r="L192" s="365">
        <v>17904225.63735754</v>
      </c>
      <c r="M192" s="365">
        <v>-55897.574953813106</v>
      </c>
      <c r="N192" s="366">
        <v>-3.112315783863681E-3</v>
      </c>
      <c r="O192" s="367">
        <v>71273876.142989889</v>
      </c>
      <c r="P192" s="367">
        <v>-1943190.3568174243</v>
      </c>
      <c r="Q192" s="366">
        <v>-2.6540128548069298E-2</v>
      </c>
    </row>
    <row r="193" spans="1:17">
      <c r="A193" s="460"/>
      <c r="B193" s="290" t="s">
        <v>359</v>
      </c>
      <c r="C193" s="397">
        <v>17904225.637357537</v>
      </c>
      <c r="D193" s="397">
        <v>-55897.574953816831</v>
      </c>
      <c r="E193" s="369">
        <v>-3.1123157838638888E-3</v>
      </c>
      <c r="F193" s="370">
        <v>71273876.142989859</v>
      </c>
      <c r="G193" s="370">
        <v>-1943190.3568174392</v>
      </c>
      <c r="H193" s="369">
        <v>-2.6540128548069506E-2</v>
      </c>
      <c r="J193" s="278" t="s">
        <v>359</v>
      </c>
      <c r="K193" s="372" t="s">
        <v>359</v>
      </c>
      <c r="L193" s="397">
        <v>17904225.637357537</v>
      </c>
      <c r="M193" s="397">
        <v>-55897.574953816831</v>
      </c>
      <c r="N193" s="369">
        <v>-3.1123157838638888E-3</v>
      </c>
      <c r="O193" s="370">
        <v>71273876.142989859</v>
      </c>
      <c r="P193" s="370">
        <v>-1943190.3568174392</v>
      </c>
      <c r="Q193" s="369">
        <v>-2.6540128548069506E-2</v>
      </c>
    </row>
    <row r="194" spans="1:17">
      <c r="A194" s="460"/>
      <c r="B194" s="290" t="s">
        <v>290</v>
      </c>
      <c r="C194" s="365">
        <v>9672703.2887393013</v>
      </c>
      <c r="D194" s="365">
        <v>-114336.45888020098</v>
      </c>
      <c r="E194" s="366">
        <v>-1.1682435325555001E-2</v>
      </c>
      <c r="F194" s="367">
        <v>50547949.78886278</v>
      </c>
      <c r="G194" s="367">
        <v>-161321.27126849443</v>
      </c>
      <c r="H194" s="366">
        <v>-3.1812973820349137E-3</v>
      </c>
      <c r="J194" s="278" t="s">
        <v>290</v>
      </c>
      <c r="K194" s="373" t="s">
        <v>290</v>
      </c>
      <c r="L194" s="365">
        <v>9672703.2887393013</v>
      </c>
      <c r="M194" s="365">
        <v>-114336.45888020098</v>
      </c>
      <c r="N194" s="366">
        <v>-1.1682435325555001E-2</v>
      </c>
      <c r="O194" s="367">
        <v>50547949.78886278</v>
      </c>
      <c r="P194" s="367">
        <v>-161321.27126849443</v>
      </c>
      <c r="Q194" s="366">
        <v>-3.1812973820349137E-3</v>
      </c>
    </row>
    <row r="195" spans="1:17">
      <c r="A195" s="460"/>
      <c r="B195" s="290" t="s">
        <v>360</v>
      </c>
      <c r="C195" s="397">
        <v>9672703.2887393031</v>
      </c>
      <c r="D195" s="397">
        <v>-114336.45888019726</v>
      </c>
      <c r="E195" s="369">
        <v>-1.1682435325554623E-2</v>
      </c>
      <c r="F195" s="370">
        <v>50547949.78886281</v>
      </c>
      <c r="G195" s="370">
        <v>-161321.27126843482</v>
      </c>
      <c r="H195" s="369">
        <v>-3.1812973820337402E-3</v>
      </c>
      <c r="J195" s="278" t="s">
        <v>360</v>
      </c>
      <c r="K195" s="372" t="s">
        <v>360</v>
      </c>
      <c r="L195" s="397">
        <v>9672703.2887393031</v>
      </c>
      <c r="M195" s="397">
        <v>-114336.45888019726</v>
      </c>
      <c r="N195" s="369">
        <v>-1.1682435325554623E-2</v>
      </c>
      <c r="O195" s="370">
        <v>50547949.78886281</v>
      </c>
      <c r="P195" s="370">
        <v>-161321.27126843482</v>
      </c>
      <c r="Q195" s="369">
        <v>-3.1812973820337402E-3</v>
      </c>
    </row>
    <row r="196" spans="1:17">
      <c r="A196" s="460"/>
      <c r="B196" s="290" t="s">
        <v>291</v>
      </c>
      <c r="C196" s="365">
        <v>9095591.1392711122</v>
      </c>
      <c r="D196" s="365">
        <v>34040.121554058045</v>
      </c>
      <c r="E196" s="366">
        <v>3.7565447115513822E-3</v>
      </c>
      <c r="F196" s="367">
        <v>36472994.680404775</v>
      </c>
      <c r="G196" s="367">
        <v>-1577558.2095515504</v>
      </c>
      <c r="H196" s="366">
        <v>-4.1459534480718582E-2</v>
      </c>
      <c r="J196" s="278" t="s">
        <v>291</v>
      </c>
      <c r="K196" s="373" t="s">
        <v>291</v>
      </c>
      <c r="L196" s="365">
        <v>9095591.1392711122</v>
      </c>
      <c r="M196" s="365">
        <v>34040.121554058045</v>
      </c>
      <c r="N196" s="366">
        <v>3.7565447115513822E-3</v>
      </c>
      <c r="O196" s="367">
        <v>36472994.680404775</v>
      </c>
      <c r="P196" s="367">
        <v>-1577558.2095515504</v>
      </c>
      <c r="Q196" s="366">
        <v>-4.1459534480718582E-2</v>
      </c>
    </row>
    <row r="197" spans="1:17">
      <c r="A197" s="460"/>
      <c r="B197" s="290" t="s">
        <v>361</v>
      </c>
      <c r="C197" s="397">
        <v>9095591.139271114</v>
      </c>
      <c r="D197" s="397">
        <v>34040.121554058045</v>
      </c>
      <c r="E197" s="369">
        <v>3.7565447115513813E-3</v>
      </c>
      <c r="F197" s="370">
        <v>36472994.68040479</v>
      </c>
      <c r="G197" s="370">
        <v>-1577558.209551543</v>
      </c>
      <c r="H197" s="369">
        <v>-4.1459534480718381E-2</v>
      </c>
      <c r="J197" s="278" t="s">
        <v>361</v>
      </c>
      <c r="K197" s="372" t="s">
        <v>361</v>
      </c>
      <c r="L197" s="397">
        <v>9095591.139271114</v>
      </c>
      <c r="M197" s="397">
        <v>34040.121554058045</v>
      </c>
      <c r="N197" s="369">
        <v>3.7565447115513813E-3</v>
      </c>
      <c r="O197" s="370">
        <v>36472994.68040479</v>
      </c>
      <c r="P197" s="370">
        <v>-1577558.209551543</v>
      </c>
      <c r="Q197" s="369">
        <v>-4.1459534480718381E-2</v>
      </c>
    </row>
    <row r="198" spans="1:17">
      <c r="A198" s="460"/>
      <c r="B198" s="290" t="s">
        <v>292</v>
      </c>
      <c r="C198" s="365">
        <v>8693672.3649220113</v>
      </c>
      <c r="D198" s="365">
        <v>110902.77011230774</v>
      </c>
      <c r="E198" s="366">
        <v>1.2921559746794842E-2</v>
      </c>
      <c r="F198" s="367">
        <v>34307075.139541663</v>
      </c>
      <c r="G198" s="367">
        <v>-359418.69187761843</v>
      </c>
      <c r="H198" s="366">
        <v>-1.036789857161345E-2</v>
      </c>
      <c r="J198" s="278" t="s">
        <v>292</v>
      </c>
      <c r="K198" s="373" t="s">
        <v>292</v>
      </c>
      <c r="L198" s="365">
        <v>8693672.3649220113</v>
      </c>
      <c r="M198" s="365">
        <v>110902.77011230774</v>
      </c>
      <c r="N198" s="366">
        <v>1.2921559746794842E-2</v>
      </c>
      <c r="O198" s="367">
        <v>34307075.139541663</v>
      </c>
      <c r="P198" s="367">
        <v>-359418.69187761843</v>
      </c>
      <c r="Q198" s="366">
        <v>-1.036789857161345E-2</v>
      </c>
    </row>
    <row r="199" spans="1:17">
      <c r="A199" s="460"/>
      <c r="B199" s="290" t="s">
        <v>362</v>
      </c>
      <c r="C199" s="397">
        <v>2872457.5550699099</v>
      </c>
      <c r="D199" s="397">
        <v>32214.371177540626</v>
      </c>
      <c r="E199" s="369">
        <v>1.1342117238493965E-2</v>
      </c>
      <c r="F199" s="370">
        <v>12403895.023969222</v>
      </c>
      <c r="G199" s="370">
        <v>385632.59840067849</v>
      </c>
      <c r="H199" s="369">
        <v>3.2087217331871129E-2</v>
      </c>
      <c r="J199" s="278" t="s">
        <v>362</v>
      </c>
      <c r="K199" s="372" t="s">
        <v>362</v>
      </c>
      <c r="L199" s="397">
        <v>2872457.5550699099</v>
      </c>
      <c r="M199" s="397">
        <v>32214.371177540626</v>
      </c>
      <c r="N199" s="369">
        <v>1.1342117238493965E-2</v>
      </c>
      <c r="O199" s="370">
        <v>12403895.023969222</v>
      </c>
      <c r="P199" s="370">
        <v>385632.59840067849</v>
      </c>
      <c r="Q199" s="369">
        <v>3.2087217331871129E-2</v>
      </c>
    </row>
    <row r="200" spans="1:17">
      <c r="A200" s="460"/>
      <c r="B200" s="290" t="s">
        <v>363</v>
      </c>
      <c r="C200" s="365">
        <v>5821214.8098520972</v>
      </c>
      <c r="D200" s="365">
        <v>78688.398934761994</v>
      </c>
      <c r="E200" s="366">
        <v>1.3702749156741271E-2</v>
      </c>
      <c r="F200" s="367">
        <v>21903180.115572438</v>
      </c>
      <c r="G200" s="367">
        <v>-745051.29027829319</v>
      </c>
      <c r="H200" s="366">
        <v>-3.2896665391975097E-2</v>
      </c>
      <c r="J200" s="278" t="s">
        <v>363</v>
      </c>
      <c r="K200" s="373" t="s">
        <v>363</v>
      </c>
      <c r="L200" s="365">
        <v>5821214.8098520972</v>
      </c>
      <c r="M200" s="365">
        <v>78688.398934761994</v>
      </c>
      <c r="N200" s="366">
        <v>1.3702749156741271E-2</v>
      </c>
      <c r="O200" s="367">
        <v>21903180.115572438</v>
      </c>
      <c r="P200" s="367">
        <v>-745051.29027829319</v>
      </c>
      <c r="Q200" s="366">
        <v>-3.2896665391975097E-2</v>
      </c>
    </row>
    <row r="201" spans="1:17">
      <c r="A201" s="460"/>
      <c r="B201" s="290" t="s">
        <v>293</v>
      </c>
      <c r="C201" s="397">
        <v>64283792.73979599</v>
      </c>
      <c r="D201" s="397">
        <v>1040283.9373216704</v>
      </c>
      <c r="E201" s="369">
        <v>1.6448864982661598E-2</v>
      </c>
      <c r="F201" s="370">
        <v>354344032.63050228</v>
      </c>
      <c r="G201" s="370">
        <v>2672377.13764292</v>
      </c>
      <c r="H201" s="369">
        <v>7.5990688925374091E-3</v>
      </c>
      <c r="J201" s="278" t="s">
        <v>293</v>
      </c>
      <c r="K201" s="372" t="s">
        <v>293</v>
      </c>
      <c r="L201" s="397">
        <v>64283792.73979599</v>
      </c>
      <c r="M201" s="397">
        <v>1040283.9373216704</v>
      </c>
      <c r="N201" s="369">
        <v>1.6448864982661598E-2</v>
      </c>
      <c r="O201" s="370">
        <v>354344032.63050228</v>
      </c>
      <c r="P201" s="370">
        <v>2672377.13764292</v>
      </c>
      <c r="Q201" s="369">
        <v>7.5990688925374091E-3</v>
      </c>
    </row>
    <row r="202" spans="1:17">
      <c r="A202" s="460"/>
      <c r="B202" s="290" t="s">
        <v>364</v>
      </c>
      <c r="C202" s="365">
        <v>18930005.490549907</v>
      </c>
      <c r="D202" s="365">
        <v>244565.92177601904</v>
      </c>
      <c r="E202" s="366">
        <v>1.308858273715565E-2</v>
      </c>
      <c r="F202" s="367">
        <v>100808737.95432968</v>
      </c>
      <c r="G202" s="367">
        <v>-335804.20899857581</v>
      </c>
      <c r="H202" s="366">
        <v>-3.3200428002958279E-3</v>
      </c>
      <c r="J202" s="278" t="s">
        <v>364</v>
      </c>
      <c r="K202" s="373" t="s">
        <v>364</v>
      </c>
      <c r="L202" s="365">
        <v>18930005.490549907</v>
      </c>
      <c r="M202" s="365">
        <v>244565.92177601904</v>
      </c>
      <c r="N202" s="366">
        <v>1.308858273715565E-2</v>
      </c>
      <c r="O202" s="367">
        <v>100808737.95432968</v>
      </c>
      <c r="P202" s="367">
        <v>-335804.20899857581</v>
      </c>
      <c r="Q202" s="366">
        <v>-3.3200428002958279E-3</v>
      </c>
    </row>
    <row r="203" spans="1:17">
      <c r="A203" s="460"/>
      <c r="B203" s="290" t="s">
        <v>365</v>
      </c>
      <c r="C203" s="397">
        <v>10971984.481358528</v>
      </c>
      <c r="D203" s="397">
        <v>333527.31375846453</v>
      </c>
      <c r="E203" s="369">
        <v>3.1351098049653116E-2</v>
      </c>
      <c r="F203" s="370">
        <v>68028264.246572286</v>
      </c>
      <c r="G203" s="370">
        <v>676927.64651741087</v>
      </c>
      <c r="H203" s="369">
        <v>1.0050693582179917E-2</v>
      </c>
      <c r="J203" s="278" t="s">
        <v>365</v>
      </c>
      <c r="K203" s="372" t="s">
        <v>365</v>
      </c>
      <c r="L203" s="397">
        <v>10971984.481358528</v>
      </c>
      <c r="M203" s="397">
        <v>333527.31375846453</v>
      </c>
      <c r="N203" s="369">
        <v>3.1351098049653116E-2</v>
      </c>
      <c r="O203" s="370">
        <v>68028264.246572286</v>
      </c>
      <c r="P203" s="370">
        <v>676927.64651741087</v>
      </c>
      <c r="Q203" s="369">
        <v>1.0050693582179917E-2</v>
      </c>
    </row>
    <row r="204" spans="1:17">
      <c r="A204" s="460"/>
      <c r="B204" s="290" t="s">
        <v>366</v>
      </c>
      <c r="C204" s="365">
        <v>21836694.54541041</v>
      </c>
      <c r="D204" s="365">
        <v>131448.20536457375</v>
      </c>
      <c r="E204" s="366">
        <v>6.0560568309263501E-3</v>
      </c>
      <c r="F204" s="367">
        <v>121612405.43784055</v>
      </c>
      <c r="G204" s="367">
        <v>1335846.9887401164</v>
      </c>
      <c r="H204" s="366">
        <v>1.1106461690998836E-2</v>
      </c>
      <c r="J204" s="278" t="s">
        <v>366</v>
      </c>
      <c r="K204" s="373" t="s">
        <v>366</v>
      </c>
      <c r="L204" s="365">
        <v>21836694.54541041</v>
      </c>
      <c r="M204" s="365">
        <v>131448.20536457375</v>
      </c>
      <c r="N204" s="366">
        <v>6.0560568309263501E-3</v>
      </c>
      <c r="O204" s="367">
        <v>121612405.43784055</v>
      </c>
      <c r="P204" s="367">
        <v>1335846.9887401164</v>
      </c>
      <c r="Q204" s="366">
        <v>1.1106461690998836E-2</v>
      </c>
    </row>
    <row r="205" spans="1:17">
      <c r="A205" s="460"/>
      <c r="B205" s="290" t="s">
        <v>367</v>
      </c>
      <c r="C205" s="397">
        <v>1471954.1549543152</v>
      </c>
      <c r="D205" s="397">
        <v>35080.508121989667</v>
      </c>
      <c r="E205" s="369">
        <v>2.4414469706036269E-2</v>
      </c>
      <c r="F205" s="370">
        <v>6772925.8384457501</v>
      </c>
      <c r="G205" s="370">
        <v>31010.366541153751</v>
      </c>
      <c r="H205" s="369">
        <v>4.5996373983599199E-3</v>
      </c>
      <c r="J205" s="278" t="s">
        <v>367</v>
      </c>
      <c r="K205" s="372" t="s">
        <v>367</v>
      </c>
      <c r="L205" s="397">
        <v>1471954.1549543152</v>
      </c>
      <c r="M205" s="397">
        <v>35080.508121989667</v>
      </c>
      <c r="N205" s="369">
        <v>2.4414469706036269E-2</v>
      </c>
      <c r="O205" s="370">
        <v>6772925.8384457501</v>
      </c>
      <c r="P205" s="370">
        <v>31010.366541153751</v>
      </c>
      <c r="Q205" s="369">
        <v>4.5996373983599199E-3</v>
      </c>
    </row>
    <row r="206" spans="1:17">
      <c r="A206" s="460"/>
      <c r="B206" s="290" t="s">
        <v>368</v>
      </c>
      <c r="C206" s="365">
        <v>11073154.06752306</v>
      </c>
      <c r="D206" s="365">
        <v>295661.98830052838</v>
      </c>
      <c r="E206" s="366">
        <v>2.7433282820084139E-2</v>
      </c>
      <c r="F206" s="367">
        <v>57121699.153314076</v>
      </c>
      <c r="G206" s="367">
        <v>964396.34484288096</v>
      </c>
      <c r="H206" s="366">
        <v>1.7173124359836672E-2</v>
      </c>
      <c r="J206" s="278" t="s">
        <v>368</v>
      </c>
      <c r="K206" s="373" t="s">
        <v>368</v>
      </c>
      <c r="L206" s="365">
        <v>11073154.06752306</v>
      </c>
      <c r="M206" s="365">
        <v>295661.98830052838</v>
      </c>
      <c r="N206" s="366">
        <v>2.7433282820084139E-2</v>
      </c>
      <c r="O206" s="367">
        <v>57121699.153314076</v>
      </c>
      <c r="P206" s="367">
        <v>964396.34484288096</v>
      </c>
      <c r="Q206" s="366">
        <v>1.7173124359836672E-2</v>
      </c>
    </row>
    <row r="207" spans="1:17">
      <c r="A207" s="460"/>
      <c r="B207" s="290" t="s">
        <v>294</v>
      </c>
      <c r="C207" s="397">
        <v>25643603.255708292</v>
      </c>
      <c r="D207" s="397">
        <v>91149.260116383433</v>
      </c>
      <c r="E207" s="369">
        <v>3.5671431061810237E-3</v>
      </c>
      <c r="F207" s="370">
        <v>97655972.832447067</v>
      </c>
      <c r="G207" s="370">
        <v>-2246484.8050800115</v>
      </c>
      <c r="H207" s="369">
        <v>-2.2486782189391787E-2</v>
      </c>
      <c r="J207" s="278" t="s">
        <v>294</v>
      </c>
      <c r="K207" s="372" t="s">
        <v>294</v>
      </c>
      <c r="L207" s="397">
        <v>25643603.255708292</v>
      </c>
      <c r="M207" s="397">
        <v>91149.260116383433</v>
      </c>
      <c r="N207" s="369">
        <v>3.5671431061810237E-3</v>
      </c>
      <c r="O207" s="370">
        <v>97655972.832447067</v>
      </c>
      <c r="P207" s="370">
        <v>-2246484.8050800115</v>
      </c>
      <c r="Q207" s="369">
        <v>-2.2486782189391787E-2</v>
      </c>
    </row>
    <row r="208" spans="1:17">
      <c r="A208" s="460"/>
      <c r="B208" s="290" t="s">
        <v>369</v>
      </c>
      <c r="C208" s="365">
        <v>21593456.923715662</v>
      </c>
      <c r="D208" s="365">
        <v>22152.593379545957</v>
      </c>
      <c r="E208" s="366">
        <v>1.0269473296703883E-3</v>
      </c>
      <c r="F208" s="367">
        <v>81946014.383088604</v>
      </c>
      <c r="G208" s="367">
        <v>-1544117.3569674194</v>
      </c>
      <c r="H208" s="366">
        <v>-1.8494609180579349E-2</v>
      </c>
      <c r="J208" s="278" t="s">
        <v>369</v>
      </c>
      <c r="K208" s="373" t="s">
        <v>369</v>
      </c>
      <c r="L208" s="365">
        <v>21593456.923715662</v>
      </c>
      <c r="M208" s="365">
        <v>22152.593379545957</v>
      </c>
      <c r="N208" s="366">
        <v>1.0269473296703883E-3</v>
      </c>
      <c r="O208" s="367">
        <v>81946014.383088604</v>
      </c>
      <c r="P208" s="367">
        <v>-1544117.3569674194</v>
      </c>
      <c r="Q208" s="366">
        <v>-1.8494609180579349E-2</v>
      </c>
    </row>
    <row r="209" spans="1:17">
      <c r="A209" s="460"/>
      <c r="B209" s="290" t="s">
        <v>370</v>
      </c>
      <c r="C209" s="397">
        <v>4050146.3319926434</v>
      </c>
      <c r="D209" s="397">
        <v>68996.666736844927</v>
      </c>
      <c r="E209" s="369">
        <v>1.7330839716725829E-2</v>
      </c>
      <c r="F209" s="370">
        <v>15709958.449358439</v>
      </c>
      <c r="G209" s="370">
        <v>-702367.44811261259</v>
      </c>
      <c r="H209" s="369">
        <v>-4.2795119503497014E-2</v>
      </c>
      <c r="J209" s="278" t="s">
        <v>370</v>
      </c>
      <c r="K209" s="372" t="s">
        <v>370</v>
      </c>
      <c r="L209" s="397">
        <v>4050146.3319926434</v>
      </c>
      <c r="M209" s="397">
        <v>68996.666736844927</v>
      </c>
      <c r="N209" s="369">
        <v>1.7330839716725829E-2</v>
      </c>
      <c r="O209" s="370">
        <v>15709958.449358439</v>
      </c>
      <c r="P209" s="370">
        <v>-702367.44811261259</v>
      </c>
      <c r="Q209" s="369">
        <v>-4.2795119503497014E-2</v>
      </c>
    </row>
    <row r="210" spans="1:17">
      <c r="A210" s="460"/>
      <c r="B210" s="291" t="s">
        <v>94</v>
      </c>
      <c r="C210" s="365">
        <v>490989451.4435209</v>
      </c>
      <c r="D210" s="365">
        <v>4194880.5265806913</v>
      </c>
      <c r="E210" s="366">
        <v>8.6173527339861132E-3</v>
      </c>
      <c r="F210" s="367">
        <v>2336279898.1120553</v>
      </c>
      <c r="G210" s="367">
        <v>-20227289.371581554</v>
      </c>
      <c r="H210" s="366">
        <v>-8.583589084309555E-3</v>
      </c>
      <c r="J210" s="278" t="s">
        <v>94</v>
      </c>
      <c r="K210" s="373" t="s">
        <v>94</v>
      </c>
      <c r="L210" s="365">
        <v>490989451.4435209</v>
      </c>
      <c r="M210" s="365">
        <v>4194880.5265806913</v>
      </c>
      <c r="N210" s="366">
        <v>8.6173527339861132E-3</v>
      </c>
      <c r="O210" s="367">
        <v>2336279898.1120553</v>
      </c>
      <c r="P210" s="367">
        <v>-20227289.371581554</v>
      </c>
      <c r="Q210" s="366">
        <v>-8.583589084309555E-3</v>
      </c>
    </row>
    <row r="211" spans="1:17">
      <c r="A211" s="460"/>
      <c r="B211" s="288"/>
      <c r="C211" s="98"/>
      <c r="D211" s="98"/>
      <c r="E211" s="236"/>
      <c r="F211" s="237"/>
      <c r="G211" s="237"/>
      <c r="H211" s="236"/>
      <c r="J211" s="196"/>
      <c r="K211" s="360"/>
      <c r="L211" s="283"/>
      <c r="M211" s="283"/>
      <c r="N211" s="284"/>
      <c r="O211" s="285"/>
      <c r="P211" s="285"/>
      <c r="Q211" s="284"/>
    </row>
    <row r="212" spans="1:17">
      <c r="A212" s="460"/>
      <c r="B212" s="287"/>
      <c r="C212" s="98"/>
      <c r="D212" s="98"/>
      <c r="E212" s="99"/>
      <c r="F212" s="100"/>
      <c r="G212" s="100"/>
      <c r="H212" s="99"/>
      <c r="J212" s="196"/>
      <c r="K212" s="360"/>
      <c r="L212" s="283"/>
      <c r="M212" s="283"/>
      <c r="N212" s="284"/>
      <c r="O212" s="285"/>
      <c r="P212" s="285"/>
      <c r="Q212" s="284"/>
    </row>
    <row r="213" spans="1:17">
      <c r="A213" s="461"/>
      <c r="B213" s="287"/>
      <c r="C213" s="98"/>
      <c r="D213" s="98"/>
      <c r="E213" s="99"/>
      <c r="F213" s="100"/>
      <c r="G213" s="100"/>
      <c r="H213" s="99"/>
      <c r="K213" s="360"/>
      <c r="L213" s="283"/>
      <c r="M213" s="283"/>
      <c r="N213" s="284"/>
      <c r="O213" s="285"/>
      <c r="P213" s="285"/>
      <c r="Q213" s="284"/>
    </row>
    <row r="214" spans="1:17">
      <c r="A214" s="212"/>
      <c r="B214" s="287"/>
      <c r="C214" s="98"/>
      <c r="D214" s="98"/>
      <c r="E214" s="99"/>
      <c r="F214" s="100"/>
      <c r="G214" s="100"/>
      <c r="H214" s="99"/>
      <c r="K214" s="360"/>
      <c r="L214" s="283"/>
      <c r="M214" s="283"/>
      <c r="N214" s="284"/>
      <c r="O214" s="285"/>
      <c r="P214" s="285"/>
      <c r="Q214" s="284"/>
    </row>
    <row r="215" spans="1:17">
      <c r="A215" s="212"/>
      <c r="B215" s="287"/>
      <c r="C215" s="98"/>
      <c r="D215" s="98"/>
      <c r="E215" s="99"/>
      <c r="F215" s="100"/>
      <c r="G215" s="100"/>
      <c r="H215" s="99"/>
      <c r="K215" s="360"/>
      <c r="L215" s="283"/>
      <c r="M215" s="283"/>
      <c r="N215" s="284"/>
      <c r="O215" s="285"/>
      <c r="P215" s="285"/>
      <c r="Q215" s="284"/>
    </row>
    <row r="216" spans="1:17">
      <c r="A216" s="212"/>
      <c r="B216" s="287"/>
      <c r="C216" s="98"/>
      <c r="D216" s="98"/>
      <c r="E216" s="99"/>
      <c r="F216" s="100"/>
      <c r="G216" s="100"/>
      <c r="H216" s="99"/>
      <c r="K216" s="360"/>
      <c r="L216" s="283"/>
      <c r="M216" s="283"/>
      <c r="N216" s="284"/>
      <c r="O216" s="285"/>
      <c r="P216" s="285"/>
      <c r="Q216" s="284"/>
    </row>
    <row r="217" spans="1:17">
      <c r="A217" s="212"/>
      <c r="B217" s="287"/>
      <c r="C217" s="98"/>
      <c r="D217" s="98"/>
      <c r="E217" s="99"/>
      <c r="F217" s="100"/>
      <c r="G217" s="100"/>
      <c r="H217" s="99"/>
      <c r="K217" s="360"/>
      <c r="L217" s="283"/>
      <c r="M217" s="283"/>
      <c r="N217" s="284"/>
      <c r="O217" s="285"/>
      <c r="P217" s="285"/>
      <c r="Q217" s="284"/>
    </row>
    <row r="218" spans="1:17">
      <c r="A218" s="212"/>
      <c r="K218" s="360"/>
      <c r="L218" s="283"/>
      <c r="M218" s="283"/>
      <c r="N218" s="284"/>
      <c r="O218" s="285"/>
      <c r="P218" s="285"/>
      <c r="Q218" s="284"/>
    </row>
    <row r="219" spans="1:17">
      <c r="A219" s="212"/>
      <c r="K219" s="360"/>
      <c r="L219" s="283"/>
      <c r="M219" s="283"/>
      <c r="N219" s="284"/>
      <c r="O219" s="285"/>
      <c r="P219" s="285"/>
      <c r="Q219" s="284"/>
    </row>
    <row r="220" spans="1:17">
      <c r="A220" s="212"/>
      <c r="K220" s="360"/>
      <c r="L220" s="283"/>
      <c r="M220" s="283"/>
      <c r="N220" s="284"/>
      <c r="O220" s="285"/>
      <c r="P220" s="285"/>
      <c r="Q220" s="284"/>
    </row>
    <row r="221" spans="1:17">
      <c r="K221" s="360"/>
      <c r="L221" s="283"/>
      <c r="M221" s="283"/>
      <c r="N221" s="284"/>
      <c r="O221" s="285"/>
      <c r="P221" s="285"/>
      <c r="Q221" s="284"/>
    </row>
    <row r="222" spans="1:17">
      <c r="K222" s="360"/>
      <c r="L222" s="283"/>
      <c r="M222" s="283"/>
      <c r="N222" s="284"/>
      <c r="O222" s="285"/>
      <c r="P222" s="285"/>
      <c r="Q222" s="284"/>
    </row>
    <row r="223" spans="1:17">
      <c r="K223" s="360"/>
      <c r="L223" s="283"/>
      <c r="M223" s="283"/>
      <c r="N223" s="284"/>
      <c r="O223" s="285"/>
      <c r="P223" s="285"/>
      <c r="Q223" s="284"/>
    </row>
    <row r="224" spans="1:17">
      <c r="K224" s="360"/>
      <c r="L224" s="283"/>
      <c r="M224" s="283"/>
      <c r="N224" s="284"/>
      <c r="O224" s="285"/>
      <c r="P224" s="285"/>
      <c r="Q224" s="284"/>
    </row>
    <row r="225" spans="11:17">
      <c r="K225" s="360"/>
      <c r="L225" s="283"/>
      <c r="M225" s="283"/>
      <c r="N225" s="284"/>
      <c r="O225" s="285"/>
      <c r="P225" s="285"/>
      <c r="Q225" s="284"/>
    </row>
    <row r="226" spans="11:17">
      <c r="K226" s="326"/>
      <c r="L226" s="283"/>
      <c r="M226" s="283"/>
      <c r="N226" s="284"/>
      <c r="O226" s="285"/>
      <c r="P226" s="285"/>
      <c r="Q226" s="284"/>
    </row>
    <row r="227" spans="11:17">
      <c r="K227" s="326"/>
      <c r="L227" s="283"/>
      <c r="M227" s="283"/>
      <c r="N227" s="284"/>
      <c r="O227" s="285"/>
      <c r="P227" s="285"/>
      <c r="Q227" s="284"/>
    </row>
    <row r="228" spans="11:17">
      <c r="K228" s="326"/>
      <c r="L228" s="283"/>
      <c r="M228" s="283"/>
      <c r="N228" s="284"/>
      <c r="O228" s="285"/>
      <c r="P228" s="285"/>
      <c r="Q228" s="284"/>
    </row>
    <row r="229" spans="11:17">
      <c r="K229" s="326"/>
      <c r="L229" s="283"/>
      <c r="M229" s="283"/>
      <c r="N229" s="284"/>
      <c r="O229" s="285"/>
      <c r="P229" s="285"/>
      <c r="Q229" s="284"/>
    </row>
    <row r="230" spans="11:17">
      <c r="K230" s="326"/>
      <c r="L230" s="283"/>
      <c r="M230" s="283"/>
      <c r="N230" s="284"/>
      <c r="O230" s="285"/>
      <c r="P230" s="285"/>
      <c r="Q230" s="284"/>
    </row>
    <row r="231" spans="11:17">
      <c r="K231" s="326"/>
      <c r="L231" s="283"/>
      <c r="M231" s="283"/>
      <c r="N231" s="284"/>
      <c r="O231" s="285"/>
      <c r="P231" s="285"/>
      <c r="Q231" s="284"/>
    </row>
    <row r="232" spans="11:17">
      <c r="K232" s="326"/>
      <c r="L232" s="283"/>
      <c r="M232" s="283"/>
      <c r="N232" s="284"/>
      <c r="O232" s="285"/>
      <c r="P232" s="285"/>
      <c r="Q232" s="284"/>
    </row>
    <row r="233" spans="11:17">
      <c r="K233" s="326"/>
      <c r="L233" s="283"/>
      <c r="M233" s="283"/>
      <c r="N233" s="284"/>
      <c r="O233" s="285"/>
      <c r="P233" s="285"/>
      <c r="Q233" s="284"/>
    </row>
    <row r="234" spans="11:17">
      <c r="K234" s="326"/>
      <c r="L234" s="283"/>
      <c r="M234" s="283"/>
      <c r="N234" s="284"/>
      <c r="O234" s="285"/>
      <c r="P234" s="285"/>
      <c r="Q234" s="284"/>
    </row>
    <row r="235" spans="11:17">
      <c r="K235" s="326"/>
      <c r="L235" s="283"/>
      <c r="M235" s="283"/>
      <c r="N235" s="284"/>
      <c r="O235" s="285"/>
      <c r="P235" s="285"/>
      <c r="Q235" s="284"/>
    </row>
    <row r="236" spans="11:17">
      <c r="K236" s="326"/>
      <c r="L236" s="283"/>
      <c r="M236" s="283"/>
      <c r="N236" s="284"/>
      <c r="O236" s="285"/>
      <c r="P236" s="285"/>
      <c r="Q236" s="284"/>
    </row>
    <row r="237" spans="11:17">
      <c r="K237" s="326"/>
      <c r="L237" s="283"/>
      <c r="M237" s="283"/>
      <c r="N237" s="284"/>
      <c r="O237" s="285"/>
      <c r="P237" s="285"/>
      <c r="Q237" s="284"/>
    </row>
    <row r="238" spans="11:17">
      <c r="K238" s="326"/>
      <c r="L238" s="283"/>
      <c r="M238" s="283"/>
      <c r="N238" s="284"/>
      <c r="O238" s="285"/>
      <c r="P238" s="285"/>
      <c r="Q238" s="284"/>
    </row>
    <row r="239" spans="11:17">
      <c r="K239" s="326"/>
      <c r="L239" s="283"/>
      <c r="M239" s="283"/>
      <c r="N239" s="284"/>
      <c r="O239" s="285"/>
      <c r="P239" s="285"/>
      <c r="Q239" s="284"/>
    </row>
    <row r="240" spans="11:17">
      <c r="K240" s="326"/>
      <c r="L240" s="283"/>
      <c r="M240" s="283"/>
      <c r="N240" s="284"/>
      <c r="O240" s="285"/>
      <c r="P240" s="285"/>
      <c r="Q240" s="284"/>
    </row>
    <row r="241" spans="11:17">
      <c r="K241" s="326"/>
      <c r="L241" s="283"/>
      <c r="M241" s="283"/>
      <c r="N241" s="284"/>
      <c r="O241" s="285"/>
      <c r="P241" s="285"/>
      <c r="Q241" s="284"/>
    </row>
    <row r="242" spans="11:17">
      <c r="K242" s="326"/>
      <c r="L242" s="283"/>
      <c r="M242" s="283"/>
      <c r="N242" s="284"/>
      <c r="O242" s="285"/>
      <c r="P242" s="285"/>
      <c r="Q242" s="284"/>
    </row>
    <row r="243" spans="11:17">
      <c r="K243" s="326"/>
      <c r="L243" s="283"/>
      <c r="M243" s="283"/>
      <c r="N243" s="284"/>
      <c r="O243" s="285"/>
      <c r="P243" s="285"/>
      <c r="Q243" s="284"/>
    </row>
    <row r="244" spans="11:17">
      <c r="K244" s="326"/>
      <c r="L244" s="283"/>
      <c r="M244" s="283"/>
      <c r="N244" s="284"/>
      <c r="O244" s="285"/>
      <c r="P244" s="285"/>
      <c r="Q244" s="284"/>
    </row>
    <row r="245" spans="11:17">
      <c r="K245" s="326"/>
      <c r="L245" s="283"/>
      <c r="M245" s="283"/>
      <c r="N245" s="284"/>
      <c r="O245" s="285"/>
      <c r="P245" s="285"/>
      <c r="Q245" s="284"/>
    </row>
    <row r="246" spans="11:17">
      <c r="K246" s="326"/>
      <c r="L246" s="283"/>
      <c r="M246" s="283"/>
      <c r="N246" s="284"/>
      <c r="O246" s="285"/>
      <c r="P246" s="285"/>
      <c r="Q246" s="284"/>
    </row>
    <row r="247" spans="11:17">
      <c r="K247" s="326"/>
      <c r="L247" s="283"/>
      <c r="M247" s="283"/>
      <c r="N247" s="284"/>
      <c r="O247" s="285"/>
      <c r="P247" s="285"/>
      <c r="Q247" s="284"/>
    </row>
    <row r="248" spans="11:17">
      <c r="K248" s="326"/>
      <c r="L248" s="283"/>
      <c r="M248" s="283"/>
      <c r="N248" s="284"/>
      <c r="O248" s="285"/>
      <c r="P248" s="285"/>
      <c r="Q248" s="284"/>
    </row>
    <row r="249" spans="11:17">
      <c r="K249" s="326"/>
      <c r="L249" s="283"/>
      <c r="M249" s="283"/>
      <c r="N249" s="284"/>
      <c r="O249" s="285"/>
      <c r="P249" s="285"/>
      <c r="Q249" s="284"/>
    </row>
    <row r="250" spans="11:17">
      <c r="K250" s="326"/>
      <c r="L250" s="283"/>
      <c r="M250" s="283"/>
      <c r="N250" s="284"/>
      <c r="O250" s="285"/>
      <c r="P250" s="285"/>
      <c r="Q250" s="284"/>
    </row>
    <row r="251" spans="11:17">
      <c r="K251" s="326"/>
      <c r="L251" s="283"/>
      <c r="M251" s="283"/>
      <c r="N251" s="284"/>
      <c r="O251" s="285"/>
      <c r="P251" s="285"/>
      <c r="Q251" s="284"/>
    </row>
    <row r="252" spans="11:17">
      <c r="K252" s="326"/>
      <c r="L252" s="283"/>
      <c r="M252" s="283"/>
      <c r="N252" s="284"/>
      <c r="O252" s="285"/>
      <c r="P252" s="285"/>
      <c r="Q252" s="284"/>
    </row>
  </sheetData>
  <mergeCells count="7">
    <mergeCell ref="A144:A213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topLeftCell="B1" zoomScale="70" zoomScaleNormal="60" workbookViewId="0">
      <selection activeCell="J51" sqref="J51"/>
    </sheetView>
  </sheetViews>
  <sheetFormatPr defaultColWidth="13.28515625" defaultRowHeight="15"/>
  <cols>
    <col min="1" max="1" width="3.7109375" style="22" customWidth="1"/>
    <col min="2" max="2" width="40" style="22" bestFit="1" customWidth="1"/>
    <col min="3" max="3" width="16.42578125" style="22" bestFit="1" customWidth="1"/>
    <col min="4" max="4" width="16" style="209" bestFit="1" customWidth="1"/>
    <col min="5" max="5" width="12.42578125" style="22" bestFit="1" customWidth="1"/>
    <col min="6" max="6" width="18.7109375" style="22" bestFit="1" customWidth="1"/>
    <col min="7" max="7" width="16.5703125" style="209" customWidth="1"/>
    <col min="8" max="8" width="12.42578125" style="22" bestFit="1" customWidth="1"/>
    <col min="9" max="9" width="3.7109375" style="22" customWidth="1"/>
    <col min="10" max="10" width="44.140625" style="22" bestFit="1" customWidth="1"/>
    <col min="11" max="11" width="17.5703125" style="22" customWidth="1"/>
    <col min="12" max="12" width="16" style="209" bestFit="1" customWidth="1"/>
    <col min="13" max="13" width="17.42578125" style="22" bestFit="1" customWidth="1"/>
    <col min="14" max="14" width="18.7109375" style="22" bestFit="1" customWidth="1"/>
    <col min="15" max="15" width="16" style="209" bestFit="1" customWidth="1"/>
    <col min="16" max="16" width="12.42578125" style="22" bestFit="1" customWidth="1"/>
    <col min="17" max="16384" width="13.28515625" style="22"/>
  </cols>
  <sheetData>
    <row r="2" spans="2:17" ht="23.25">
      <c r="B2" s="456" t="s">
        <v>269</v>
      </c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  <c r="N2" s="456"/>
      <c r="O2" s="456"/>
      <c r="P2" s="456"/>
    </row>
    <row r="3" spans="2:17" ht="15" customHeight="1" thickBot="1">
      <c r="B3" s="475" t="str">
        <f>'HOME PAGE'!H5</f>
        <v>4 WEEKS ENDING 02-25-2024</v>
      </c>
      <c r="C3" s="475"/>
      <c r="D3" s="475"/>
      <c r="E3" s="475"/>
      <c r="F3" s="475"/>
      <c r="G3" s="475"/>
      <c r="H3" s="475"/>
      <c r="I3" s="475"/>
      <c r="J3" s="475"/>
      <c r="K3" s="475"/>
      <c r="L3" s="475"/>
      <c r="M3" s="475"/>
      <c r="N3" s="475"/>
      <c r="O3" s="475"/>
      <c r="P3" s="475"/>
    </row>
    <row r="4" spans="2:17" ht="15" customHeight="1" thickBot="1">
      <c r="B4" s="473" t="s">
        <v>61</v>
      </c>
      <c r="C4" s="436" t="s">
        <v>198</v>
      </c>
      <c r="D4" s="437"/>
      <c r="E4" s="438"/>
      <c r="F4" s="454" t="s">
        <v>31</v>
      </c>
      <c r="G4" s="455"/>
      <c r="H4" s="455"/>
      <c r="I4" s="215"/>
      <c r="J4" s="466" t="s">
        <v>260</v>
      </c>
      <c r="K4" s="436" t="s">
        <v>198</v>
      </c>
      <c r="L4" s="437"/>
      <c r="M4" s="438"/>
      <c r="N4" s="448" t="s">
        <v>31</v>
      </c>
      <c r="O4" s="449"/>
      <c r="P4" s="450"/>
    </row>
    <row r="5" spans="2:17" ht="15.75" customHeight="1" thickBot="1">
      <c r="B5" s="474"/>
      <c r="C5" s="210" t="s">
        <v>28</v>
      </c>
      <c r="D5" s="210" t="s">
        <v>34</v>
      </c>
      <c r="E5" s="210" t="s">
        <v>35</v>
      </c>
      <c r="F5" s="210" t="s">
        <v>28</v>
      </c>
      <c r="G5" s="210" t="s">
        <v>34</v>
      </c>
      <c r="H5" s="210" t="s">
        <v>35</v>
      </c>
      <c r="I5" s="218"/>
      <c r="J5" s="471"/>
      <c r="K5" s="210" t="s">
        <v>28</v>
      </c>
      <c r="L5" s="210" t="s">
        <v>34</v>
      </c>
      <c r="M5" s="210" t="s">
        <v>35</v>
      </c>
      <c r="N5" s="210" t="s">
        <v>28</v>
      </c>
      <c r="O5" s="210" t="s">
        <v>34</v>
      </c>
      <c r="P5" s="210" t="s">
        <v>35</v>
      </c>
    </row>
    <row r="6" spans="2:17" ht="15" customHeight="1" thickBot="1">
      <c r="B6" s="392" t="s">
        <v>12</v>
      </c>
      <c r="C6" s="393">
        <f>'DMI SR Data'!C69</f>
        <v>12497376.875200897</v>
      </c>
      <c r="D6" s="393">
        <f>'DMI SR Data'!D69</f>
        <v>-30284.610448345542</v>
      </c>
      <c r="E6" s="394">
        <f>'DMI SR Data'!E69</f>
        <v>-2.4174192831628903E-3</v>
      </c>
      <c r="F6" s="393">
        <f>'DMI SR Data'!F69</f>
        <v>47535771.418576151</v>
      </c>
      <c r="G6" s="393">
        <f>'DMI SR Data'!G69</f>
        <v>-1392963.9607596993</v>
      </c>
      <c r="H6" s="394">
        <f>'DMI SR Data'!H69</f>
        <v>-2.8469241029025084E-2</v>
      </c>
      <c r="I6" s="215"/>
      <c r="J6" s="392" t="s">
        <v>260</v>
      </c>
      <c r="K6" s="393">
        <f>'DMI SR Data'!C63</f>
        <v>31466797.872358631</v>
      </c>
      <c r="L6" s="393">
        <f>'DMI SR Data'!D63</f>
        <v>113560.82730291039</v>
      </c>
      <c r="M6" s="394">
        <f>'DMI SR Data'!E63</f>
        <v>3.6219809501557821E-3</v>
      </c>
      <c r="N6" s="393">
        <f>'DMI SR Data'!F63</f>
        <v>173103842.47492459</v>
      </c>
      <c r="O6" s="393">
        <f>'DMI SR Data'!G63</f>
        <v>-742141.00138705969</v>
      </c>
      <c r="P6" s="394">
        <f>'DMI SR Data'!H63</f>
        <v>-4.2689568464386422E-3</v>
      </c>
    </row>
    <row r="7" spans="2:17" ht="15" customHeight="1">
      <c r="B7" s="80" t="s">
        <v>161</v>
      </c>
      <c r="C7" s="75">
        <f>'DMI SR Data'!C70</f>
        <v>10552285.146497091</v>
      </c>
      <c r="D7" s="75">
        <f>'DMI SR Data'!D70</f>
        <v>-16188.428332775831</v>
      </c>
      <c r="E7" s="213">
        <f>'DMI SR Data'!E70</f>
        <v>-1.5317659847615633E-3</v>
      </c>
      <c r="F7" s="75">
        <f>'DMI SR Data'!F70</f>
        <v>40027695.732581958</v>
      </c>
      <c r="G7" s="75">
        <f>'DMI SR Data'!G70</f>
        <v>-857736.5971276015</v>
      </c>
      <c r="H7" s="213">
        <f>'DMI SR Data'!H70</f>
        <v>-2.0979027204863963E-2</v>
      </c>
      <c r="I7" s="215"/>
      <c r="J7" s="80" t="s">
        <v>175</v>
      </c>
      <c r="K7" s="75">
        <f>'DMI SR Data'!C64</f>
        <v>9255356.2262843288</v>
      </c>
      <c r="L7" s="75">
        <f>'DMI SR Data'!D64</f>
        <v>-5495.4520835131407</v>
      </c>
      <c r="M7" s="213">
        <f>'DMI SR Data'!E64</f>
        <v>-5.9340677017318065E-4</v>
      </c>
      <c r="N7" s="75">
        <f>'DMI SR Data'!F64</f>
        <v>49355273.187976398</v>
      </c>
      <c r="O7" s="75">
        <f>'DMI SR Data'!G64</f>
        <v>-524712.03619068116</v>
      </c>
      <c r="P7" s="213">
        <f>'DMI SR Data'!H64</f>
        <v>-1.0519490609962247E-2</v>
      </c>
    </row>
    <row r="8" spans="2:17" ht="15" customHeight="1" thickBot="1">
      <c r="B8" s="81" t="s">
        <v>162</v>
      </c>
      <c r="C8" s="82">
        <f>'DMI SR Data'!C71</f>
        <v>1945091.728703799</v>
      </c>
      <c r="D8" s="82">
        <f>'DMI SR Data'!D71</f>
        <v>-14096.182115577627</v>
      </c>
      <c r="E8" s="214">
        <f>'DMI SR Data'!E71</f>
        <v>-7.1949107269053559E-3</v>
      </c>
      <c r="F8" s="82">
        <f>'DMI SR Data'!F71</f>
        <v>7508075.6859941948</v>
      </c>
      <c r="G8" s="82">
        <f>'DMI SR Data'!G71</f>
        <v>-535227.36363210436</v>
      </c>
      <c r="H8" s="214">
        <f>'DMI SR Data'!H71</f>
        <v>-6.65432298559199E-2</v>
      </c>
      <c r="I8" s="215"/>
      <c r="J8" s="80" t="s">
        <v>172</v>
      </c>
      <c r="K8" s="75">
        <f>'DMI SR Data'!C65</f>
        <v>5389269.7044614907</v>
      </c>
      <c r="L8" s="75">
        <f>'DMI SR Data'!D65</f>
        <v>106947.44073532429</v>
      </c>
      <c r="M8" s="213">
        <f>'DMI SR Data'!E65</f>
        <v>2.0246292330502992E-2</v>
      </c>
      <c r="N8" s="75">
        <f>'DMI SR Data'!F65</f>
        <v>33301395.319157146</v>
      </c>
      <c r="O8" s="75">
        <f>'DMI SR Data'!G65</f>
        <v>-70627.92970501259</v>
      </c>
      <c r="P8" s="213">
        <f>'DMI SR Data'!H65</f>
        <v>-2.1163814126079605E-3</v>
      </c>
    </row>
    <row r="9" spans="2:17" ht="15" customHeight="1" thickBot="1">
      <c r="B9" s="38"/>
      <c r="C9" s="38"/>
      <c r="D9" s="45"/>
      <c r="E9" s="38"/>
      <c r="F9" s="38"/>
      <c r="G9" s="45"/>
      <c r="H9" s="38"/>
      <c r="I9" s="215"/>
      <c r="J9" s="80" t="s">
        <v>173</v>
      </c>
      <c r="K9" s="75">
        <f>'DMI SR Data'!C66</f>
        <v>10752248.261319241</v>
      </c>
      <c r="L9" s="75">
        <f>'DMI SR Data'!D66</f>
        <v>-36901.558074166998</v>
      </c>
      <c r="M9" s="213">
        <f>'DMI SR Data'!E66</f>
        <v>-3.4202470715381812E-3</v>
      </c>
      <c r="N9" s="75">
        <f>'DMI SR Data'!F66</f>
        <v>59747031.75955075</v>
      </c>
      <c r="O9" s="75">
        <f>'DMI SR Data'!G66</f>
        <v>110206.21749211848</v>
      </c>
      <c r="P9" s="213">
        <f>'DMI SR Data'!H66</f>
        <v>1.8479557972849508E-3</v>
      </c>
    </row>
    <row r="10" spans="2:17" ht="15" customHeight="1" thickBot="1">
      <c r="B10" s="466" t="s">
        <v>62</v>
      </c>
      <c r="C10" s="436" t="s">
        <v>198</v>
      </c>
      <c r="D10" s="437"/>
      <c r="E10" s="438"/>
      <c r="F10" s="454" t="s">
        <v>31</v>
      </c>
      <c r="G10" s="455"/>
      <c r="H10" s="455"/>
      <c r="I10" s="215"/>
      <c r="J10" s="80" t="s">
        <v>174</v>
      </c>
      <c r="K10" s="75">
        <f>'DMI SR Data'!C67</f>
        <v>717701.90210128564</v>
      </c>
      <c r="L10" s="75">
        <f>'DMI SR Data'!D67</f>
        <v>7410.8765355045907</v>
      </c>
      <c r="M10" s="213">
        <f>'DMI SR Data'!E67</f>
        <v>1.0433577602365834E-2</v>
      </c>
      <c r="N10" s="75">
        <f>'DMI SR Data'!F67</f>
        <v>3285201.6228493224</v>
      </c>
      <c r="O10" s="75">
        <f>'DMI SR Data'!G67</f>
        <v>-29896.400618738029</v>
      </c>
      <c r="P10" s="213">
        <f>'DMI SR Data'!H67</f>
        <v>-9.0182553900660153E-3</v>
      </c>
    </row>
    <row r="11" spans="2:17" ht="15" customHeight="1" thickBot="1">
      <c r="B11" s="467"/>
      <c r="C11" s="363" t="s">
        <v>28</v>
      </c>
      <c r="D11" s="363" t="s">
        <v>34</v>
      </c>
      <c r="E11" s="363" t="s">
        <v>35</v>
      </c>
      <c r="F11" s="363" t="s">
        <v>28</v>
      </c>
      <c r="G11" s="363" t="s">
        <v>34</v>
      </c>
      <c r="H11" s="363" t="s">
        <v>35</v>
      </c>
      <c r="I11" s="215"/>
      <c r="J11" s="81" t="s">
        <v>118</v>
      </c>
      <c r="K11" s="82">
        <f>'DMI SR Data'!C68</f>
        <v>5352221.7781923888</v>
      </c>
      <c r="L11" s="82">
        <f>'DMI SR Data'!D68</f>
        <v>41599.520189804025</v>
      </c>
      <c r="M11" s="214">
        <f>'DMI SR Data'!E68</f>
        <v>7.8332666434931704E-3</v>
      </c>
      <c r="N11" s="82">
        <f>'DMI SR Data'!F68</f>
        <v>27414940.58539097</v>
      </c>
      <c r="O11" s="82">
        <f>'DMI SR Data'!G68</f>
        <v>-227110.85236476734</v>
      </c>
      <c r="P11" s="214">
        <f>'DMI SR Data'!H68</f>
        <v>-8.2161359433171842E-3</v>
      </c>
    </row>
    <row r="12" spans="2:17" ht="15.75" thickBot="1">
      <c r="B12" s="392" t="s">
        <v>274</v>
      </c>
      <c r="C12" s="393">
        <f>'DMI SR Data'!C13</f>
        <v>30513839.514838804</v>
      </c>
      <c r="D12" s="393">
        <f>'DMI SR Data'!D13</f>
        <v>-326649.20458201319</v>
      </c>
      <c r="E12" s="394">
        <f>'DMI SR Data'!E13</f>
        <v>-1.0591570307260281E-2</v>
      </c>
      <c r="F12" s="393">
        <f>'DMI SR Data'!F13</f>
        <v>142786836.48801532</v>
      </c>
      <c r="G12" s="393">
        <f>'DMI SR Data'!G13</f>
        <v>-4194927.9697432816</v>
      </c>
      <c r="H12" s="394">
        <f>'DMI SR Data'!H13</f>
        <v>-2.8540465446302836E-2</v>
      </c>
      <c r="I12" s="215"/>
    </row>
    <row r="13" spans="2:17" ht="15.75" thickBot="1">
      <c r="B13" s="80" t="s">
        <v>167</v>
      </c>
      <c r="C13" s="75">
        <f>'DMI SR Data'!C14</f>
        <v>3502143.379350902</v>
      </c>
      <c r="D13" s="75">
        <f>'DMI SR Data'!D14</f>
        <v>-30837.723191946745</v>
      </c>
      <c r="E13" s="213">
        <f>'DMI SR Data'!E14</f>
        <v>-8.7285276362648583E-3</v>
      </c>
      <c r="F13" s="75">
        <f>'DMI SR Data'!F14</f>
        <v>18831606.536573291</v>
      </c>
      <c r="G13" s="75">
        <f>'DMI SR Data'!G14</f>
        <v>-507300.13803479075</v>
      </c>
      <c r="H13" s="220">
        <f>'DMI SR Data'!H14</f>
        <v>-2.623210022006436E-2</v>
      </c>
      <c r="I13" s="215"/>
      <c r="J13" s="466" t="s">
        <v>264</v>
      </c>
      <c r="K13" s="448" t="s">
        <v>198</v>
      </c>
      <c r="L13" s="468"/>
      <c r="M13" s="469"/>
      <c r="N13" s="448" t="s">
        <v>31</v>
      </c>
      <c r="O13" s="468"/>
      <c r="P13" s="469"/>
    </row>
    <row r="14" spans="2:17" ht="15" customHeight="1" thickBot="1">
      <c r="B14" s="80" t="s">
        <v>163</v>
      </c>
      <c r="C14" s="75">
        <f>'DMI SR Data'!C15</f>
        <v>3011502.906842743</v>
      </c>
      <c r="D14" s="75">
        <f>'DMI SR Data'!D15</f>
        <v>-31325.686471610796</v>
      </c>
      <c r="E14" s="213">
        <f>'DMI SR Data'!E15</f>
        <v>-1.0294923131864545E-2</v>
      </c>
      <c r="F14" s="75">
        <f>'DMI SR Data'!F15</f>
        <v>13983154.345429301</v>
      </c>
      <c r="G14" s="75">
        <f>'DMI SR Data'!G15</f>
        <v>-621928.48924773186</v>
      </c>
      <c r="H14" s="220">
        <f>'DMI SR Data'!H15</f>
        <v>-4.2583016904983187E-2</v>
      </c>
      <c r="I14" s="215"/>
      <c r="J14" s="467"/>
      <c r="K14" s="210" t="s">
        <v>28</v>
      </c>
      <c r="L14" s="210" t="s">
        <v>34</v>
      </c>
      <c r="M14" s="210" t="s">
        <v>35</v>
      </c>
      <c r="N14" s="210" t="s">
        <v>28</v>
      </c>
      <c r="O14" s="210" t="s">
        <v>34</v>
      </c>
      <c r="P14" s="210" t="s">
        <v>35</v>
      </c>
    </row>
    <row r="15" spans="2:17" ht="15" customHeight="1" thickBot="1">
      <c r="B15" s="80" t="s">
        <v>275</v>
      </c>
      <c r="C15" s="75">
        <f>'DMI SR Data'!C16</f>
        <v>16451943.901309725</v>
      </c>
      <c r="D15" s="75">
        <f>'DMI SR Data'!D16</f>
        <v>-260743.63787410781</v>
      </c>
      <c r="E15" s="213">
        <f>'DMI SR Data'!E16</f>
        <v>-1.5601538487617849E-2</v>
      </c>
      <c r="F15" s="75">
        <f>'DMI SR Data'!F16</f>
        <v>75376674.031568676</v>
      </c>
      <c r="G15" s="75">
        <f>'DMI SR Data'!G16</f>
        <v>-2904451.6109701991</v>
      </c>
      <c r="H15" s="220">
        <f>'DMI SR Data'!H16</f>
        <v>-3.710283401177724E-2</v>
      </c>
      <c r="I15" s="215"/>
      <c r="J15" s="392" t="s">
        <v>259</v>
      </c>
      <c r="K15" s="393">
        <f>'DMI SR Data'!C60</f>
        <v>4282387.2871553283</v>
      </c>
      <c r="L15" s="393">
        <f>'DMI SR Data'!D60</f>
        <v>3680.9453060654923</v>
      </c>
      <c r="M15" s="394">
        <f>'DMI SR Data'!E60</f>
        <v>8.6029397952900471E-4</v>
      </c>
      <c r="N15" s="393">
        <f>'DMI SR Data'!F60</f>
        <v>16883376.587286219</v>
      </c>
      <c r="O15" s="393">
        <f>'DMI SR Data'!G60</f>
        <v>-373579.95419933647</v>
      </c>
      <c r="P15" s="394">
        <f>'DMI SR Data'!H60</f>
        <v>-2.1648078750227708E-2</v>
      </c>
    </row>
    <row r="16" spans="2:17" ht="15" customHeight="1">
      <c r="B16" s="80" t="s">
        <v>276</v>
      </c>
      <c r="C16" s="75">
        <f>'DMI SR Data'!C17</f>
        <v>4547502.7987661026</v>
      </c>
      <c r="D16" s="75">
        <f>'DMI SR Data'!D17</f>
        <v>-30718.869374500588</v>
      </c>
      <c r="E16" s="213">
        <f>'DMI SR Data'!E17</f>
        <v>-6.7097820073392682E-3</v>
      </c>
      <c r="F16" s="75">
        <f>'DMI SR Data'!F17</f>
        <v>21351952.844523206</v>
      </c>
      <c r="G16" s="75">
        <f>'DMI SR Data'!G17</f>
        <v>-386720.18964578584</v>
      </c>
      <c r="H16" s="220">
        <f>'DMI SR Data'!H17</f>
        <v>-1.7789503022467675E-2</v>
      </c>
      <c r="I16" s="215"/>
      <c r="J16" s="80" t="s">
        <v>98</v>
      </c>
      <c r="K16" s="75">
        <f>'DMI SR Data'!C61</f>
        <v>1406457.506472751</v>
      </c>
      <c r="L16" s="75">
        <f>'DMI SR Data'!D61</f>
        <v>-8155.5125901571009</v>
      </c>
      <c r="M16" s="213">
        <f>'DMI SR Data'!E61</f>
        <v>-5.7651898294839767E-3</v>
      </c>
      <c r="N16" s="75">
        <f>'DMI SR Data'!F61</f>
        <v>6057127.4485096009</v>
      </c>
      <c r="O16" s="75">
        <f>'DMI SR Data'!G61</f>
        <v>81870.277129005641</v>
      </c>
      <c r="P16" s="213">
        <f>'DMI SR Data'!H61</f>
        <v>1.3701548700051908E-2</v>
      </c>
      <c r="Q16" s="292"/>
    </row>
    <row r="17" spans="2:17" ht="15" customHeight="1" thickBot="1">
      <c r="B17" s="80" t="s">
        <v>277</v>
      </c>
      <c r="C17" s="75">
        <f>'DMI SR Data'!C18</f>
        <v>851467.59216090664</v>
      </c>
      <c r="D17" s="75">
        <f>'DMI SR Data'!D18</f>
        <v>4674.5691559426486</v>
      </c>
      <c r="E17" s="213">
        <f>'DMI SR Data'!E18</f>
        <v>5.5203208209655338E-3</v>
      </c>
      <c r="F17" s="75">
        <f>'DMI SR Data'!F18</f>
        <v>3980045.539278999</v>
      </c>
      <c r="G17" s="75">
        <f>'DMI SR Data'!G18</f>
        <v>161993.59552362561</v>
      </c>
      <c r="H17" s="220">
        <f>'DMI SR Data'!H18</f>
        <v>4.242833725417873E-2</v>
      </c>
      <c r="I17" s="215"/>
      <c r="J17" s="217" t="s">
        <v>187</v>
      </c>
      <c r="K17" s="82">
        <f>'DMI SR Data'!C62</f>
        <v>2875929.7806825773</v>
      </c>
      <c r="L17" s="82">
        <f>'DMI SR Data'!D62</f>
        <v>11836.457896221429</v>
      </c>
      <c r="M17" s="214">
        <f>'DMI SR Data'!E62</f>
        <v>4.1327067809041355E-3</v>
      </c>
      <c r="N17" s="82">
        <f>'DMI SR Data'!F62</f>
        <v>10826249.138776617</v>
      </c>
      <c r="O17" s="82">
        <f>'DMI SR Data'!G62</f>
        <v>-455450.23132834397</v>
      </c>
      <c r="P17" s="214">
        <f>'DMI SR Data'!H62</f>
        <v>-4.0370711573402496E-2</v>
      </c>
    </row>
    <row r="18" spans="2:17" ht="15" customHeight="1">
      <c r="B18" s="80" t="s">
        <v>278</v>
      </c>
      <c r="C18" s="75">
        <f>'DMI SR Data'!C19</f>
        <v>551657.91169748036</v>
      </c>
      <c r="D18" s="75">
        <f>'DMI SR Data'!D19</f>
        <v>-14434.139143768814</v>
      </c>
      <c r="E18" s="213">
        <f>'DMI SR Data'!E19</f>
        <v>-2.5497865801716799E-2</v>
      </c>
      <c r="F18" s="75">
        <f>'DMI SR Data'!F19</f>
        <v>2448594.3931076191</v>
      </c>
      <c r="G18" s="75">
        <f>'DMI SR Data'!G19</f>
        <v>-109093.06890252139</v>
      </c>
      <c r="H18" s="220">
        <f>'DMI SR Data'!H19</f>
        <v>-4.2653010003334359E-2</v>
      </c>
      <c r="I18" s="215"/>
      <c r="J18" s="349"/>
      <c r="K18" s="61"/>
      <c r="L18" s="61"/>
      <c r="M18" s="62"/>
      <c r="N18" s="61"/>
      <c r="O18" s="61"/>
      <c r="P18" s="62"/>
    </row>
    <row r="19" spans="2:17" ht="15" customHeight="1" thickBot="1">
      <c r="B19" s="81" t="s">
        <v>476</v>
      </c>
      <c r="C19" s="221">
        <f>'DMI SR Data'!C20</f>
        <v>1609256.9812686453</v>
      </c>
      <c r="D19" s="221">
        <f>'DMI SR Data'!D20</f>
        <v>2525.4517866231035</v>
      </c>
      <c r="E19" s="222">
        <f>'DMI SR Data'!E20</f>
        <v>1.5717945034894897E-3</v>
      </c>
      <c r="F19" s="221">
        <f>'DMI SR Data'!F20</f>
        <v>7131255.4540001014</v>
      </c>
      <c r="G19" s="221">
        <f>'DMI SR Data'!G20</f>
        <v>18804.374053366482</v>
      </c>
      <c r="H19" s="223">
        <f>'DMI SR Data'!H20</f>
        <v>2.6438669091706861E-3</v>
      </c>
      <c r="I19" s="215"/>
    </row>
    <row r="20" spans="2:17" ht="15" customHeight="1" thickBot="1">
      <c r="B20" s="215"/>
      <c r="C20" s="38"/>
      <c r="D20" s="45"/>
      <c r="E20" s="38"/>
      <c r="F20" s="38"/>
      <c r="G20" s="45"/>
      <c r="H20" s="38"/>
      <c r="I20" s="215"/>
      <c r="J20" s="466" t="s">
        <v>14</v>
      </c>
      <c r="K20" s="448" t="s">
        <v>198</v>
      </c>
      <c r="L20" s="468"/>
      <c r="M20" s="469"/>
      <c r="N20" s="448" t="s">
        <v>31</v>
      </c>
      <c r="O20" s="468"/>
      <c r="P20" s="469"/>
    </row>
    <row r="21" spans="2:17" ht="15" customHeight="1" thickBot="1">
      <c r="B21" s="473" t="s">
        <v>266</v>
      </c>
      <c r="C21" s="436" t="s">
        <v>198</v>
      </c>
      <c r="D21" s="437"/>
      <c r="E21" s="438"/>
      <c r="F21" s="454" t="s">
        <v>31</v>
      </c>
      <c r="G21" s="455"/>
      <c r="H21" s="455"/>
      <c r="I21" s="215"/>
      <c r="J21" s="467"/>
      <c r="K21" s="210" t="s">
        <v>28</v>
      </c>
      <c r="L21" s="210" t="s">
        <v>34</v>
      </c>
      <c r="M21" s="210" t="s">
        <v>35</v>
      </c>
      <c r="N21" s="210" t="s">
        <v>28</v>
      </c>
      <c r="O21" s="210" t="s">
        <v>34</v>
      </c>
      <c r="P21" s="210" t="s">
        <v>35</v>
      </c>
    </row>
    <row r="22" spans="2:17" ht="15.75" thickBot="1">
      <c r="B22" s="474"/>
      <c r="C22" s="210" t="s">
        <v>28</v>
      </c>
      <c r="D22" s="210" t="s">
        <v>34</v>
      </c>
      <c r="E22" s="210" t="s">
        <v>35</v>
      </c>
      <c r="F22" s="210" t="s">
        <v>28</v>
      </c>
      <c r="G22" s="210" t="s">
        <v>34</v>
      </c>
      <c r="H22" s="210" t="s">
        <v>35</v>
      </c>
      <c r="I22" s="215"/>
      <c r="J22" s="392" t="s">
        <v>261</v>
      </c>
      <c r="K22" s="393">
        <f>'DMI SR Data'!C35</f>
        <v>9991507.1175316572</v>
      </c>
      <c r="L22" s="393">
        <f>'DMI SR Data'!D35</f>
        <v>-10079.097464201972</v>
      </c>
      <c r="M22" s="394">
        <f>'DMI SR Data'!E35</f>
        <v>-1.0077498956205463E-3</v>
      </c>
      <c r="N22" s="393">
        <f>'DMI SR Data'!F35</f>
        <v>53055280.163442537</v>
      </c>
      <c r="O22" s="393">
        <f>'DMI SR Data'!G35</f>
        <v>150295.49669375271</v>
      </c>
      <c r="P22" s="394">
        <f>'DMI SR Data'!H35</f>
        <v>2.8408570126325855E-3</v>
      </c>
    </row>
    <row r="23" spans="2:17" ht="15" customHeight="1" thickBot="1">
      <c r="B23" s="392" t="s">
        <v>267</v>
      </c>
      <c r="C23" s="393">
        <f>'DMI SR Data'!C4</f>
        <v>44562504.686514303</v>
      </c>
      <c r="D23" s="393">
        <f>'DMI SR Data'!D4</f>
        <v>119488.77056688815</v>
      </c>
      <c r="E23" s="394">
        <f>'DMI SR Data'!E4</f>
        <v>2.6885837539214388E-3</v>
      </c>
      <c r="F23" s="393">
        <f>'DMI SR Data'!F4</f>
        <v>197931140.27802604</v>
      </c>
      <c r="G23" s="393">
        <f>'DMI SR Data'!G4</f>
        <v>-7132491.8336730003</v>
      </c>
      <c r="H23" s="394">
        <f>'DMI SR Data'!H4</f>
        <v>-3.4781846786893451E-2</v>
      </c>
      <c r="I23" s="215"/>
      <c r="J23" s="80" t="s">
        <v>176</v>
      </c>
      <c r="K23" s="75">
        <f>'DMI SR Data'!C36</f>
        <v>2423273.107873084</v>
      </c>
      <c r="L23" s="75">
        <f>'DMI SR Data'!D36</f>
        <v>28684.797894017305</v>
      </c>
      <c r="M23" s="213">
        <f>'DMI SR Data'!E36</f>
        <v>1.1979010243421786E-2</v>
      </c>
      <c r="N23" s="75">
        <f>'DMI SR Data'!F36</f>
        <v>13665793.556637891</v>
      </c>
      <c r="O23" s="75">
        <f>'DMI SR Data'!G36</f>
        <v>85871.674762342125</v>
      </c>
      <c r="P23" s="213">
        <f>'DMI SR Data'!H36</f>
        <v>6.3234292147844248E-3</v>
      </c>
    </row>
    <row r="24" spans="2:17" ht="15" customHeight="1">
      <c r="B24" s="80" t="s">
        <v>164</v>
      </c>
      <c r="C24" s="75">
        <f>'DMI SR Data'!C5</f>
        <v>4017285.6208118619</v>
      </c>
      <c r="D24" s="75">
        <f>'DMI SR Data'!D5</f>
        <v>14522.418362374883</v>
      </c>
      <c r="E24" s="213">
        <f>'DMI SR Data'!E5</f>
        <v>3.6280982980676705E-3</v>
      </c>
      <c r="F24" s="75">
        <f>'DMI SR Data'!F5</f>
        <v>19129517.401732381</v>
      </c>
      <c r="G24" s="75">
        <f>'DMI SR Data'!G5</f>
        <v>-290055.76347183064</v>
      </c>
      <c r="H24" s="213">
        <f>'DMI SR Data'!H5</f>
        <v>-1.493625843391602E-2</v>
      </c>
      <c r="I24" s="215"/>
      <c r="J24" s="80" t="s">
        <v>177</v>
      </c>
      <c r="K24" s="75">
        <f>'DMI SR Data'!C37</f>
        <v>5036400.8546029776</v>
      </c>
      <c r="L24" s="75">
        <f>'DMI SR Data'!D37</f>
        <v>-36300.29267501086</v>
      </c>
      <c r="M24" s="213">
        <f>'DMI SR Data'!E37</f>
        <v>-7.1560085290042364E-3</v>
      </c>
      <c r="N24" s="75">
        <f>'DMI SR Data'!F37</f>
        <v>26887192.820074014</v>
      </c>
      <c r="O24" s="75">
        <f>'DMI SR Data'!G37</f>
        <v>149307.09979572147</v>
      </c>
      <c r="P24" s="213">
        <f>'DMI SR Data'!H37</f>
        <v>5.5841026982356122E-3</v>
      </c>
    </row>
    <row r="25" spans="2:17" ht="15" customHeight="1">
      <c r="B25" s="80" t="s">
        <v>165</v>
      </c>
      <c r="C25" s="75">
        <f>'DMI SR Data'!C6</f>
        <v>8047880.1766809877</v>
      </c>
      <c r="D25" s="75">
        <f>'DMI SR Data'!D6</f>
        <v>70029.233755530789</v>
      </c>
      <c r="E25" s="213">
        <f>'DMI SR Data'!E6</f>
        <v>8.7779571536907228E-3</v>
      </c>
      <c r="F25" s="75">
        <f>'DMI SR Data'!F6</f>
        <v>36229944.220194787</v>
      </c>
      <c r="G25" s="75">
        <f>'DMI SR Data'!G6</f>
        <v>-1215116.5446427763</v>
      </c>
      <c r="H25" s="213">
        <f>'DMI SR Data'!H6</f>
        <v>-3.2450649560270446E-2</v>
      </c>
      <c r="I25" s="215"/>
      <c r="J25" s="80" t="s">
        <v>178</v>
      </c>
      <c r="K25" s="75">
        <f>'DMI SR Data'!C38</f>
        <v>1476677.9849566622</v>
      </c>
      <c r="L25" s="75">
        <f>'DMI SR Data'!D38</f>
        <v>-15265.888509071665</v>
      </c>
      <c r="M25" s="213">
        <f>'DMI SR Data'!E38</f>
        <v>-1.0232213678125528E-2</v>
      </c>
      <c r="N25" s="75">
        <f>'DMI SR Data'!F38</f>
        <v>6708188.7067156676</v>
      </c>
      <c r="O25" s="75">
        <f>'DMI SR Data'!G38</f>
        <v>-56998.872744535096</v>
      </c>
      <c r="P25" s="213">
        <f>'DMI SR Data'!H38</f>
        <v>-8.4253203736123251E-3</v>
      </c>
    </row>
    <row r="26" spans="2:17" ht="15" customHeight="1">
      <c r="B26" s="80" t="s">
        <v>166</v>
      </c>
      <c r="C26" s="75">
        <f>'DMI SR Data'!C7</f>
        <v>4808695.2556546144</v>
      </c>
      <c r="D26" s="75">
        <f>'DMI SR Data'!D7</f>
        <v>-45780.987909701653</v>
      </c>
      <c r="E26" s="213">
        <f>'DMI SR Data'!E7</f>
        <v>-9.4306750332529693E-3</v>
      </c>
      <c r="F26" s="75">
        <f>'DMI SR Data'!F7</f>
        <v>17572755.992981911</v>
      </c>
      <c r="G26" s="75">
        <f>'DMI SR Data'!G7</f>
        <v>-638032.25155448914</v>
      </c>
      <c r="H26" s="213">
        <f>'DMI SR Data'!H7</f>
        <v>-3.5035949185006396E-2</v>
      </c>
      <c r="I26" s="215"/>
      <c r="J26" s="80" t="s">
        <v>179</v>
      </c>
      <c r="K26" s="75">
        <f>'DMI SR Data'!C39</f>
        <v>657756.80641361384</v>
      </c>
      <c r="L26" s="75">
        <f>'DMI SR Data'!D39</f>
        <v>17163.971547282417</v>
      </c>
      <c r="M26" s="213">
        <f>'DMI SR Data'!E39</f>
        <v>2.6793886245799047E-2</v>
      </c>
      <c r="N26" s="75">
        <f>'DMI SR Data'!F39</f>
        <v>3535566.6733126137</v>
      </c>
      <c r="O26" s="75">
        <f>'DMI SR Data'!G39</f>
        <v>84574.644361718558</v>
      </c>
      <c r="P26" s="213">
        <f>'DMI SR Data'!H39</f>
        <v>2.4507342715430532E-2</v>
      </c>
    </row>
    <row r="27" spans="2:17" ht="15" customHeight="1" thickBot="1">
      <c r="B27" s="80" t="s">
        <v>144</v>
      </c>
      <c r="C27" s="75">
        <f>'DMI SR Data'!C8</f>
        <v>8606298.5049911086</v>
      </c>
      <c r="D27" s="75">
        <f>'DMI SR Data'!D8</f>
        <v>70366.563086394221</v>
      </c>
      <c r="E27" s="213">
        <f>'DMI SR Data'!E8</f>
        <v>8.2435712427543755E-3</v>
      </c>
      <c r="F27" s="75">
        <f>'DMI SR Data'!F8</f>
        <v>37588191.371222474</v>
      </c>
      <c r="G27" s="75">
        <f>'DMI SR Data'!G8</f>
        <v>-1015709.7026501372</v>
      </c>
      <c r="H27" s="213">
        <f>'DMI SR Data'!H8</f>
        <v>-2.6311063762868687E-2</v>
      </c>
      <c r="I27" s="215"/>
      <c r="J27" s="81" t="s">
        <v>180</v>
      </c>
      <c r="K27" s="82">
        <f>'DMI SR Data'!C40</f>
        <v>397398.36368530599</v>
      </c>
      <c r="L27" s="82">
        <f>'DMI SR Data'!D40</f>
        <v>-4361.6857214262709</v>
      </c>
      <c r="M27" s="214">
        <f>'DMI SR Data'!E40</f>
        <v>-1.0856444606344133E-2</v>
      </c>
      <c r="N27" s="82">
        <f>'DMI SR Data'!F40</f>
        <v>2258538.4067023466</v>
      </c>
      <c r="O27" s="82">
        <f>'DMI SR Data'!G40</f>
        <v>-112459.04948150041</v>
      </c>
      <c r="P27" s="214">
        <f>'DMI SR Data'!H40</f>
        <v>-4.7431113512245091E-2</v>
      </c>
    </row>
    <row r="28" spans="2:17" ht="15" customHeight="1" thickBot="1">
      <c r="B28" s="80" t="s">
        <v>168</v>
      </c>
      <c r="C28" s="75">
        <f>'DMI SR Data'!C9</f>
        <v>4221016.4367062654</v>
      </c>
      <c r="D28" s="75">
        <f>'DMI SR Data'!D9</f>
        <v>93129.374899121001</v>
      </c>
      <c r="E28" s="213">
        <f>'DMI SR Data'!E9</f>
        <v>2.2561027834504262E-2</v>
      </c>
      <c r="F28" s="75">
        <f>'DMI SR Data'!F9</f>
        <v>17795180.85068009</v>
      </c>
      <c r="G28" s="75">
        <f>'DMI SR Data'!G9</f>
        <v>-636098.20992305875</v>
      </c>
      <c r="H28" s="213">
        <f>'DMI SR Data'!H9</f>
        <v>-3.4511886442147054E-2</v>
      </c>
      <c r="I28" s="215"/>
    </row>
    <row r="29" spans="2:17" ht="15" customHeight="1" thickBot="1">
      <c r="B29" s="80" t="s">
        <v>146</v>
      </c>
      <c r="C29" s="75">
        <f>'DMI SR Data'!C10</f>
        <v>5951627.7093890514</v>
      </c>
      <c r="D29" s="75">
        <f>'DMI SR Data'!D10</f>
        <v>-25408.934658769518</v>
      </c>
      <c r="E29" s="213">
        <f>'DMI SR Data'!E10</f>
        <v>-4.2510923342042387E-3</v>
      </c>
      <c r="F29" s="75">
        <f>'DMI SR Data'!F10</f>
        <v>26976741.362959038</v>
      </c>
      <c r="G29" s="75">
        <f>'DMI SR Data'!G10</f>
        <v>-1981837.8698826917</v>
      </c>
      <c r="H29" s="213">
        <f>'DMI SR Data'!H10</f>
        <v>-6.8436985597522079E-2</v>
      </c>
      <c r="I29" s="215"/>
      <c r="J29" s="466" t="s">
        <v>271</v>
      </c>
      <c r="K29" s="448" t="s">
        <v>198</v>
      </c>
      <c r="L29" s="468"/>
      <c r="M29" s="469"/>
      <c r="N29" s="448" t="s">
        <v>31</v>
      </c>
      <c r="O29" s="468"/>
      <c r="P29" s="469"/>
    </row>
    <row r="30" spans="2:17" ht="15" customHeight="1" thickBot="1">
      <c r="B30" s="80" t="s">
        <v>169</v>
      </c>
      <c r="C30" s="75">
        <f>'DMI SR Data'!C11</f>
        <v>6508031.4917470617</v>
      </c>
      <c r="D30" s="75">
        <f>'DMI SR Data'!D11</f>
        <v>-6119.4015416596085</v>
      </c>
      <c r="E30" s="213">
        <f>'DMI SR Data'!E11</f>
        <v>-9.3940125764728477E-4</v>
      </c>
      <c r="F30" s="75">
        <f>'DMI SR Data'!F11</f>
        <v>31292294.120202597</v>
      </c>
      <c r="G30" s="75">
        <f>'DMI SR Data'!G11</f>
        <v>-784643.25752824917</v>
      </c>
      <c r="H30" s="213">
        <f>'DMI SR Data'!H11</f>
        <v>-2.4461289688864792E-2</v>
      </c>
      <c r="I30" s="215"/>
      <c r="J30" s="467"/>
      <c r="K30" s="210" t="s">
        <v>28</v>
      </c>
      <c r="L30" s="210" t="s">
        <v>34</v>
      </c>
      <c r="M30" s="210" t="s">
        <v>35</v>
      </c>
      <c r="N30" s="210" t="s">
        <v>28</v>
      </c>
      <c r="O30" s="210" t="s">
        <v>34</v>
      </c>
      <c r="P30" s="210" t="s">
        <v>35</v>
      </c>
    </row>
    <row r="31" spans="2:17" ht="15" customHeight="1" thickBot="1">
      <c r="B31" s="81" t="s">
        <v>170</v>
      </c>
      <c r="C31" s="82">
        <f>'DMI SR Data'!C12</f>
        <v>2401669.4905335852</v>
      </c>
      <c r="D31" s="82">
        <f>'DMI SR Data'!D12</f>
        <v>-51249.495426270179</v>
      </c>
      <c r="E31" s="214">
        <f>'DMI SR Data'!E12</f>
        <v>-2.0893268680953057E-2</v>
      </c>
      <c r="F31" s="82">
        <f>'DMI SR Data'!F12</f>
        <v>11346514.958052726</v>
      </c>
      <c r="G31" s="82">
        <f>'DMI SR Data'!G12</f>
        <v>-570998.23401983641</v>
      </c>
      <c r="H31" s="214">
        <f>'DMI SR Data'!H12</f>
        <v>-4.7912532154750206E-2</v>
      </c>
      <c r="I31" s="38"/>
      <c r="J31" s="392" t="s">
        <v>272</v>
      </c>
      <c r="K31" s="393">
        <f>'DMI SR Data'!C32</f>
        <v>8547017.9547933321</v>
      </c>
      <c r="L31" s="393">
        <f>'DMI SR Data'!D32</f>
        <v>78154.182068860158</v>
      </c>
      <c r="M31" s="394">
        <f>'DMI SR Data'!E32</f>
        <v>9.2284141257024388E-3</v>
      </c>
      <c r="N31" s="393">
        <f>'DMI SR Data'!F32</f>
        <v>34711225.307804085</v>
      </c>
      <c r="O31" s="393">
        <f>'DMI SR Data'!G32</f>
        <v>-1109675.1479161531</v>
      </c>
      <c r="P31" s="394">
        <f>'DMI SR Data'!H32</f>
        <v>-3.0978426946242473E-2</v>
      </c>
    </row>
    <row r="32" spans="2:17" ht="15" customHeight="1" thickBot="1">
      <c r="B32" s="215"/>
      <c r="C32" s="38"/>
      <c r="D32" s="45"/>
      <c r="E32" s="38"/>
      <c r="F32" s="38"/>
      <c r="G32" s="45"/>
      <c r="H32" s="38"/>
      <c r="I32" s="38"/>
      <c r="J32" s="80" t="s">
        <v>171</v>
      </c>
      <c r="K32" s="75">
        <f>'DMI SR Data'!C33</f>
        <v>2152572.0499435174</v>
      </c>
      <c r="L32" s="75">
        <f>'DMI SR Data'!D33</f>
        <v>-10657.797473401297</v>
      </c>
      <c r="M32" s="213">
        <f>'DMI SR Data'!E33</f>
        <v>-4.9267984565429411E-3</v>
      </c>
      <c r="N32" s="75">
        <f>'DMI SR Data'!F33</f>
        <v>9927112.0211253818</v>
      </c>
      <c r="O32" s="75">
        <f>'DMI SR Data'!G33</f>
        <v>-181886.39241675846</v>
      </c>
      <c r="P32" s="213">
        <f>'DMI SR Data'!H33</f>
        <v>-1.799252358899386E-2</v>
      </c>
      <c r="Q32" s="292"/>
    </row>
    <row r="33" spans="2:16" ht="15" customHeight="1" thickBot="1">
      <c r="B33" s="466" t="s">
        <v>63</v>
      </c>
      <c r="C33" s="436" t="s">
        <v>198</v>
      </c>
      <c r="D33" s="437"/>
      <c r="E33" s="438"/>
      <c r="F33" s="454" t="s">
        <v>31</v>
      </c>
      <c r="G33" s="455"/>
      <c r="H33" s="455"/>
      <c r="I33" s="38"/>
      <c r="J33" s="81" t="s">
        <v>273</v>
      </c>
      <c r="K33" s="82">
        <f>'DMI SR Data'!C34</f>
        <v>6394445.9048498096</v>
      </c>
      <c r="L33" s="82">
        <f>'DMI SR Data'!D34</f>
        <v>88811.979542263784</v>
      </c>
      <c r="M33" s="214">
        <f>'DMI SR Data'!E34</f>
        <v>1.4084544170225064E-2</v>
      </c>
      <c r="N33" s="82">
        <f>'DMI SR Data'!F34</f>
        <v>24784113.286678705</v>
      </c>
      <c r="O33" s="82">
        <f>'DMI SR Data'!G34</f>
        <v>-927788.7554994002</v>
      </c>
      <c r="P33" s="214">
        <f>'DMI SR Data'!H34</f>
        <v>-3.608401875432804E-2</v>
      </c>
    </row>
    <row r="34" spans="2:16" ht="15" customHeight="1" thickBot="1">
      <c r="B34" s="471"/>
      <c r="C34" s="338" t="s">
        <v>28</v>
      </c>
      <c r="D34" s="338" t="s">
        <v>34</v>
      </c>
      <c r="E34" s="338" t="s">
        <v>35</v>
      </c>
      <c r="F34" s="338" t="s">
        <v>28</v>
      </c>
      <c r="G34" s="338" t="s">
        <v>34</v>
      </c>
      <c r="H34" s="338" t="s">
        <v>35</v>
      </c>
      <c r="I34" s="38"/>
      <c r="J34" s="349"/>
      <c r="K34" s="61"/>
      <c r="L34" s="61"/>
      <c r="M34" s="62"/>
      <c r="N34" s="61"/>
      <c r="O34" s="61"/>
      <c r="P34" s="62"/>
    </row>
    <row r="35" spans="2:16" ht="15.75" thickBot="1">
      <c r="B35" s="392" t="s">
        <v>13</v>
      </c>
      <c r="C35" s="393">
        <f>'DMI SR Data'!C21</f>
        <v>33645652.451653227</v>
      </c>
      <c r="D35" s="393">
        <f>'DMI SR Data'!D21</f>
        <v>-894663.60515028238</v>
      </c>
      <c r="E35" s="394">
        <f>'DMI SR Data'!E21</f>
        <v>-2.5902009804396615E-2</v>
      </c>
      <c r="F35" s="393">
        <f>'DMI SR Data'!F21</f>
        <v>146589883.6725947</v>
      </c>
      <c r="G35" s="393">
        <f>'DMI SR Data'!G21</f>
        <v>-7478697.7423186302</v>
      </c>
      <c r="H35" s="394">
        <f>'DMI SR Data'!H21</f>
        <v>-4.8541355243468975E-2</v>
      </c>
      <c r="I35" s="38"/>
      <c r="J35" s="466" t="s">
        <v>16</v>
      </c>
      <c r="K35" s="468" t="s">
        <v>198</v>
      </c>
      <c r="L35" s="468"/>
      <c r="M35" s="469"/>
      <c r="N35" s="448" t="s">
        <v>31</v>
      </c>
      <c r="O35" s="468"/>
      <c r="P35" s="469"/>
    </row>
    <row r="36" spans="2:16" ht="15.75" thickBot="1">
      <c r="B36" s="344" t="s">
        <v>460</v>
      </c>
      <c r="C36" s="347">
        <f>'DMI SR Data'!C22</f>
        <v>2884236.8734420859</v>
      </c>
      <c r="D36" s="75">
        <f>'DMI SR Data'!D22</f>
        <v>-145059.9259519442</v>
      </c>
      <c r="E36" s="213">
        <f>'DMI SR Data'!E22</f>
        <v>-4.7885676299846712E-2</v>
      </c>
      <c r="F36" s="75">
        <f>'DMI SR Data'!F22</f>
        <v>13393097.434821598</v>
      </c>
      <c r="G36" s="75">
        <f>'DMI SR Data'!G22</f>
        <v>-951733.16322375648</v>
      </c>
      <c r="H36" s="220">
        <f>'DMI SR Data'!H22</f>
        <v>-6.6346769083034052E-2</v>
      </c>
      <c r="I36" s="38"/>
      <c r="J36" s="467"/>
      <c r="K36" s="358" t="s">
        <v>28</v>
      </c>
      <c r="L36" s="356" t="s">
        <v>34</v>
      </c>
      <c r="M36" s="356" t="s">
        <v>35</v>
      </c>
      <c r="N36" s="356" t="s">
        <v>28</v>
      </c>
      <c r="O36" s="356" t="s">
        <v>34</v>
      </c>
      <c r="P36" s="356" t="s">
        <v>35</v>
      </c>
    </row>
    <row r="37" spans="2:16" ht="15.75" thickBot="1">
      <c r="B37" s="345" t="s">
        <v>461</v>
      </c>
      <c r="C37" s="347">
        <f>'DMI SR Data'!C23</f>
        <v>9861094.3747782297</v>
      </c>
      <c r="D37" s="75">
        <f>'DMI SR Data'!D23</f>
        <v>-303404.24697781354</v>
      </c>
      <c r="E37" s="213">
        <f>'DMI SR Data'!E23</f>
        <v>-2.984940608171352E-2</v>
      </c>
      <c r="F37" s="75">
        <f>'DMI SR Data'!F23</f>
        <v>40656351.065980569</v>
      </c>
      <c r="G37" s="75">
        <f>'DMI SR Data'!G23</f>
        <v>-1373020.3671900779</v>
      </c>
      <c r="H37" s="220">
        <f>'DMI SR Data'!H23</f>
        <v>-3.2668115662240323E-2</v>
      </c>
      <c r="I37" s="38"/>
      <c r="J37" s="392" t="s">
        <v>16</v>
      </c>
      <c r="K37" s="393">
        <f>'DMI SR Data'!C43</f>
        <v>12175132.660242878</v>
      </c>
      <c r="L37" s="393">
        <f>'DMI SR Data'!D43</f>
        <v>56574.076463889331</v>
      </c>
      <c r="M37" s="394">
        <f>'DMI SR Data'!E43</f>
        <v>4.6683832959816879E-3</v>
      </c>
      <c r="N37" s="393">
        <f>'DMI SR Data'!F43</f>
        <v>67233405.070161834</v>
      </c>
      <c r="O37" s="393">
        <f>'DMI SR Data'!G43</f>
        <v>-866543.61137314141</v>
      </c>
      <c r="P37" s="394">
        <f>'DMI SR Data'!H43</f>
        <v>-1.2724585380019547E-2</v>
      </c>
    </row>
    <row r="38" spans="2:16" ht="15" customHeight="1">
      <c r="B38" s="345" t="s">
        <v>462</v>
      </c>
      <c r="C38" s="347">
        <f>'DMI SR Data'!C24</f>
        <v>3365093.8760104203</v>
      </c>
      <c r="D38" s="75">
        <f>'DMI SR Data'!D24</f>
        <v>-81620.23294144636</v>
      </c>
      <c r="E38" s="213">
        <f>'DMI SR Data'!E24</f>
        <v>-2.3680592692460582E-2</v>
      </c>
      <c r="F38" s="75">
        <f>'DMI SR Data'!F24</f>
        <v>14244316.641804405</v>
      </c>
      <c r="G38" s="75">
        <f>'DMI SR Data'!G24</f>
        <v>-1099371.7272619773</v>
      </c>
      <c r="H38" s="220">
        <f>'DMI SR Data'!H24</f>
        <v>-7.164976900067678E-2</v>
      </c>
      <c r="I38" s="38"/>
      <c r="J38" s="80" t="s">
        <v>471</v>
      </c>
      <c r="K38" s="75">
        <f>'DMI SR Data'!C44</f>
        <v>1441638.7761238068</v>
      </c>
      <c r="L38" s="75">
        <f>'DMI SR Data'!D44</f>
        <v>9789.596508639399</v>
      </c>
      <c r="M38" s="213">
        <f>'DMI SR Data'!E44</f>
        <v>6.8370304973534371E-3</v>
      </c>
      <c r="N38" s="75">
        <f>'DMI SR Data'!F44</f>
        <v>7541669.7675272049</v>
      </c>
      <c r="O38" s="75">
        <f>'DMI SR Data'!G44</f>
        <v>-61859.748829794116</v>
      </c>
      <c r="P38" s="213">
        <f>'DMI SR Data'!H44</f>
        <v>-8.1356623521640966E-3</v>
      </c>
    </row>
    <row r="39" spans="2:16" ht="15" customHeight="1">
      <c r="B39" s="345" t="s">
        <v>463</v>
      </c>
      <c r="C39" s="347">
        <f>'DMI SR Data'!C25</f>
        <v>2724323.9469529022</v>
      </c>
      <c r="D39" s="75">
        <f>'DMI SR Data'!D25</f>
        <v>-50189.37114844704</v>
      </c>
      <c r="E39" s="213">
        <f>'DMI SR Data'!E25</f>
        <v>-1.8089432413607068E-2</v>
      </c>
      <c r="F39" s="75">
        <f>'DMI SR Data'!F25</f>
        <v>12088449.466643251</v>
      </c>
      <c r="G39" s="75">
        <f>'DMI SR Data'!G25</f>
        <v>-244305.74850606732</v>
      </c>
      <c r="H39" s="220">
        <f>'DMI SR Data'!H25</f>
        <v>-1.9809502762688978E-2</v>
      </c>
      <c r="I39" s="38"/>
      <c r="J39" s="80" t="s">
        <v>472</v>
      </c>
      <c r="K39" s="75">
        <f>'DMI SR Data'!C45</f>
        <v>4099085.3353950335</v>
      </c>
      <c r="L39" s="75">
        <f>'DMI SR Data'!D45</f>
        <v>39679.655875692144</v>
      </c>
      <c r="M39" s="213">
        <f>'DMI SR Data'!E45</f>
        <v>9.7747451248554346E-3</v>
      </c>
      <c r="N39" s="75">
        <f>'DMI SR Data'!F45</f>
        <v>25107458.372162495</v>
      </c>
      <c r="O39" s="75">
        <f>'DMI SR Data'!G45</f>
        <v>-124602.43028021231</v>
      </c>
      <c r="P39" s="213">
        <f>'DMI SR Data'!H45</f>
        <v>-4.9382581651099067E-3</v>
      </c>
    </row>
    <row r="40" spans="2:16" ht="15" customHeight="1">
      <c r="B40" s="345" t="s">
        <v>464</v>
      </c>
      <c r="C40" s="347">
        <f>'DMI SR Data'!C26</f>
        <v>4775652.317942312</v>
      </c>
      <c r="D40" s="75">
        <f>'DMI SR Data'!D26</f>
        <v>-116941.09498596378</v>
      </c>
      <c r="E40" s="213">
        <f>'DMI SR Data'!E26</f>
        <v>-2.3901658101602424E-2</v>
      </c>
      <c r="F40" s="75">
        <f>'DMI SR Data'!F26</f>
        <v>20576310.306298241</v>
      </c>
      <c r="G40" s="75">
        <f>'DMI SR Data'!G26</f>
        <v>-2124230.6312757209</v>
      </c>
      <c r="H40" s="220">
        <f>'DMI SR Data'!H26</f>
        <v>-9.357621199941063E-2</v>
      </c>
      <c r="I40" s="38"/>
      <c r="J40" s="80" t="s">
        <v>473</v>
      </c>
      <c r="K40" s="75">
        <f>'DMI SR Data'!C46</f>
        <v>3296827.6245937981</v>
      </c>
      <c r="L40" s="75">
        <f>'DMI SR Data'!D46</f>
        <v>8875.3267086963169</v>
      </c>
      <c r="M40" s="213">
        <f>'DMI SR Data'!E46</f>
        <v>2.6993477716830512E-3</v>
      </c>
      <c r="N40" s="75">
        <f>'DMI SR Data'!F46</f>
        <v>17030672.058816735</v>
      </c>
      <c r="O40" s="75">
        <f>'DMI SR Data'!G46</f>
        <v>-66790.381847642362</v>
      </c>
      <c r="P40" s="213">
        <f>'DMI SR Data'!H46</f>
        <v>-3.9064499822376569E-3</v>
      </c>
    </row>
    <row r="41" spans="2:16" ht="15" customHeight="1" thickBot="1">
      <c r="B41" s="345" t="s">
        <v>465</v>
      </c>
      <c r="C41" s="347">
        <f>'DMI SR Data'!C27</f>
        <v>5644337.1331901476</v>
      </c>
      <c r="D41" s="75">
        <f>'DMI SR Data'!D27</f>
        <v>-48822.371771117672</v>
      </c>
      <c r="E41" s="213">
        <f>'DMI SR Data'!E27</f>
        <v>-8.575619869524426E-3</v>
      </c>
      <c r="F41" s="75">
        <f>'DMI SR Data'!F27</f>
        <v>26545469.90015224</v>
      </c>
      <c r="G41" s="75">
        <f>'DMI SR Data'!G27</f>
        <v>-698124.98773726821</v>
      </c>
      <c r="H41" s="220">
        <f>'DMI SR Data'!H27</f>
        <v>-2.5625288828810294E-2</v>
      </c>
      <c r="I41" s="38"/>
      <c r="J41" s="81" t="s">
        <v>474</v>
      </c>
      <c r="K41" s="82">
        <f>'DMI SR Data'!C47</f>
        <v>3337580.9241302134</v>
      </c>
      <c r="L41" s="82">
        <f>'DMI SR Data'!D47</f>
        <v>-1770.5026291292161</v>
      </c>
      <c r="M41" s="214">
        <f>'DMI SR Data'!E47</f>
        <v>-5.3019356242100927E-4</v>
      </c>
      <c r="N41" s="82">
        <f>'DMI SR Data'!F47</f>
        <v>17553604.871655382</v>
      </c>
      <c r="O41" s="82">
        <f>'DMI SR Data'!G47</f>
        <v>-613291.0504155159</v>
      </c>
      <c r="P41" s="214">
        <f>'DMI SR Data'!H47</f>
        <v>-3.3758714369604044E-2</v>
      </c>
    </row>
    <row r="42" spans="2:16" ht="15.75" thickBot="1">
      <c r="B42" s="345" t="s">
        <v>466</v>
      </c>
      <c r="C42" s="347">
        <f>'DMI SR Data'!C28</f>
        <v>1967109.4856076511</v>
      </c>
      <c r="D42" s="75">
        <f>'DMI SR Data'!D28</f>
        <v>-54924.154256736394</v>
      </c>
      <c r="E42" s="213">
        <f>'DMI SR Data'!E28</f>
        <v>-2.716282913098321E-2</v>
      </c>
      <c r="F42" s="75">
        <f>'DMI SR Data'!F28</f>
        <v>8027766.1563044963</v>
      </c>
      <c r="G42" s="75">
        <f>'DMI SR Data'!G28</f>
        <v>-119066.87135977019</v>
      </c>
      <c r="H42" s="220">
        <f>'DMI SR Data'!H28</f>
        <v>-1.4615111289927492E-2</v>
      </c>
      <c r="I42" s="38"/>
    </row>
    <row r="43" spans="2:16" ht="15" customHeight="1" thickBot="1">
      <c r="B43" s="345" t="s">
        <v>467</v>
      </c>
      <c r="C43" s="347">
        <f>'DMI SR Data'!C29</f>
        <v>885564.11314194731</v>
      </c>
      <c r="D43" s="75">
        <f>'DMI SR Data'!D29</f>
        <v>-30749.021746195387</v>
      </c>
      <c r="E43" s="213">
        <f>'DMI SR Data'!E29</f>
        <v>-3.3557329449336135E-2</v>
      </c>
      <c r="F43" s="75">
        <f>'DMI SR Data'!F29</f>
        <v>3757410.5553917442</v>
      </c>
      <c r="G43" s="75">
        <f>'DMI SR Data'!G29</f>
        <v>-302891.20135372411</v>
      </c>
      <c r="H43" s="220">
        <f>'DMI SR Data'!H29</f>
        <v>-7.459819971521188E-2</v>
      </c>
      <c r="I43" s="38"/>
      <c r="J43" s="466" t="s">
        <v>64</v>
      </c>
      <c r="K43" s="448" t="s">
        <v>198</v>
      </c>
      <c r="L43" s="468"/>
      <c r="M43" s="469"/>
      <c r="N43" s="448" t="s">
        <v>31</v>
      </c>
      <c r="O43" s="468"/>
      <c r="P43" s="469"/>
    </row>
    <row r="44" spans="2:16" ht="15" customHeight="1" thickBot="1">
      <c r="B44" s="345" t="s">
        <v>468</v>
      </c>
      <c r="C44" s="347">
        <f>'DMI SR Data'!C30</f>
        <v>837821.70282056706</v>
      </c>
      <c r="D44" s="75">
        <f>'DMI SR Data'!D30</f>
        <v>-13081.127182162483</v>
      </c>
      <c r="E44" s="213">
        <f>'DMI SR Data'!E30</f>
        <v>-1.5373232666437978E-2</v>
      </c>
      <c r="F44" s="75">
        <f>'DMI SR Data'!F30</f>
        <v>3950376.9258642402</v>
      </c>
      <c r="G44" s="75">
        <f>'DMI SR Data'!G30</f>
        <v>-223951.347380633</v>
      </c>
      <c r="H44" s="220">
        <f>'DMI SR Data'!H30</f>
        <v>-5.3649673126101943E-2</v>
      </c>
      <c r="I44" s="38"/>
      <c r="J44" s="467"/>
      <c r="K44" s="210" t="s">
        <v>28</v>
      </c>
      <c r="L44" s="210" t="s">
        <v>34</v>
      </c>
      <c r="M44" s="210" t="s">
        <v>35</v>
      </c>
      <c r="N44" s="210" t="s">
        <v>28</v>
      </c>
      <c r="O44" s="210" t="s">
        <v>34</v>
      </c>
      <c r="P44" s="210" t="s">
        <v>35</v>
      </c>
    </row>
    <row r="45" spans="2:16" ht="15" customHeight="1" thickBot="1">
      <c r="B45" s="346" t="s">
        <v>469</v>
      </c>
      <c r="C45" s="348">
        <f>'DMI SR Data'!C31</f>
        <v>700418.62776696053</v>
      </c>
      <c r="D45" s="221">
        <f>'DMI SR Data'!D31</f>
        <v>-49872.058188457042</v>
      </c>
      <c r="E45" s="222">
        <f>'DMI SR Data'!E31</f>
        <v>-6.6470314935270905E-2</v>
      </c>
      <c r="F45" s="221">
        <f>'DMI SR Data'!F31</f>
        <v>3350335.2193339174</v>
      </c>
      <c r="G45" s="221">
        <f>'DMI SR Data'!G31</f>
        <v>-342001.69702964276</v>
      </c>
      <c r="H45" s="223">
        <f>'DMI SR Data'!H31</f>
        <v>-9.2624726501520621E-2</v>
      </c>
      <c r="I45" s="38"/>
      <c r="J45" s="392" t="s">
        <v>15</v>
      </c>
      <c r="K45" s="393">
        <f>'DMI SR Data'!C41</f>
        <v>19584756.771027345</v>
      </c>
      <c r="L45" s="393">
        <f>'DMI SR Data'!D41</f>
        <v>-326623.52942041308</v>
      </c>
      <c r="M45" s="394">
        <f>'DMI SR Data'!E41</f>
        <v>-1.6403861735947461E-2</v>
      </c>
      <c r="N45" s="393">
        <f>'DMI SR Data'!F41</f>
        <v>118743940.60083401</v>
      </c>
      <c r="O45" s="393">
        <f>'DMI SR Data'!G41</f>
        <v>1003016.7837749273</v>
      </c>
      <c r="P45" s="394">
        <f>'DMI SR Data'!H41</f>
        <v>8.5188458800728693E-3</v>
      </c>
    </row>
    <row r="46" spans="2:16" ht="15" customHeight="1" thickBot="1">
      <c r="I46" s="38"/>
      <c r="J46" s="392" t="s">
        <v>17</v>
      </c>
      <c r="K46" s="393">
        <f>'DMI SR Data'!C48</f>
        <v>1113834.8775780313</v>
      </c>
      <c r="L46" s="393">
        <f>'DMI SR Data'!D48</f>
        <v>-24376.966746226652</v>
      </c>
      <c r="M46" s="394">
        <f>'DMI SR Data'!E48</f>
        <v>-2.1416897801392103E-2</v>
      </c>
      <c r="N46" s="393">
        <f>'DMI SR Data'!F48</f>
        <v>5942694.4602420889</v>
      </c>
      <c r="O46" s="393">
        <f>'DMI SR Data'!G48</f>
        <v>-463844.15742971189</v>
      </c>
      <c r="P46" s="394">
        <f>'DMI SR Data'!H48</f>
        <v>-7.2401679769828253E-2</v>
      </c>
    </row>
    <row r="47" spans="2:16" ht="15" customHeight="1" thickBot="1">
      <c r="D47" s="355"/>
      <c r="G47" s="355"/>
      <c r="I47" s="38"/>
      <c r="J47" s="392" t="s">
        <v>262</v>
      </c>
      <c r="K47" s="393">
        <f>'DMI SR Data'!C50</f>
        <v>7052880.5388555937</v>
      </c>
      <c r="L47" s="393">
        <f>'DMI SR Data'!D50</f>
        <v>-5945.3441527131945</v>
      </c>
      <c r="M47" s="394">
        <f>'DMI SR Data'!E50</f>
        <v>-8.422568074705687E-4</v>
      </c>
      <c r="N47" s="393">
        <f>'DMI SR Data'!F50</f>
        <v>25524139.621061433</v>
      </c>
      <c r="O47" s="393">
        <f>'DMI SR Data'!G50</f>
        <v>-625612.52944613248</v>
      </c>
      <c r="P47" s="394">
        <f>'DMI SR Data'!H50</f>
        <v>-2.3924224055561053E-2</v>
      </c>
    </row>
    <row r="48" spans="2:16" ht="15.75" thickBot="1">
      <c r="D48" s="355"/>
      <c r="G48" s="355"/>
      <c r="I48" s="38"/>
      <c r="J48" s="392" t="s">
        <v>18</v>
      </c>
      <c r="K48" s="393">
        <f>'DMI SR Data'!C52</f>
        <v>2964184.1413428024</v>
      </c>
      <c r="L48" s="393">
        <f>'DMI SR Data'!D52</f>
        <v>-133859.51718859142</v>
      </c>
      <c r="M48" s="394">
        <f>'DMI SR Data'!E52</f>
        <v>-4.3207756875849386E-2</v>
      </c>
      <c r="N48" s="393">
        <f>'DMI SR Data'!F52</f>
        <v>15132327.906477828</v>
      </c>
      <c r="O48" s="393">
        <f>'DMI SR Data'!G52</f>
        <v>-412009.94355260022</v>
      </c>
      <c r="P48" s="394">
        <f>'DMI SR Data'!H52</f>
        <v>-2.650546761963191E-2</v>
      </c>
    </row>
    <row r="49" spans="2:17" ht="15" customHeight="1" thickBot="1">
      <c r="D49" s="355"/>
      <c r="G49" s="355"/>
      <c r="I49" s="277"/>
      <c r="J49" s="392" t="s">
        <v>19</v>
      </c>
      <c r="K49" s="393">
        <f>'DMI SR Data'!C54</f>
        <v>8680700.9418655131</v>
      </c>
      <c r="L49" s="393">
        <f>'DMI SR Data'!D54</f>
        <v>-190416.42649074271</v>
      </c>
      <c r="M49" s="394">
        <f>'DMI SR Data'!E54</f>
        <v>-2.1464762395092207E-2</v>
      </c>
      <c r="N49" s="393">
        <f>'DMI SR Data'!F54</f>
        <v>34512148.725655168</v>
      </c>
      <c r="O49" s="393">
        <f>'DMI SR Data'!G54</f>
        <v>-1680713.7992985621</v>
      </c>
      <c r="P49" s="394">
        <f>'DMI SR Data'!H54</f>
        <v>-4.6437714014462603E-2</v>
      </c>
    </row>
    <row r="50" spans="2:17" ht="15" customHeight="1" thickBot="1">
      <c r="D50" s="355"/>
      <c r="G50" s="355"/>
      <c r="I50" s="215"/>
      <c r="J50" s="392" t="s">
        <v>265</v>
      </c>
      <c r="K50" s="393">
        <f>'DMI SR Data'!C56</f>
        <v>4708049.7989997799</v>
      </c>
      <c r="L50" s="393">
        <f>'DMI SR Data'!D56</f>
        <v>-153206.65263084322</v>
      </c>
      <c r="M50" s="394">
        <f>'DMI SR Data'!E56</f>
        <v>-3.1515854832026555E-2</v>
      </c>
      <c r="N50" s="393">
        <f>'DMI SR Data'!F56</f>
        <v>24646169.958677005</v>
      </c>
      <c r="O50" s="393">
        <f>'DMI SR Data'!G56</f>
        <v>-543513.22862362862</v>
      </c>
      <c r="P50" s="394">
        <f>'DMI SR Data'!H56</f>
        <v>-2.157681875481628E-2</v>
      </c>
    </row>
    <row r="51" spans="2:17" ht="15" customHeight="1" thickBot="1">
      <c r="D51" s="355"/>
      <c r="G51" s="355"/>
      <c r="I51" s="218"/>
      <c r="J51" s="392" t="s">
        <v>263</v>
      </c>
      <c r="K51" s="393">
        <f>'DMI SR Data'!C58</f>
        <v>4465786.7083099158</v>
      </c>
      <c r="L51" s="393">
        <f>'DMI SR Data'!D58</f>
        <v>-77184.05141840782</v>
      </c>
      <c r="M51" s="394">
        <f>'DMI SR Data'!E58</f>
        <v>-1.6989775083435389E-2</v>
      </c>
      <c r="N51" s="393">
        <f>'DMI SR Data'!F58</f>
        <v>17870430.138379432</v>
      </c>
      <c r="O51" s="393">
        <f>'DMI SR Data'!G58</f>
        <v>-1207632.8154422119</v>
      </c>
      <c r="P51" s="394">
        <f>'DMI SR Data'!H58</f>
        <v>-6.3299550817359246E-2</v>
      </c>
    </row>
    <row r="52" spans="2:17" ht="15" customHeight="1">
      <c r="D52" s="355"/>
      <c r="G52" s="355"/>
      <c r="I52" s="215"/>
      <c r="L52" s="216"/>
      <c r="O52" s="216"/>
    </row>
    <row r="53" spans="2:17" ht="15" customHeight="1">
      <c r="D53" s="355"/>
      <c r="G53" s="355"/>
      <c r="I53" s="215"/>
    </row>
    <row r="54" spans="2:17">
      <c r="D54" s="355"/>
      <c r="G54" s="355"/>
      <c r="I54" s="215"/>
      <c r="L54" s="361"/>
      <c r="O54" s="361"/>
    </row>
    <row r="55" spans="2:17" ht="15" customHeight="1">
      <c r="D55" s="337"/>
      <c r="G55" s="337"/>
      <c r="I55" s="215"/>
      <c r="L55" s="281"/>
      <c r="O55" s="281"/>
    </row>
    <row r="56" spans="2:17" ht="15" customHeight="1" thickBot="1">
      <c r="B56" s="277" t="str">
        <f>'HOME PAGE'!H6</f>
        <v>LATEST 52 WEEKS ENDING 02-25-2024</v>
      </c>
      <c r="C56" s="277"/>
      <c r="D56" s="277"/>
      <c r="E56" s="277"/>
      <c r="F56" s="277"/>
      <c r="G56" s="277"/>
      <c r="H56" s="277"/>
      <c r="I56" s="215"/>
      <c r="J56" s="277"/>
      <c r="K56" s="277"/>
      <c r="L56" s="277"/>
      <c r="M56" s="277"/>
      <c r="N56" s="277"/>
      <c r="O56" s="277"/>
      <c r="P56" s="277"/>
    </row>
    <row r="57" spans="2:17" ht="15" customHeight="1" thickBot="1">
      <c r="B57" s="473" t="s">
        <v>61</v>
      </c>
      <c r="C57" s="436" t="s">
        <v>198</v>
      </c>
      <c r="D57" s="437"/>
      <c r="E57" s="438"/>
      <c r="F57" s="454" t="s">
        <v>31</v>
      </c>
      <c r="G57" s="455"/>
      <c r="H57" s="455"/>
      <c r="I57" s="215"/>
      <c r="J57" s="466" t="s">
        <v>260</v>
      </c>
      <c r="K57" s="436" t="s">
        <v>198</v>
      </c>
      <c r="L57" s="437"/>
      <c r="M57" s="438"/>
      <c r="N57" s="448" t="s">
        <v>31</v>
      </c>
      <c r="O57" s="449"/>
      <c r="P57" s="450"/>
    </row>
    <row r="58" spans="2:17" ht="15.75" thickBot="1">
      <c r="B58" s="474"/>
      <c r="C58" s="267" t="s">
        <v>28</v>
      </c>
      <c r="D58" s="267" t="s">
        <v>34</v>
      </c>
      <c r="E58" s="267" t="s">
        <v>35</v>
      </c>
      <c r="F58" s="267" t="s">
        <v>28</v>
      </c>
      <c r="G58" s="267" t="s">
        <v>34</v>
      </c>
      <c r="H58" s="267" t="s">
        <v>35</v>
      </c>
      <c r="I58" s="215"/>
      <c r="J58" s="471"/>
      <c r="K58" s="267" t="s">
        <v>28</v>
      </c>
      <c r="L58" s="267" t="s">
        <v>34</v>
      </c>
      <c r="M58" s="267" t="s">
        <v>35</v>
      </c>
      <c r="N58" s="267" t="s">
        <v>28</v>
      </c>
      <c r="O58" s="267" t="s">
        <v>34</v>
      </c>
      <c r="P58" s="267" t="s">
        <v>35</v>
      </c>
    </row>
    <row r="59" spans="2:17" ht="15.75" thickBot="1">
      <c r="B59" s="392" t="s">
        <v>12</v>
      </c>
      <c r="C59" s="393">
        <f>'DMI SR Data'!C138</f>
        <v>161089335.99060443</v>
      </c>
      <c r="D59" s="393">
        <f>'DMI SR Data'!D138</f>
        <v>-1691717.4160078466</v>
      </c>
      <c r="E59" s="394">
        <f>'DMI SR Data'!E138</f>
        <v>-1.0392594104807088E-2</v>
      </c>
      <c r="F59" s="393">
        <f>'DMI SR Data'!F138</f>
        <v>614968559.93587458</v>
      </c>
      <c r="G59" s="393">
        <f>'DMI SR Data'!G138</f>
        <v>-34714183.758473754</v>
      </c>
      <c r="H59" s="394">
        <f>'DMI SR Data'!H138</f>
        <v>-5.3432516247969623E-2</v>
      </c>
      <c r="I59" s="215"/>
      <c r="J59" s="392" t="s">
        <v>260</v>
      </c>
      <c r="K59" s="393">
        <f>'DMI SR Data'!C132</f>
        <v>404514874.82601672</v>
      </c>
      <c r="L59" s="393">
        <f>'DMI SR Data'!D132</f>
        <v>-3038335.0178832412</v>
      </c>
      <c r="M59" s="394">
        <f>'DMI SR Data'!E132</f>
        <v>-7.4550633990761034E-3</v>
      </c>
      <c r="N59" s="393">
        <f>'DMI SR Data'!F132</f>
        <v>2236877024.8191032</v>
      </c>
      <c r="O59" s="393">
        <f>'DMI SR Data'!G132</f>
        <v>-60291647.529984951</v>
      </c>
      <c r="P59" s="394">
        <f>'DMI SR Data'!H132</f>
        <v>-2.6246069022145692E-2</v>
      </c>
    </row>
    <row r="60" spans="2:17" ht="15.75" thickBot="1">
      <c r="B60" s="80" t="s">
        <v>161</v>
      </c>
      <c r="C60" s="268">
        <f>'DMI SR Data'!C139</f>
        <v>135950881.77297205</v>
      </c>
      <c r="D60" s="268">
        <f>'DMI SR Data'!D139</f>
        <v>-1514924.4467241764</v>
      </c>
      <c r="E60" s="269">
        <f>'DMI SR Data'!E139</f>
        <v>-1.1020372908612939E-2</v>
      </c>
      <c r="F60" s="268">
        <f>'DMI SR Data'!F139</f>
        <v>516371909.64586496</v>
      </c>
      <c r="G60" s="268">
        <f>'DMI SR Data'!G139</f>
        <v>-27048037.541841626</v>
      </c>
      <c r="H60" s="269">
        <f>'DMI SR Data'!H139</f>
        <v>-4.9773729657551141E-2</v>
      </c>
      <c r="I60" s="215"/>
      <c r="J60" s="80" t="s">
        <v>175</v>
      </c>
      <c r="K60" s="268">
        <f>'DMI SR Data'!C133</f>
        <v>118554046.30247168</v>
      </c>
      <c r="L60" s="268">
        <f>'DMI SR Data'!D133</f>
        <v>-1326538.1969365925</v>
      </c>
      <c r="M60" s="271">
        <f>'DMI SR Data'!E133</f>
        <v>-1.1065496572909521E-2</v>
      </c>
      <c r="N60" s="268">
        <f>'DMI SR Data'!F133</f>
        <v>628631549.79581022</v>
      </c>
      <c r="O60" s="268">
        <f>'DMI SR Data'!G133</f>
        <v>-36094199.663357973</v>
      </c>
      <c r="P60" s="271">
        <f>'DMI SR Data'!H133</f>
        <v>-5.4299385412291921E-2</v>
      </c>
    </row>
    <row r="61" spans="2:17" ht="15.75" thickBot="1">
      <c r="B61" s="81" t="s">
        <v>162</v>
      </c>
      <c r="C61" s="268">
        <f>'DMI SR Data'!C140</f>
        <v>25138454.217633616</v>
      </c>
      <c r="D61" s="268">
        <f>'DMI SR Data'!D140</f>
        <v>-176792.96928345412</v>
      </c>
      <c r="E61" s="269">
        <f>'DMI SR Data'!E140</f>
        <v>-6.9836556592985117E-3</v>
      </c>
      <c r="F61" s="268">
        <f>'DMI SR Data'!F140</f>
        <v>98596650.290009722</v>
      </c>
      <c r="G61" s="268">
        <f>'DMI SR Data'!G140</f>
        <v>-7666146.2166319937</v>
      </c>
      <c r="H61" s="269">
        <f>'DMI SR Data'!H140</f>
        <v>-7.2143275620953934E-2</v>
      </c>
      <c r="I61" s="215"/>
      <c r="J61" s="80" t="s">
        <v>172</v>
      </c>
      <c r="K61" s="268">
        <f>'DMI SR Data'!C134</f>
        <v>69265028.129310995</v>
      </c>
      <c r="L61" s="268">
        <f>'DMI SR Data'!D134</f>
        <v>107494.23404379189</v>
      </c>
      <c r="M61" s="271">
        <f>'DMI SR Data'!E134</f>
        <v>1.5543387392410802E-3</v>
      </c>
      <c r="N61" s="268">
        <f>'DMI SR Data'!F134</f>
        <v>431930731.6782437</v>
      </c>
      <c r="O61" s="268">
        <f>'DMI SR Data'!G134</f>
        <v>-2873399.0498879552</v>
      </c>
      <c r="P61" s="271">
        <f>'DMI SR Data'!H134</f>
        <v>-6.6084906899943749E-3</v>
      </c>
    </row>
    <row r="62" spans="2:17" ht="15.75" thickBot="1">
      <c r="B62" s="38"/>
      <c r="C62" s="38"/>
      <c r="D62" s="45"/>
      <c r="E62" s="38"/>
      <c r="F62" s="38"/>
      <c r="G62" s="45"/>
      <c r="H62" s="38"/>
      <c r="I62" s="215"/>
      <c r="J62" s="80" t="s">
        <v>173</v>
      </c>
      <c r="K62" s="268">
        <f>'DMI SR Data'!C135</f>
        <v>138270331.68847856</v>
      </c>
      <c r="L62" s="268">
        <f>'DMI SR Data'!D135</f>
        <v>-1502066.9469676018</v>
      </c>
      <c r="M62" s="271">
        <f>'DMI SR Data'!E135</f>
        <v>-1.0746520497836537E-2</v>
      </c>
      <c r="N62" s="268">
        <f>'DMI SR Data'!F135</f>
        <v>771423856.32244229</v>
      </c>
      <c r="O62" s="268">
        <f>'DMI SR Data'!G135</f>
        <v>-12044380.202588201</v>
      </c>
      <c r="P62" s="271">
        <f>'DMI SR Data'!H135</f>
        <v>-1.5373156997416324E-2</v>
      </c>
      <c r="Q62" s="292"/>
    </row>
    <row r="63" spans="2:17" ht="15.75" thickBot="1">
      <c r="B63" s="466" t="s">
        <v>62</v>
      </c>
      <c r="C63" s="436" t="s">
        <v>198</v>
      </c>
      <c r="D63" s="437"/>
      <c r="E63" s="438"/>
      <c r="F63" s="455" t="s">
        <v>31</v>
      </c>
      <c r="G63" s="455"/>
      <c r="H63" s="455"/>
      <c r="I63" s="215"/>
      <c r="J63" s="80" t="s">
        <v>174</v>
      </c>
      <c r="K63" s="268">
        <f>'DMI SR Data'!C136</f>
        <v>9467471.2852894049</v>
      </c>
      <c r="L63" s="268">
        <f>'DMI SR Data'!D136</f>
        <v>42577.428407041356</v>
      </c>
      <c r="M63" s="271">
        <f>'DMI SR Data'!E136</f>
        <v>4.5175499112862618E-3</v>
      </c>
      <c r="N63" s="268">
        <f>'DMI SR Data'!F136</f>
        <v>44513703.646311186</v>
      </c>
      <c r="O63" s="268">
        <f>'DMI SR Data'!G136</f>
        <v>-2027895.9619110003</v>
      </c>
      <c r="P63" s="271">
        <f>'DMI SR Data'!H136</f>
        <v>-4.3571685953671987E-2</v>
      </c>
    </row>
    <row r="64" spans="2:17" ht="15.75" thickBot="1">
      <c r="B64" s="467"/>
      <c r="C64" s="270" t="s">
        <v>28</v>
      </c>
      <c r="D64" s="270" t="s">
        <v>34</v>
      </c>
      <c r="E64" s="270" t="s">
        <v>35</v>
      </c>
      <c r="F64" s="270" t="s">
        <v>28</v>
      </c>
      <c r="G64" s="270" t="s">
        <v>34</v>
      </c>
      <c r="H64" s="270" t="s">
        <v>35</v>
      </c>
      <c r="I64" s="215"/>
      <c r="J64" s="81" t="s">
        <v>118</v>
      </c>
      <c r="K64" s="268">
        <f>'DMI SR Data'!C137</f>
        <v>68957997.420476407</v>
      </c>
      <c r="L64" s="268">
        <f>'DMI SR Data'!D137</f>
        <v>-359801.536419034</v>
      </c>
      <c r="M64" s="271">
        <f>'DMI SR Data'!E137</f>
        <v>-5.1906082107825279E-3</v>
      </c>
      <c r="N64" s="268">
        <f>'DMI SR Data'!F137</f>
        <v>360377183.3762964</v>
      </c>
      <c r="O64" s="268">
        <f>'DMI SR Data'!G137</f>
        <v>-7251772.6522396207</v>
      </c>
      <c r="P64" s="271">
        <f>'DMI SR Data'!H137</f>
        <v>-1.9725792904291047E-2</v>
      </c>
    </row>
    <row r="65" spans="2:17" ht="15.75" thickBot="1">
      <c r="B65" s="392" t="s">
        <v>274</v>
      </c>
      <c r="C65" s="393">
        <f>'DMI SR Data'!C82</f>
        <v>400179117.92037541</v>
      </c>
      <c r="D65" s="393">
        <f>'DMI SR Data'!D82</f>
        <v>-2700837.1318923831</v>
      </c>
      <c r="E65" s="394">
        <f>'DMI SR Data'!E82</f>
        <v>-6.7038260355792309E-3</v>
      </c>
      <c r="F65" s="393">
        <f>'DMI SR Data'!F82</f>
        <v>1874866511.4080591</v>
      </c>
      <c r="G65" s="393">
        <f>'DMI SR Data'!G82</f>
        <v>-87861302.668533564</v>
      </c>
      <c r="H65" s="394">
        <f>'DMI SR Data'!H82</f>
        <v>-4.4764894061416149E-2</v>
      </c>
      <c r="I65" s="215"/>
      <c r="K65" s="266"/>
      <c r="L65" s="272"/>
      <c r="M65" s="266"/>
      <c r="N65" s="266"/>
      <c r="O65" s="272"/>
      <c r="P65" s="266"/>
    </row>
    <row r="66" spans="2:17" ht="15.75" thickBot="1">
      <c r="B66" s="381" t="s">
        <v>167</v>
      </c>
      <c r="C66" s="268">
        <f>'DMI SR Data'!C83</f>
        <v>46094473.781058677</v>
      </c>
      <c r="D66" s="268">
        <f>'DMI SR Data'!D83</f>
        <v>-922172.19380717725</v>
      </c>
      <c r="E66" s="271">
        <f>'DMI SR Data'!E83</f>
        <v>-1.9613738383213293E-2</v>
      </c>
      <c r="F66" s="268">
        <f>'DMI SR Data'!F83</f>
        <v>249564854.85295081</v>
      </c>
      <c r="G66" s="268">
        <f>'DMI SR Data'!G83</f>
        <v>-9444046.7884212732</v>
      </c>
      <c r="H66" s="273">
        <f>'DMI SR Data'!H83</f>
        <v>-3.6462247932689408E-2</v>
      </c>
      <c r="I66" s="215"/>
      <c r="J66" s="466" t="s">
        <v>264</v>
      </c>
      <c r="K66" s="436" t="s">
        <v>198</v>
      </c>
      <c r="L66" s="437"/>
      <c r="M66" s="438"/>
      <c r="N66" s="472" t="s">
        <v>31</v>
      </c>
      <c r="O66" s="449"/>
      <c r="P66" s="450"/>
    </row>
    <row r="67" spans="2:17" ht="15.75" thickBot="1">
      <c r="B67" s="80" t="s">
        <v>163</v>
      </c>
      <c r="C67" s="268">
        <f>'DMI SR Data'!C84</f>
        <v>40238062.227218054</v>
      </c>
      <c r="D67" s="268">
        <f>'DMI SR Data'!D84</f>
        <v>-426917.93943671882</v>
      </c>
      <c r="E67" s="271">
        <f>'DMI SR Data'!E84</f>
        <v>-1.0498417500441594E-2</v>
      </c>
      <c r="F67" s="268">
        <f>'DMI SR Data'!F84</f>
        <v>187162012.66594863</v>
      </c>
      <c r="G67" s="268">
        <f>'DMI SR Data'!G84</f>
        <v>-13316955.206284076</v>
      </c>
      <c r="H67" s="273">
        <f>'DMI SR Data'!H84</f>
        <v>-6.6425697157275407E-2</v>
      </c>
      <c r="I67" s="215"/>
      <c r="J67" s="467"/>
      <c r="K67" s="270" t="s">
        <v>28</v>
      </c>
      <c r="L67" s="270" t="s">
        <v>34</v>
      </c>
      <c r="M67" s="270" t="s">
        <v>35</v>
      </c>
      <c r="N67" s="270" t="s">
        <v>28</v>
      </c>
      <c r="O67" s="270" t="s">
        <v>34</v>
      </c>
      <c r="P67" s="270" t="s">
        <v>35</v>
      </c>
    </row>
    <row r="68" spans="2:17" ht="15.75" thickBot="1">
      <c r="B68" s="80" t="s">
        <v>275</v>
      </c>
      <c r="C68" s="268">
        <f>'DMI SR Data'!C85</f>
        <v>216716763.98152635</v>
      </c>
      <c r="D68" s="268">
        <f>'DMI SR Data'!D85</f>
        <v>-491766.65395176411</v>
      </c>
      <c r="E68" s="271">
        <f>'DMI SR Data'!E85</f>
        <v>-2.2640301120449668E-3</v>
      </c>
      <c r="F68" s="268">
        <f>'DMI SR Data'!F85</f>
        <v>992905813.08931637</v>
      </c>
      <c r="G68" s="268">
        <f>'DMI SR Data'!G85</f>
        <v>-49433876.76034379</v>
      </c>
      <c r="H68" s="273">
        <f>'DMI SR Data'!H85</f>
        <v>-4.7425879722064301E-2</v>
      </c>
      <c r="I68" s="215"/>
      <c r="J68" s="392" t="s">
        <v>259</v>
      </c>
      <c r="K68" s="393">
        <f>'DMI SR Data'!C129</f>
        <v>55085111.374346137</v>
      </c>
      <c r="L68" s="393">
        <f>'DMI SR Data'!D129</f>
        <v>-688178.90782407671</v>
      </c>
      <c r="M68" s="394">
        <f>'DMI SR Data'!E129</f>
        <v>-1.2338861565140186E-2</v>
      </c>
      <c r="N68" s="393">
        <f>'DMI SR Data'!F129</f>
        <v>219091415.044442</v>
      </c>
      <c r="O68" s="393">
        <f>'DMI SR Data'!G129</f>
        <v>-13196089.723613203</v>
      </c>
      <c r="P68" s="394">
        <f>'DMI SR Data'!H129</f>
        <v>-5.6809296465558157E-2</v>
      </c>
    </row>
    <row r="69" spans="2:17" ht="15.75" thickBot="1">
      <c r="B69" s="80" t="s">
        <v>276</v>
      </c>
      <c r="C69" s="268">
        <f>'DMI SR Data'!C86</f>
        <v>58943147.322799712</v>
      </c>
      <c r="D69" s="268">
        <f>'DMI SR Data'!D86</f>
        <v>-704872.55068922788</v>
      </c>
      <c r="E69" s="271">
        <f>'DMI SR Data'!E86</f>
        <v>-1.1817199501077057E-2</v>
      </c>
      <c r="F69" s="268">
        <f>'DMI SR Data'!F86</f>
        <v>275045193.92178011</v>
      </c>
      <c r="G69" s="268">
        <f>'DMI SR Data'!G86</f>
        <v>-11029873.08850652</v>
      </c>
      <c r="H69" s="273">
        <f>'DMI SR Data'!H86</f>
        <v>-3.8555869981181934E-2</v>
      </c>
      <c r="I69" s="215"/>
      <c r="J69" s="80" t="s">
        <v>98</v>
      </c>
      <c r="K69" s="268">
        <f>'DMI SR Data'!C130</f>
        <v>18110656.83553445</v>
      </c>
      <c r="L69" s="268">
        <f>'DMI SR Data'!D130</f>
        <v>-355956.64570178837</v>
      </c>
      <c r="M69" s="271">
        <f>'DMI SR Data'!E130</f>
        <v>-1.9275686149140055E-2</v>
      </c>
      <c r="N69" s="268">
        <f>'DMI SR Data'!F130</f>
        <v>79536534.473977506</v>
      </c>
      <c r="O69" s="268">
        <f>'DMI SR Data'!G130</f>
        <v>317942.73225109279</v>
      </c>
      <c r="P69" s="273">
        <f>'DMI SR Data'!H130</f>
        <v>4.0134862948292532E-3</v>
      </c>
    </row>
    <row r="70" spans="2:17" ht="15.75" thickBot="1">
      <c r="B70" s="80" t="s">
        <v>277</v>
      </c>
      <c r="C70" s="268">
        <f>'DMI SR Data'!C87</f>
        <v>10665107.199276209</v>
      </c>
      <c r="D70" s="268">
        <f>'DMI SR Data'!D87</f>
        <v>-392367.07996624708</v>
      </c>
      <c r="E70" s="271">
        <f>'DMI SR Data'!E87</f>
        <v>-3.5484331236728686E-2</v>
      </c>
      <c r="F70" s="268">
        <f>'DMI SR Data'!F87</f>
        <v>50031791.050497293</v>
      </c>
      <c r="G70" s="268">
        <f>'DMI SR Data'!G87</f>
        <v>-1041270.131469965</v>
      </c>
      <c r="H70" s="273">
        <f>'DMI SR Data'!H87</f>
        <v>-2.0387854328136765E-2</v>
      </c>
      <c r="I70" s="215"/>
      <c r="J70" s="217" t="s">
        <v>187</v>
      </c>
      <c r="K70" s="268">
        <f>'DMI SR Data'!C131</f>
        <v>36974454.538811788</v>
      </c>
      <c r="L70" s="268">
        <f>'DMI SR Data'!D131</f>
        <v>-332222.2621223554</v>
      </c>
      <c r="M70" s="271">
        <f>'DMI SR Data'!E131</f>
        <v>-8.9051690102302725E-3</v>
      </c>
      <c r="N70" s="268">
        <f>'DMI SR Data'!F131</f>
        <v>139554880.57046449</v>
      </c>
      <c r="O70" s="268">
        <f>'DMI SR Data'!G131</f>
        <v>-13514032.45586431</v>
      </c>
      <c r="P70" s="273">
        <f>'DMI SR Data'!H131</f>
        <v>-8.8287243886940078E-2</v>
      </c>
    </row>
    <row r="71" spans="2:17" ht="15.75" thickBot="1">
      <c r="B71" s="80" t="s">
        <v>278</v>
      </c>
      <c r="C71" s="268">
        <f>'DMI SR Data'!C88</f>
        <v>7180295.1812895332</v>
      </c>
      <c r="D71" s="268">
        <f>'DMI SR Data'!D88</f>
        <v>-75264.194554575719</v>
      </c>
      <c r="E71" s="271">
        <f>'DMI SR Data'!E88</f>
        <v>-1.0373313848847045E-2</v>
      </c>
      <c r="F71" s="268">
        <f>'DMI SR Data'!F88</f>
        <v>32021660.841728818</v>
      </c>
      <c r="G71" s="268">
        <f>'DMI SR Data'!G88</f>
        <v>-2019359.7280634455</v>
      </c>
      <c r="H71" s="273">
        <f>'DMI SR Data'!H88</f>
        <v>-5.9321362704836463E-2</v>
      </c>
      <c r="I71" s="215"/>
      <c r="K71" s="266"/>
      <c r="L71" s="272"/>
      <c r="M71" s="266"/>
      <c r="N71" s="266"/>
      <c r="O71" s="272"/>
      <c r="P71" s="266"/>
    </row>
    <row r="72" spans="2:17" ht="15.75" thickBot="1">
      <c r="B72" s="81" t="s">
        <v>476</v>
      </c>
      <c r="C72" s="268">
        <f>'DMI SR Data'!C89</f>
        <v>20705015.280026175</v>
      </c>
      <c r="D72" s="268">
        <f>'DMI SR Data'!D89</f>
        <v>-201773.53629355133</v>
      </c>
      <c r="E72" s="271">
        <f>'DMI SR Data'!E89</f>
        <v>-9.6511012794106375E-3</v>
      </c>
      <c r="F72" s="268">
        <f>'DMI SR Data'!F89</f>
        <v>92894051.056029528</v>
      </c>
      <c r="G72" s="268">
        <f>'DMI SR Data'!G89</f>
        <v>-3658001.5263621658</v>
      </c>
      <c r="H72" s="273">
        <f>'DMI SR Data'!H89</f>
        <v>-3.78863155005498E-2</v>
      </c>
      <c r="I72" s="215"/>
      <c r="K72" s="362"/>
      <c r="L72" s="272"/>
      <c r="M72" s="362"/>
      <c r="N72" s="362"/>
      <c r="O72" s="272"/>
      <c r="P72" s="362"/>
    </row>
    <row r="73" spans="2:17" ht="15.75" thickBot="1">
      <c r="B73" s="215"/>
      <c r="C73" s="38"/>
      <c r="D73" s="45"/>
      <c r="E73" s="38"/>
      <c r="F73" s="38"/>
      <c r="G73" s="45"/>
      <c r="H73" s="38"/>
      <c r="I73" s="215"/>
      <c r="J73" s="466" t="s">
        <v>14</v>
      </c>
      <c r="K73" s="436" t="s">
        <v>198</v>
      </c>
      <c r="L73" s="437"/>
      <c r="M73" s="438"/>
      <c r="N73" s="472" t="s">
        <v>31</v>
      </c>
      <c r="O73" s="449"/>
      <c r="P73" s="450"/>
    </row>
    <row r="74" spans="2:17" ht="15.75" thickBot="1">
      <c r="B74" s="473" t="s">
        <v>266</v>
      </c>
      <c r="C74" s="436" t="s">
        <v>198</v>
      </c>
      <c r="D74" s="437"/>
      <c r="E74" s="438"/>
      <c r="F74" s="455" t="s">
        <v>31</v>
      </c>
      <c r="G74" s="455"/>
      <c r="H74" s="455"/>
      <c r="I74" s="215"/>
      <c r="J74" s="467"/>
      <c r="K74" s="270" t="s">
        <v>28</v>
      </c>
      <c r="L74" s="270" t="s">
        <v>34</v>
      </c>
      <c r="M74" s="270" t="s">
        <v>35</v>
      </c>
      <c r="N74" s="270" t="s">
        <v>28</v>
      </c>
      <c r="O74" s="270" t="s">
        <v>34</v>
      </c>
      <c r="P74" s="270" t="s">
        <v>35</v>
      </c>
    </row>
    <row r="75" spans="2:17" ht="15.75" thickBot="1">
      <c r="B75" s="474"/>
      <c r="C75" s="270" t="s">
        <v>28</v>
      </c>
      <c r="D75" s="270" t="s">
        <v>34</v>
      </c>
      <c r="E75" s="270" t="s">
        <v>35</v>
      </c>
      <c r="F75" s="270" t="s">
        <v>28</v>
      </c>
      <c r="G75" s="270" t="s">
        <v>34</v>
      </c>
      <c r="H75" s="270" t="s">
        <v>35</v>
      </c>
      <c r="I75" s="215"/>
      <c r="J75" s="392" t="s">
        <v>261</v>
      </c>
      <c r="K75" s="393">
        <f>'DMI SR Data'!C104</f>
        <v>129062332.06773546</v>
      </c>
      <c r="L75" s="393">
        <f>'DMI SR Data'!D104</f>
        <v>-636936.5244461596</v>
      </c>
      <c r="M75" s="394">
        <f>'DMI SR Data'!E104</f>
        <v>-4.9108721379833185E-3</v>
      </c>
      <c r="N75" s="393">
        <f>'DMI SR Data'!F104</f>
        <v>690571315.64901662</v>
      </c>
      <c r="O75" s="393">
        <f>'DMI SR Data'!G104</f>
        <v>168893.66283893585</v>
      </c>
      <c r="P75" s="394">
        <f>'DMI SR Data'!H104</f>
        <v>2.4463075079177117E-4</v>
      </c>
    </row>
    <row r="76" spans="2:17" ht="15.75" thickBot="1">
      <c r="B76" s="392" t="s">
        <v>267</v>
      </c>
      <c r="C76" s="393">
        <f>'DMI SR Data'!C73</f>
        <v>579792583.67913103</v>
      </c>
      <c r="D76" s="393">
        <f>'DMI SR Data'!D73</f>
        <v>-3171479.1391197443</v>
      </c>
      <c r="E76" s="394">
        <f>'DMI SR Data'!E73</f>
        <v>-5.4402652605852111E-3</v>
      </c>
      <c r="F76" s="393">
        <f>'DMI SR Data'!F73</f>
        <v>2619916593.0735059</v>
      </c>
      <c r="G76" s="393">
        <f>'DMI SR Data'!G73</f>
        <v>-108400515.11491585</v>
      </c>
      <c r="H76" s="394">
        <f>'DMI SR Data'!H73</f>
        <v>-3.9731640720785874E-2</v>
      </c>
      <c r="I76" s="38"/>
      <c r="J76" s="80" t="s">
        <v>176</v>
      </c>
      <c r="K76" s="268">
        <f>'DMI SR Data'!C105</f>
        <v>31124758.889708087</v>
      </c>
      <c r="L76" s="268">
        <f>'DMI SR Data'!D105</f>
        <v>-106004.51646097377</v>
      </c>
      <c r="M76" s="271">
        <f>'DMI SR Data'!E105</f>
        <v>-3.3942339187275367E-3</v>
      </c>
      <c r="N76" s="268">
        <f>'DMI SR Data'!F105</f>
        <v>177893176.73541752</v>
      </c>
      <c r="O76" s="268">
        <f>'DMI SR Data'!G105</f>
        <v>-342722.08108794689</v>
      </c>
      <c r="P76" s="271">
        <f>'DMI SR Data'!H105</f>
        <v>-1.9228566375440483E-3</v>
      </c>
    </row>
    <row r="77" spans="2:17" ht="15.75" thickBot="1">
      <c r="B77" s="80" t="s">
        <v>164</v>
      </c>
      <c r="C77" s="268">
        <f>'DMI SR Data'!C74</f>
        <v>52492322.601141185</v>
      </c>
      <c r="D77" s="268">
        <f>'DMI SR Data'!D74</f>
        <v>-384477.8985998258</v>
      </c>
      <c r="E77" s="271">
        <f>'DMI SR Data'!E74</f>
        <v>-7.2712020199049102E-3</v>
      </c>
      <c r="F77" s="268">
        <f>'DMI SR Data'!F74</f>
        <v>250596905.17958841</v>
      </c>
      <c r="G77" s="268">
        <f>'DMI SR Data'!G74</f>
        <v>-11651971.528137296</v>
      </c>
      <c r="H77" s="271">
        <f>'DMI SR Data'!H74</f>
        <v>-4.4430968301623373E-2</v>
      </c>
      <c r="I77" s="38"/>
      <c r="J77" s="80" t="s">
        <v>177</v>
      </c>
      <c r="K77" s="268">
        <f>'DMI SR Data'!C106</f>
        <v>65293356.419104457</v>
      </c>
      <c r="L77" s="268">
        <f>'DMI SR Data'!D106</f>
        <v>-434707.73591946065</v>
      </c>
      <c r="M77" s="271">
        <f>'DMI SR Data'!E106</f>
        <v>-6.613731006806684E-3</v>
      </c>
      <c r="N77" s="268">
        <f>'DMI SR Data'!F106</f>
        <v>349674723.33843303</v>
      </c>
      <c r="O77" s="268">
        <f>'DMI SR Data'!G106</f>
        <v>975520.82558560371</v>
      </c>
      <c r="P77" s="271">
        <f>'DMI SR Data'!H106</f>
        <v>2.797599818283673E-3</v>
      </c>
    </row>
    <row r="78" spans="2:17" ht="15.75" thickBot="1">
      <c r="B78" s="80" t="s">
        <v>165</v>
      </c>
      <c r="C78" s="268">
        <f>'DMI SR Data'!C75</f>
        <v>104450117.14745687</v>
      </c>
      <c r="D78" s="268">
        <f>'DMI SR Data'!D75</f>
        <v>-1122629.4608606249</v>
      </c>
      <c r="E78" s="271">
        <f>'DMI SR Data'!E75</f>
        <v>-1.0633705164701844E-2</v>
      </c>
      <c r="F78" s="268">
        <f>'DMI SR Data'!F75</f>
        <v>481240068.92512059</v>
      </c>
      <c r="G78" s="268">
        <f>'DMI SR Data'!G75</f>
        <v>-11549284.122731328</v>
      </c>
      <c r="H78" s="271">
        <f>'DMI SR Data'!H75</f>
        <v>-2.3436553674100673E-2</v>
      </c>
      <c r="I78" s="38"/>
      <c r="J78" s="80" t="s">
        <v>178</v>
      </c>
      <c r="K78" s="268">
        <f>'DMI SR Data'!C107</f>
        <v>19195601.4540581</v>
      </c>
      <c r="L78" s="268">
        <f>'DMI SR Data'!D107</f>
        <v>-81454.878790650517</v>
      </c>
      <c r="M78" s="271">
        <f>'DMI SR Data'!E107</f>
        <v>-4.2254832576200272E-3</v>
      </c>
      <c r="N78" s="268">
        <f>'DMI SR Data'!F107</f>
        <v>88217128.294098362</v>
      </c>
      <c r="O78" s="268">
        <f>'DMI SR Data'!G107</f>
        <v>-374856.87847082317</v>
      </c>
      <c r="P78" s="271">
        <f>'DMI SR Data'!H107</f>
        <v>-4.2312730405649653E-3</v>
      </c>
      <c r="Q78" s="292"/>
    </row>
    <row r="79" spans="2:17" ht="15.75" thickBot="1">
      <c r="B79" s="80" t="s">
        <v>166</v>
      </c>
      <c r="C79" s="268">
        <f>'DMI SR Data'!C76</f>
        <v>62449323.843503013</v>
      </c>
      <c r="D79" s="268">
        <f>'DMI SR Data'!D76</f>
        <v>-196663.12845439464</v>
      </c>
      <c r="E79" s="271">
        <f>'DMI SR Data'!E76</f>
        <v>-3.1392773577408575E-3</v>
      </c>
      <c r="F79" s="268">
        <f>'DMI SR Data'!F76</f>
        <v>228575929.13801864</v>
      </c>
      <c r="G79" s="268">
        <f>'DMI SR Data'!G76</f>
        <v>-13895059.382698417</v>
      </c>
      <c r="H79" s="271">
        <f>'DMI SR Data'!H76</f>
        <v>-5.7306069758985632E-2</v>
      </c>
      <c r="I79" s="38"/>
      <c r="J79" s="80" t="s">
        <v>179</v>
      </c>
      <c r="K79" s="268">
        <f>'DMI SR Data'!C108</f>
        <v>8355863.4656641707</v>
      </c>
      <c r="L79" s="268">
        <f>'DMI SR Data'!D108</f>
        <v>69453.091194815002</v>
      </c>
      <c r="M79" s="271">
        <f>'DMI SR Data'!E108</f>
        <v>8.3815654856778232E-3</v>
      </c>
      <c r="N79" s="268">
        <f>'DMI SR Data'!F108</f>
        <v>45212985.08357051</v>
      </c>
      <c r="O79" s="268">
        <f>'DMI SR Data'!G108</f>
        <v>136862.95392411202</v>
      </c>
      <c r="P79" s="271">
        <f>'DMI SR Data'!H108</f>
        <v>3.0362628251487892E-3</v>
      </c>
    </row>
    <row r="80" spans="2:17" ht="15.75" thickBot="1">
      <c r="B80" s="80" t="s">
        <v>144</v>
      </c>
      <c r="C80" s="268">
        <f>'DMI SR Data'!C77</f>
        <v>111642720.42198069</v>
      </c>
      <c r="D80" s="268">
        <f>'DMI SR Data'!D77</f>
        <v>-635870.45122772455</v>
      </c>
      <c r="E80" s="271">
        <f>'DMI SR Data'!E77</f>
        <v>-5.6633276770082274E-3</v>
      </c>
      <c r="F80" s="268">
        <f>'DMI SR Data'!F77</f>
        <v>498844142.58952034</v>
      </c>
      <c r="G80" s="268">
        <f>'DMI SR Data'!G77</f>
        <v>-18145021.07651788</v>
      </c>
      <c r="H80" s="271">
        <f>'DMI SR Data'!H77</f>
        <v>-3.5097488210099309E-2</v>
      </c>
      <c r="I80" s="38"/>
      <c r="J80" s="81" t="s">
        <v>180</v>
      </c>
      <c r="K80" s="268">
        <f>'DMI SR Data'!C109</f>
        <v>5092751.8392024068</v>
      </c>
      <c r="L80" s="268">
        <f>'DMI SR Data'!D109</f>
        <v>-84222.48447009176</v>
      </c>
      <c r="M80" s="271">
        <f>'DMI SR Data'!E109</f>
        <v>-1.6268669536368321E-2</v>
      </c>
      <c r="N80" s="268">
        <f>'DMI SR Data'!F109</f>
        <v>29573302.197497159</v>
      </c>
      <c r="O80" s="268">
        <f>'DMI SR Data'!G109</f>
        <v>-225911.15711201727</v>
      </c>
      <c r="P80" s="271">
        <f>'DMI SR Data'!H109</f>
        <v>-7.5811114348451284E-3</v>
      </c>
    </row>
    <row r="81" spans="2:16" ht="15.75" thickBot="1">
      <c r="B81" s="80" t="s">
        <v>168</v>
      </c>
      <c r="C81" s="268">
        <f>'DMI SR Data'!C78</f>
        <v>55046296.930303179</v>
      </c>
      <c r="D81" s="268">
        <f>'DMI SR Data'!D78</f>
        <v>-9255.2377095073462</v>
      </c>
      <c r="E81" s="271">
        <f>'DMI SR Data'!E78</f>
        <v>-1.6810725431039533E-4</v>
      </c>
      <c r="F81" s="268">
        <f>'DMI SR Data'!F78</f>
        <v>239331372.87118706</v>
      </c>
      <c r="G81" s="268">
        <f>'DMI SR Data'!G78</f>
        <v>-7645930.5719496012</v>
      </c>
      <c r="H81" s="271">
        <f>'DMI SR Data'!H78</f>
        <v>-3.0958029200889619E-2</v>
      </c>
      <c r="I81" s="38"/>
      <c r="K81" s="266"/>
      <c r="L81" s="272"/>
      <c r="M81" s="266"/>
      <c r="N81" s="266"/>
      <c r="O81" s="272"/>
      <c r="P81" s="266"/>
    </row>
    <row r="82" spans="2:16" ht="15.75" thickBot="1">
      <c r="B82" s="80" t="s">
        <v>146</v>
      </c>
      <c r="C82" s="268">
        <f>'DMI SR Data'!C79</f>
        <v>78031395.059648365</v>
      </c>
      <c r="D82" s="268">
        <f>'DMI SR Data'!D79</f>
        <v>571064.04261991382</v>
      </c>
      <c r="E82" s="271">
        <f>'DMI SR Data'!E79</f>
        <v>7.372341882897121E-3</v>
      </c>
      <c r="F82" s="268">
        <f>'DMI SR Data'!F79</f>
        <v>363129535.92039186</v>
      </c>
      <c r="G82" s="268">
        <f>'DMI SR Data'!G79</f>
        <v>-15355178.085968018</v>
      </c>
      <c r="H82" s="271">
        <f>'DMI SR Data'!H79</f>
        <v>-4.0570140662827395E-2</v>
      </c>
      <c r="I82" s="38"/>
      <c r="J82" s="466" t="s">
        <v>271</v>
      </c>
      <c r="K82" s="436" t="s">
        <v>198</v>
      </c>
      <c r="L82" s="437"/>
      <c r="M82" s="438"/>
      <c r="N82" s="472" t="s">
        <v>31</v>
      </c>
      <c r="O82" s="449"/>
      <c r="P82" s="450"/>
    </row>
    <row r="83" spans="2:16" ht="15.75" thickBot="1">
      <c r="B83" s="80" t="s">
        <v>169</v>
      </c>
      <c r="C83" s="268">
        <f>'DMI SR Data'!C80</f>
        <v>84107765.486340001</v>
      </c>
      <c r="D83" s="268">
        <f>'DMI SR Data'!D80</f>
        <v>-940174.35146400332</v>
      </c>
      <c r="E83" s="271">
        <f>'DMI SR Data'!E80</f>
        <v>-1.1054639927281269E-2</v>
      </c>
      <c r="F83" s="268">
        <f>'DMI SR Data'!F80</f>
        <v>407744666.61680037</v>
      </c>
      <c r="G83" s="268">
        <f>'DMI SR Data'!G80</f>
        <v>-21040868.601927578</v>
      </c>
      <c r="H83" s="271">
        <f>'DMI SR Data'!H80</f>
        <v>-4.9070845151514761E-2</v>
      </c>
      <c r="I83" s="38"/>
      <c r="J83" s="467"/>
      <c r="K83" s="270" t="s">
        <v>28</v>
      </c>
      <c r="L83" s="270" t="s">
        <v>34</v>
      </c>
      <c r="M83" s="270" t="s">
        <v>35</v>
      </c>
      <c r="N83" s="270" t="s">
        <v>28</v>
      </c>
      <c r="O83" s="270" t="s">
        <v>34</v>
      </c>
      <c r="P83" s="270" t="s">
        <v>35</v>
      </c>
    </row>
    <row r="84" spans="2:16" ht="15.75" thickBot="1">
      <c r="B84" s="81" t="s">
        <v>170</v>
      </c>
      <c r="C84" s="268">
        <f>'DMI SR Data'!C81</f>
        <v>31572642.188747413</v>
      </c>
      <c r="D84" s="268">
        <f>'DMI SR Data'!D81</f>
        <v>-453472.65341188759</v>
      </c>
      <c r="E84" s="271">
        <f>'DMI SR Data'!E81</f>
        <v>-1.4159465038042468E-2</v>
      </c>
      <c r="F84" s="268">
        <f>'DMI SR Data'!F81</f>
        <v>150453971.83287868</v>
      </c>
      <c r="G84" s="268">
        <f>'DMI SR Data'!G81</f>
        <v>-9117201.7449859381</v>
      </c>
      <c r="H84" s="271">
        <f>'DMI SR Data'!H81</f>
        <v>-5.7135643867011435E-2</v>
      </c>
      <c r="I84" s="38"/>
      <c r="J84" s="392" t="s">
        <v>272</v>
      </c>
      <c r="K84" s="393">
        <f>'DMI SR Data'!C101</f>
        <v>108750950.3355875</v>
      </c>
      <c r="L84" s="393">
        <f>'DMI SR Data'!D101</f>
        <v>-459767.44852234423</v>
      </c>
      <c r="M84" s="394">
        <f>'DMI SR Data'!E101</f>
        <v>-4.2099114249136487E-3</v>
      </c>
      <c r="N84" s="393">
        <f>'DMI SR Data'!F101</f>
        <v>452880975.6409263</v>
      </c>
      <c r="O84" s="393">
        <f>'DMI SR Data'!G101</f>
        <v>-12390423.647990823</v>
      </c>
      <c r="P84" s="394">
        <f>'DMI SR Data'!H101</f>
        <v>-2.6630529336054906E-2</v>
      </c>
    </row>
    <row r="85" spans="2:16" ht="15.75" thickBot="1">
      <c r="B85" s="215"/>
      <c r="C85" s="38"/>
      <c r="D85" s="45"/>
      <c r="E85" s="38"/>
      <c r="F85" s="38"/>
      <c r="G85" s="45"/>
      <c r="H85" s="38"/>
      <c r="I85" s="38"/>
      <c r="J85" s="80" t="s">
        <v>171</v>
      </c>
      <c r="K85" s="268">
        <f>'DMI SR Data'!C102</f>
        <v>27964860.082491398</v>
      </c>
      <c r="L85" s="268">
        <f>'DMI SR Data'!D102</f>
        <v>-349021.30482620001</v>
      </c>
      <c r="M85" s="271">
        <f>'DMI SR Data'!E102</f>
        <v>-1.2326861868628658E-2</v>
      </c>
      <c r="N85" s="268">
        <f>'DMI SR Data'!F102</f>
        <v>129105422.53508963</v>
      </c>
      <c r="O85" s="268">
        <f>'DMI SR Data'!G102</f>
        <v>-4566937.0357557535</v>
      </c>
      <c r="P85" s="271">
        <f>'DMI SR Data'!H102</f>
        <v>-3.4165156135628101E-2</v>
      </c>
    </row>
    <row r="86" spans="2:16" ht="15.75" thickBot="1">
      <c r="B86" s="466" t="s">
        <v>63</v>
      </c>
      <c r="C86" s="436" t="s">
        <v>198</v>
      </c>
      <c r="D86" s="437"/>
      <c r="E86" s="438"/>
      <c r="F86" s="455" t="s">
        <v>31</v>
      </c>
      <c r="G86" s="455"/>
      <c r="H86" s="455"/>
      <c r="I86" s="38"/>
      <c r="J86" s="81" t="s">
        <v>273</v>
      </c>
      <c r="K86" s="268">
        <f>'DMI SR Data'!C103</f>
        <v>80786090.253096551</v>
      </c>
      <c r="L86" s="268">
        <f>'DMI SR Data'!D103</f>
        <v>-110746.14369633794</v>
      </c>
      <c r="M86" s="271">
        <f>'DMI SR Data'!E103</f>
        <v>-1.3689799085978647E-3</v>
      </c>
      <c r="N86" s="268">
        <f>'DMI SR Data'!F103</f>
        <v>323775553.10583663</v>
      </c>
      <c r="O86" s="268">
        <f>'DMI SR Data'!G103</f>
        <v>-7823486.6122351885</v>
      </c>
      <c r="P86" s="271">
        <f>'DMI SR Data'!H103</f>
        <v>-2.3593212510165228E-2</v>
      </c>
    </row>
    <row r="87" spans="2:16" ht="15.75" thickBot="1">
      <c r="B87" s="471"/>
      <c r="C87" s="339" t="s">
        <v>28</v>
      </c>
      <c r="D87" s="339" t="s">
        <v>34</v>
      </c>
      <c r="E87" s="339" t="s">
        <v>35</v>
      </c>
      <c r="F87" s="339" t="s">
        <v>28</v>
      </c>
      <c r="G87" s="339" t="s">
        <v>34</v>
      </c>
      <c r="H87" s="339" t="s">
        <v>35</v>
      </c>
      <c r="I87" s="38"/>
      <c r="J87" s="349"/>
      <c r="K87" s="66"/>
      <c r="L87" s="66"/>
      <c r="M87" s="350"/>
      <c r="N87" s="66"/>
      <c r="O87" s="66"/>
      <c r="P87" s="350"/>
    </row>
    <row r="88" spans="2:16" ht="15.75" thickBot="1">
      <c r="B88" s="392" t="s">
        <v>13</v>
      </c>
      <c r="C88" s="393">
        <f>'DMI SR Data'!C90</f>
        <v>440488368.95079017</v>
      </c>
      <c r="D88" s="393">
        <f>'DMI SR Data'!D90</f>
        <v>-7406695.294275403</v>
      </c>
      <c r="E88" s="394">
        <f>'DMI SR Data'!E90</f>
        <v>-1.6536675408021093E-2</v>
      </c>
      <c r="F88" s="393">
        <f>'DMI SR Data'!F90</f>
        <v>1937164167.2593169</v>
      </c>
      <c r="G88" s="393">
        <f>'DMI SR Data'!G90</f>
        <v>-93899454.920543432</v>
      </c>
      <c r="H88" s="394">
        <f>'DMI SR Data'!H90</f>
        <v>-4.6231665958235642E-2</v>
      </c>
      <c r="I88" s="38"/>
      <c r="J88" s="466" t="s">
        <v>16</v>
      </c>
      <c r="K88" s="468" t="s">
        <v>198</v>
      </c>
      <c r="L88" s="468"/>
      <c r="M88" s="469"/>
      <c r="N88" s="448" t="s">
        <v>31</v>
      </c>
      <c r="O88" s="468"/>
      <c r="P88" s="469"/>
    </row>
    <row r="89" spans="2:16" ht="15.75" thickBot="1">
      <c r="B89" s="351" t="s">
        <v>460</v>
      </c>
      <c r="C89" s="268">
        <f>'DMI SR Data'!C91</f>
        <v>38344475.294379279</v>
      </c>
      <c r="D89" s="268">
        <f>'DMI SR Data'!D91</f>
        <v>-613004.25978688151</v>
      </c>
      <c r="E89" s="271">
        <f>'DMI SR Data'!E91</f>
        <v>-1.5735213540561972E-2</v>
      </c>
      <c r="F89" s="268">
        <f>'DMI SR Data'!F91</f>
        <v>178515340.95576191</v>
      </c>
      <c r="G89" s="268">
        <f>'DMI SR Data'!G91</f>
        <v>-10542242.980004132</v>
      </c>
      <c r="H89" s="273">
        <f>'DMI SR Data'!H91</f>
        <v>-5.5762073969938972E-2</v>
      </c>
      <c r="I89" s="38"/>
      <c r="J89" s="467"/>
      <c r="K89" s="358" t="s">
        <v>28</v>
      </c>
      <c r="L89" s="357" t="s">
        <v>34</v>
      </c>
      <c r="M89" s="357" t="s">
        <v>35</v>
      </c>
      <c r="N89" s="357" t="s">
        <v>28</v>
      </c>
      <c r="O89" s="357" t="s">
        <v>34</v>
      </c>
      <c r="P89" s="357" t="s">
        <v>35</v>
      </c>
    </row>
    <row r="90" spans="2:16" ht="15.75" thickBot="1">
      <c r="B90" s="351" t="s">
        <v>461</v>
      </c>
      <c r="C90" s="268">
        <f>'DMI SR Data'!C92</f>
        <v>129497146.22014715</v>
      </c>
      <c r="D90" s="268">
        <f>'DMI SR Data'!D92</f>
        <v>-2832458.5952479094</v>
      </c>
      <c r="E90" s="271">
        <f>'DMI SR Data'!E92</f>
        <v>-2.1404572311685653E-2</v>
      </c>
      <c r="F90" s="268">
        <f>'DMI SR Data'!F92</f>
        <v>532750602.22155845</v>
      </c>
      <c r="G90" s="268">
        <f>'DMI SR Data'!G92</f>
        <v>-22327293.264959931</v>
      </c>
      <c r="H90" s="273">
        <f>'DMI SR Data'!H92</f>
        <v>-4.022371174660154E-2</v>
      </c>
      <c r="I90" s="38"/>
      <c r="J90" s="392" t="s">
        <v>16</v>
      </c>
      <c r="K90" s="393">
        <f>'DMI SR Data'!C112</f>
        <v>154771889.57825908</v>
      </c>
      <c r="L90" s="393">
        <f>'DMI SR Data'!D112</f>
        <v>722111.69106140733</v>
      </c>
      <c r="M90" s="394">
        <f>'DMI SR Data'!E112</f>
        <v>4.6875217930542603E-3</v>
      </c>
      <c r="N90" s="393">
        <f>'DMI SR Data'!F112</f>
        <v>858147389.95976555</v>
      </c>
      <c r="O90" s="393">
        <f>'DMI SR Data'!G112</f>
        <v>-13614287.595421195</v>
      </c>
      <c r="P90" s="394">
        <f>'DMI SR Data'!H112</f>
        <v>-1.5616983340678387E-2</v>
      </c>
    </row>
    <row r="91" spans="2:16" ht="15.75" thickBot="1">
      <c r="B91" s="351" t="s">
        <v>462</v>
      </c>
      <c r="C91" s="268">
        <f>'DMI SR Data'!C93</f>
        <v>43789582.629239693</v>
      </c>
      <c r="D91" s="268">
        <f>'DMI SR Data'!D93</f>
        <v>-914424.20812346041</v>
      </c>
      <c r="E91" s="271">
        <f>'DMI SR Data'!E93</f>
        <v>-2.0455083846291692E-2</v>
      </c>
      <c r="F91" s="268">
        <f>'DMI SR Data'!F93</f>
        <v>190069469.98024943</v>
      </c>
      <c r="G91" s="268">
        <f>'DMI SR Data'!G93</f>
        <v>-15424747.284186691</v>
      </c>
      <c r="H91" s="273">
        <f>'DMI SR Data'!H93</f>
        <v>-7.5061709713892644E-2</v>
      </c>
      <c r="I91" s="38"/>
      <c r="J91" s="80" t="s">
        <v>471</v>
      </c>
      <c r="K91" s="75">
        <f>'DMI SR Data'!C113</f>
        <v>18794110.146505997</v>
      </c>
      <c r="L91" s="75">
        <f>'DMI SR Data'!D113</f>
        <v>189392.70966297016</v>
      </c>
      <c r="M91" s="213">
        <f>'DMI SR Data'!E113</f>
        <v>1.0179821881514561E-2</v>
      </c>
      <c r="N91" s="75">
        <f>'DMI SR Data'!F113</f>
        <v>98853582.377826259</v>
      </c>
      <c r="O91" s="75">
        <f>'DMI SR Data'!G113</f>
        <v>-1839720.7849944681</v>
      </c>
      <c r="P91" s="213">
        <f>'DMI SR Data'!H113</f>
        <v>-1.8270537634659238E-2</v>
      </c>
    </row>
    <row r="92" spans="2:16" ht="15.75" thickBot="1">
      <c r="B92" s="351" t="s">
        <v>463</v>
      </c>
      <c r="C92" s="268">
        <f>'DMI SR Data'!C94</f>
        <v>35791132.46314285</v>
      </c>
      <c r="D92" s="268">
        <f>'DMI SR Data'!D94</f>
        <v>-458491.62720068544</v>
      </c>
      <c r="E92" s="271">
        <f>'DMI SR Data'!E94</f>
        <v>-1.2648176048888245E-2</v>
      </c>
      <c r="F92" s="268">
        <f>'DMI SR Data'!F94</f>
        <v>157604831.65503886</v>
      </c>
      <c r="G92" s="268">
        <f>'DMI SR Data'!G94</f>
        <v>-3942895.7246141434</v>
      </c>
      <c r="H92" s="273">
        <f>'DMI SR Data'!H94</f>
        <v>-2.4407002119862395E-2</v>
      </c>
      <c r="I92" s="38"/>
      <c r="J92" s="80" t="s">
        <v>472</v>
      </c>
      <c r="K92" s="75">
        <f>'DMI SR Data'!C114</f>
        <v>51626629.478813328</v>
      </c>
      <c r="L92" s="75">
        <f>'DMI SR Data'!D114</f>
        <v>108568.6918380335</v>
      </c>
      <c r="M92" s="213">
        <f>'DMI SR Data'!E114</f>
        <v>2.1073908873814142E-3</v>
      </c>
      <c r="N92" s="75">
        <f>'DMI SR Data'!F114</f>
        <v>316294234.07028025</v>
      </c>
      <c r="O92" s="75">
        <f>'DMI SR Data'!G114</f>
        <v>-1325858.1593372822</v>
      </c>
      <c r="P92" s="213">
        <f>'DMI SR Data'!H114</f>
        <v>-4.1743522899640043E-3</v>
      </c>
    </row>
    <row r="93" spans="2:16" ht="15.75" thickBot="1">
      <c r="B93" s="351" t="s">
        <v>464</v>
      </c>
      <c r="C93" s="268">
        <f>'DMI SR Data'!C95</f>
        <v>61926876.588906579</v>
      </c>
      <c r="D93" s="268">
        <f>'DMI SR Data'!D95</f>
        <v>-1117370.9742081687</v>
      </c>
      <c r="E93" s="271">
        <f>'DMI SR Data'!E95</f>
        <v>-1.7723599176745639E-2</v>
      </c>
      <c r="F93" s="268">
        <f>'DMI SR Data'!F95</f>
        <v>275921238.8110199</v>
      </c>
      <c r="G93" s="268">
        <f>'DMI SR Data'!G95</f>
        <v>-16622714.503517866</v>
      </c>
      <c r="H93" s="273">
        <f>'DMI SR Data'!H95</f>
        <v>-5.6821254772767206E-2</v>
      </c>
      <c r="J93" s="80" t="s">
        <v>473</v>
      </c>
      <c r="K93" s="75">
        <f>'DMI SR Data'!C115</f>
        <v>42377963.698602401</v>
      </c>
      <c r="L93" s="75">
        <f>'DMI SR Data'!D115</f>
        <v>59119.610880032182</v>
      </c>
      <c r="M93" s="213">
        <f>'DMI SR Data'!E115</f>
        <v>1.3970043878675808E-3</v>
      </c>
      <c r="N93" s="75">
        <f>'DMI SR Data'!F115</f>
        <v>219164052.51852727</v>
      </c>
      <c r="O93" s="75">
        <f>'DMI SR Data'!G115</f>
        <v>-5219264.6147172451</v>
      </c>
      <c r="P93" s="213">
        <f>'DMI SR Data'!H115</f>
        <v>-2.3260484252569959E-2</v>
      </c>
    </row>
    <row r="94" spans="2:16" ht="16.5" thickBot="1">
      <c r="B94" s="351" t="s">
        <v>465</v>
      </c>
      <c r="C94" s="268">
        <f>'DMI SR Data'!C96</f>
        <v>73311634.882909358</v>
      </c>
      <c r="D94" s="268">
        <f>'DMI SR Data'!D96</f>
        <v>-414288.72817353904</v>
      </c>
      <c r="E94" s="271">
        <f>'DMI SR Data'!E96</f>
        <v>-5.6193087571067175E-3</v>
      </c>
      <c r="F94" s="268">
        <f>'DMI SR Data'!F96</f>
        <v>348691009.77978736</v>
      </c>
      <c r="G94" s="268">
        <f>'DMI SR Data'!G96</f>
        <v>-9818387.7611244917</v>
      </c>
      <c r="H94" s="273">
        <f>'DMI SR Data'!H96</f>
        <v>-2.7386695658386615E-2</v>
      </c>
      <c r="I94" s="277"/>
      <c r="J94" s="81" t="s">
        <v>474</v>
      </c>
      <c r="K94" s="82">
        <f>'DMI SR Data'!C116</f>
        <v>41973186.25434088</v>
      </c>
      <c r="L94" s="82">
        <f>'DMI SR Data'!D116</f>
        <v>365030.67868062854</v>
      </c>
      <c r="M94" s="214">
        <f>'DMI SR Data'!E116</f>
        <v>8.7730559941994277E-3</v>
      </c>
      <c r="N94" s="82">
        <f>'DMI SR Data'!F116</f>
        <v>223835520.99313182</v>
      </c>
      <c r="O94" s="82">
        <f>'DMI SR Data'!G116</f>
        <v>-5229444.0363720357</v>
      </c>
      <c r="P94" s="214">
        <f>'DMI SR Data'!H116</f>
        <v>-2.2829523649321393E-2</v>
      </c>
    </row>
    <row r="95" spans="2:16" ht="15.75" thickBot="1">
      <c r="B95" s="351" t="s">
        <v>466</v>
      </c>
      <c r="C95" s="268">
        <f>'DMI SR Data'!C97</f>
        <v>25733175.695383918</v>
      </c>
      <c r="D95" s="268">
        <f>'DMI SR Data'!D97</f>
        <v>-397823.18950497359</v>
      </c>
      <c r="E95" s="271">
        <f>'DMI SR Data'!E97</f>
        <v>-1.5224186080962559E-2</v>
      </c>
      <c r="F95" s="268">
        <f>'DMI SR Data'!F97</f>
        <v>104811884.71607029</v>
      </c>
      <c r="G95" s="268">
        <f>'DMI SR Data'!G97</f>
        <v>-4128644.5294799805</v>
      </c>
      <c r="H95" s="273">
        <f>'DMI SR Data'!H97</f>
        <v>-3.7898150101456543E-2</v>
      </c>
      <c r="I95" s="215"/>
      <c r="K95" s="266"/>
      <c r="L95" s="272"/>
      <c r="M95" s="266"/>
      <c r="N95" s="266"/>
      <c r="O95" s="272"/>
      <c r="P95" s="266"/>
    </row>
    <row r="96" spans="2:16" ht="15.75" thickBot="1">
      <c r="B96" s="351" t="s">
        <v>467</v>
      </c>
      <c r="C96" s="268">
        <f>'DMI SR Data'!C98</f>
        <v>11648090.108998649</v>
      </c>
      <c r="D96" s="268">
        <f>'DMI SR Data'!D98</f>
        <v>-200251.83087003417</v>
      </c>
      <c r="E96" s="271">
        <f>'DMI SR Data'!E98</f>
        <v>-1.6901253516004924E-2</v>
      </c>
      <c r="F96" s="268">
        <f>'DMI SR Data'!F98</f>
        <v>50272708.184747003</v>
      </c>
      <c r="G96" s="268">
        <f>'DMI SR Data'!G98</f>
        <v>-3674791.4924529344</v>
      </c>
      <c r="H96" s="273">
        <f>'DMI SR Data'!H98</f>
        <v>-6.8117920467888282E-2</v>
      </c>
      <c r="I96" s="218"/>
      <c r="J96" s="466" t="s">
        <v>64</v>
      </c>
      <c r="K96" s="436" t="s">
        <v>198</v>
      </c>
      <c r="L96" s="437"/>
      <c r="M96" s="438"/>
      <c r="N96" s="472" t="s">
        <v>31</v>
      </c>
      <c r="O96" s="449"/>
      <c r="P96" s="450"/>
    </row>
    <row r="97" spans="2:17" ht="15.75" thickBot="1">
      <c r="B97" s="351" t="s">
        <v>468</v>
      </c>
      <c r="C97" s="268">
        <f>'DMI SR Data'!C99</f>
        <v>11157156.836371493</v>
      </c>
      <c r="D97" s="268">
        <f>'DMI SR Data'!D99</f>
        <v>-84888.946466045454</v>
      </c>
      <c r="E97" s="271">
        <f>'DMI SR Data'!E99</f>
        <v>-7.5510230171486762E-3</v>
      </c>
      <c r="F97" s="268">
        <f>'DMI SR Data'!F99</f>
        <v>53180011.247888304</v>
      </c>
      <c r="G97" s="268">
        <f>'DMI SR Data'!G99</f>
        <v>-3048522.7457221523</v>
      </c>
      <c r="H97" s="273">
        <f>'DMI SR Data'!H99</f>
        <v>-5.4216649967587134E-2</v>
      </c>
      <c r="I97" s="38"/>
      <c r="J97" s="467"/>
      <c r="K97" s="270" t="s">
        <v>28</v>
      </c>
      <c r="L97" s="270" t="s">
        <v>34</v>
      </c>
      <c r="M97" s="270" t="s">
        <v>35</v>
      </c>
      <c r="N97" s="270" t="s">
        <v>28</v>
      </c>
      <c r="O97" s="270" t="s">
        <v>34</v>
      </c>
      <c r="P97" s="270" t="s">
        <v>35</v>
      </c>
    </row>
    <row r="98" spans="2:17" ht="15.75" thickBot="1">
      <c r="B98" s="352" t="s">
        <v>469</v>
      </c>
      <c r="C98" s="268">
        <f>'DMI SR Data'!C100</f>
        <v>9289098.231311176</v>
      </c>
      <c r="D98" s="268">
        <f>'DMI SR Data'!D100</f>
        <v>-373692.93469383009</v>
      </c>
      <c r="E98" s="271">
        <f>'DMI SR Data'!E100</f>
        <v>-3.867339449584007E-2</v>
      </c>
      <c r="F98" s="268">
        <f>'DMI SR Data'!F100</f>
        <v>45347069.707195558</v>
      </c>
      <c r="G98" s="268">
        <f>'DMI SR Data'!G100</f>
        <v>-4369214.6344809979</v>
      </c>
      <c r="H98" s="273">
        <f>'DMI SR Data'!H100</f>
        <v>-8.7882968173032566E-2</v>
      </c>
      <c r="I98" s="38"/>
      <c r="J98" s="392" t="s">
        <v>15</v>
      </c>
      <c r="K98" s="393">
        <f>'DMI SR Data'!C110</f>
        <v>256881377.0422962</v>
      </c>
      <c r="L98" s="393">
        <f>'DMI SR Data'!D110</f>
        <v>-6983821.5895020068</v>
      </c>
      <c r="M98" s="394">
        <f>'DMI SR Data'!E110</f>
        <v>-2.6467384201155474E-2</v>
      </c>
      <c r="N98" s="393">
        <f>'DMI SR Data'!F110</f>
        <v>1531308518.1577652</v>
      </c>
      <c r="O98" s="393">
        <f>'DMI SR Data'!G110</f>
        <v>-20858168.270422459</v>
      </c>
      <c r="P98" s="394">
        <f>'DMI SR Data'!H110</f>
        <v>-1.3438098145516076E-2</v>
      </c>
    </row>
    <row r="99" spans="2:17" ht="15.75" thickBot="1">
      <c r="B99" s="359"/>
      <c r="C99" s="66"/>
      <c r="D99" s="66"/>
      <c r="E99" s="350"/>
      <c r="F99" s="66"/>
      <c r="G99" s="66"/>
      <c r="H99" s="350"/>
      <c r="I99" s="38"/>
      <c r="J99" s="392" t="s">
        <v>17</v>
      </c>
      <c r="K99" s="393">
        <f>'DMI SR Data'!C117</f>
        <v>14759770.220415512</v>
      </c>
      <c r="L99" s="393">
        <f>'DMI SR Data'!D117</f>
        <v>-163271.45118810982</v>
      </c>
      <c r="M99" s="394">
        <f>'DMI SR Data'!E117</f>
        <v>-1.094089628515825E-2</v>
      </c>
      <c r="N99" s="393">
        <f>'DMI SR Data'!F117</f>
        <v>81033865.764266148</v>
      </c>
      <c r="O99" s="393">
        <f>'DMI SR Data'!G117</f>
        <v>-4623956.3534740508</v>
      </c>
      <c r="P99" s="394">
        <f>'DMI SR Data'!H117</f>
        <v>-5.3981717479557587E-2</v>
      </c>
    </row>
    <row r="100" spans="2:17" ht="15.75" thickBot="1">
      <c r="B100" s="359"/>
      <c r="C100" s="66"/>
      <c r="D100" s="66"/>
      <c r="E100" s="350"/>
      <c r="F100" s="66"/>
      <c r="G100" s="66"/>
      <c r="H100" s="350"/>
      <c r="I100" s="38"/>
      <c r="J100" s="392" t="s">
        <v>262</v>
      </c>
      <c r="K100" s="393">
        <f>'DMI SR Data'!C119</f>
        <v>91348019.868209019</v>
      </c>
      <c r="L100" s="393">
        <f>'DMI SR Data'!D119</f>
        <v>-524463.42682258785</v>
      </c>
      <c r="M100" s="394">
        <f>'DMI SR Data'!E119</f>
        <v>-5.7086018360728305E-3</v>
      </c>
      <c r="N100" s="393">
        <f>'DMI SR Data'!F119</f>
        <v>330507098.45750594</v>
      </c>
      <c r="O100" s="393">
        <f>'DMI SR Data'!G119</f>
        <v>-20626421.042137384</v>
      </c>
      <c r="P100" s="394">
        <f>'DMI SR Data'!H119</f>
        <v>-5.8742386860501185E-2</v>
      </c>
    </row>
    <row r="101" spans="2:17" ht="15.75" thickBot="1">
      <c r="B101" s="359"/>
      <c r="C101" s="66"/>
      <c r="D101" s="66"/>
      <c r="E101" s="350"/>
      <c r="F101" s="66"/>
      <c r="G101" s="66"/>
      <c r="H101" s="350"/>
      <c r="I101" s="38"/>
      <c r="J101" s="392" t="s">
        <v>18</v>
      </c>
      <c r="K101" s="393">
        <f>'DMI SR Data'!C121</f>
        <v>39311745.658650354</v>
      </c>
      <c r="L101" s="393">
        <f>'DMI SR Data'!D121</f>
        <v>-1280923.5601716116</v>
      </c>
      <c r="M101" s="394">
        <f>'DMI SR Data'!E121</f>
        <v>-3.1555539086788466E-2</v>
      </c>
      <c r="N101" s="393">
        <f>'DMI SR Data'!F121</f>
        <v>198472531.07152405</v>
      </c>
      <c r="O101" s="393">
        <f>'DMI SR Data'!G121</f>
        <v>-564542.64289790392</v>
      </c>
      <c r="P101" s="394">
        <f>'DMI SR Data'!H121</f>
        <v>-2.8363692872007788E-3</v>
      </c>
    </row>
    <row r="102" spans="2:17" ht="15.75" thickBot="1">
      <c r="B102" s="359"/>
      <c r="C102" s="66"/>
      <c r="D102" s="66"/>
      <c r="E102" s="350"/>
      <c r="F102" s="66"/>
      <c r="G102" s="66"/>
      <c r="H102" s="350"/>
      <c r="I102" s="38"/>
      <c r="J102" s="392" t="s">
        <v>19</v>
      </c>
      <c r="K102" s="393">
        <f>'DMI SR Data'!C123</f>
        <v>113243339.40325062</v>
      </c>
      <c r="L102" s="393">
        <f>'DMI SR Data'!D123</f>
        <v>-1519375.9130954146</v>
      </c>
      <c r="M102" s="394">
        <f>'DMI SR Data'!E123</f>
        <v>-1.3239281668329477E-2</v>
      </c>
      <c r="N102" s="393">
        <f>'DMI SR Data'!F123</f>
        <v>453757903.07906258</v>
      </c>
      <c r="O102" s="393">
        <f>'DMI SR Data'!G123</f>
        <v>-24250664.226729274</v>
      </c>
      <c r="P102" s="394">
        <f>'DMI SR Data'!H123</f>
        <v>-5.0732697874880613E-2</v>
      </c>
    </row>
    <row r="103" spans="2:17" ht="15.75" thickBot="1">
      <c r="B103" s="359"/>
      <c r="C103" s="66"/>
      <c r="D103" s="66"/>
      <c r="E103" s="350"/>
      <c r="F103" s="66"/>
      <c r="G103" s="66"/>
      <c r="H103" s="350"/>
      <c r="I103" s="38"/>
      <c r="J103" s="392" t="s">
        <v>265</v>
      </c>
      <c r="K103" s="393">
        <f>'DMI SR Data'!C125</f>
        <v>62494602.869085133</v>
      </c>
      <c r="L103" s="393">
        <f>'DMI SR Data'!D125</f>
        <v>-2025957.182105884</v>
      </c>
      <c r="M103" s="394">
        <f>'DMI SR Data'!E125</f>
        <v>-3.14001797333823E-2</v>
      </c>
      <c r="N103" s="393">
        <f>'DMI SR Data'!F125</f>
        <v>328118634.17008996</v>
      </c>
      <c r="O103" s="393">
        <f>'DMI SR Data'!G125</f>
        <v>-5591608.5124099851</v>
      </c>
      <c r="P103" s="394">
        <f>'DMI SR Data'!H125</f>
        <v>-1.6755879194664029E-2</v>
      </c>
    </row>
    <row r="104" spans="2:17" ht="15.75" thickBot="1">
      <c r="B104" s="359"/>
      <c r="C104" s="66"/>
      <c r="D104" s="66"/>
      <c r="E104" s="350"/>
      <c r="F104" s="66"/>
      <c r="G104" s="66"/>
      <c r="H104" s="350"/>
      <c r="I104" s="38"/>
      <c r="J104" s="392" t="s">
        <v>263</v>
      </c>
      <c r="K104" s="393">
        <f>'DMI SR Data'!C127</f>
        <v>57930367.903503738</v>
      </c>
      <c r="L104" s="393">
        <f>'DMI SR Data'!D127</f>
        <v>-1333090.1319808364</v>
      </c>
      <c r="M104" s="394">
        <f>'DMI SR Data'!E127</f>
        <v>-2.2494302158045446E-2</v>
      </c>
      <c r="N104" s="393">
        <f>'DMI SR Data'!F127</f>
        <v>234391161.04089564</v>
      </c>
      <c r="O104" s="393">
        <f>'DMI SR Data'!G127</f>
        <v>-14607139.139761746</v>
      </c>
      <c r="P104" s="394">
        <f>'DMI SR Data'!H127</f>
        <v>-5.866360986867674E-2</v>
      </c>
    </row>
    <row r="105" spans="2:17">
      <c r="B105" s="359"/>
      <c r="C105" s="66"/>
      <c r="D105" s="66"/>
      <c r="E105" s="350"/>
      <c r="F105" s="66"/>
      <c r="G105" s="66"/>
      <c r="H105" s="350"/>
      <c r="I105" s="38"/>
    </row>
    <row r="106" spans="2:17">
      <c r="B106" s="215"/>
      <c r="C106" s="38"/>
      <c r="D106" s="45"/>
      <c r="E106" s="38"/>
      <c r="F106" s="38"/>
      <c r="G106" s="45"/>
      <c r="H106" s="38"/>
      <c r="I106" s="38"/>
      <c r="L106" s="361"/>
      <c r="O106" s="361"/>
    </row>
    <row r="107" spans="2:17">
      <c r="I107" s="38"/>
      <c r="L107" s="281"/>
      <c r="O107" s="281"/>
      <c r="Q107" s="292">
        <f>SUM(K121:K122)</f>
        <v>8693672.3649220075</v>
      </c>
    </row>
    <row r="108" spans="2:17" ht="16.5" thickBot="1">
      <c r="B108" s="277" t="str">
        <f>'HOME PAGE'!H7</f>
        <v>YTD ENDING 02-25-2024</v>
      </c>
      <c r="C108" s="277"/>
      <c r="D108" s="277"/>
      <c r="E108" s="277"/>
      <c r="F108" s="277"/>
      <c r="G108" s="277"/>
      <c r="H108" s="277"/>
      <c r="I108" s="38"/>
      <c r="J108" s="277"/>
      <c r="K108" s="277"/>
      <c r="L108" s="277"/>
      <c r="M108" s="277"/>
      <c r="N108" s="277"/>
      <c r="O108" s="277"/>
      <c r="P108" s="277"/>
    </row>
    <row r="109" spans="2:17" ht="15.75" thickBot="1">
      <c r="B109" s="473" t="s">
        <v>61</v>
      </c>
      <c r="C109" s="436" t="s">
        <v>198</v>
      </c>
      <c r="D109" s="437"/>
      <c r="E109" s="438"/>
      <c r="F109" s="454" t="s">
        <v>31</v>
      </c>
      <c r="G109" s="455"/>
      <c r="H109" s="455"/>
      <c r="I109" s="38"/>
      <c r="J109" s="466" t="s">
        <v>260</v>
      </c>
      <c r="K109" s="436" t="s">
        <v>198</v>
      </c>
      <c r="L109" s="437"/>
      <c r="M109" s="438"/>
      <c r="N109" s="448" t="s">
        <v>31</v>
      </c>
      <c r="O109" s="449"/>
      <c r="P109" s="450"/>
    </row>
    <row r="110" spans="2:17" ht="15.75" thickBot="1">
      <c r="B110" s="474"/>
      <c r="C110" s="267" t="s">
        <v>28</v>
      </c>
      <c r="D110" s="267" t="s">
        <v>34</v>
      </c>
      <c r="E110" s="267" t="s">
        <v>35</v>
      </c>
      <c r="F110" s="267" t="s">
        <v>28</v>
      </c>
      <c r="G110" s="267" t="s">
        <v>34</v>
      </c>
      <c r="H110" s="267" t="s">
        <v>35</v>
      </c>
      <c r="I110" s="38"/>
      <c r="J110" s="471"/>
      <c r="K110" s="267" t="s">
        <v>28</v>
      </c>
      <c r="L110" s="267" t="s">
        <v>34</v>
      </c>
      <c r="M110" s="267" t="s">
        <v>35</v>
      </c>
      <c r="N110" s="267" t="s">
        <v>28</v>
      </c>
      <c r="O110" s="267" t="s">
        <v>34</v>
      </c>
      <c r="P110" s="267" t="s">
        <v>35</v>
      </c>
    </row>
    <row r="111" spans="2:17" ht="15.75" thickBot="1">
      <c r="B111" s="392" t="s">
        <v>12</v>
      </c>
      <c r="C111" s="393">
        <f>'DMI SR Data'!C207</f>
        <v>25643603.255708292</v>
      </c>
      <c r="D111" s="393">
        <f>'DMI SR Data'!D207</f>
        <v>91149.260116383433</v>
      </c>
      <c r="E111" s="394">
        <f>'DMI SR Data'!E207</f>
        <v>3.5671431061810237E-3</v>
      </c>
      <c r="F111" s="393">
        <f>'DMI SR Data'!F207</f>
        <v>97655972.832447067</v>
      </c>
      <c r="G111" s="393">
        <f>'DMI SR Data'!G207</f>
        <v>-2246484.8050800115</v>
      </c>
      <c r="H111" s="394">
        <f>'DMI SR Data'!H207</f>
        <v>-2.2486782189391787E-2</v>
      </c>
      <c r="I111" s="38"/>
      <c r="J111" s="392" t="s">
        <v>260</v>
      </c>
      <c r="K111" s="393">
        <f>'DMI SR Data'!C201</f>
        <v>64283792.73979599</v>
      </c>
      <c r="L111" s="393">
        <f>'DMI SR Data'!D201</f>
        <v>1040283.9373216704</v>
      </c>
      <c r="M111" s="394">
        <f>'DMI SR Data'!E201</f>
        <v>1.6448864982661598E-2</v>
      </c>
      <c r="N111" s="393">
        <f>'DMI SR Data'!F201</f>
        <v>354344032.63050228</v>
      </c>
      <c r="O111" s="393">
        <f>'DMI SR Data'!G201</f>
        <v>2672377.13764292</v>
      </c>
      <c r="P111" s="394">
        <f>'DMI SR Data'!H201</f>
        <v>7.5990688925374091E-3</v>
      </c>
    </row>
    <row r="112" spans="2:17" ht="15.75" thickBot="1">
      <c r="B112" s="80" t="s">
        <v>161</v>
      </c>
      <c r="C112" s="268">
        <f>'DMI SR Data'!C208</f>
        <v>21593456.923715662</v>
      </c>
      <c r="D112" s="268">
        <f>'DMI SR Data'!D208</f>
        <v>22152.593379545957</v>
      </c>
      <c r="E112" s="269">
        <f>'DMI SR Data'!E208</f>
        <v>1.0269473296703883E-3</v>
      </c>
      <c r="F112" s="268">
        <f>'DMI SR Data'!F208</f>
        <v>81946014.383088604</v>
      </c>
      <c r="G112" s="268">
        <f>'DMI SR Data'!G208</f>
        <v>-1544117.3569674194</v>
      </c>
      <c r="H112" s="269">
        <f>'DMI SR Data'!H208</f>
        <v>-1.8494609180579349E-2</v>
      </c>
      <c r="I112" s="38"/>
      <c r="J112" s="80" t="s">
        <v>175</v>
      </c>
      <c r="K112" s="268">
        <f>'DMI SR Data'!C202</f>
        <v>18930005.490549907</v>
      </c>
      <c r="L112" s="268">
        <f>'DMI SR Data'!D202</f>
        <v>244565.92177601904</v>
      </c>
      <c r="M112" s="271">
        <f>'DMI SR Data'!E202</f>
        <v>1.308858273715565E-2</v>
      </c>
      <c r="N112" s="268">
        <f>'DMI SR Data'!F202</f>
        <v>100808737.95432968</v>
      </c>
      <c r="O112" s="268">
        <f>'DMI SR Data'!G202</f>
        <v>-335804.20899857581</v>
      </c>
      <c r="P112" s="271">
        <f>'DMI SR Data'!H202</f>
        <v>-3.3200428002958279E-3</v>
      </c>
    </row>
    <row r="113" spans="2:17" ht="15.75" thickBot="1">
      <c r="B113" s="81" t="s">
        <v>162</v>
      </c>
      <c r="C113" s="268">
        <f>'DMI SR Data'!C209</f>
        <v>4050146.3319926434</v>
      </c>
      <c r="D113" s="268">
        <f>'DMI SR Data'!D209</f>
        <v>68996.666736844927</v>
      </c>
      <c r="E113" s="269">
        <f>'DMI SR Data'!E209</f>
        <v>1.7330839716725829E-2</v>
      </c>
      <c r="F113" s="268">
        <f>'DMI SR Data'!F209</f>
        <v>15709958.449358439</v>
      </c>
      <c r="G113" s="268">
        <f>'DMI SR Data'!G209</f>
        <v>-702367.44811261259</v>
      </c>
      <c r="H113" s="269">
        <f>'DMI SR Data'!H209</f>
        <v>-4.2795119503497014E-2</v>
      </c>
      <c r="I113" s="38"/>
      <c r="J113" s="80" t="s">
        <v>172</v>
      </c>
      <c r="K113" s="268">
        <f>'DMI SR Data'!C203</f>
        <v>10971984.481358528</v>
      </c>
      <c r="L113" s="268">
        <f>'DMI SR Data'!D203</f>
        <v>333527.31375846453</v>
      </c>
      <c r="M113" s="271">
        <f>'DMI SR Data'!E203</f>
        <v>3.1351098049653116E-2</v>
      </c>
      <c r="N113" s="268">
        <f>'DMI SR Data'!F203</f>
        <v>68028264.246572286</v>
      </c>
      <c r="O113" s="268">
        <f>'DMI SR Data'!G203</f>
        <v>676927.64651741087</v>
      </c>
      <c r="P113" s="271">
        <f>'DMI SR Data'!H203</f>
        <v>1.0050693582179917E-2</v>
      </c>
    </row>
    <row r="114" spans="2:17" ht="15.75" thickBot="1">
      <c r="B114" s="38"/>
      <c r="C114" s="38"/>
      <c r="D114" s="45"/>
      <c r="E114" s="38"/>
      <c r="F114" s="38"/>
      <c r="G114" s="45"/>
      <c r="H114" s="38"/>
      <c r="I114" s="38"/>
      <c r="J114" s="80" t="s">
        <v>173</v>
      </c>
      <c r="K114" s="268">
        <f>'DMI SR Data'!C204</f>
        <v>21836694.54541041</v>
      </c>
      <c r="L114" s="268">
        <f>'DMI SR Data'!D204</f>
        <v>131448.20536457375</v>
      </c>
      <c r="M114" s="271">
        <f>'DMI SR Data'!E204</f>
        <v>6.0560568309263501E-3</v>
      </c>
      <c r="N114" s="268">
        <f>'DMI SR Data'!F204</f>
        <v>121612405.43784055</v>
      </c>
      <c r="O114" s="268">
        <f>'DMI SR Data'!G204</f>
        <v>1335846.9887401164</v>
      </c>
      <c r="P114" s="271">
        <f>'DMI SR Data'!H204</f>
        <v>1.1106461690998836E-2</v>
      </c>
    </row>
    <row r="115" spans="2:17" ht="15.75" thickBot="1">
      <c r="B115" s="466" t="s">
        <v>62</v>
      </c>
      <c r="C115" s="436" t="s">
        <v>198</v>
      </c>
      <c r="D115" s="437"/>
      <c r="E115" s="438"/>
      <c r="F115" s="455" t="s">
        <v>31</v>
      </c>
      <c r="G115" s="455"/>
      <c r="H115" s="455"/>
      <c r="I115" s="38"/>
      <c r="J115" s="80" t="s">
        <v>174</v>
      </c>
      <c r="K115" s="268">
        <f>'DMI SR Data'!C205</f>
        <v>1471954.1549543152</v>
      </c>
      <c r="L115" s="268">
        <f>'DMI SR Data'!D205</f>
        <v>35080.508121989667</v>
      </c>
      <c r="M115" s="271">
        <f>'DMI SR Data'!E205</f>
        <v>2.4414469706036269E-2</v>
      </c>
      <c r="N115" s="268">
        <f>'DMI SR Data'!F205</f>
        <v>6772925.8384457501</v>
      </c>
      <c r="O115" s="268">
        <f>'DMI SR Data'!G205</f>
        <v>31010.366541153751</v>
      </c>
      <c r="P115" s="271">
        <f>'DMI SR Data'!H205</f>
        <v>4.5996373983599199E-3</v>
      </c>
    </row>
    <row r="116" spans="2:17" ht="15.75" thickBot="1">
      <c r="B116" s="467"/>
      <c r="C116" s="364" t="s">
        <v>28</v>
      </c>
      <c r="D116" s="364" t="s">
        <v>34</v>
      </c>
      <c r="E116" s="364" t="s">
        <v>35</v>
      </c>
      <c r="F116" s="364" t="s">
        <v>28</v>
      </c>
      <c r="G116" s="364" t="s">
        <v>34</v>
      </c>
      <c r="H116" s="364" t="s">
        <v>35</v>
      </c>
      <c r="I116" s="38"/>
      <c r="J116" s="81" t="s">
        <v>118</v>
      </c>
      <c r="K116" s="268">
        <f>'DMI SR Data'!C206</f>
        <v>11073154.06752306</v>
      </c>
      <c r="L116" s="268">
        <f>'DMI SR Data'!D206</f>
        <v>295661.98830052838</v>
      </c>
      <c r="M116" s="271">
        <f>'DMI SR Data'!E206</f>
        <v>2.7433282820084139E-2</v>
      </c>
      <c r="N116" s="268">
        <f>'DMI SR Data'!F206</f>
        <v>57121699.153314076</v>
      </c>
      <c r="O116" s="268">
        <f>'DMI SR Data'!G206</f>
        <v>964396.34484288096</v>
      </c>
      <c r="P116" s="271">
        <f>'DMI SR Data'!H206</f>
        <v>1.7173124359836672E-2</v>
      </c>
    </row>
    <row r="117" spans="2:17" ht="15.75" thickBot="1">
      <c r="B117" s="392" t="s">
        <v>274</v>
      </c>
      <c r="C117" s="393">
        <f>'DMI SR Data'!C151</f>
        <v>63164738.026410669</v>
      </c>
      <c r="D117" s="393">
        <f>'DMI SR Data'!D151</f>
        <v>1004330.5422370732</v>
      </c>
      <c r="E117" s="394">
        <f>'DMI SR Data'!E151</f>
        <v>1.6157077839182146E-2</v>
      </c>
      <c r="F117" s="393">
        <f>'DMI SR Data'!F151</f>
        <v>295288577.42564416</v>
      </c>
      <c r="G117" s="393">
        <f>'DMI SR Data'!G151</f>
        <v>-1358280.7266719341</v>
      </c>
      <c r="H117" s="394">
        <f>'DMI SR Data'!H151</f>
        <v>-4.5787800859650842E-3</v>
      </c>
      <c r="I117" s="38"/>
      <c r="J117" s="266"/>
      <c r="K117" s="266"/>
      <c r="L117" s="272"/>
      <c r="M117" s="266"/>
      <c r="N117" s="266"/>
      <c r="O117" s="272"/>
      <c r="P117" s="266"/>
    </row>
    <row r="118" spans="2:17" ht="15.75" thickBot="1">
      <c r="B118" s="80" t="s">
        <v>167</v>
      </c>
      <c r="C118" s="268">
        <f>'DMI SR Data'!C152</f>
        <v>7217236.0318851499</v>
      </c>
      <c r="D118" s="268">
        <f>'DMI SR Data'!D152</f>
        <v>108136.35797734093</v>
      </c>
      <c r="E118" s="271">
        <f>'DMI SR Data'!E152</f>
        <v>1.5210977892774338E-2</v>
      </c>
      <c r="F118" s="268">
        <f>'DMI SR Data'!F152</f>
        <v>38959409.340404153</v>
      </c>
      <c r="G118" s="268">
        <f>'DMI SR Data'!G152</f>
        <v>-62858.005471259356</v>
      </c>
      <c r="H118" s="273">
        <f>'DMI SR Data'!H152</f>
        <v>-1.6108240178387108E-3</v>
      </c>
      <c r="I118" s="38"/>
      <c r="J118" s="470" t="s">
        <v>264</v>
      </c>
      <c r="K118" s="436" t="s">
        <v>198</v>
      </c>
      <c r="L118" s="437"/>
      <c r="M118" s="438"/>
      <c r="N118" s="472" t="s">
        <v>31</v>
      </c>
      <c r="O118" s="449"/>
      <c r="P118" s="450"/>
    </row>
    <row r="119" spans="2:17" ht="15.75" thickBot="1">
      <c r="B119" s="80" t="s">
        <v>163</v>
      </c>
      <c r="C119" s="268">
        <f>'DMI SR Data'!C153</f>
        <v>6336871.9418945098</v>
      </c>
      <c r="D119" s="268">
        <f>'DMI SR Data'!D153</f>
        <v>83606.498421796598</v>
      </c>
      <c r="E119" s="271">
        <f>'DMI SR Data'!E153</f>
        <v>1.3370054282449624E-2</v>
      </c>
      <c r="F119" s="268">
        <f>'DMI SR Data'!F153</f>
        <v>29338797.964860715</v>
      </c>
      <c r="G119" s="268">
        <f>'DMI SR Data'!G153</f>
        <v>-864772.63047173247</v>
      </c>
      <c r="H119" s="273">
        <f>'DMI SR Data'!H153</f>
        <v>-2.863147016814533E-2</v>
      </c>
      <c r="I119" s="38"/>
      <c r="J119" s="471"/>
      <c r="K119" s="270" t="s">
        <v>28</v>
      </c>
      <c r="L119" s="270" t="s">
        <v>34</v>
      </c>
      <c r="M119" s="270" t="s">
        <v>35</v>
      </c>
      <c r="N119" s="270" t="s">
        <v>28</v>
      </c>
      <c r="O119" s="270" t="s">
        <v>34</v>
      </c>
      <c r="P119" s="270" t="s">
        <v>35</v>
      </c>
    </row>
    <row r="120" spans="2:17" ht="15.75" thickBot="1">
      <c r="B120" s="80" t="s">
        <v>275</v>
      </c>
      <c r="C120" s="268">
        <f>'DMI SR Data'!C154</f>
        <v>34283694.056956947</v>
      </c>
      <c r="D120" s="268">
        <f>'DMI SR Data'!D154</f>
        <v>814591.07541907579</v>
      </c>
      <c r="E120" s="271">
        <f>'DMI SR Data'!E154</f>
        <v>2.433859897196582E-2</v>
      </c>
      <c r="F120" s="268">
        <f>'DMI SR Data'!F154</f>
        <v>156931754.48527038</v>
      </c>
      <c r="G120" s="268">
        <f>'DMI SR Data'!G154</f>
        <v>-134613.98160931468</v>
      </c>
      <c r="H120" s="273">
        <f>'DMI SR Data'!H154</f>
        <v>-8.5705159496127583E-4</v>
      </c>
      <c r="I120" s="38"/>
      <c r="J120" s="392" t="s">
        <v>259</v>
      </c>
      <c r="K120" s="393">
        <f>'DMI SR Data'!C198</f>
        <v>8693672.3649220113</v>
      </c>
      <c r="L120" s="393">
        <f>'DMI SR Data'!D198</f>
        <v>110902.77011230774</v>
      </c>
      <c r="M120" s="394">
        <f>'DMI SR Data'!E198</f>
        <v>1.2921559746794842E-2</v>
      </c>
      <c r="N120" s="393">
        <f>'DMI SR Data'!F198</f>
        <v>34307075.139541663</v>
      </c>
      <c r="O120" s="393">
        <f>'DMI SR Data'!G198</f>
        <v>-359418.69187761843</v>
      </c>
      <c r="P120" s="394">
        <f>'DMI SR Data'!H198</f>
        <v>-1.036789857161345E-2</v>
      </c>
    </row>
    <row r="121" spans="2:17" ht="15.75" thickBot="1">
      <c r="B121" s="80" t="s">
        <v>276</v>
      </c>
      <c r="C121" s="268">
        <f>'DMI SR Data'!C155</f>
        <v>9270381.2891332526</v>
      </c>
      <c r="D121" s="268">
        <f>'DMI SR Data'!D155</f>
        <v>-58718.497450772673</v>
      </c>
      <c r="E121" s="271">
        <f>'DMI SR Data'!E155</f>
        <v>-6.2941225620948404E-3</v>
      </c>
      <c r="F121" s="268">
        <f>'DMI SR Data'!F155</f>
        <v>43178415.30385685</v>
      </c>
      <c r="G121" s="268">
        <f>'DMI SR Data'!G155</f>
        <v>-871054.25449418277</v>
      </c>
      <c r="H121" s="273">
        <f>'DMI SR Data'!H155</f>
        <v>-1.9774455021310141E-2</v>
      </c>
      <c r="I121" s="38"/>
      <c r="J121" s="80" t="s">
        <v>98</v>
      </c>
      <c r="K121" s="268">
        <f>'DMI SR Data'!C199</f>
        <v>2872457.5550699099</v>
      </c>
      <c r="L121" s="268">
        <f>'DMI SR Data'!D199</f>
        <v>32214.371177540626</v>
      </c>
      <c r="M121" s="271">
        <f>'DMI SR Data'!E199</f>
        <v>1.1342117238493965E-2</v>
      </c>
      <c r="N121" s="268">
        <f>'DMI SR Data'!F199</f>
        <v>12403895.023969222</v>
      </c>
      <c r="O121" s="268">
        <f>'DMI SR Data'!G199</f>
        <v>385632.59840067849</v>
      </c>
      <c r="P121" s="273">
        <f>'DMI SR Data'!H199</f>
        <v>3.2087217331871129E-2</v>
      </c>
    </row>
    <row r="122" spans="2:17" ht="15.75" thickBot="1">
      <c r="B122" s="80" t="s">
        <v>277</v>
      </c>
      <c r="C122" s="268">
        <f>'DMI SR Data'!C156</f>
        <v>1719370.1531919092</v>
      </c>
      <c r="D122" s="268">
        <f>'DMI SR Data'!D156</f>
        <v>3981.7703692466021</v>
      </c>
      <c r="E122" s="271">
        <f>'DMI SR Data'!E156</f>
        <v>2.321206328035532E-3</v>
      </c>
      <c r="F122" s="268">
        <f>'DMI SR Data'!F156</f>
        <v>8049059.9987968206</v>
      </c>
      <c r="G122" s="268">
        <f>'DMI SR Data'!G156</f>
        <v>317033.22678145766</v>
      </c>
      <c r="H122" s="273">
        <f>'DMI SR Data'!H156</f>
        <v>4.1002603344429775E-2</v>
      </c>
      <c r="I122" s="38"/>
      <c r="J122" s="217" t="s">
        <v>187</v>
      </c>
      <c r="K122" s="268">
        <f>'DMI SR Data'!C200</f>
        <v>5821214.8098520972</v>
      </c>
      <c r="L122" s="268">
        <f>'DMI SR Data'!D200</f>
        <v>78688.398934761994</v>
      </c>
      <c r="M122" s="271">
        <f>'DMI SR Data'!E200</f>
        <v>1.3702749156741271E-2</v>
      </c>
      <c r="N122" s="268">
        <f>'DMI SR Data'!F200</f>
        <v>21903180.115572438</v>
      </c>
      <c r="O122" s="268">
        <f>'DMI SR Data'!G200</f>
        <v>-745051.29027829319</v>
      </c>
      <c r="P122" s="273">
        <f>'DMI SR Data'!H200</f>
        <v>-3.2896665391975097E-2</v>
      </c>
      <c r="Q122" s="292">
        <f>SUM(K137:K138)</f>
        <v>17184825.029534109</v>
      </c>
    </row>
    <row r="123" spans="2:17" ht="15.75" thickBot="1">
      <c r="B123" s="80" t="s">
        <v>278</v>
      </c>
      <c r="C123" s="268">
        <f>'DMI SR Data'!C157</f>
        <v>1118689.6841897373</v>
      </c>
      <c r="D123" s="268">
        <f>'DMI SR Data'!D157</f>
        <v>-27470.40686768014</v>
      </c>
      <c r="E123" s="271">
        <f>'DMI SR Data'!E157</f>
        <v>-2.396733849137659E-2</v>
      </c>
      <c r="F123" s="268">
        <f>'DMI SR Data'!F157</f>
        <v>4964961.2691165088</v>
      </c>
      <c r="G123" s="268">
        <f>'DMI SR Data'!G157</f>
        <v>-198705.59039916936</v>
      </c>
      <c r="H123" s="273">
        <f>'DMI SR Data'!H157</f>
        <v>-3.84814891830196E-2</v>
      </c>
      <c r="I123" s="38"/>
      <c r="J123" s="266"/>
      <c r="K123" s="266"/>
      <c r="L123" s="272"/>
      <c r="M123" s="266"/>
      <c r="N123" s="266"/>
      <c r="O123" s="272"/>
      <c r="P123" s="266"/>
    </row>
    <row r="124" spans="2:17" ht="15.75" thickBot="1">
      <c r="B124" s="81" t="s">
        <v>476</v>
      </c>
      <c r="C124" s="268">
        <f>'DMI SR Data'!C158</f>
        <v>3252396.9553512936</v>
      </c>
      <c r="D124" s="268">
        <f>'DMI SR Data'!D158</f>
        <v>12134.706285111606</v>
      </c>
      <c r="E124" s="271">
        <f>'DMI SR Data'!E158</f>
        <v>3.7449765952150115E-3</v>
      </c>
      <c r="F124" s="268">
        <f>'DMI SR Data'!F158</f>
        <v>14565382.435023671</v>
      </c>
      <c r="G124" s="268">
        <f>'DMI SR Data'!G158</f>
        <v>171777.11158082634</v>
      </c>
      <c r="H124" s="273">
        <f>'DMI SR Data'!H158</f>
        <v>1.1934265788228416E-2</v>
      </c>
      <c r="I124" s="38"/>
      <c r="J124" s="362"/>
      <c r="K124" s="362"/>
      <c r="L124" s="272"/>
      <c r="M124" s="362"/>
      <c r="N124" s="362"/>
      <c r="O124" s="272"/>
      <c r="P124" s="362"/>
    </row>
    <row r="125" spans="2:17" ht="15.75" thickBot="1">
      <c r="B125" s="215"/>
      <c r="C125" s="38"/>
      <c r="D125" s="45"/>
      <c r="E125" s="38"/>
      <c r="F125" s="38"/>
      <c r="G125" s="45"/>
      <c r="H125" s="38"/>
      <c r="I125" s="38"/>
      <c r="J125" s="470" t="s">
        <v>14</v>
      </c>
      <c r="K125" s="436" t="s">
        <v>198</v>
      </c>
      <c r="L125" s="437"/>
      <c r="M125" s="438"/>
      <c r="N125" s="472" t="s">
        <v>31</v>
      </c>
      <c r="O125" s="449"/>
      <c r="P125" s="450"/>
    </row>
    <row r="126" spans="2:17" ht="15.75" thickBot="1">
      <c r="B126" s="473" t="s">
        <v>266</v>
      </c>
      <c r="C126" s="436" t="s">
        <v>198</v>
      </c>
      <c r="D126" s="437"/>
      <c r="E126" s="438"/>
      <c r="F126" s="455" t="s">
        <v>31</v>
      </c>
      <c r="G126" s="455"/>
      <c r="H126" s="455"/>
      <c r="I126" s="38"/>
      <c r="J126" s="471"/>
      <c r="K126" s="270" t="s">
        <v>28</v>
      </c>
      <c r="L126" s="270" t="s">
        <v>34</v>
      </c>
      <c r="M126" s="270" t="s">
        <v>35</v>
      </c>
      <c r="N126" s="270" t="s">
        <v>28</v>
      </c>
      <c r="O126" s="270" t="s">
        <v>34</v>
      </c>
      <c r="P126" s="270" t="s">
        <v>35</v>
      </c>
    </row>
    <row r="127" spans="2:17" ht="15.75" thickBot="1">
      <c r="B127" s="474"/>
      <c r="C127" s="270" t="s">
        <v>28</v>
      </c>
      <c r="D127" s="270" t="s">
        <v>34</v>
      </c>
      <c r="E127" s="270" t="s">
        <v>35</v>
      </c>
      <c r="F127" s="270" t="s">
        <v>28</v>
      </c>
      <c r="G127" s="270" t="s">
        <v>34</v>
      </c>
      <c r="H127" s="270" t="s">
        <v>35</v>
      </c>
      <c r="I127" s="38"/>
      <c r="J127" s="392" t="s">
        <v>261</v>
      </c>
      <c r="K127" s="393">
        <f>'DMI SR Data'!C173</f>
        <v>20312189.808017489</v>
      </c>
      <c r="L127" s="393">
        <f>'DMI SR Data'!D173</f>
        <v>139780.63073983043</v>
      </c>
      <c r="M127" s="394">
        <f>'DMI SR Data'!E173</f>
        <v>6.9292978102625594E-3</v>
      </c>
      <c r="N127" s="393">
        <f>'DMI SR Data'!F173</f>
        <v>108177942.0717752</v>
      </c>
      <c r="O127" s="393">
        <f>'DMI SR Data'!G173</f>
        <v>1024284.8266322613</v>
      </c>
      <c r="P127" s="394">
        <f>'DMI SR Data'!H173</f>
        <v>9.5590281560706137E-3</v>
      </c>
    </row>
    <row r="128" spans="2:17" ht="15.75" thickBot="1">
      <c r="B128" s="392" t="s">
        <v>267</v>
      </c>
      <c r="C128" s="393">
        <f>'DMI SR Data'!C142</f>
        <v>92008705.453323454</v>
      </c>
      <c r="D128" s="393">
        <f>'DMI SR Data'!D142</f>
        <v>2219119.6255168319</v>
      </c>
      <c r="E128" s="394">
        <f>'DMI SR Data'!E142</f>
        <v>2.4714666016753144E-2</v>
      </c>
      <c r="F128" s="393">
        <f>'DMI SR Data'!F142</f>
        <v>409360411.36066198</v>
      </c>
      <c r="G128" s="393">
        <f>'DMI SR Data'!G142</f>
        <v>-5148283.4674034715</v>
      </c>
      <c r="H128" s="394">
        <f>'DMI SR Data'!H142</f>
        <v>-1.2420206214344753E-2</v>
      </c>
      <c r="I128" s="38"/>
      <c r="J128" s="80" t="s">
        <v>176</v>
      </c>
      <c r="K128" s="268">
        <f>'DMI SR Data'!C174</f>
        <v>4927395.6742930766</v>
      </c>
      <c r="L128" s="268">
        <f>'DMI SR Data'!D174</f>
        <v>89814.645901964046</v>
      </c>
      <c r="M128" s="271">
        <f>'DMI SR Data'!E174</f>
        <v>1.8566024088248645E-2</v>
      </c>
      <c r="N128" s="268">
        <f>'DMI SR Data'!F174</f>
        <v>27976069.140712097</v>
      </c>
      <c r="O128" s="268">
        <f>'DMI SR Data'!G174</f>
        <v>489525.02582463995</v>
      </c>
      <c r="P128" s="271">
        <f>'DMI SR Data'!H174</f>
        <v>1.7809624366691479E-2</v>
      </c>
    </row>
    <row r="129" spans="2:16" ht="15.75" thickBot="1">
      <c r="B129" s="80" t="s">
        <v>164</v>
      </c>
      <c r="C129" s="268">
        <f>'DMI SR Data'!C143</f>
        <v>8366579.9159994805</v>
      </c>
      <c r="D129" s="268">
        <f>'DMI SR Data'!D143</f>
        <v>321416.6951792473</v>
      </c>
      <c r="E129" s="271">
        <f>'DMI SR Data'!E143</f>
        <v>3.9951544344985671E-2</v>
      </c>
      <c r="F129" s="268">
        <f>'DMI SR Data'!F143</f>
        <v>39836647.552987479</v>
      </c>
      <c r="G129" s="268">
        <f>'DMI SR Data'!G143</f>
        <v>731279.77084521949</v>
      </c>
      <c r="H129" s="271">
        <f>'DMI SR Data'!H143</f>
        <v>1.8700240205365454E-2</v>
      </c>
      <c r="I129" s="38"/>
      <c r="J129" s="80" t="s">
        <v>177</v>
      </c>
      <c r="K129" s="268">
        <f>'DMI SR Data'!C175</f>
        <v>10249042.686926225</v>
      </c>
      <c r="L129" s="268">
        <f>'DMI SR Data'!D175</f>
        <v>23962.904493674636</v>
      </c>
      <c r="M129" s="271">
        <f>'DMI SR Data'!E175</f>
        <v>2.3435420557641703E-3</v>
      </c>
      <c r="N129" s="268">
        <f>'DMI SR Data'!F175</f>
        <v>54858738.695818357</v>
      </c>
      <c r="O129" s="268">
        <f>'DMI SR Data'!G175</f>
        <v>587764.29041317105</v>
      </c>
      <c r="P129" s="271">
        <f>'DMI SR Data'!H175</f>
        <v>1.0830177583003409E-2</v>
      </c>
    </row>
    <row r="130" spans="2:16" ht="15.75" thickBot="1">
      <c r="B130" s="80" t="s">
        <v>165</v>
      </c>
      <c r="C130" s="268">
        <f>'DMI SR Data'!C144</f>
        <v>16497848.926541097</v>
      </c>
      <c r="D130" s="268">
        <f>'DMI SR Data'!D144</f>
        <v>317299.52763514221</v>
      </c>
      <c r="E130" s="271">
        <f>'DMI SR Data'!E144</f>
        <v>1.9609935349698099E-2</v>
      </c>
      <c r="F130" s="268">
        <f>'DMI SR Data'!F144</f>
        <v>74403613.549226344</v>
      </c>
      <c r="G130" s="268">
        <f>'DMI SR Data'!G144</f>
        <v>-1555750.421881184</v>
      </c>
      <c r="H130" s="271">
        <f>'DMI SR Data'!H144</f>
        <v>-2.0481351350874144E-2</v>
      </c>
      <c r="I130" s="38"/>
      <c r="J130" s="80" t="s">
        <v>178</v>
      </c>
      <c r="K130" s="268">
        <f>'DMI SR Data'!C176</f>
        <v>2999542.2990271742</v>
      </c>
      <c r="L130" s="268">
        <f>'DMI SR Data'!D176</f>
        <v>-5144.3788899518549</v>
      </c>
      <c r="M130" s="271">
        <f>'DMI SR Data'!E176</f>
        <v>-1.7121182477229146E-3</v>
      </c>
      <c r="N130" s="268">
        <f>'DMI SR Data'!F176</f>
        <v>13594361.402070176</v>
      </c>
      <c r="O130" s="268">
        <f>'DMI SR Data'!G176</f>
        <v>-11621.998057397082</v>
      </c>
      <c r="P130" s="271">
        <f>'DMI SR Data'!H176</f>
        <v>-8.5418287790121157E-4</v>
      </c>
    </row>
    <row r="131" spans="2:16" ht="15.75" thickBot="1">
      <c r="B131" s="80" t="s">
        <v>166</v>
      </c>
      <c r="C131" s="268">
        <f>'DMI SR Data'!C145</f>
        <v>9997124.8311995473</v>
      </c>
      <c r="D131" s="268">
        <f>'DMI SR Data'!D145</f>
        <v>166821.35734554566</v>
      </c>
      <c r="E131" s="271">
        <f>'DMI SR Data'!E145</f>
        <v>1.6970112651073916E-2</v>
      </c>
      <c r="F131" s="268">
        <f>'DMI SR Data'!F145</f>
        <v>36515459.662675433</v>
      </c>
      <c r="G131" s="268">
        <f>'DMI SR Data'!G145</f>
        <v>-349209.1540909633</v>
      </c>
      <c r="H131" s="271">
        <f>'DMI SR Data'!H145</f>
        <v>-9.4727327085640245E-3</v>
      </c>
      <c r="I131" s="38"/>
      <c r="J131" s="80" t="s">
        <v>179</v>
      </c>
      <c r="K131" s="268">
        <f>'DMI SR Data'!C177</f>
        <v>1331935.7300708566</v>
      </c>
      <c r="L131" s="268">
        <f>'DMI SR Data'!D177</f>
        <v>37607.764872011263</v>
      </c>
      <c r="M131" s="271">
        <f>'DMI SR Data'!E177</f>
        <v>2.9055823472247735E-2</v>
      </c>
      <c r="N131" s="268">
        <f>'DMI SR Data'!F177</f>
        <v>7193906.9532283023</v>
      </c>
      <c r="O131" s="268">
        <f>'DMI SR Data'!G177</f>
        <v>169392.16715032607</v>
      </c>
      <c r="P131" s="271">
        <f>'DMI SR Data'!H177</f>
        <v>2.4114429581107544E-2</v>
      </c>
    </row>
    <row r="132" spans="2:16" ht="15.75" thickBot="1">
      <c r="B132" s="80" t="s">
        <v>144</v>
      </c>
      <c r="C132" s="268">
        <f>'DMI SR Data'!C146</f>
        <v>17574645.840782925</v>
      </c>
      <c r="D132" s="268">
        <f>'DMI SR Data'!D146</f>
        <v>274807.63738221675</v>
      </c>
      <c r="E132" s="271">
        <f>'DMI SR Data'!E146</f>
        <v>1.5884983093552664E-2</v>
      </c>
      <c r="F132" s="268">
        <f>'DMI SR Data'!F146</f>
        <v>76930434.762897089</v>
      </c>
      <c r="G132" s="268">
        <f>'DMI SR Data'!G146</f>
        <v>-1200492.377022177</v>
      </c>
      <c r="H132" s="271">
        <f>'DMI SR Data'!H146</f>
        <v>-1.5365136713049602E-2</v>
      </c>
      <c r="I132" s="38"/>
      <c r="J132" s="81" t="s">
        <v>180</v>
      </c>
      <c r="K132" s="268">
        <f>'DMI SR Data'!C178</f>
        <v>804273.41770019406</v>
      </c>
      <c r="L132" s="268">
        <f>'DMI SR Data'!D178</f>
        <v>-6460.3056378595065</v>
      </c>
      <c r="M132" s="271">
        <f>'DMI SR Data'!E178</f>
        <v>-7.9684678851896455E-3</v>
      </c>
      <c r="N132" s="268">
        <f>'DMI SR Data'!F178</f>
        <v>4554865.8799462281</v>
      </c>
      <c r="O132" s="268">
        <f>'DMI SR Data'!G178</f>
        <v>-210774.65869848896</v>
      </c>
      <c r="P132" s="271">
        <f>'DMI SR Data'!H178</f>
        <v>-4.4227980895602835E-2</v>
      </c>
    </row>
    <row r="133" spans="2:16" ht="15.75" thickBot="1">
      <c r="B133" s="80" t="s">
        <v>168</v>
      </c>
      <c r="C133" s="268">
        <f>'DMI SR Data'!C147</f>
        <v>8570990.3367304672</v>
      </c>
      <c r="D133" s="268">
        <f>'DMI SR Data'!D147</f>
        <v>223429.49611487053</v>
      </c>
      <c r="E133" s="271">
        <f>'DMI SR Data'!E147</f>
        <v>2.6765842188026936E-2</v>
      </c>
      <c r="F133" s="268">
        <f>'DMI SR Data'!F147</f>
        <v>36195631.460725419</v>
      </c>
      <c r="G133" s="268">
        <f>'DMI SR Data'!G147</f>
        <v>-1067474.3151123077</v>
      </c>
      <c r="H133" s="271">
        <f>'DMI SR Data'!H147</f>
        <v>-2.8646949654005573E-2</v>
      </c>
      <c r="I133" s="38"/>
      <c r="J133" s="266"/>
      <c r="K133" s="266"/>
      <c r="L133" s="272"/>
      <c r="M133" s="266"/>
      <c r="N133" s="266"/>
      <c r="O133" s="272"/>
      <c r="P133" s="266"/>
    </row>
    <row r="134" spans="2:16" ht="15.75" thickBot="1">
      <c r="B134" s="80" t="s">
        <v>146</v>
      </c>
      <c r="C134" s="268">
        <f>'DMI SR Data'!C148</f>
        <v>12598339.361638477</v>
      </c>
      <c r="D134" s="268">
        <f>'DMI SR Data'!D148</f>
        <v>589945.35432721674</v>
      </c>
      <c r="E134" s="271">
        <f>'DMI SR Data'!E148</f>
        <v>4.9127747970963559E-2</v>
      </c>
      <c r="F134" s="268">
        <f>'DMI SR Data'!F148</f>
        <v>57130787.740243465</v>
      </c>
      <c r="G134" s="268">
        <f>'DMI SR Data'!G148</f>
        <v>-1179804.0827992707</v>
      </c>
      <c r="H134" s="271">
        <f>'DMI SR Data'!H148</f>
        <v>-2.0233100812621915E-2</v>
      </c>
      <c r="I134" s="38"/>
      <c r="J134" s="470" t="s">
        <v>271</v>
      </c>
      <c r="K134" s="436" t="s">
        <v>198</v>
      </c>
      <c r="L134" s="437"/>
      <c r="M134" s="438"/>
      <c r="N134" s="472" t="s">
        <v>31</v>
      </c>
      <c r="O134" s="449"/>
      <c r="P134" s="450"/>
    </row>
    <row r="135" spans="2:16" ht="15.75" thickBot="1">
      <c r="B135" s="80" t="s">
        <v>169</v>
      </c>
      <c r="C135" s="268">
        <f>'DMI SR Data'!C149</f>
        <v>13360516.198681269</v>
      </c>
      <c r="D135" s="268">
        <f>'DMI SR Data'!D149</f>
        <v>204157.95589027554</v>
      </c>
      <c r="E135" s="271">
        <f>'DMI SR Data'!E149</f>
        <v>1.5517816718174544E-2</v>
      </c>
      <c r="F135" s="268">
        <f>'DMI SR Data'!F149</f>
        <v>64373370.866188288</v>
      </c>
      <c r="G135" s="268">
        <f>'DMI SR Data'!G149</f>
        <v>-485518.18410930037</v>
      </c>
      <c r="H135" s="271">
        <f>'DMI SR Data'!H149</f>
        <v>-7.4857616468389492E-3</v>
      </c>
      <c r="I135" s="38"/>
      <c r="J135" s="471"/>
      <c r="K135" s="270" t="s">
        <v>28</v>
      </c>
      <c r="L135" s="270" t="s">
        <v>34</v>
      </c>
      <c r="M135" s="270" t="s">
        <v>35</v>
      </c>
      <c r="N135" s="270" t="s">
        <v>28</v>
      </c>
      <c r="O135" s="270" t="s">
        <v>34</v>
      </c>
      <c r="P135" s="270" t="s">
        <v>35</v>
      </c>
    </row>
    <row r="136" spans="2:16" ht="15.75" thickBot="1">
      <c r="B136" s="81" t="s">
        <v>170</v>
      </c>
      <c r="C136" s="268">
        <f>'DMI SR Data'!C150</f>
        <v>5042660.0417511882</v>
      </c>
      <c r="D136" s="268">
        <f>'DMI SR Data'!D150</f>
        <v>121241.6016424587</v>
      </c>
      <c r="E136" s="271">
        <f>'DMI SR Data'!E150</f>
        <v>2.4635499524763047E-2</v>
      </c>
      <c r="F136" s="268">
        <f>'DMI SR Data'!F150</f>
        <v>23974465.765718386</v>
      </c>
      <c r="G136" s="268">
        <f>'DMI SR Data'!G150</f>
        <v>-41314.703233644366</v>
      </c>
      <c r="H136" s="271">
        <f>'DMI SR Data'!H150</f>
        <v>-1.7203148274550831E-3</v>
      </c>
      <c r="I136" s="38"/>
      <c r="J136" s="392" t="s">
        <v>272</v>
      </c>
      <c r="K136" s="393">
        <f>'DMI SR Data'!C170</f>
        <v>17184825.029534094</v>
      </c>
      <c r="L136" s="393">
        <f>'DMI SR Data'!D170</f>
        <v>206503.32066556811</v>
      </c>
      <c r="M136" s="394">
        <f>'DMI SR Data'!E170</f>
        <v>1.2162764035605612E-2</v>
      </c>
      <c r="N136" s="393">
        <f>'DMI SR Data'!F170</f>
        <v>70315641.174215958</v>
      </c>
      <c r="O136" s="393">
        <f>'DMI SR Data'!G170</f>
        <v>-1738892.6092850715</v>
      </c>
      <c r="P136" s="394">
        <f>'DMI SR Data'!H170</f>
        <v>-2.4133007570486028E-2</v>
      </c>
    </row>
    <row r="137" spans="2:16" ht="15.75" thickBot="1">
      <c r="B137" s="215"/>
      <c r="C137" s="38"/>
      <c r="D137" s="45"/>
      <c r="E137" s="38"/>
      <c r="F137" s="38"/>
      <c r="G137" s="45"/>
      <c r="H137" s="38"/>
      <c r="J137" s="80" t="s">
        <v>171</v>
      </c>
      <c r="K137" s="268">
        <f>'DMI SR Data'!C171</f>
        <v>4332868.7201708592</v>
      </c>
      <c r="L137" s="268">
        <f>'DMI SR Data'!D171</f>
        <v>-18858.497260292061</v>
      </c>
      <c r="M137" s="271">
        <f>'DMI SR Data'!E171</f>
        <v>-4.3335660343674608E-3</v>
      </c>
      <c r="N137" s="268">
        <f>'DMI SR Data'!F171</f>
        <v>20035862.40528433</v>
      </c>
      <c r="O137" s="268">
        <f>'DMI SR Data'!G171</f>
        <v>-392799.91614929587</v>
      </c>
      <c r="P137" s="271">
        <f>'DMI SR Data'!H171</f>
        <v>-1.9227882372756862E-2</v>
      </c>
    </row>
    <row r="138" spans="2:16" ht="15.75" thickBot="1">
      <c r="B138" s="466" t="s">
        <v>63</v>
      </c>
      <c r="C138" s="436" t="s">
        <v>198</v>
      </c>
      <c r="D138" s="437"/>
      <c r="E138" s="438"/>
      <c r="F138" s="455" t="s">
        <v>31</v>
      </c>
      <c r="G138" s="455"/>
      <c r="H138" s="455"/>
      <c r="J138" s="81" t="s">
        <v>273</v>
      </c>
      <c r="K138" s="268">
        <f>'DMI SR Data'!C172</f>
        <v>12851956.309363252</v>
      </c>
      <c r="L138" s="268">
        <f>'DMI SR Data'!D172</f>
        <v>225361.81792587228</v>
      </c>
      <c r="M138" s="271">
        <f>'DMI SR Data'!E172</f>
        <v>1.7848186862950224E-2</v>
      </c>
      <c r="N138" s="268">
        <f>'DMI SR Data'!F172</f>
        <v>50279778.768931627</v>
      </c>
      <c r="O138" s="268">
        <f>'DMI SR Data'!G172</f>
        <v>-1346092.6931357831</v>
      </c>
      <c r="P138" s="271">
        <f>'DMI SR Data'!H172</f>
        <v>-2.6073994588640254E-2</v>
      </c>
    </row>
    <row r="139" spans="2:16" ht="15.75" thickBot="1">
      <c r="B139" s="471"/>
      <c r="C139" s="270" t="s">
        <v>28</v>
      </c>
      <c r="D139" s="270" t="s">
        <v>34</v>
      </c>
      <c r="E139" s="270" t="s">
        <v>35</v>
      </c>
      <c r="F139" s="270" t="s">
        <v>28</v>
      </c>
      <c r="G139" s="270" t="s">
        <v>34</v>
      </c>
      <c r="H139" s="270" t="s">
        <v>35</v>
      </c>
      <c r="J139" s="349"/>
      <c r="K139" s="66"/>
      <c r="L139" s="66"/>
      <c r="M139" s="350"/>
      <c r="N139" s="66"/>
      <c r="O139" s="66"/>
      <c r="P139" s="350"/>
    </row>
    <row r="140" spans="2:16" ht="15.75" thickBot="1">
      <c r="B140" s="392" t="s">
        <v>13</v>
      </c>
      <c r="C140" s="393">
        <f>'DMI SR Data'!C159</f>
        <v>69876663.235354066</v>
      </c>
      <c r="D140" s="393">
        <f>'DMI SR Data'!D159</f>
        <v>10727.259239524603</v>
      </c>
      <c r="E140" s="394">
        <f>'DMI SR Data'!E159</f>
        <v>1.5354062161554655E-4</v>
      </c>
      <c r="F140" s="393">
        <f>'DMI SR Data'!F159</f>
        <v>305333819.89741707</v>
      </c>
      <c r="G140" s="393">
        <f>'DMI SR Data'!G159</f>
        <v>-6647266.896794796</v>
      </c>
      <c r="H140" s="394">
        <f>'DMI SR Data'!H159</f>
        <v>-2.1306634210103412E-2</v>
      </c>
      <c r="J140" s="466" t="s">
        <v>16</v>
      </c>
      <c r="K140" s="468" t="s">
        <v>198</v>
      </c>
      <c r="L140" s="468"/>
      <c r="M140" s="469"/>
      <c r="N140" s="448" t="s">
        <v>31</v>
      </c>
      <c r="O140" s="468"/>
      <c r="P140" s="469"/>
    </row>
    <row r="141" spans="2:16" ht="15.75" thickBot="1">
      <c r="B141" s="351" t="s">
        <v>460</v>
      </c>
      <c r="C141" s="268">
        <f>'DMI SR Data'!C160</f>
        <v>6146488.2343541533</v>
      </c>
      <c r="D141" s="268">
        <f>'DMI SR Data'!D160</f>
        <v>49077.641705336049</v>
      </c>
      <c r="E141" s="271">
        <f>'DMI SR Data'!E160</f>
        <v>8.0489317489140753E-3</v>
      </c>
      <c r="F141" s="268">
        <f>'DMI SR Data'!F160</f>
        <v>28595543.875561662</v>
      </c>
      <c r="G141" s="268">
        <f>'DMI SR Data'!G160</f>
        <v>-338656.38364191353</v>
      </c>
      <c r="H141" s="271">
        <f>'DMI SR Data'!H160</f>
        <v>-1.1704363023968203E-2</v>
      </c>
      <c r="J141" s="467"/>
      <c r="K141" s="358" t="s">
        <v>28</v>
      </c>
      <c r="L141" s="357" t="s">
        <v>34</v>
      </c>
      <c r="M141" s="357" t="s">
        <v>35</v>
      </c>
      <c r="N141" s="357" t="s">
        <v>28</v>
      </c>
      <c r="O141" s="357" t="s">
        <v>34</v>
      </c>
      <c r="P141" s="357" t="s">
        <v>35</v>
      </c>
    </row>
    <row r="142" spans="2:16" ht="15.75" thickBot="1">
      <c r="B142" s="351" t="s">
        <v>461</v>
      </c>
      <c r="C142" s="268">
        <f>'DMI SR Data'!C161</f>
        <v>20446320.058292236</v>
      </c>
      <c r="D142" s="268">
        <f>'DMI SR Data'!D161</f>
        <v>-191043.17722271383</v>
      </c>
      <c r="E142" s="271">
        <f>'DMI SR Data'!E161</f>
        <v>-9.2571504916842563E-3</v>
      </c>
      <c r="F142" s="268">
        <f>'DMI SR Data'!F161</f>
        <v>84178545.263208374</v>
      </c>
      <c r="G142" s="268">
        <f>'DMI SR Data'!G161</f>
        <v>-991736.72961731255</v>
      </c>
      <c r="H142" s="271">
        <f>'DMI SR Data'!H161</f>
        <v>-1.1644163978473752E-2</v>
      </c>
      <c r="J142" s="392" t="s">
        <v>16</v>
      </c>
      <c r="K142" s="393">
        <f>'DMI SR Data'!C181</f>
        <v>24527654.202842306</v>
      </c>
      <c r="L142" s="393">
        <f>'DMI SR Data'!D181</f>
        <v>160245.50257983804</v>
      </c>
      <c r="M142" s="394">
        <f>'DMI SR Data'!E181</f>
        <v>6.576222550004342E-3</v>
      </c>
      <c r="N142" s="393">
        <f>'DMI SR Data'!F181</f>
        <v>135432830.9579086</v>
      </c>
      <c r="O142" s="393">
        <f>'DMI SR Data'!G181</f>
        <v>-1097908.7108282447</v>
      </c>
      <c r="P142" s="394">
        <f>'DMI SR Data'!H181</f>
        <v>-8.0414763260793099E-3</v>
      </c>
    </row>
    <row r="143" spans="2:16" ht="15.75" thickBot="1">
      <c r="B143" s="351" t="s">
        <v>462</v>
      </c>
      <c r="C143" s="268">
        <f>'DMI SR Data'!C162</f>
        <v>7000278.9243707322</v>
      </c>
      <c r="D143" s="268">
        <f>'DMI SR Data'!D162</f>
        <v>50382.675572310574</v>
      </c>
      <c r="E143" s="271">
        <f>'DMI SR Data'!E162</f>
        <v>7.2494140586661726E-3</v>
      </c>
      <c r="F143" s="268">
        <f>'DMI SR Data'!F162</f>
        <v>29837877.172928877</v>
      </c>
      <c r="G143" s="268">
        <f>'DMI SR Data'!G162</f>
        <v>-1131013.3655885942</v>
      </c>
      <c r="H143" s="271">
        <f>'DMI SR Data'!H162</f>
        <v>-3.6520952023834999E-2</v>
      </c>
      <c r="J143" s="80" t="s">
        <v>471</v>
      </c>
      <c r="K143" s="75">
        <f>'DMI SR Data'!C182</f>
        <v>2928997.5664074966</v>
      </c>
      <c r="L143" s="75">
        <f>'DMI SR Data'!D182</f>
        <v>48458.46983920224</v>
      </c>
      <c r="M143" s="213">
        <f>'DMI SR Data'!E182</f>
        <v>1.6822708602335177E-2</v>
      </c>
      <c r="N143" s="75">
        <f>'DMI SR Data'!F182</f>
        <v>15326190.887661587</v>
      </c>
      <c r="O143" s="75">
        <f>'DMI SR Data'!G182</f>
        <v>43306.356361504644</v>
      </c>
      <c r="P143" s="213">
        <f>'DMI SR Data'!H182</f>
        <v>2.8336506942005053E-3</v>
      </c>
    </row>
    <row r="144" spans="2:16" ht="15.75" thickBot="1">
      <c r="B144" s="351" t="s">
        <v>463</v>
      </c>
      <c r="C144" s="268">
        <f>'DMI SR Data'!C163</f>
        <v>5716612.4861275367</v>
      </c>
      <c r="D144" s="268">
        <f>'DMI SR Data'!D163</f>
        <v>75855.771375203505</v>
      </c>
      <c r="E144" s="271">
        <f>'DMI SR Data'!E163</f>
        <v>1.3447800572007843E-2</v>
      </c>
      <c r="F144" s="268">
        <f>'DMI SR Data'!F163</f>
        <v>25410765.119957007</v>
      </c>
      <c r="G144" s="268">
        <f>'DMI SR Data'!G163</f>
        <v>345942.13829889521</v>
      </c>
      <c r="H144" s="271">
        <f>'DMI SR Data'!H163</f>
        <v>1.3801898323879968E-2</v>
      </c>
      <c r="J144" s="80" t="s">
        <v>472</v>
      </c>
      <c r="K144" s="75">
        <f>'DMI SR Data'!C183</f>
        <v>8232978.5253653666</v>
      </c>
      <c r="L144" s="75">
        <f>'DMI SR Data'!D183</f>
        <v>40484.4015559135</v>
      </c>
      <c r="M144" s="213">
        <f>'DMI SR Data'!E183</f>
        <v>4.9416454798857437E-3</v>
      </c>
      <c r="N144" s="75">
        <f>'DMI SR Data'!F183</f>
        <v>50431827.748149633</v>
      </c>
      <c r="O144" s="75">
        <f>'DMI SR Data'!G183</f>
        <v>-332514.98148820549</v>
      </c>
      <c r="P144" s="213">
        <f>'DMI SR Data'!H183</f>
        <v>-6.5501681615208361E-3</v>
      </c>
    </row>
    <row r="145" spans="2:16" ht="15.75" thickBot="1">
      <c r="B145" s="351" t="s">
        <v>464</v>
      </c>
      <c r="C145" s="268">
        <f>'DMI SR Data'!C164</f>
        <v>9723603.6502275076</v>
      </c>
      <c r="D145" s="268">
        <f>'DMI SR Data'!D164</f>
        <v>-70869.88329514116</v>
      </c>
      <c r="E145" s="271">
        <f>'DMI SR Data'!E164</f>
        <v>-7.2357011382573342E-3</v>
      </c>
      <c r="F145" s="268">
        <f>'DMI SR Data'!F164</f>
        <v>42176531.715887487</v>
      </c>
      <c r="G145" s="268">
        <f>'DMI SR Data'!G164</f>
        <v>-3310394.2596034259</v>
      </c>
      <c r="H145" s="271">
        <f>'DMI SR Data'!H164</f>
        <v>-7.2776829574878715E-2</v>
      </c>
      <c r="J145" s="80" t="s">
        <v>473</v>
      </c>
      <c r="K145" s="75">
        <f>'DMI SR Data'!C184</f>
        <v>6632221.6020484818</v>
      </c>
      <c r="L145" s="75">
        <f>'DMI SR Data'!D184</f>
        <v>36595.576199652627</v>
      </c>
      <c r="M145" s="213">
        <f>'DMI SR Data'!E184</f>
        <v>5.5484613676141424E-3</v>
      </c>
      <c r="N145" s="75">
        <f>'DMI SR Data'!F184</f>
        <v>34246558.774333283</v>
      </c>
      <c r="O145" s="75">
        <f>'DMI SR Data'!G184</f>
        <v>72969.28309801966</v>
      </c>
      <c r="P145" s="213">
        <f>'DMI SR Data'!H184</f>
        <v>2.1352536910626435E-3</v>
      </c>
    </row>
    <row r="146" spans="2:16" ht="15.75" thickBot="1">
      <c r="B146" s="351" t="s">
        <v>465</v>
      </c>
      <c r="C146" s="268">
        <f>'DMI SR Data'!C165</f>
        <v>11747155.402458902</v>
      </c>
      <c r="D146" s="268">
        <f>'DMI SR Data'!D165</f>
        <v>184113.34939051419</v>
      </c>
      <c r="E146" s="271">
        <f>'DMI SR Data'!E165</f>
        <v>1.5922570249725727E-2</v>
      </c>
      <c r="F146" s="268">
        <f>'DMI SR Data'!F165</f>
        <v>55443651.449572153</v>
      </c>
      <c r="G146" s="268">
        <f>'DMI SR Data'!G165</f>
        <v>-43813.215599291027</v>
      </c>
      <c r="H146" s="271">
        <f>'DMI SR Data'!H165</f>
        <v>-7.8960564991883389E-4</v>
      </c>
      <c r="J146" s="81" t="s">
        <v>474</v>
      </c>
      <c r="K146" s="82">
        <f>'DMI SR Data'!C185</f>
        <v>6733456.5090210177</v>
      </c>
      <c r="L146" s="82">
        <f>'DMI SR Data'!D185</f>
        <v>34707.054985046387</v>
      </c>
      <c r="M146" s="214">
        <f>'DMI SR Data'!E185</f>
        <v>5.1811245103570063E-3</v>
      </c>
      <c r="N146" s="82">
        <f>'DMI SR Data'!F185</f>
        <v>35428253.547764122</v>
      </c>
      <c r="O146" s="82">
        <f>'DMI SR Data'!G185</f>
        <v>-881669.36879952997</v>
      </c>
      <c r="P146" s="214">
        <f>'DMI SR Data'!H185</f>
        <v>-2.4281774732089423E-2</v>
      </c>
    </row>
    <row r="147" spans="2:16" ht="15.75" thickBot="1">
      <c r="B147" s="351" t="s">
        <v>466</v>
      </c>
      <c r="C147" s="268">
        <f>'DMI SR Data'!C166</f>
        <v>4099075.1017318228</v>
      </c>
      <c r="D147" s="268">
        <f>'DMI SR Data'!D166</f>
        <v>-7916.4274291517213</v>
      </c>
      <c r="E147" s="271">
        <f>'DMI SR Data'!E166</f>
        <v>-1.9275490034353648E-3</v>
      </c>
      <c r="F147" s="268">
        <f>'DMI SR Data'!F166</f>
        <v>16841494.22125433</v>
      </c>
      <c r="G147" s="268">
        <f>'DMI SR Data'!G166</f>
        <v>173136.89872531034</v>
      </c>
      <c r="H147" s="271">
        <f>'DMI SR Data'!H166</f>
        <v>1.0387160256715747E-2</v>
      </c>
      <c r="J147" s="266"/>
      <c r="K147" s="266"/>
      <c r="L147" s="272"/>
      <c r="M147" s="266"/>
      <c r="N147" s="266"/>
      <c r="O147" s="272"/>
      <c r="P147" s="266"/>
    </row>
    <row r="148" spans="2:16" ht="15.75" thickBot="1">
      <c r="B148" s="351" t="s">
        <v>467</v>
      </c>
      <c r="C148" s="268">
        <f>'DMI SR Data'!C167</f>
        <v>1816452.5696384411</v>
      </c>
      <c r="D148" s="268">
        <f>'DMI SR Data'!D167</f>
        <v>-36015.676338012097</v>
      </c>
      <c r="E148" s="271">
        <f>'DMI SR Data'!E167</f>
        <v>-1.9441993899888901E-2</v>
      </c>
      <c r="F148" s="268">
        <f>'DMI SR Data'!F167</f>
        <v>7740155.9458052162</v>
      </c>
      <c r="G148" s="268">
        <f>'DMI SR Data'!G167</f>
        <v>-461052.0985795483</v>
      </c>
      <c r="H148" s="271">
        <f>'DMI SR Data'!H167</f>
        <v>-5.6217583566267812E-2</v>
      </c>
      <c r="J148" s="470" t="s">
        <v>64</v>
      </c>
      <c r="K148" s="436" t="s">
        <v>198</v>
      </c>
      <c r="L148" s="437"/>
      <c r="M148" s="438"/>
      <c r="N148" s="472" t="s">
        <v>31</v>
      </c>
      <c r="O148" s="449"/>
      <c r="P148" s="450"/>
    </row>
    <row r="149" spans="2:16" ht="15.75" thickBot="1">
      <c r="B149" s="351" t="s">
        <v>468</v>
      </c>
      <c r="C149" s="268">
        <f>'DMI SR Data'!C168</f>
        <v>1763079.0484722701</v>
      </c>
      <c r="D149" s="268">
        <f>'DMI SR Data'!D168</f>
        <v>31522.677968758158</v>
      </c>
      <c r="E149" s="271">
        <f>'DMI SR Data'!E168</f>
        <v>1.8204823421135177E-2</v>
      </c>
      <c r="F149" s="268">
        <f>'DMI SR Data'!F168</f>
        <v>8273522.5106792841</v>
      </c>
      <c r="G149" s="268">
        <f>'DMI SR Data'!G168</f>
        <v>-234371.95691500232</v>
      </c>
      <c r="H149" s="271">
        <f>'DMI SR Data'!H168</f>
        <v>-2.7547586280918447E-2</v>
      </c>
      <c r="J149" s="471"/>
      <c r="K149" s="270" t="s">
        <v>28</v>
      </c>
      <c r="L149" s="270" t="s">
        <v>34</v>
      </c>
      <c r="M149" s="270" t="s">
        <v>35</v>
      </c>
      <c r="N149" s="270" t="s">
        <v>28</v>
      </c>
      <c r="O149" s="270" t="s">
        <v>34</v>
      </c>
      <c r="P149" s="270" t="s">
        <v>35</v>
      </c>
    </row>
    <row r="150" spans="2:16" ht="15.75" thickBot="1">
      <c r="B150" s="352" t="s">
        <v>469</v>
      </c>
      <c r="C150" s="268">
        <f>'DMI SR Data'!C169</f>
        <v>1417597.7596804616</v>
      </c>
      <c r="D150" s="268">
        <f>'DMI SR Data'!D169</f>
        <v>-74379.692487591412</v>
      </c>
      <c r="E150" s="271">
        <f>'DMI SR Data'!E169</f>
        <v>-4.9853094213660708E-2</v>
      </c>
      <c r="F150" s="268">
        <f>'DMI SR Data'!F169</f>
        <v>6835732.6225626525</v>
      </c>
      <c r="G150" s="268">
        <f>'DMI SR Data'!G169</f>
        <v>-655307.92427397333</v>
      </c>
      <c r="H150" s="271">
        <f>'DMI SR Data'!H169</f>
        <v>-8.7478891640855122E-2</v>
      </c>
      <c r="J150" s="392" t="s">
        <v>15</v>
      </c>
      <c r="K150" s="393">
        <f>'DMI SR Data'!C179</f>
        <v>39500287.886329606</v>
      </c>
      <c r="L150" s="393">
        <f>'DMI SR Data'!D179</f>
        <v>-690465.2648980692</v>
      </c>
      <c r="M150" s="394">
        <f>'DMI SR Data'!E179</f>
        <v>-1.7179704552935906E-2</v>
      </c>
      <c r="N150" s="393">
        <f>'DMI SR Data'!F179</f>
        <v>239301079.56659383</v>
      </c>
      <c r="O150" s="393">
        <f>'DMI SR Data'!G179</f>
        <v>741479.76210528612</v>
      </c>
      <c r="P150" s="394">
        <f>'DMI SR Data'!H179</f>
        <v>3.1081531102205304E-3</v>
      </c>
    </row>
    <row r="151" spans="2:16" ht="15.75" thickBot="1">
      <c r="J151" s="392" t="s">
        <v>17</v>
      </c>
      <c r="K151" s="393">
        <f>'DMI SR Data'!C186</f>
        <v>2262971.8054473642</v>
      </c>
      <c r="L151" s="393">
        <f>'DMI SR Data'!D186</f>
        <v>-28564.39352667518</v>
      </c>
      <c r="M151" s="394">
        <f>'DMI SR Data'!E186</f>
        <v>-1.246517228899284E-2</v>
      </c>
      <c r="N151" s="393">
        <f>'DMI SR Data'!F186</f>
        <v>12008814.758796936</v>
      </c>
      <c r="O151" s="393">
        <f>'DMI SR Data'!G186</f>
        <v>-882298.18195384368</v>
      </c>
      <c r="P151" s="394">
        <f>'DMI SR Data'!H186</f>
        <v>-6.8442359167047884E-2</v>
      </c>
    </row>
    <row r="152" spans="2:16" ht="15.75" thickBot="1">
      <c r="J152" s="392" t="s">
        <v>262</v>
      </c>
      <c r="K152" s="393">
        <f>'DMI SR Data'!C188</f>
        <v>14548454.955729602</v>
      </c>
      <c r="L152" s="393">
        <f>'DMI SR Data'!D188</f>
        <v>124689.24362465367</v>
      </c>
      <c r="M152" s="394">
        <f>'DMI SR Data'!E188</f>
        <v>8.6447080542919469E-3</v>
      </c>
      <c r="N152" s="393">
        <f>'DMI SR Data'!F188</f>
        <v>52571780.523475029</v>
      </c>
      <c r="O152" s="393">
        <f>'DMI SR Data'!G188</f>
        <v>-946148.62507813424</v>
      </c>
      <c r="P152" s="394">
        <f>'DMI SR Data'!H188</f>
        <v>-1.7679096335208498E-2</v>
      </c>
    </row>
    <row r="153" spans="2:16" ht="15.75" thickBot="1">
      <c r="J153" s="392" t="s">
        <v>18</v>
      </c>
      <c r="K153" s="393">
        <f>'DMI SR Data'!C190</f>
        <v>6132657.562746346</v>
      </c>
      <c r="L153" s="393">
        <f>'DMI SR Data'!D190</f>
        <v>-41355.2795451032</v>
      </c>
      <c r="M153" s="394">
        <f>'DMI SR Data'!E190</f>
        <v>-6.6982820738277615E-3</v>
      </c>
      <c r="N153" s="393">
        <f>'DMI SR Data'!F190</f>
        <v>31536605.025779184</v>
      </c>
      <c r="O153" s="393">
        <f>'DMI SR Data'!G190</f>
        <v>599476.05357790366</v>
      </c>
      <c r="P153" s="394">
        <f>'DMI SR Data'!H190</f>
        <v>1.9377236139674306E-2</v>
      </c>
    </row>
    <row r="154" spans="2:16" ht="15.75" thickBot="1">
      <c r="J154" s="392" t="s">
        <v>19</v>
      </c>
      <c r="K154" s="393">
        <f>'DMI SR Data'!C192</f>
        <v>17904225.63735754</v>
      </c>
      <c r="L154" s="393">
        <f>'DMI SR Data'!D192</f>
        <v>-55897.574953813106</v>
      </c>
      <c r="M154" s="394">
        <f>'DMI SR Data'!E192</f>
        <v>-3.112315783863681E-3</v>
      </c>
      <c r="N154" s="393">
        <f>'DMI SR Data'!F192</f>
        <v>71273876.142989889</v>
      </c>
      <c r="O154" s="393">
        <f>'DMI SR Data'!G192</f>
        <v>-1943190.3568174243</v>
      </c>
      <c r="P154" s="394">
        <f>'DMI SR Data'!H192</f>
        <v>-2.6540128548069298E-2</v>
      </c>
    </row>
    <row r="155" spans="2:16" ht="15.75" thickBot="1">
      <c r="J155" s="392" t="s">
        <v>265</v>
      </c>
      <c r="K155" s="393">
        <f>'DMI SR Data'!C194</f>
        <v>9672703.2887393013</v>
      </c>
      <c r="L155" s="393">
        <f>'DMI SR Data'!D194</f>
        <v>-114336.45888020098</v>
      </c>
      <c r="M155" s="394">
        <f>'DMI SR Data'!E194</f>
        <v>-1.1682435325555001E-2</v>
      </c>
      <c r="N155" s="393">
        <f>'DMI SR Data'!F194</f>
        <v>50547949.78886278</v>
      </c>
      <c r="O155" s="393">
        <f>'DMI SR Data'!G194</f>
        <v>-161321.27126849443</v>
      </c>
      <c r="P155" s="394">
        <f>'DMI SR Data'!H194</f>
        <v>-3.1812973820349137E-3</v>
      </c>
    </row>
    <row r="156" spans="2:16" ht="15.75" thickBot="1">
      <c r="J156" s="392" t="s">
        <v>263</v>
      </c>
      <c r="K156" s="393">
        <f>'DMI SR Data'!C196</f>
        <v>9095591.1392711122</v>
      </c>
      <c r="L156" s="393">
        <f>'DMI SR Data'!D196</f>
        <v>34040.121554058045</v>
      </c>
      <c r="M156" s="394">
        <f>'DMI SR Data'!E196</f>
        <v>3.7565447115513822E-3</v>
      </c>
      <c r="N156" s="393">
        <f>'DMI SR Data'!F196</f>
        <v>36472994.680404775</v>
      </c>
      <c r="O156" s="393">
        <f>'DMI SR Data'!G196</f>
        <v>-1577558.2095515504</v>
      </c>
      <c r="P156" s="394">
        <f>'DMI SR Data'!H196</f>
        <v>-4.1459534480718582E-2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B24:H30 B13:H13 F33:H33 B77:B83 C77:H84 B66:H66 B110:H110 B107:H108 I93:I96 F109:H109 B129:B135 C129:H136 B118:H118 J17:J18 J70 K69:P70 K121:P121 Q4:XFD33 I34:U34 V34:XFD79 Q35:U79 Q80:XFD1048576 J157:P1048576 F138:H138 B58:H58 F57:H57 C114:H114 F115:H115 I48:I51 B56:H56 I137:I1048576 B151:H1048576 I100:I102 A2:A1048576 J87:P87 I123:I124 J122:P122 B99:H105 J139:P139 J38:P40 J143:P145 J91:P93 J105:P108 J52:P56 C66:H72 C116:H116 C118:H124">
    <cfRule type="cellIs" dxfId="179" priority="503" operator="lessThan">
      <formula>0</formula>
    </cfRule>
  </conditionalFormatting>
  <conditionalFormatting sqref="B4 F4:I4 N4:P4 B5:I5 I6:I8 K5:P5 N20 K21:P21 N43 J43 K44:P44 N13 K14:P14 F21:H21 N29 K30:P30 B22:H22 B21 B33 B32:H32 B45 B10 F10:I10 C11:I11 I35:I47 B20:H20 I12:I33 B34:H34 B9:P9 K10:P10">
    <cfRule type="cellIs" dxfId="178" priority="365" operator="lessThan">
      <formula>0</formula>
    </cfRule>
  </conditionalFormatting>
  <conditionalFormatting sqref="K16:P16">
    <cfRule type="cellIs" dxfId="177" priority="358" operator="lessThan">
      <formula>0</formula>
    </cfRule>
  </conditionalFormatting>
  <conditionalFormatting sqref="C13:H13">
    <cfRule type="cellIs" dxfId="176" priority="363" operator="lessThan">
      <formula>0</formula>
    </cfRule>
  </conditionalFormatting>
  <conditionalFormatting sqref="K32:P32">
    <cfRule type="cellIs" dxfId="175" priority="357" operator="lessThan">
      <formula>0</formula>
    </cfRule>
  </conditionalFormatting>
  <conditionalFormatting sqref="B36:H36 B37:B43 C37:H45">
    <cfRule type="cellIs" dxfId="174" priority="356" operator="lessThan">
      <formula>0</formula>
    </cfRule>
  </conditionalFormatting>
  <conditionalFormatting sqref="C14:H19">
    <cfRule type="cellIs" dxfId="173" priority="354" operator="lessThan">
      <formula>0</formula>
    </cfRule>
  </conditionalFormatting>
  <conditionalFormatting sqref="B7:H7">
    <cfRule type="cellIs" dxfId="172" priority="353" operator="lessThan">
      <formula>0</formula>
    </cfRule>
  </conditionalFormatting>
  <conditionalFormatting sqref="B8:H8">
    <cfRule type="cellIs" dxfId="171" priority="352" operator="lessThan">
      <formula>0</formula>
    </cfRule>
  </conditionalFormatting>
  <conditionalFormatting sqref="K33:P33">
    <cfRule type="cellIs" dxfId="170" priority="348" operator="lessThan">
      <formula>0</formula>
    </cfRule>
  </conditionalFormatting>
  <conditionalFormatting sqref="B31:H31">
    <cfRule type="cellIs" dxfId="169" priority="350" operator="lessThan">
      <formula>0</formula>
    </cfRule>
  </conditionalFormatting>
  <conditionalFormatting sqref="B44">
    <cfRule type="cellIs" dxfId="168" priority="349" operator="lessThan">
      <formula>0</formula>
    </cfRule>
  </conditionalFormatting>
  <conditionalFormatting sqref="K17:P18">
    <cfRule type="cellIs" dxfId="167" priority="347" operator="lessThan">
      <formula>0</formula>
    </cfRule>
  </conditionalFormatting>
  <conditionalFormatting sqref="J8:P8 K7:P7">
    <cfRule type="cellIs" dxfId="166" priority="334" operator="lessThan">
      <formula>0</formula>
    </cfRule>
  </conditionalFormatting>
  <conditionalFormatting sqref="K23:P26">
    <cfRule type="cellIs" dxfId="165" priority="333" operator="lessThan">
      <formula>0</formula>
    </cfRule>
  </conditionalFormatting>
  <conditionalFormatting sqref="K11:P11">
    <cfRule type="cellIs" dxfId="164" priority="332" operator="lessThan">
      <formula>0</formula>
    </cfRule>
  </conditionalFormatting>
  <conditionalFormatting sqref="K27:P27">
    <cfRule type="cellIs" dxfId="163" priority="331" operator="lessThan">
      <formula>0</formula>
    </cfRule>
  </conditionalFormatting>
  <conditionalFormatting sqref="K43">
    <cfRule type="cellIs" dxfId="162" priority="330" operator="lessThan">
      <formula>0</formula>
    </cfRule>
  </conditionalFormatting>
  <conditionalFormatting sqref="K20">
    <cfRule type="cellIs" dxfId="161" priority="329" operator="lessThan">
      <formula>0</formula>
    </cfRule>
  </conditionalFormatting>
  <conditionalFormatting sqref="K4:M4">
    <cfRule type="cellIs" dxfId="160" priority="328" operator="lessThan">
      <formula>0</formula>
    </cfRule>
  </conditionalFormatting>
  <conditionalFormatting sqref="C4:E4">
    <cfRule type="cellIs" dxfId="159" priority="327" operator="lessThan">
      <formula>0</formula>
    </cfRule>
  </conditionalFormatting>
  <conditionalFormatting sqref="C10:E10">
    <cfRule type="cellIs" dxfId="158" priority="326" operator="lessThan">
      <formula>0</formula>
    </cfRule>
  </conditionalFormatting>
  <conditionalFormatting sqref="C21:E21">
    <cfRule type="cellIs" dxfId="157" priority="325" operator="lessThan">
      <formula>0</formula>
    </cfRule>
  </conditionalFormatting>
  <conditionalFormatting sqref="C33:E33">
    <cfRule type="cellIs" dxfId="156" priority="324" operator="lessThan">
      <formula>0</formula>
    </cfRule>
  </conditionalFormatting>
  <conditionalFormatting sqref="K29">
    <cfRule type="cellIs" dxfId="155" priority="323" operator="lessThan">
      <formula>0</formula>
    </cfRule>
  </conditionalFormatting>
  <conditionalFormatting sqref="K13">
    <cfRule type="cellIs" dxfId="154" priority="322" operator="lessThan">
      <formula>0</formula>
    </cfRule>
  </conditionalFormatting>
  <conditionalFormatting sqref="J4:J5">
    <cfRule type="cellIs" dxfId="153" priority="321" operator="lessThan">
      <formula>0</formula>
    </cfRule>
  </conditionalFormatting>
  <conditionalFormatting sqref="J27">
    <cfRule type="cellIs" dxfId="152" priority="310" operator="lessThan">
      <formula>0</formula>
    </cfRule>
  </conditionalFormatting>
  <conditionalFormatting sqref="J20 J13 J29 J10">
    <cfRule type="cellIs" dxfId="151" priority="320" operator="lessThan">
      <formula>0</formula>
    </cfRule>
  </conditionalFormatting>
  <conditionalFormatting sqref="J16">
    <cfRule type="cellIs" dxfId="150" priority="317" operator="lessThan">
      <formula>0</formula>
    </cfRule>
  </conditionalFormatting>
  <conditionalFormatting sqref="J32">
    <cfRule type="cellIs" dxfId="149" priority="316" operator="lessThan">
      <formula>0</formula>
    </cfRule>
  </conditionalFormatting>
  <conditionalFormatting sqref="J33">
    <cfRule type="cellIs" dxfId="148" priority="315" operator="lessThan">
      <formula>0</formula>
    </cfRule>
  </conditionalFormatting>
  <conditionalFormatting sqref="J23:J26">
    <cfRule type="cellIs" dxfId="147" priority="312" operator="lessThan">
      <formula>0</formula>
    </cfRule>
  </conditionalFormatting>
  <conditionalFormatting sqref="J11">
    <cfRule type="cellIs" dxfId="146" priority="311" operator="lessThan">
      <formula>0</formula>
    </cfRule>
  </conditionalFormatting>
  <conditionalFormatting sqref="B13">
    <cfRule type="cellIs" dxfId="145" priority="309" operator="lessThan">
      <formula>0</formula>
    </cfRule>
  </conditionalFormatting>
  <conditionalFormatting sqref="B14:B19">
    <cfRule type="cellIs" dxfId="144" priority="308" operator="lessThan">
      <formula>0</formula>
    </cfRule>
  </conditionalFormatting>
  <conditionalFormatting sqref="B57 N57:P57 K58:P58 J96 B106:H106 B73:B75 B85:B87 B62:B63 I52:I92">
    <cfRule type="cellIs" dxfId="143" priority="305" operator="lessThan">
      <formula>0</formula>
    </cfRule>
  </conditionalFormatting>
  <conditionalFormatting sqref="B60">
    <cfRule type="cellIs" dxfId="142" priority="293" operator="lessThan">
      <formula>0</formula>
    </cfRule>
  </conditionalFormatting>
  <conditionalFormatting sqref="B61">
    <cfRule type="cellIs" dxfId="141" priority="292" operator="lessThan">
      <formula>0</formula>
    </cfRule>
  </conditionalFormatting>
  <conditionalFormatting sqref="B84">
    <cfRule type="cellIs" dxfId="140" priority="291" operator="lessThan">
      <formula>0</formula>
    </cfRule>
  </conditionalFormatting>
  <conditionalFormatting sqref="K57:M57">
    <cfRule type="cellIs" dxfId="139" priority="271" operator="lessThan">
      <formula>0</formula>
    </cfRule>
  </conditionalFormatting>
  <conditionalFormatting sqref="C57:E57">
    <cfRule type="cellIs" dxfId="138" priority="270" operator="lessThan">
      <formula>0</formula>
    </cfRule>
  </conditionalFormatting>
  <conditionalFormatting sqref="J57:J58">
    <cfRule type="cellIs" dxfId="137" priority="264" operator="lessThan">
      <formula>0</formula>
    </cfRule>
  </conditionalFormatting>
  <conditionalFormatting sqref="J80">
    <cfRule type="cellIs" dxfId="136" priority="253" operator="lessThan">
      <formula>0</formula>
    </cfRule>
  </conditionalFormatting>
  <conditionalFormatting sqref="J73 J66 J82">
    <cfRule type="cellIs" dxfId="135" priority="263" operator="lessThan">
      <formula>0</formula>
    </cfRule>
  </conditionalFormatting>
  <conditionalFormatting sqref="J69">
    <cfRule type="cellIs" dxfId="134" priority="260" operator="lessThan">
      <formula>0</formula>
    </cfRule>
  </conditionalFormatting>
  <conditionalFormatting sqref="J85">
    <cfRule type="cellIs" dxfId="133" priority="259" operator="lessThan">
      <formula>0</formula>
    </cfRule>
  </conditionalFormatting>
  <conditionalFormatting sqref="J86">
    <cfRule type="cellIs" dxfId="132" priority="258" operator="lessThan">
      <formula>0</formula>
    </cfRule>
  </conditionalFormatting>
  <conditionalFormatting sqref="J76:J79">
    <cfRule type="cellIs" dxfId="131" priority="255" operator="lessThan">
      <formula>0</formula>
    </cfRule>
  </conditionalFormatting>
  <conditionalFormatting sqref="B67:B71">
    <cfRule type="cellIs" dxfId="130" priority="251" operator="lessThan">
      <formula>0</formula>
    </cfRule>
  </conditionalFormatting>
  <conditionalFormatting sqref="B109 N109:P109 K110:P110 B125:B127 B137:B139 B114:B115">
    <cfRule type="cellIs" dxfId="129" priority="248" operator="lessThan">
      <formula>0</formula>
    </cfRule>
  </conditionalFormatting>
  <conditionalFormatting sqref="B112">
    <cfRule type="cellIs" dxfId="128" priority="236" operator="lessThan">
      <formula>0</formula>
    </cfRule>
  </conditionalFormatting>
  <conditionalFormatting sqref="B113">
    <cfRule type="cellIs" dxfId="127" priority="235" operator="lessThan">
      <formula>0</formula>
    </cfRule>
  </conditionalFormatting>
  <conditionalFormatting sqref="B136">
    <cfRule type="cellIs" dxfId="126" priority="234" operator="lessThan">
      <formula>0</formula>
    </cfRule>
  </conditionalFormatting>
  <conditionalFormatting sqref="K109:M109">
    <cfRule type="cellIs" dxfId="125" priority="214" operator="lessThan">
      <formula>0</formula>
    </cfRule>
  </conditionalFormatting>
  <conditionalFormatting sqref="C109:E109">
    <cfRule type="cellIs" dxfId="124" priority="213" operator="lessThan">
      <formula>0</formula>
    </cfRule>
  </conditionalFormatting>
  <conditionalFormatting sqref="J109:J110">
    <cfRule type="cellIs" dxfId="123" priority="207" operator="lessThan">
      <formula>0</formula>
    </cfRule>
  </conditionalFormatting>
  <conditionalFormatting sqref="B119:B124">
    <cfRule type="cellIs" dxfId="122" priority="194" operator="lessThan">
      <formula>0</formula>
    </cfRule>
  </conditionalFormatting>
  <conditionalFormatting sqref="F74:H74 C75:H75 C85:H85 F63:H63 C62:H62 C64:H64 C73:H73 F86:H86 C87:H87">
    <cfRule type="cellIs" dxfId="121" priority="192" operator="lessThan">
      <formula>0</formula>
    </cfRule>
  </conditionalFormatting>
  <conditionalFormatting sqref="C60:H61">
    <cfRule type="cellIs" dxfId="120" priority="191" operator="lessThan">
      <formula>0</formula>
    </cfRule>
  </conditionalFormatting>
  <conditionalFormatting sqref="C89:H98">
    <cfRule type="cellIs" dxfId="119" priority="188" operator="lessThan">
      <formula>0</formula>
    </cfRule>
  </conditionalFormatting>
  <conditionalFormatting sqref="N73 K74:P74 N96 K97:P97 N66 K67:P67 N82 K83:P83">
    <cfRule type="cellIs" dxfId="118" priority="184" operator="lessThan">
      <formula>0</formula>
    </cfRule>
  </conditionalFormatting>
  <conditionalFormatting sqref="K85:P86">
    <cfRule type="cellIs" dxfId="117" priority="183" operator="lessThan">
      <formula>0</formula>
    </cfRule>
  </conditionalFormatting>
  <conditionalFormatting sqref="K76:P80">
    <cfRule type="cellIs" dxfId="116" priority="174" operator="lessThan">
      <formula>0</formula>
    </cfRule>
  </conditionalFormatting>
  <conditionalFormatting sqref="K60:P64">
    <cfRule type="cellIs" dxfId="115" priority="173" operator="lessThan">
      <formula>0</formula>
    </cfRule>
  </conditionalFormatting>
  <conditionalFormatting sqref="I97:I99 J125 N125 K126:P126 N148 J148 K149:P149 J118 N118 K119:P119 F126:H126 J134 N134 K135:P135 C127:H127 C137:H137 C125:H125 I103:I122 C139:H139 I125:I136">
    <cfRule type="cellIs" dxfId="114" priority="168" operator="lessThan">
      <formula>0</formula>
    </cfRule>
  </conditionalFormatting>
  <conditionalFormatting sqref="J121">
    <cfRule type="cellIs" dxfId="113" priority="161" operator="lessThan">
      <formula>0</formula>
    </cfRule>
  </conditionalFormatting>
  <conditionalFormatting sqref="C112:H113">
    <cfRule type="cellIs" dxfId="112" priority="167" operator="lessThan">
      <formula>0</formula>
    </cfRule>
  </conditionalFormatting>
  <conditionalFormatting sqref="K137:P138">
    <cfRule type="cellIs" dxfId="111" priority="163" operator="lessThan">
      <formula>0</formula>
    </cfRule>
  </conditionalFormatting>
  <conditionalFormatting sqref="J137">
    <cfRule type="cellIs" dxfId="110" priority="160" operator="lessThan">
      <formula>0</formula>
    </cfRule>
  </conditionalFormatting>
  <conditionalFormatting sqref="J138">
    <cfRule type="cellIs" dxfId="109" priority="159" operator="lessThan">
      <formula>0</formula>
    </cfRule>
  </conditionalFormatting>
  <conditionalFormatting sqref="K128:P132">
    <cfRule type="cellIs" dxfId="108" priority="149" operator="lessThan">
      <formula>0</formula>
    </cfRule>
  </conditionalFormatting>
  <conditionalFormatting sqref="K112:P116">
    <cfRule type="cellIs" dxfId="107" priority="148" operator="lessThan">
      <formula>0</formula>
    </cfRule>
  </conditionalFormatting>
  <conditionalFormatting sqref="J128:J131">
    <cfRule type="cellIs" dxfId="106" priority="146" operator="lessThan">
      <formula>0</formula>
    </cfRule>
  </conditionalFormatting>
  <conditionalFormatting sqref="J132">
    <cfRule type="cellIs" dxfId="105" priority="144" operator="lessThan">
      <formula>0</formula>
    </cfRule>
  </conditionalFormatting>
  <conditionalFormatting sqref="J7">
    <cfRule type="cellIs" dxfId="104" priority="136" operator="lessThan">
      <formula>0</formula>
    </cfRule>
  </conditionalFormatting>
  <conditionalFormatting sqref="J62">
    <cfRule type="cellIs" dxfId="103" priority="135" operator="lessThan">
      <formula>0</formula>
    </cfRule>
  </conditionalFormatting>
  <conditionalFormatting sqref="J61">
    <cfRule type="cellIs" dxfId="102" priority="133" operator="lessThan">
      <formula>0</formula>
    </cfRule>
  </conditionalFormatting>
  <conditionalFormatting sqref="J63">
    <cfRule type="cellIs" dxfId="101" priority="132" operator="lessThan">
      <formula>0</formula>
    </cfRule>
  </conditionalFormatting>
  <conditionalFormatting sqref="J64">
    <cfRule type="cellIs" dxfId="100" priority="131" operator="lessThan">
      <formula>0</formula>
    </cfRule>
  </conditionalFormatting>
  <conditionalFormatting sqref="J60">
    <cfRule type="cellIs" dxfId="99" priority="130" operator="lessThan">
      <formula>0</formula>
    </cfRule>
  </conditionalFormatting>
  <conditionalFormatting sqref="J114">
    <cfRule type="cellIs" dxfId="98" priority="129" operator="lessThan">
      <formula>0</formula>
    </cfRule>
  </conditionalFormatting>
  <conditionalFormatting sqref="J113">
    <cfRule type="cellIs" dxfId="97" priority="127" operator="lessThan">
      <formula>0</formula>
    </cfRule>
  </conditionalFormatting>
  <conditionalFormatting sqref="J115">
    <cfRule type="cellIs" dxfId="96" priority="126" operator="lessThan">
      <formula>0</formula>
    </cfRule>
  </conditionalFormatting>
  <conditionalFormatting sqref="J116">
    <cfRule type="cellIs" dxfId="95" priority="125" operator="lessThan">
      <formula>0</formula>
    </cfRule>
  </conditionalFormatting>
  <conditionalFormatting sqref="J112">
    <cfRule type="cellIs" dxfId="94" priority="124" operator="lessThan">
      <formula>0</formula>
    </cfRule>
  </conditionalFormatting>
  <conditionalFormatting sqref="C63:E63">
    <cfRule type="cellIs" dxfId="93" priority="123" operator="lessThan">
      <formula>0</formula>
    </cfRule>
  </conditionalFormatting>
  <conditionalFormatting sqref="C74:E74">
    <cfRule type="cellIs" dxfId="92" priority="122" operator="lessThan">
      <formula>0</formula>
    </cfRule>
  </conditionalFormatting>
  <conditionalFormatting sqref="K66:M66">
    <cfRule type="cellIs" dxfId="91" priority="121" operator="lessThan">
      <formula>0</formula>
    </cfRule>
  </conditionalFormatting>
  <conditionalFormatting sqref="K73:M73">
    <cfRule type="cellIs" dxfId="90" priority="120" operator="lessThan">
      <formula>0</formula>
    </cfRule>
  </conditionalFormatting>
  <conditionalFormatting sqref="C86:E86">
    <cfRule type="cellIs" dxfId="89" priority="119" operator="lessThan">
      <formula>0</formula>
    </cfRule>
  </conditionalFormatting>
  <conditionalFormatting sqref="K82:M82">
    <cfRule type="cellIs" dxfId="88" priority="118" operator="lessThan">
      <formula>0</formula>
    </cfRule>
  </conditionalFormatting>
  <conditionalFormatting sqref="K96:M96">
    <cfRule type="cellIs" dxfId="87" priority="117" operator="lessThan">
      <formula>0</formula>
    </cfRule>
  </conditionalFormatting>
  <conditionalFormatting sqref="K118:M118">
    <cfRule type="cellIs" dxfId="86" priority="116" operator="lessThan">
      <formula>0</formula>
    </cfRule>
  </conditionalFormatting>
  <conditionalFormatting sqref="K125:M125">
    <cfRule type="cellIs" dxfId="85" priority="115" operator="lessThan">
      <formula>0</formula>
    </cfRule>
  </conditionalFormatting>
  <conditionalFormatting sqref="K134:M134">
    <cfRule type="cellIs" dxfId="84" priority="114" operator="lessThan">
      <formula>0</formula>
    </cfRule>
  </conditionalFormatting>
  <conditionalFormatting sqref="K148:M148">
    <cfRule type="cellIs" dxfId="83" priority="113" operator="lessThan">
      <formula>0</formula>
    </cfRule>
  </conditionalFormatting>
  <conditionalFormatting sqref="C138:E138">
    <cfRule type="cellIs" dxfId="82" priority="112" operator="lessThan">
      <formula>0</formula>
    </cfRule>
  </conditionalFormatting>
  <conditionalFormatting sqref="C126:E126">
    <cfRule type="cellIs" dxfId="81" priority="111" operator="lessThan">
      <formula>0</formula>
    </cfRule>
  </conditionalFormatting>
  <conditionalFormatting sqref="C115:E115">
    <cfRule type="cellIs" dxfId="80" priority="110" operator="lessThan">
      <formula>0</formula>
    </cfRule>
  </conditionalFormatting>
  <conditionalFormatting sqref="B89:B98">
    <cfRule type="cellIs" dxfId="79" priority="109" operator="lessThan">
      <formula>0</formula>
    </cfRule>
  </conditionalFormatting>
  <conditionalFormatting sqref="B141:B150">
    <cfRule type="cellIs" dxfId="78" priority="107" operator="lessThan">
      <formula>0</formula>
    </cfRule>
  </conditionalFormatting>
  <conditionalFormatting sqref="C141:H149">
    <cfRule type="cellIs" dxfId="77" priority="106" operator="lessThan">
      <formula>0</formula>
    </cfRule>
  </conditionalFormatting>
  <conditionalFormatting sqref="C150:H150">
    <cfRule type="cellIs" dxfId="76" priority="105" operator="lessThan">
      <formula>0</formula>
    </cfRule>
  </conditionalFormatting>
  <conditionalFormatting sqref="N35 K36:P36">
    <cfRule type="cellIs" dxfId="75" priority="104" operator="lessThan">
      <formula>0</formula>
    </cfRule>
  </conditionalFormatting>
  <conditionalFormatting sqref="K35">
    <cfRule type="cellIs" dxfId="74" priority="100" operator="lessThan">
      <formula>0</formula>
    </cfRule>
  </conditionalFormatting>
  <conditionalFormatting sqref="J35">
    <cfRule type="cellIs" dxfId="73" priority="99" operator="lessThan">
      <formula>0</formula>
    </cfRule>
  </conditionalFormatting>
  <conditionalFormatting sqref="K41:P41">
    <cfRule type="cellIs" dxfId="72" priority="92" operator="lessThan">
      <formula>0</formula>
    </cfRule>
  </conditionalFormatting>
  <conditionalFormatting sqref="J41">
    <cfRule type="cellIs" dxfId="71" priority="89" operator="lessThan">
      <formula>0</formula>
    </cfRule>
  </conditionalFormatting>
  <conditionalFormatting sqref="N88 K89:P89">
    <cfRule type="cellIs" dxfId="70" priority="88" operator="lessThan">
      <formula>0</formula>
    </cfRule>
  </conditionalFormatting>
  <conditionalFormatting sqref="K88">
    <cfRule type="cellIs" dxfId="69" priority="87" operator="lessThan">
      <formula>0</formula>
    </cfRule>
  </conditionalFormatting>
  <conditionalFormatting sqref="J88">
    <cfRule type="cellIs" dxfId="68" priority="86" operator="lessThan">
      <formula>0</formula>
    </cfRule>
  </conditionalFormatting>
  <conditionalFormatting sqref="J94">
    <cfRule type="cellIs" dxfId="67" priority="80" operator="lessThan">
      <formula>0</formula>
    </cfRule>
  </conditionalFormatting>
  <conditionalFormatting sqref="N140 K141:P141">
    <cfRule type="cellIs" dxfId="66" priority="79" operator="lessThan">
      <formula>0</formula>
    </cfRule>
  </conditionalFormatting>
  <conditionalFormatting sqref="K140">
    <cfRule type="cellIs" dxfId="65" priority="78" operator="lessThan">
      <formula>0</formula>
    </cfRule>
  </conditionalFormatting>
  <conditionalFormatting sqref="J140">
    <cfRule type="cellIs" dxfId="64" priority="77" operator="lessThan">
      <formula>0</formula>
    </cfRule>
  </conditionalFormatting>
  <conditionalFormatting sqref="J146">
    <cfRule type="cellIs" dxfId="63" priority="71" operator="lessThan">
      <formula>0</formula>
    </cfRule>
  </conditionalFormatting>
  <conditionalFormatting sqref="K94:P94">
    <cfRule type="cellIs" dxfId="62" priority="68" operator="lessThan">
      <formula>0</formula>
    </cfRule>
  </conditionalFormatting>
  <conditionalFormatting sqref="K146:P146">
    <cfRule type="cellIs" dxfId="61" priority="65" operator="lessThan">
      <formula>0</formula>
    </cfRule>
  </conditionalFormatting>
  <conditionalFormatting sqref="B72">
    <cfRule type="cellIs" dxfId="60" priority="64" operator="lessThan">
      <formula>0</formula>
    </cfRule>
  </conditionalFormatting>
  <conditionalFormatting sqref="B12">
    <cfRule type="cellIs" dxfId="59" priority="62" operator="lessThan">
      <formula>0</formula>
    </cfRule>
  </conditionalFormatting>
  <conditionalFormatting sqref="C12:H12">
    <cfRule type="cellIs" dxfId="58" priority="61" operator="lessThan">
      <formula>0</formula>
    </cfRule>
  </conditionalFormatting>
  <conditionalFormatting sqref="B23">
    <cfRule type="cellIs" dxfId="57" priority="60" operator="lessThan">
      <formula>0</formula>
    </cfRule>
  </conditionalFormatting>
  <conditionalFormatting sqref="C23:H23">
    <cfRule type="cellIs" dxfId="56" priority="59" operator="lessThan">
      <formula>0</formula>
    </cfRule>
  </conditionalFormatting>
  <conditionalFormatting sqref="B35">
    <cfRule type="cellIs" dxfId="55" priority="58" operator="lessThan">
      <formula>0</formula>
    </cfRule>
  </conditionalFormatting>
  <conditionalFormatting sqref="C35:H35">
    <cfRule type="cellIs" dxfId="54" priority="57" operator="lessThan">
      <formula>0</formula>
    </cfRule>
  </conditionalFormatting>
  <conditionalFormatting sqref="J15">
    <cfRule type="cellIs" dxfId="53" priority="56" operator="lessThan">
      <formula>0</formula>
    </cfRule>
  </conditionalFormatting>
  <conditionalFormatting sqref="K15:P15">
    <cfRule type="cellIs" dxfId="52" priority="55" operator="lessThan">
      <formula>0</formula>
    </cfRule>
  </conditionalFormatting>
  <conditionalFormatting sqref="J22">
    <cfRule type="cellIs" dxfId="51" priority="54" operator="lessThan">
      <formula>0</formula>
    </cfRule>
  </conditionalFormatting>
  <conditionalFormatting sqref="K22:P22">
    <cfRule type="cellIs" dxfId="50" priority="53" operator="lessThan">
      <formula>0</formula>
    </cfRule>
  </conditionalFormatting>
  <conditionalFormatting sqref="J31">
    <cfRule type="cellIs" dxfId="49" priority="52" operator="lessThan">
      <formula>0</formula>
    </cfRule>
  </conditionalFormatting>
  <conditionalFormatting sqref="K31:P31">
    <cfRule type="cellIs" dxfId="48" priority="51" operator="lessThan">
      <formula>0</formula>
    </cfRule>
  </conditionalFormatting>
  <conditionalFormatting sqref="J37">
    <cfRule type="cellIs" dxfId="47" priority="50" operator="lessThan">
      <formula>0</formula>
    </cfRule>
  </conditionalFormatting>
  <conditionalFormatting sqref="K37:P37">
    <cfRule type="cellIs" dxfId="46" priority="49" operator="lessThan">
      <formula>0</formula>
    </cfRule>
  </conditionalFormatting>
  <conditionalFormatting sqref="J45:J51">
    <cfRule type="cellIs" dxfId="45" priority="48" operator="lessThan">
      <formula>0</formula>
    </cfRule>
  </conditionalFormatting>
  <conditionalFormatting sqref="K45:P51">
    <cfRule type="cellIs" dxfId="44" priority="47" operator="lessThan">
      <formula>0</formula>
    </cfRule>
  </conditionalFormatting>
  <conditionalFormatting sqref="B6">
    <cfRule type="cellIs" dxfId="43" priority="46" operator="lessThan">
      <formula>0</formula>
    </cfRule>
  </conditionalFormatting>
  <conditionalFormatting sqref="C6:H6">
    <cfRule type="cellIs" dxfId="42" priority="45" operator="lessThan">
      <formula>0</formula>
    </cfRule>
  </conditionalFormatting>
  <conditionalFormatting sqref="J6">
    <cfRule type="cellIs" dxfId="41" priority="44" operator="lessThan">
      <formula>0</formula>
    </cfRule>
  </conditionalFormatting>
  <conditionalFormatting sqref="K6:P6">
    <cfRule type="cellIs" dxfId="40" priority="43" operator="lessThan">
      <formula>0</formula>
    </cfRule>
  </conditionalFormatting>
  <conditionalFormatting sqref="J98:J104">
    <cfRule type="cellIs" dxfId="39" priority="42" operator="lessThan">
      <formula>0</formula>
    </cfRule>
  </conditionalFormatting>
  <conditionalFormatting sqref="K98:P104">
    <cfRule type="cellIs" dxfId="38" priority="41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K150:P156">
    <cfRule type="cellIs" dxfId="36" priority="39" operator="lessThan">
      <formula>0</formula>
    </cfRule>
  </conditionalFormatting>
  <conditionalFormatting sqref="J142">
    <cfRule type="cellIs" dxfId="35" priority="38" operator="lessThan">
      <formula>0</formula>
    </cfRule>
  </conditionalFormatting>
  <conditionalFormatting sqref="K142:P142">
    <cfRule type="cellIs" dxfId="34" priority="37" operator="lessThan">
      <formula>0</formula>
    </cfRule>
  </conditionalFormatting>
  <conditionalFormatting sqref="B140">
    <cfRule type="cellIs" dxfId="33" priority="36" operator="lessThan">
      <formula>0</formula>
    </cfRule>
  </conditionalFormatting>
  <conditionalFormatting sqref="C140:H140">
    <cfRule type="cellIs" dxfId="32" priority="35" operator="lessThan">
      <formula>0</formula>
    </cfRule>
  </conditionalFormatting>
  <conditionalFormatting sqref="B117">
    <cfRule type="cellIs" dxfId="31" priority="32" operator="lessThan">
      <formula>0</formula>
    </cfRule>
  </conditionalFormatting>
  <conditionalFormatting sqref="C117:H117">
    <cfRule type="cellIs" dxfId="30" priority="31" operator="lessThan">
      <formula>0</formula>
    </cfRule>
  </conditionalFormatting>
  <conditionalFormatting sqref="B128">
    <cfRule type="cellIs" dxfId="29" priority="30" operator="lessThan">
      <formula>0</formula>
    </cfRule>
  </conditionalFormatting>
  <conditionalFormatting sqref="C128:H128">
    <cfRule type="cellIs" dxfId="28" priority="29" operator="lessThan">
      <formula>0</formula>
    </cfRule>
  </conditionalFormatting>
  <conditionalFormatting sqref="J120">
    <cfRule type="cellIs" dxfId="27" priority="28" operator="lessThan">
      <formula>0</formula>
    </cfRule>
  </conditionalFormatting>
  <conditionalFormatting sqref="K120:P120">
    <cfRule type="cellIs" dxfId="26" priority="27" operator="lessThan">
      <formula>0</formula>
    </cfRule>
  </conditionalFormatting>
  <conditionalFormatting sqref="J127">
    <cfRule type="cellIs" dxfId="25" priority="26" operator="lessThan">
      <formula>0</formula>
    </cfRule>
  </conditionalFormatting>
  <conditionalFormatting sqref="K127:P127">
    <cfRule type="cellIs" dxfId="24" priority="25" operator="lessThan">
      <formula>0</formula>
    </cfRule>
  </conditionalFormatting>
  <conditionalFormatting sqref="J136">
    <cfRule type="cellIs" dxfId="23" priority="24" operator="lessThan">
      <formula>0</formula>
    </cfRule>
  </conditionalFormatting>
  <conditionalFormatting sqref="K136:P136">
    <cfRule type="cellIs" dxfId="22" priority="23" operator="lessThan">
      <formula>0</formula>
    </cfRule>
  </conditionalFormatting>
  <conditionalFormatting sqref="J111">
    <cfRule type="cellIs" dxfId="21" priority="22" operator="lessThan">
      <formula>0</formula>
    </cfRule>
  </conditionalFormatting>
  <conditionalFormatting sqref="K111:P111">
    <cfRule type="cellIs" dxfId="20" priority="21" operator="lessThan">
      <formula>0</formula>
    </cfRule>
  </conditionalFormatting>
  <conditionalFormatting sqref="B111">
    <cfRule type="cellIs" dxfId="19" priority="20" operator="lessThan">
      <formula>0</formula>
    </cfRule>
  </conditionalFormatting>
  <conditionalFormatting sqref="C111:H111">
    <cfRule type="cellIs" dxfId="18" priority="19" operator="lessThan">
      <formula>0</formula>
    </cfRule>
  </conditionalFormatting>
  <conditionalFormatting sqref="B76">
    <cfRule type="cellIs" dxfId="17" priority="18" operator="lessThan">
      <formula>0</formula>
    </cfRule>
  </conditionalFormatting>
  <conditionalFormatting sqref="C76:H76">
    <cfRule type="cellIs" dxfId="16" priority="17" operator="lessThan">
      <formula>0</formula>
    </cfRule>
  </conditionalFormatting>
  <conditionalFormatting sqref="B88">
    <cfRule type="cellIs" dxfId="15" priority="16" operator="lessThan">
      <formula>0</formula>
    </cfRule>
  </conditionalFormatting>
  <conditionalFormatting sqref="C88:H88">
    <cfRule type="cellIs" dxfId="14" priority="15" operator="lessThan">
      <formula>0</formula>
    </cfRule>
  </conditionalFormatting>
  <conditionalFormatting sqref="J90">
    <cfRule type="cellIs" dxfId="13" priority="14" operator="lessThan">
      <formula>0</formula>
    </cfRule>
  </conditionalFormatting>
  <conditionalFormatting sqref="K90:P90">
    <cfRule type="cellIs" dxfId="12" priority="13" operator="lessThan">
      <formula>0</formula>
    </cfRule>
  </conditionalFormatting>
  <conditionalFormatting sqref="J75">
    <cfRule type="cellIs" dxfId="11" priority="12" operator="lessThan">
      <formula>0</formula>
    </cfRule>
  </conditionalFormatting>
  <conditionalFormatting sqref="K75:P75">
    <cfRule type="cellIs" dxfId="10" priority="11" operator="lessThan">
      <formula>0</formula>
    </cfRule>
  </conditionalFormatting>
  <conditionalFormatting sqref="J84">
    <cfRule type="cellIs" dxfId="9" priority="10" operator="lessThan">
      <formula>0</formula>
    </cfRule>
  </conditionalFormatting>
  <conditionalFormatting sqref="K84:P84">
    <cfRule type="cellIs" dxfId="8" priority="9" operator="lessThan">
      <formula>0</formula>
    </cfRule>
  </conditionalFormatting>
  <conditionalFormatting sqref="J68">
    <cfRule type="cellIs" dxfId="7" priority="8" operator="lessThan">
      <formula>0</formula>
    </cfRule>
  </conditionalFormatting>
  <conditionalFormatting sqref="K68:P68">
    <cfRule type="cellIs" dxfId="6" priority="7" operator="lessThan">
      <formula>0</formula>
    </cfRule>
  </conditionalFormatting>
  <conditionalFormatting sqref="J59">
    <cfRule type="cellIs" dxfId="5" priority="6" operator="lessThan">
      <formula>0</formula>
    </cfRule>
  </conditionalFormatting>
  <conditionalFormatting sqref="K59:P59">
    <cfRule type="cellIs" dxfId="4" priority="5" operator="lessThan">
      <formula>0</formula>
    </cfRule>
  </conditionalFormatting>
  <conditionalFormatting sqref="B59">
    <cfRule type="cellIs" dxfId="3" priority="4" operator="lessThan">
      <formula>0</formula>
    </cfRule>
  </conditionalFormatting>
  <conditionalFormatting sqref="C59:H59">
    <cfRule type="cellIs" dxfId="2" priority="3" operator="lessThan">
      <formula>0</formula>
    </cfRule>
  </conditionalFormatting>
  <conditionalFormatting sqref="B65">
    <cfRule type="cellIs" dxfId="1" priority="2" operator="lessThan">
      <formula>0</formula>
    </cfRule>
  </conditionalFormatting>
  <conditionalFormatting sqref="C65:H65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SharedWithUsers xmlns="5c1f07bd-a36b-4ad0-b45a-ca27d85f401a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926388B6-B355-4900-8269-81FBA5BC63CF}"/>
</file>

<file path=customXml/itemProps2.xml><?xml version="1.0" encoding="utf-8"?>
<ds:datastoreItem xmlns:ds="http://schemas.openxmlformats.org/officeDocument/2006/customXml" ds:itemID="{FE78466B-A64D-478E-95AE-488A9B6EDB4C}"/>
</file>

<file path=customXml/itemProps3.xml><?xml version="1.0" encoding="utf-8"?>
<ds:datastoreItem xmlns:ds="http://schemas.openxmlformats.org/officeDocument/2006/customXml" ds:itemID="{7C217AFD-E84D-473C-9E09-069DE85B753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MULO+C</vt:lpstr>
      <vt:lpstr>TOTAL U.S. MULO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MULO'!Print_Area</vt:lpstr>
      <vt:lpstr>'TOTAL U.S. MULO+C'!Print_Area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User</dc:creator>
  <cp:lastModifiedBy>Daley, Madlyn</cp:lastModifiedBy>
  <cp:lastPrinted>2014-10-21T15:27:11Z</cp:lastPrinted>
  <dcterms:created xsi:type="dcterms:W3CDTF">2014-10-20T20:29:55Z</dcterms:created>
  <dcterms:modified xsi:type="dcterms:W3CDTF">2024-04-03T23:00:31Z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3" name="Order">
    <vt:r8>1327300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  <property fmtid="{D5CDD505-2E9C-101B-9397-08002B2CF9AE}" pid="8" name="_ExtendedDescription">
    <vt:lpwstr/>
  </property>
</Properties>
</file>