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Retail Sales Reports/2-25-2024/"/>
    </mc:Choice>
  </mc:AlternateContent>
  <xr:revisionPtr revIDLastSave="0" documentId="8_{56A49495-914F-4A41-9998-0C961D522B3B}" xr6:coauthVersionLast="47" xr6:coauthVersionMax="47" xr10:uidLastSave="{00000000-0000-0000-0000-000000000000}"/>
  <bookViews>
    <workbookView xWindow="-120" yWindow="-120" windowWidth="29040" windowHeight="1584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C" sheetId="45" r:id="rId15"/>
    <sheet name="TOTAL U.S. MULO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MULO'!$B$2:$Q$56,'TOTAL U.S. MULO'!$B$242:$Q$296</definedName>
    <definedName name="_xlnm.Print_Area" localSheetId="14">'TOTAL U.S. MULO+C'!$B$2:$Q$55,'TOTAL U.S. MULO+C'!$B$242:$Q$294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U101" i="31" s="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31" i="31" l="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<sst xmlns="http://schemas.openxmlformats.org/spreadsheetml/2006/main" count="8616" uniqueCount="528">
  <si>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</si>
  <si>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</si>
  <si>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</si>
  <si>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</si>
  <si>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</si>
  <si>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</si>
  <si>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</si>
  <si>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</si>
  <si>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</si>
  <si>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</si>
  <si>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</si>
  <si>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ADA MIDEAST - MULO</t>
  </si>
  <si>
    <t>MIDWEST DAIRY ASSOCIATION - MULO</t>
  </si>
  <si>
    <t>NEW ENGLAND DAIRY - MULO</t>
  </si>
  <si>
    <t>CMAB - MULO</t>
  </si>
  <si>
    <t>FLORIDA DAIRY FARMERS - MULO</t>
  </si>
  <si>
    <t>MAINE DAIRY PROMOTION BOARD - MULO</t>
  </si>
  <si>
    <t>OREGON DAIRY PRODUCERS - MULO</t>
  </si>
  <si>
    <t>UNITED DAIRY INDUSTRY OF MICHIGAN - MULO</t>
  </si>
  <si>
    <t>PRIVATE LABEL</t>
  </si>
  <si>
    <t>BRANDED</t>
  </si>
  <si>
    <t>FAT FREE</t>
  </si>
  <si>
    <t>TOTAL U.S. MULTI-OUTLET + CONVENIENCE</t>
  </si>
  <si>
    <t>TOTAL U.S. MULTI-OUTLET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</si>
  <si>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</si>
  <si>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</si>
  <si>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</si>
  <si>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</si>
  <si>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</si>
  <si>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</si>
  <si>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</si>
  <si>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</si>
  <si>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</si>
  <si>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</si>
  <si>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</si>
  <si>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</si>
  <si>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</si>
  <si>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</si>
  <si>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</si>
  <si>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</si>
  <si>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</si>
  <si>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</si>
  <si>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</si>
  <si>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</si>
  <si>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</si>
  <si>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</si>
  <si>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</si>
  <si>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</si>
  <si>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</si>
  <si>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</si>
  <si>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</si>
  <si>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</si>
  <si>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</si>
  <si>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GREAT LAKES REGION - MULTI OUTLET</t>
  </si>
  <si>
    <t>NORTHEAST REGION - MULTI OUTLET</t>
  </si>
  <si>
    <t>SOUTH CENTRAL REGION - MULTI OUTLET</t>
  </si>
  <si>
    <t>SOUTHEAST REGION - MULTI OUTLET</t>
  </si>
  <si>
    <t>PLAINS REGION - MULTI OUTLET</t>
  </si>
  <si>
    <t>CALIFORNIA REGION - MULTI OUTLET</t>
  </si>
  <si>
    <t>MID-SOUTH REGION - MULTI OUTLET</t>
  </si>
  <si>
    <t>WEST REGION - MULTI OUTLET</t>
  </si>
  <si>
    <t>ADA MIDEAST</t>
  </si>
  <si>
    <t>DAIRYMAX</t>
  </si>
  <si>
    <t>MIDWEST DAIRY ASSOCIATION</t>
  </si>
  <si>
    <t>ALL OTHER</t>
  </si>
  <si>
    <t>TOTAL U.S. MULO+C</t>
  </si>
  <si>
    <t>TOTAL U.S. MULO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</si>
  <si>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</si>
  <si>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</si>
  <si>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</si>
  <si>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</si>
  <si>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</si>
  <si>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</si>
  <si>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</si>
  <si>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</si>
  <si>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</si>
  <si>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</si>
  <si>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</si>
  <si>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</si>
  <si>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</si>
  <si>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</si>
  <si>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</si>
  <si>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</si>
  <si>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</si>
  <si>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</si>
  <si>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</si>
  <si>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</si>
  <si>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</si>
  <si>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</si>
  <si>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</si>
  <si>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</si>
  <si>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</si>
  <si>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</si>
  <si>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</si>
  <si>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</si>
  <si>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</si>
  <si>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</si>
  <si>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</si>
  <si>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</si>
  <si>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</si>
  <si>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</si>
  <si>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</si>
  <si>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</si>
  <si>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</si>
  <si>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  Idaho - Multi Outlet</t>
  </si>
  <si>
    <t>Chicago, IL - Multi Outlet</t>
  </si>
  <si>
    <t>Cleveland, OH - Multi Outlet</t>
  </si>
  <si>
    <t>Detroit, MI - Multi Outlet</t>
  </si>
  <si>
    <t>Grand Rapids, MI - Multi Outlet</t>
  </si>
  <si>
    <t>Green Bay, WI - Multi Outlet</t>
  </si>
  <si>
    <t>Indianapolis, IN - Multi Outlet</t>
  </si>
  <si>
    <t>Milwaukee, WI - Multi Outlet</t>
  </si>
  <si>
    <t>Peoria/Springfield, IL - Multi Outlet</t>
  </si>
  <si>
    <t>Toledo, OH - Multi Outlet</t>
  </si>
  <si>
    <t>Dallas/Ft. Worth, TX - Multi Outlet</t>
  </si>
  <si>
    <t>Houston, TX - Multi Outlet</t>
  </si>
  <si>
    <t>Little Rock, AR - Multi Outlet</t>
  </si>
  <si>
    <t>New Orleans, LA/Mobile, AL - Multi Outlet</t>
  </si>
  <si>
    <t>Oklahoma City, OK - Multi Outlet</t>
  </si>
  <si>
    <t>Tulsa, OK - Multi Outlet</t>
  </si>
  <si>
    <t>Des Moines, IA - Multi Outlet</t>
  </si>
  <si>
    <t>Kansas City, KS - Multi Outlet</t>
  </si>
  <si>
    <t>Minneapolis/St. Paul, MN - Multi Outlet</t>
  </si>
  <si>
    <t>Wichita, KS - Multi Outlet</t>
  </si>
  <si>
    <t>Baltimore, MD/Washington D.C. - Multi Outlet</t>
  </si>
  <si>
    <t>Charlotte, NC - Multi Outlet</t>
  </si>
  <si>
    <t>St. Louis, MO - Multi Outlet</t>
  </si>
  <si>
    <t>Knoxville, TN - Multi Outlet</t>
  </si>
  <si>
    <t>Louisville, KY - Multi Outlet</t>
  </si>
  <si>
    <t>Omaha, NE - Multi Outlet</t>
  </si>
  <si>
    <t>Memphis, TN - Multi Outlet</t>
  </si>
  <si>
    <t>Nashville, TN - Multi Outlet</t>
  </si>
  <si>
    <t>Raleigh/Greensboro, NC - Multi Outlet</t>
  </si>
  <si>
    <t>Richmond/Norfolk, VA - Multi Outlet</t>
  </si>
  <si>
    <t>Roanoke, VA - Multi Outlet</t>
  </si>
  <si>
    <t>Albany, NY - Multi Outlet</t>
  </si>
  <si>
    <t>Boston, MA - Multi Outlet</t>
  </si>
  <si>
    <t>Buffalo/Rochester, NY - Multi Outlet</t>
  </si>
  <si>
    <t>Harrisburg/Scranton, PA - Multi Outlet</t>
  </si>
  <si>
    <t>Hartford, CT/Springfield, MA - Multi Outlet</t>
  </si>
  <si>
    <t>New England - Multi Outlet</t>
  </si>
  <si>
    <t>New York, NY - Multi Outlet</t>
  </si>
  <si>
    <t>Philadelphia, PA - Multi Outlet</t>
  </si>
  <si>
    <t>Pittsburgh, PA - Multi Outlet</t>
  </si>
  <si>
    <t>Providence, RI - Multi Outlet</t>
  </si>
  <si>
    <t>Syracuse, NY - Multi Outlet</t>
  </si>
  <si>
    <t>Atlanta, GA - Multi Outlet</t>
  </si>
  <si>
    <t>Birmingham/Montgomery, AL - Multi Outlet</t>
  </si>
  <si>
    <t>Jacksonville, FL - Multi Outlet</t>
  </si>
  <si>
    <t>Miami/Ft. Lauderdale, FL - Multi Outlet</t>
  </si>
  <si>
    <t>Mississippi - Multi Outlet</t>
  </si>
  <si>
    <t>Orlando, FL - Multi Outlet</t>
  </si>
  <si>
    <t>South Carolina - Multi Outlet</t>
  </si>
  <si>
    <t>Tampa/St. Petersburg, FL - Multi Outlet</t>
  </si>
  <si>
    <t>Los Angeles, CA - Multi Outlet</t>
  </si>
  <si>
    <t>Sacramento, CA - Multi Outlet</t>
  </si>
  <si>
    <t>San Diego, CA - Multi Outlet</t>
  </si>
  <si>
    <t>San Francisco/Oakland, CA - Multi Outlet</t>
  </si>
  <si>
    <t>Boise, ID - Multi Outlet</t>
  </si>
  <si>
    <t>Denver, CO - Multi Outlet</t>
  </si>
  <si>
    <t>Las Vegas, NV - Multi Outlet</t>
  </si>
  <si>
    <t>Phoenix/Tucson, AZ - Multi Outlet</t>
  </si>
  <si>
    <t>Portland, OR - Multi Outlet</t>
  </si>
  <si>
    <t>Salt Lake City, UT - Multi Outlet</t>
  </si>
  <si>
    <t>Seattle/Tacoma, WA - Multi Outlet</t>
  </si>
  <si>
    <t>Spokane, WA - Multi Outlet</t>
  </si>
  <si>
    <t>West Texas/New Mexico - Multi Outlet</t>
  </si>
  <si>
    <t>Ohio - Multi Outlet</t>
  </si>
  <si>
    <t>West Virginia - Multi Outlet</t>
  </si>
  <si>
    <t>Oklahoma - Multi Outlet</t>
  </si>
  <si>
    <t>Alabama - Multi Outlet</t>
  </si>
  <si>
    <t>Georgia - Multi Outlet</t>
  </si>
  <si>
    <t>Kentucky - Multi Outlet</t>
  </si>
  <si>
    <t>Louisiana - Multi Outlet</t>
  </si>
  <si>
    <t>North Carolina - Multi Outlet</t>
  </si>
  <si>
    <t>Tennessee - Multi Outlet</t>
  </si>
  <si>
    <t>Virginia - Multi Outlet</t>
  </si>
  <si>
    <t>Nevada - Multi Outlet</t>
  </si>
  <si>
    <t>New Jersey - Multi Outlet</t>
  </si>
  <si>
    <t>New York - Multi Outlet</t>
  </si>
  <si>
    <t>Delaware - Multi Outlet</t>
  </si>
  <si>
    <t>Pennsylvania - Multi Outlet</t>
  </si>
  <si>
    <t>Connecticut - Multi Outlet</t>
  </si>
  <si>
    <t>Massachusetts - Multi Outlet</t>
  </si>
  <si>
    <t>New Hampshire - Multi Outlet</t>
  </si>
  <si>
    <t>Rhode Island - Multi Outlet</t>
  </si>
  <si>
    <t>Vermont - Multi Outlet</t>
  </si>
  <si>
    <t>Cincinnati/Dayton, OH - Multi Outlet</t>
  </si>
  <si>
    <t>Columbus, OH - Multi Outlet</t>
  </si>
  <si>
    <t xml:space="preserve">    Utah - Multi Outlet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</si>
  <si>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</si>
  <si>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</si>
  <si>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</si>
  <si>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</si>
  <si>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</si>
  <si>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</si>
  <si>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</si>
  <si>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</si>
  <si>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</si>
  <si>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</si>
  <si>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</si>
  <si>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</si>
  <si>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</si>
  <si>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</si>
  <si>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</si>
  <si>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</si>
  <si>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</si>
  <si>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</si>
  <si>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</si>
  <si>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</si>
  <si>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</si>
  <si>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</si>
  <si>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</si>
  <si>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</si>
  <si>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</si>
  <si>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</si>
  <si>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</si>
  <si>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</si>
  <si>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</si>
  <si>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</si>
  <si>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</si>
  <si>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</si>
  <si>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</si>
  <si>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</si>
  <si>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</si>
  <si>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</si>
  <si>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</si>
  <si>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</si>
  <si>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</si>
  <si>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</si>
  <si>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</si>
  <si>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</si>
  <si>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</si>
  <si>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</si>
  <si>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</si>
  <si>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</si>
  <si>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</si>
  <si>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</si>
  <si>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</si>
  <si>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</si>
  <si>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</si>
  <si>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</si>
  <si>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</si>
  <si>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</si>
  <si>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</si>
  <si>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</si>
  <si>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</si>
  <si>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</si>
  <si>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</si>
  <si>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</si>
  <si>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</si>
  <si>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</si>
  <si>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</si>
  <si>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</si>
  <si>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</si>
  <si>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</si>
  <si>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</si>
  <si>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</si>
  <si>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</si>
  <si>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</si>
  <si>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</si>
  <si>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</si>
  <si>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</si>
  <si>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</si>
  <si>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</si>
  <si>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</si>
  <si>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</si>
  <si>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</si>
  <si>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</si>
  <si>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</si>
  <si>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</si>
  <si>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</si>
  <si>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</si>
  <si>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</si>
  <si>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</si>
  <si>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</si>
  <si>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</si>
  <si>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</si>
  <si>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</si>
  <si>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</si>
  <si>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</si>
  <si>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</si>
  <si>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</si>
  <si>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</si>
  <si>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</si>
  <si>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</si>
  <si>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</si>
  <si>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</si>
  <si>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</si>
  <si>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</si>
  <si>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</si>
  <si>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</si>
  <si>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</si>
  <si>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</si>
  <si>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</si>
  <si>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</si>
  <si>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</si>
  <si>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</si>
  <si>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</si>
  <si>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</si>
  <si>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</si>
  <si>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</si>
  <si>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</si>
  <si>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</si>
  <si>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</si>
  <si>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</si>
  <si>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</si>
  <si>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</si>
  <si>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</si>
  <si>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</si>
  <si>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</si>
  <si>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</si>
  <si>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</si>
  <si>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</si>
  <si>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</si>
  <si>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</si>
  <si>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</si>
  <si>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Dairy West - MULO (U)</t>
  </si>
  <si>
    <t>DAIRY WEST - MULO</t>
  </si>
  <si>
    <t>DAIRY FARMERS OF WISCONSIN - MULO</t>
  </si>
  <si>
    <t>ADA INDIANA - MULO</t>
  </si>
  <si>
    <t>ADA NORTHEAST - MULO</t>
  </si>
  <si>
    <t>NEW ENGLAND DAIRY ASSOCIATION - MULO</t>
  </si>
  <si>
    <t>THE DAIRY ALLIANCE</t>
  </si>
  <si>
    <t>THE DAIRY ALLIANCE  - MULO</t>
  </si>
  <si>
    <t>DAIRY FARMERS OF WASHINGTON - MULO</t>
  </si>
  <si>
    <t>MONTHLY TOP LINE - CHEESE</t>
  </si>
  <si>
    <t xml:space="preserve">DAIRY MANAGEMENT WEST - MULO </t>
  </si>
  <si>
    <t>Dairy Management West - MULO</t>
  </si>
  <si>
    <t>Arizona - Multi Outlet</t>
  </si>
  <si>
    <t xml:space="preserve">    DairyMax - MULO</t>
  </si>
  <si>
    <t>Texas - MULO</t>
  </si>
  <si>
    <t>Colorado - Multi Outlet</t>
  </si>
  <si>
    <t>Montana - MULO</t>
  </si>
  <si>
    <t>Wyoming - Multi Outlet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</si>
  <si>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</si>
  <si>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</si>
  <si>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</si>
  <si>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</si>
  <si>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</si>
  <si>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</si>
  <si>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</si>
  <si>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</si>
  <si>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</si>
  <si>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</si>
  <si>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</si>
  <si>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</si>
  <si>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</si>
  <si>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</si>
  <si>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</si>
  <si>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</si>
  <si>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</si>
  <si>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</si>
  <si>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</si>
  <si>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</si>
  <si>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</si>
  <si>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</si>
  <si>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</si>
  <si>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</si>
  <si>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</si>
  <si>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</si>
  <si>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</si>
  <si>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</si>
  <si>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</si>
  <si>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</si>
  <si>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</si>
  <si>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</si>
  <si>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</si>
  <si>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</si>
  <si>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</si>
  <si>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</si>
  <si>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</si>
  <si>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</si>
  <si>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</si>
  <si>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</si>
  <si>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</si>
  <si>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</si>
  <si>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</si>
  <si>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</si>
  <si>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</si>
  <si>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</si>
  <si>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</si>
  <si>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</si>
  <si>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</si>
  <si>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</si>
  <si>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</si>
  <si>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</si>
  <si>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</si>
  <si>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</si>
  <si>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</si>
  <si>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</si>
  <si>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</si>
  <si>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</si>
  <si>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</si>
  <si>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</si>
  <si>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</si>
  <si>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</si>
  <si>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</si>
  <si>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</si>
  <si>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</si>
  <si>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</si>
  <si>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</si>
  <si>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</si>
  <si>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</si>
  <si>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</si>
  <si>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</si>
  <si>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</si>
  <si>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</si>
  <si>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</si>
  <si>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</si>
  <si>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</si>
  <si>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</si>
  <si>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</si>
  <si>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</si>
  <si>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</si>
  <si>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</si>
  <si>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</si>
  <si>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</si>
  <si>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</si>
  <si>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</si>
  <si>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</si>
  <si>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</si>
  <si>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</si>
  <si>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</si>
  <si>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</si>
  <si>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</si>
  <si>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</si>
  <si>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</si>
  <si>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</si>
  <si>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</si>
  <si>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</si>
  <si>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</si>
  <si>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</si>
  <si>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</si>
  <si>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</si>
  <si>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</si>
  <si>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</si>
  <si>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</si>
  <si>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</si>
  <si>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</si>
  <si>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</si>
  <si>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</si>
  <si>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</si>
  <si>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</si>
  <si>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</si>
  <si>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</si>
  <si>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</si>
  <si>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</si>
  <si>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</si>
  <si>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</si>
  <si>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 xml:space="preserve">FLORIDA DAIRY FARMERS - MULO 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</si>
  <si>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</si>
  <si>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</si>
  <si>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</si>
  <si>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</si>
  <si>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</si>
  <si>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</si>
  <si>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</si>
  <si>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</si>
  <si>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</si>
  <si>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</si>
  <si>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</si>
  <si>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</si>
  <si>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</si>
  <si>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</si>
  <si>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</si>
  <si>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</si>
  <si>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</si>
  <si>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</si>
  <si>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</si>
  <si>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</si>
  <si>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</si>
  <si>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</si>
  <si>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</si>
  <si>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</si>
  <si>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</si>
  <si>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</si>
  <si>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</si>
  <si>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</si>
  <si>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</si>
  <si>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</si>
  <si>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</si>
  <si>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</si>
  <si>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</si>
  <si>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</si>
  <si>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</si>
  <si>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</si>
  <si>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</si>
  <si>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</si>
  <si>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</si>
  <si>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</si>
  <si>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</si>
  <si>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</si>
  <si>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</si>
  <si>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</si>
  <si>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</si>
  <si>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Great Lakes - CIRCANA Standard - Multi Outlet</t>
  </si>
  <si>
    <t>South Central - CIRCANA Standard - Multi Outlet</t>
  </si>
  <si>
    <t>Plains - CIRCANA Standard - Multi Outlet</t>
  </si>
  <si>
    <t>Mid-South - CIRCANA Standard - Multi Outlet</t>
  </si>
  <si>
    <t>Northeast - CIRCANA Standard - Multi Outlet</t>
  </si>
  <si>
    <t>Southeast - CIRCANA Standard - Multi Outlet</t>
  </si>
  <si>
    <t>California - CIRCANA Standard - Multi Outlet</t>
  </si>
  <si>
    <t>West - CIRCANA Standard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</si>
  <si>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</si>
  <si>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</si>
  <si>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</si>
  <si>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</si>
  <si>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</si>
  <si>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</si>
  <si>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</si>
  <si>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>New Mexico - Multi Outlet</t>
  </si>
  <si>
    <t xml:space="preserve">        New Mexico - Multi Outlet</t>
  </si>
  <si>
    <t xml:space="preserve">      New Mexico - Multi Outlet</t>
  </si>
  <si>
    <t xml:space="preserve">  Midwest Dairy Association - DMI SR - Multi Outlet</t>
  </si>
  <si>
    <t xml:space="preserve">      Arkansas - Multi Outlet</t>
  </si>
  <si>
    <t xml:space="preserve">      Illinois - Multi Outlet</t>
  </si>
  <si>
    <t xml:space="preserve">      Iowa - Multi Outlet</t>
  </si>
  <si>
    <t xml:space="preserve">      Kansas - Multi Outlet</t>
  </si>
  <si>
    <t xml:space="preserve">      Minnesota - Multi Outlet</t>
  </si>
  <si>
    <t xml:space="preserve">      Missouri - Multi Outlet</t>
  </si>
  <si>
    <t xml:space="preserve">      Nebraska - Multi Outlet</t>
  </si>
  <si>
    <t xml:space="preserve">      South Dakota - Multi Outlet</t>
  </si>
  <si>
    <t xml:space="preserve">      Tulsa, OK - Multi Outlet</t>
  </si>
  <si>
    <t xml:space="preserve">  North Dakota - Multi Outlet</t>
  </si>
  <si>
    <t>4 WEEKS ENDING 02-25-2024</t>
  </si>
  <si>
    <t>YTD ENDING 02-25-2024</t>
  </si>
  <si>
    <t>LATEST 52 WEEKS ENDING 02-25-2024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</si>
</sst>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19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</font>
    <font>
      <b/>
      <sz val="16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631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Font="1" applyFill="1" applyBorder="1" applyAlignment="1" applyProtection="1">
      <alignment vertical="center"/>
      <protection hidden="1"/>
    </xf>
    <xf numFmtId="166" fontId="0" fillId="0" borderId="4" xfId="0" applyNumberFormat="1" applyFont="1" applyFill="1" applyBorder="1" applyAlignment="1">
      <alignment vertical="center"/>
    </xf>
    <xf numFmtId="164" fontId="0" fillId="0" borderId="17" xfId="0" applyNumberFormat="1" applyFont="1" applyFill="1" applyBorder="1" applyAlignment="1">
      <alignment horizontal="center" vertical="center"/>
    </xf>
    <xf numFmtId="3" fontId="0" fillId="0" borderId="9" xfId="0" applyNumberFormat="1" applyFont="1" applyFill="1" applyBorder="1" applyAlignment="1" applyProtection="1">
      <alignment vertical="center"/>
      <protection hidden="1"/>
    </xf>
    <xf numFmtId="166" fontId="0" fillId="0" borderId="9" xfId="0" applyNumberFormat="1" applyFont="1" applyFill="1" applyBorder="1" applyAlignment="1">
      <alignment vertical="center"/>
    </xf>
    <xf numFmtId="164" fontId="0" fillId="0" borderId="10" xfId="0" applyNumberFormat="1" applyFont="1" applyFill="1" applyBorder="1" applyAlignment="1">
      <alignment horizontal="center" vertical="center"/>
    </xf>
    <xf numFmtId="3" fontId="0" fillId="0" borderId="8" xfId="0" applyNumberFormat="1" applyFont="1" applyFill="1" applyBorder="1" applyAlignment="1" applyProtection="1">
      <alignment vertical="center"/>
      <protection hidden="1"/>
    </xf>
    <xf numFmtId="3" fontId="0" fillId="0" borderId="16" xfId="0" applyNumberFormat="1" applyFont="1" applyFill="1" applyBorder="1" applyAlignment="1" applyProtection="1">
      <alignment vertical="center"/>
      <protection hidden="1"/>
    </xf>
    <xf numFmtId="166" fontId="0" fillId="0" borderId="31" xfId="0" applyNumberFormat="1" applyFont="1" applyFill="1" applyBorder="1" applyAlignment="1">
      <alignment vertical="center"/>
    </xf>
    <xf numFmtId="166" fontId="0" fillId="0" borderId="32" xfId="0" applyNumberFormat="1" applyFont="1" applyFill="1" applyBorder="1" applyAlignment="1">
      <alignment vertical="center"/>
    </xf>
    <xf numFmtId="164" fontId="0" fillId="0" borderId="28" xfId="0" applyNumberFormat="1" applyFont="1" applyFill="1" applyBorder="1" applyAlignment="1">
      <alignment horizontal="center" vertical="center"/>
    </xf>
    <xf numFmtId="164" fontId="0" fillId="0" borderId="5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NumberFormat="1" applyFont="1" applyFill="1" applyBorder="1" applyAlignment="1">
      <alignment horizontal="center" vertical="center" wrapText="1"/>
    </xf>
    <xf numFmtId="0" fontId="2" fillId="2" borderId="6" xfId="0" applyNumberFormat="1" applyFont="1" applyFill="1" applyBorder="1" applyAlignment="1">
      <alignment horizontal="center" vertical="center" wrapText="1"/>
    </xf>
    <xf numFmtId="0" fontId="2" fillId="2" borderId="15" xfId="0" applyNumberFormat="1" applyFont="1" applyFill="1" applyBorder="1" applyAlignment="1">
      <alignment horizontal="center" vertical="center" wrapText="1"/>
    </xf>
    <xf numFmtId="0" fontId="2" fillId="2" borderId="30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3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10" xfId="0" applyNumberFormat="1" applyFont="1" applyFill="1" applyBorder="1" applyAlignment="1">
      <alignment horizontal="center" vertical="center"/>
    </xf>
    <xf numFmtId="167" fontId="0" fillId="0" borderId="17" xfId="0" applyNumberFormat="1" applyFont="1" applyFill="1" applyBorder="1" applyAlignment="1">
      <alignment horizontal="center" vertical="center"/>
    </xf>
    <xf numFmtId="0" fontId="3" fillId="2" borderId="11" xfId="2" applyNumberFormat="1" applyFont="1" applyFill="1" applyBorder="1" applyAlignment="1">
      <alignment horizontal="center" vertical="center" wrapText="1"/>
    </xf>
    <xf numFmtId="0" fontId="3" fillId="2" borderId="12" xfId="2" applyNumberFormat="1" applyFont="1" applyFill="1" applyBorder="1" applyAlignment="1">
      <alignment horizontal="center" vertical="center" wrapText="1"/>
    </xf>
    <xf numFmtId="0" fontId="3" fillId="2" borderId="33" xfId="2" applyNumberFormat="1" applyFont="1" applyFill="1" applyBorder="1" applyAlignment="1">
      <alignment horizontal="center" vertical="center" wrapText="1"/>
    </xf>
    <xf numFmtId="0" fontId="3" fillId="0" borderId="39" xfId="2" applyFont="1" applyFill="1" applyBorder="1" applyAlignment="1">
      <alignment horizontal="center" vertical="center"/>
    </xf>
    <xf numFmtId="0" fontId="3" fillId="0" borderId="44" xfId="2" applyFont="1" applyFill="1" applyBorder="1" applyAlignment="1">
      <alignment horizontal="center" vertical="center"/>
    </xf>
    <xf numFmtId="0" fontId="3" fillId="0" borderId="41" xfId="2" applyFont="1" applyFill="1" applyBorder="1" applyAlignment="1">
      <alignment horizontal="center" vertical="center"/>
    </xf>
    <xf numFmtId="0" fontId="3" fillId="0" borderId="40" xfId="2" applyFont="1" applyFill="1" applyBorder="1" applyAlignment="1">
      <alignment horizontal="center" vertical="center"/>
    </xf>
    <xf numFmtId="0" fontId="3" fillId="2" borderId="29" xfId="2" applyNumberFormat="1" applyFont="1" applyFill="1" applyBorder="1" applyAlignment="1">
      <alignment horizontal="center" vertical="center" wrapText="1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6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42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45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3" xfId="0" applyFont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 wrapText="1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0" fontId="0" fillId="0" borderId="0" xfId="0"/>
    <xf numFmtId="3" fontId="0" fillId="5" borderId="4" xfId="0" applyNumberFormat="1" applyFon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ont="1" applyFill="1" applyBorder="1" applyAlignment="1" applyProtection="1">
      <alignment vertical="center"/>
      <protection hidden="1"/>
    </xf>
    <xf numFmtId="0" fontId="3" fillId="0" borderId="38" xfId="2" applyFont="1" applyFill="1" applyBorder="1" applyAlignment="1">
      <alignment horizontal="center" vertical="center"/>
    </xf>
    <xf numFmtId="164" fontId="0" fillId="5" borderId="4" xfId="0" applyNumberFormat="1" applyFont="1" applyFill="1" applyBorder="1" applyAlignment="1">
      <alignment horizontal="center" vertical="center"/>
    </xf>
    <xf numFmtId="166" fontId="0" fillId="5" borderId="4" xfId="0" applyNumberFormat="1" applyFont="1" applyFill="1" applyBorder="1" applyAlignment="1">
      <alignment vertical="center"/>
    </xf>
    <xf numFmtId="164" fontId="0" fillId="5" borderId="17" xfId="0" applyNumberFormat="1" applyFon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ont="1" applyFill="1" applyBorder="1" applyAlignment="1" applyProtection="1">
      <alignment vertical="center"/>
      <protection hidden="1"/>
    </xf>
    <xf numFmtId="3" fontId="0" fillId="5" borderId="26" xfId="0" applyNumberFormat="1" applyFont="1" applyFill="1" applyBorder="1" applyAlignment="1" applyProtection="1">
      <alignment vertical="center"/>
      <protection hidden="1"/>
    </xf>
    <xf numFmtId="164" fontId="0" fillId="5" borderId="26" xfId="0" applyNumberFormat="1" applyFont="1" applyFill="1" applyBorder="1" applyAlignment="1">
      <alignment horizontal="center" vertical="center"/>
    </xf>
    <xf numFmtId="166" fontId="0" fillId="5" borderId="26" xfId="0" applyNumberFormat="1" applyFont="1" applyFill="1" applyBorder="1" applyAlignment="1">
      <alignment vertical="center"/>
    </xf>
    <xf numFmtId="164" fontId="0" fillId="5" borderId="2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5" borderId="0" xfId="0" applyFont="1" applyFill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3" fontId="0" fillId="0" borderId="0" xfId="0" applyNumberFormat="1" applyFont="1" applyFill="1" applyBorder="1" applyAlignment="1" applyProtection="1"/>
    <xf numFmtId="3" fontId="0" fillId="0" borderId="53" xfId="0" applyNumberFormat="1" applyFont="1" applyFill="1" applyBorder="1" applyAlignment="1" applyProtection="1">
      <alignment vertical="center"/>
      <protection hidden="1"/>
    </xf>
    <xf numFmtId="3" fontId="0" fillId="0" borderId="26" xfId="0" applyNumberFormat="1" applyFont="1" applyFill="1" applyBorder="1" applyAlignment="1" applyProtection="1">
      <alignment vertical="center"/>
      <protection hidden="1"/>
    </xf>
    <xf numFmtId="164" fontId="0" fillId="0" borderId="27" xfId="0" applyNumberFormat="1" applyFont="1" applyFill="1" applyBorder="1" applyAlignment="1">
      <alignment horizontal="center" vertical="center"/>
    </xf>
    <xf numFmtId="166" fontId="0" fillId="0" borderId="34" xfId="0" applyNumberFormat="1" applyFont="1" applyFill="1" applyBorder="1" applyAlignment="1">
      <alignment vertical="center"/>
    </xf>
    <xf numFmtId="166" fontId="0" fillId="0" borderId="26" xfId="0" applyNumberFormat="1" applyFont="1" applyFill="1" applyBorder="1" applyAlignment="1">
      <alignment vertical="center"/>
    </xf>
    <xf numFmtId="164" fontId="0" fillId="0" borderId="54" xfId="0" applyNumberFormat="1" applyFont="1" applyFill="1" applyBorder="1" applyAlignment="1">
      <alignment horizontal="center" vertical="center"/>
    </xf>
    <xf numFmtId="167" fontId="0" fillId="0" borderId="53" xfId="0" applyNumberFormat="1" applyFont="1" applyFill="1" applyBorder="1" applyAlignment="1">
      <alignment horizontal="center" vertical="center"/>
    </xf>
    <xf numFmtId="167" fontId="0" fillId="0" borderId="27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1" fillId="5" borderId="0" xfId="0" applyFont="1" applyFill="1" applyBorder="1" applyAlignment="1">
      <alignment horizontal="center" vertical="center"/>
    </xf>
    <xf numFmtId="164" fontId="3" fillId="0" borderId="13" xfId="0" applyNumberFormat="1" applyFont="1" applyFill="1" applyBorder="1" applyAlignment="1">
      <alignment horizontal="center" vertical="center"/>
    </xf>
    <xf numFmtId="3" fontId="3" fillId="0" borderId="12" xfId="0" applyNumberFormat="1" applyFont="1" applyFill="1" applyBorder="1" applyAlignment="1" applyProtection="1">
      <alignment vertical="center"/>
      <protection hidden="1"/>
    </xf>
    <xf numFmtId="166" fontId="3" fillId="0" borderId="12" xfId="0" applyNumberFormat="1" applyFont="1" applyFill="1" applyBorder="1" applyAlignment="1">
      <alignment vertical="center"/>
    </xf>
    <xf numFmtId="2" fontId="3" fillId="0" borderId="13" xfId="0" applyNumberFormat="1" applyFont="1" applyFill="1" applyBorder="1" applyAlignment="1">
      <alignment horizontal="center" vertical="center"/>
    </xf>
    <xf numFmtId="164" fontId="3" fillId="0" borderId="17" xfId="0" applyNumberFormat="1" applyFont="1" applyFill="1" applyBorder="1" applyAlignment="1">
      <alignment horizontal="center" vertical="center"/>
    </xf>
    <xf numFmtId="3" fontId="3" fillId="0" borderId="4" xfId="0" applyNumberFormat="1" applyFont="1" applyFill="1" applyBorder="1" applyAlignment="1" applyProtection="1">
      <alignment vertical="center"/>
      <protection hidden="1"/>
    </xf>
    <xf numFmtId="166" fontId="3" fillId="0" borderId="4" xfId="0" applyNumberFormat="1" applyFont="1" applyFill="1" applyBorder="1" applyAlignment="1">
      <alignment vertical="center"/>
    </xf>
    <xf numFmtId="2" fontId="3" fillId="0" borderId="17" xfId="0" applyNumberFormat="1" applyFont="1" applyFill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NumberFormat="1" applyFont="1" applyFill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NumberFormat="1" applyFont="1" applyFill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Fill="1" applyBorder="1" applyAlignment="1">
      <alignment horizontal="left" vertical="center" indent="2"/>
    </xf>
    <xf numFmtId="0" fontId="2" fillId="0" borderId="44" xfId="0" applyFont="1" applyFill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Fill="1" applyBorder="1" applyAlignment="1">
      <alignment horizontal="left" vertical="center"/>
    </xf>
    <xf numFmtId="0" fontId="2" fillId="0" borderId="39" xfId="0" applyFont="1" applyFill="1" applyBorder="1" applyAlignment="1">
      <alignment horizontal="left" vertical="center"/>
    </xf>
    <xf numFmtId="3" fontId="3" fillId="0" borderId="11" xfId="0" applyNumberFormat="1" applyFont="1" applyFill="1" applyBorder="1" applyAlignment="1" applyProtection="1">
      <alignment vertical="center"/>
      <protection hidden="1"/>
    </xf>
    <xf numFmtId="166" fontId="3" fillId="0" borderId="11" xfId="0" applyNumberFormat="1" applyFont="1" applyFill="1" applyBorder="1" applyAlignment="1">
      <alignment vertical="center"/>
    </xf>
    <xf numFmtId="2" fontId="3" fillId="0" borderId="11" xfId="0" applyNumberFormat="1" applyFont="1" applyFill="1" applyBorder="1" applyAlignment="1">
      <alignment horizontal="center" vertical="center"/>
    </xf>
    <xf numFmtId="3" fontId="3" fillId="0" borderId="16" xfId="0" applyNumberFormat="1" applyFont="1" applyFill="1" applyBorder="1" applyAlignment="1" applyProtection="1">
      <alignment vertical="center"/>
      <protection hidden="1"/>
    </xf>
    <xf numFmtId="166" fontId="3" fillId="0" borderId="16" xfId="0" applyNumberFormat="1" applyFont="1" applyFill="1" applyBorder="1" applyAlignment="1">
      <alignment vertical="center"/>
    </xf>
    <xf numFmtId="2" fontId="3" fillId="0" borderId="16" xfId="0" applyNumberFormat="1" applyFont="1" applyFill="1" applyBorder="1" applyAlignment="1">
      <alignment horizontal="center" vertical="center"/>
    </xf>
    <xf numFmtId="164" fontId="3" fillId="0" borderId="10" xfId="0" applyNumberFormat="1" applyFont="1" applyFill="1" applyBorder="1" applyAlignment="1">
      <alignment horizontal="center" vertical="center"/>
    </xf>
    <xf numFmtId="3" fontId="3" fillId="0" borderId="9" xfId="0" applyNumberFormat="1" applyFont="1" applyFill="1" applyBorder="1" applyAlignment="1" applyProtection="1">
      <alignment vertical="center"/>
      <protection hidden="1"/>
    </xf>
    <xf numFmtId="3" fontId="3" fillId="0" borderId="8" xfId="0" applyNumberFormat="1" applyFont="1" applyFill="1" applyBorder="1" applyAlignment="1" applyProtection="1">
      <alignment vertical="center"/>
      <protection hidden="1"/>
    </xf>
    <xf numFmtId="166" fontId="3" fillId="0" borderId="9" xfId="0" applyNumberFormat="1" applyFont="1" applyFill="1" applyBorder="1" applyAlignment="1">
      <alignment vertical="center"/>
    </xf>
    <xf numFmtId="166" fontId="3" fillId="0" borderId="8" xfId="0" applyNumberFormat="1" applyFont="1" applyFill="1" applyBorder="1" applyAlignment="1">
      <alignment vertical="center"/>
    </xf>
    <xf numFmtId="2" fontId="3" fillId="0" borderId="10" xfId="0" applyNumberFormat="1" applyFont="1" applyFill="1" applyBorder="1" applyAlignment="1">
      <alignment horizontal="center" vertical="center"/>
    </xf>
    <xf numFmtId="2" fontId="3" fillId="0" borderId="8" xfId="0" applyNumberFormat="1" applyFont="1" applyFill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Font="1" applyFill="1" applyBorder="1" applyAlignment="1">
      <alignment horizontal="right" vertical="center"/>
    </xf>
    <xf numFmtId="168" fontId="0" fillId="0" borderId="41" xfId="0" applyNumberFormat="1" applyFont="1" applyFill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Font="1" applyFill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Font="1" applyFill="1" applyBorder="1" applyAlignment="1">
      <alignment horizontal="right" vertical="center"/>
    </xf>
    <xf numFmtId="168" fontId="0" fillId="0" borderId="44" xfId="0" applyNumberFormat="1" applyFont="1" applyFill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Font="1" applyFill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Font="1" applyFill="1" applyBorder="1" applyAlignment="1">
      <alignment horizontal="right" vertical="center"/>
    </xf>
    <xf numFmtId="168" fontId="0" fillId="0" borderId="39" xfId="0" applyNumberFormat="1" applyFont="1" applyFill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Font="1" applyFill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Font="1" applyFill="1" applyBorder="1" applyAlignment="1">
      <alignment horizontal="right" vertical="center"/>
    </xf>
    <xf numFmtId="168" fontId="0" fillId="0" borderId="52" xfId="0" applyNumberFormat="1" applyFont="1" applyFill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Font="1" applyFill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Fill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ont="1" applyFill="1" applyBorder="1" applyAlignment="1">
      <alignment horizontal="right" vertical="center"/>
    </xf>
    <xf numFmtId="168" fontId="0" fillId="5" borderId="52" xfId="0" applyNumberFormat="1" applyFont="1" applyFill="1" applyBorder="1" applyAlignment="1">
      <alignment horizontal="right" vertical="center"/>
    </xf>
    <xf numFmtId="2" fontId="0" fillId="5" borderId="30" xfId="0" applyNumberFormat="1" applyFon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ont="1" applyFill="1" applyBorder="1" applyAlignment="1">
      <alignment horizontal="right" vertical="center"/>
    </xf>
    <xf numFmtId="168" fontId="0" fillId="5" borderId="44" xfId="0" applyNumberFormat="1" applyFont="1" applyFill="1" applyBorder="1" applyAlignment="1">
      <alignment horizontal="right" vertical="center"/>
    </xf>
    <xf numFmtId="2" fontId="0" fillId="5" borderId="32" xfId="0" applyNumberFormat="1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ont="1" applyFill="1" applyBorder="1" applyAlignment="1">
      <alignment horizontal="right" vertical="center"/>
    </xf>
    <xf numFmtId="168" fontId="0" fillId="5" borderId="39" xfId="0" applyNumberFormat="1" applyFont="1" applyFill="1" applyBorder="1" applyAlignment="1">
      <alignment horizontal="right" vertical="center"/>
    </xf>
    <xf numFmtId="2" fontId="0" fillId="5" borderId="35" xfId="0" applyNumberFormat="1" applyFon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ont="1" applyFill="1" applyBorder="1" applyAlignment="1">
      <alignment horizontal="right" vertical="center"/>
    </xf>
    <xf numFmtId="168" fontId="0" fillId="5" borderId="41" xfId="0" applyNumberFormat="1" applyFont="1" applyFill="1" applyBorder="1" applyAlignment="1">
      <alignment horizontal="right" vertical="center"/>
    </xf>
    <xf numFmtId="2" fontId="0" fillId="5" borderId="33" xfId="0" applyNumberFormat="1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NumberFormat="1" applyFont="1" applyFill="1" applyBorder="1" applyAlignment="1">
      <alignment horizontal="left" vertical="center"/>
    </xf>
    <xf numFmtId="0" fontId="2" fillId="3" borderId="20" xfId="0" applyNumberFormat="1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ont="1" applyFill="1" applyBorder="1" applyAlignment="1">
      <alignment horizontal="right" vertical="center"/>
    </xf>
    <xf numFmtId="168" fontId="0" fillId="5" borderId="40" xfId="0" applyNumberFormat="1" applyFont="1" applyFill="1" applyBorder="1" applyAlignment="1">
      <alignment horizontal="right" vertical="center"/>
    </xf>
    <xf numFmtId="2" fontId="0" fillId="5" borderId="31" xfId="0" applyNumberFormat="1" applyFon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on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on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on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on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on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Font="1" applyFill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Font="1" applyFill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Font="1" applyFill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Font="1" applyFill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Fill="1" applyBorder="1" applyAlignment="1">
      <alignment horizontal="center" vertical="center"/>
    </xf>
    <xf numFmtId="4" fontId="3" fillId="0" borderId="9" xfId="0" applyNumberFormat="1" applyFont="1" applyFill="1" applyBorder="1" applyAlignment="1">
      <alignment horizontal="center" vertical="center"/>
    </xf>
    <xf numFmtId="165" fontId="3" fillId="0" borderId="16" xfId="0" applyNumberFormat="1" applyFont="1" applyFill="1" applyBorder="1" applyAlignment="1">
      <alignment horizontal="center" vertical="center"/>
    </xf>
    <xf numFmtId="4" fontId="3" fillId="0" borderId="4" xfId="0" applyNumberFormat="1" applyFont="1" applyFill="1" applyBorder="1" applyAlignment="1">
      <alignment horizontal="center" vertical="center"/>
    </xf>
    <xf numFmtId="165" fontId="3" fillId="0" borderId="11" xfId="0" applyNumberFormat="1" applyFont="1" applyFill="1" applyBorder="1" applyAlignment="1">
      <alignment horizontal="center" vertical="center"/>
    </xf>
    <xf numFmtId="4" fontId="3" fillId="0" borderId="12" xfId="0" applyNumberFormat="1" applyFont="1" applyFill="1" applyBorder="1" applyAlignment="1">
      <alignment horizontal="center" vertical="center"/>
    </xf>
    <xf numFmtId="165" fontId="3" fillId="5" borderId="0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2" fontId="0" fillId="0" borderId="0" xfId="0" applyNumberFormat="1" applyFont="1" applyFill="1" applyBorder="1"/>
    <xf numFmtId="165" fontId="0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0" borderId="0" xfId="0" applyFill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0" fillId="0" borderId="0" xfId="0" applyBorder="1"/>
    <xf numFmtId="0" fontId="0" fillId="6" borderId="0" xfId="0" applyNumberFormat="1" applyFont="1" applyFill="1" applyBorder="1" applyAlignment="1">
      <alignment horizontal="left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on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3" fontId="14" fillId="0" borderId="0" xfId="0" applyNumberFormat="1" applyFont="1" applyFill="1" applyBorder="1" applyAlignment="1" applyProtection="1"/>
    <xf numFmtId="164" fontId="14" fillId="0" borderId="0" xfId="0" applyNumberFormat="1" applyFont="1" applyFill="1" applyBorder="1"/>
    <xf numFmtId="166" fontId="14" fillId="0" borderId="0" xfId="0" applyNumberFormat="1" applyFont="1" applyFill="1" applyBorder="1"/>
    <xf numFmtId="0" fontId="0" fillId="0" borderId="0" xfId="0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Fill="1" applyBorder="1" applyAlignment="1">
      <alignment horizontal="left" vertical="center"/>
    </xf>
    <xf numFmtId="0" fontId="2" fillId="3" borderId="22" xfId="0" applyNumberFormat="1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NumberFormat="1" applyFont="1" applyFill="1" applyBorder="1" applyAlignment="1">
      <alignment horizontal="center" wrapText="1"/>
    </xf>
    <xf numFmtId="2" fontId="14" fillId="0" borderId="0" xfId="0" applyNumberFormat="1" applyFont="1" applyFill="1" applyBorder="1"/>
    <xf numFmtId="165" fontId="14" fillId="0" borderId="0" xfId="0" applyNumberFormat="1" applyFont="1" applyFill="1" applyBorder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0" fillId="0" borderId="0" xfId="0"/>
    <xf numFmtId="0" fontId="0" fillId="0" borderId="0" xfId="0"/>
    <xf numFmtId="0" fontId="0" fillId="0" borderId="0" xfId="0"/>
    <xf numFmtId="0" fontId="15" fillId="0" borderId="67" xfId="0" applyFont="1" applyBorder="1"/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0" fillId="0" borderId="0" xfId="0"/>
    <xf numFmtId="0" fontId="15" fillId="0" borderId="67" xfId="0" applyFont="1" applyFill="1" applyBorder="1"/>
    <xf numFmtId="0" fontId="5" fillId="0" borderId="68" xfId="0" applyFont="1" applyBorder="1"/>
    <xf numFmtId="0" fontId="0" fillId="7" borderId="0" xfId="0" applyFill="1"/>
    <xf numFmtId="0" fontId="0" fillId="0" borderId="0" xfId="0" applyFont="1" applyAlignment="1">
      <alignment horizontal="center"/>
    </xf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Font="1"/>
    <xf numFmtId="0" fontId="5" fillId="0" borderId="67" xfId="0" applyFont="1" applyFill="1" applyBorder="1"/>
    <xf numFmtId="0" fontId="0" fillId="0" borderId="0" xfId="0"/>
    <xf numFmtId="0" fontId="5" fillId="0" borderId="68" xfId="0" applyFont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5" fillId="0" borderId="68" xfId="0" applyFont="1" applyFill="1" applyBorder="1"/>
    <xf numFmtId="0" fontId="15" fillId="0" borderId="70" xfId="0" applyFont="1" applyFill="1" applyBorder="1"/>
    <xf numFmtId="0" fontId="15" fillId="0" borderId="75" xfId="0" applyFont="1" applyFill="1" applyBorder="1"/>
    <xf numFmtId="0" fontId="15" fillId="0" borderId="70" xfId="0" applyFont="1" applyBorder="1"/>
    <xf numFmtId="0" fontId="15" fillId="0" borderId="75" xfId="0" applyFont="1" applyBorder="1"/>
    <xf numFmtId="0" fontId="5" fillId="0" borderId="67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3" fontId="0" fillId="0" borderId="0" xfId="0" applyNumberFormat="1"/>
    <xf numFmtId="166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on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Fill="1" applyBorder="1"/>
    <xf numFmtId="0" fontId="5" fillId="0" borderId="20" xfId="0" applyFont="1" applyFill="1" applyBorder="1"/>
    <xf numFmtId="0" fontId="5" fillId="0" borderId="21" xfId="0" applyFont="1" applyFill="1" applyBorder="1"/>
    <xf numFmtId="3" fontId="0" fillId="5" borderId="16" xfId="0" applyNumberFormat="1" applyFon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ont="1" applyFill="1" applyBorder="1" applyAlignment="1" applyProtection="1">
      <alignment vertical="center"/>
      <protection hidden="1"/>
    </xf>
    <xf numFmtId="0" fontId="5" fillId="0" borderId="0" xfId="0" applyFont="1" applyFill="1" applyBorder="1"/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17" fillId="0" borderId="80" xfId="0" applyFont="1" applyBorder="1"/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NumberFormat="1" applyFont="1" applyFill="1" applyBorder="1" applyAlignment="1">
      <alignment horizontal="center" vertical="center" wrapText="1"/>
    </xf>
    <xf numFmtId="0" fontId="6" fillId="2" borderId="82" xfId="2" applyNumberFormat="1" applyFont="1" applyFill="1" applyBorder="1" applyAlignment="1">
      <alignment horizontal="center" vertical="center"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3" fontId="0" fillId="5" borderId="65" xfId="0" applyNumberFormat="1" applyFon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on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0" fillId="0" borderId="0" xfId="0" applyFont="1" applyAlignment="1">
      <alignment horizontal="center"/>
    </xf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0" fillId="0" borderId="0" xfId="0"/>
    <xf numFmtId="0" fontId="6" fillId="2" borderId="42" xfId="2" applyNumberFormat="1" applyFont="1" applyFill="1" applyBorder="1" applyAlignment="1">
      <alignment horizontal="center" vertical="center" wrapText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NumberFormat="1" applyFont="1" applyFill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/>
    </xf>
    <xf numFmtId="0" fontId="2" fillId="2" borderId="14" xfId="0" applyNumberFormat="1" applyFont="1" applyFill="1" applyBorder="1" applyAlignment="1">
      <alignment horizontal="center" vertic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15" xfId="0" applyNumberFormat="1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3" fontId="17" fillId="13" borderId="87" xfId="0" applyNumberFormat="1" applyFont="1" applyFill="1" applyBorder="1" applyAlignment="1">
      <alignment vertical="center"/>
    </xf>
    <xf numFmtId="164" fontId="17" fillId="13" borderId="87" xfId="0" applyNumberFormat="1" applyFont="1" applyFill="1" applyBorder="1" applyAlignment="1">
      <alignment vertical="center"/>
    </xf>
    <xf numFmtId="2" fontId="17" fillId="13" borderId="87" xfId="0" applyNumberFormat="1" applyFont="1" applyFill="1" applyBorder="1" applyAlignment="1">
      <alignment vertical="center"/>
    </xf>
    <xf numFmtId="165" fontId="17" fillId="13" borderId="87" xfId="0" applyNumberFormat="1" applyFont="1" applyFill="1" applyBorder="1" applyAlignment="1">
      <alignment vertical="center"/>
    </xf>
    <xf numFmtId="166" fontId="17" fillId="13" borderId="87" xfId="0" applyNumberFormat="1" applyFont="1" applyFill="1" applyBorder="1" applyAlignment="1">
      <alignment vertical="center"/>
    </xf>
    <xf numFmtId="164" fontId="17" fillId="0" borderId="87" xfId="0" applyNumberFormat="1" applyFont="1" applyBorder="1" applyAlignment="1">
      <alignment vertical="center"/>
    </xf>
    <xf numFmtId="2" fontId="17" fillId="0" borderId="87" xfId="0" applyNumberFormat="1" applyFont="1" applyBorder="1" applyAlignment="1">
      <alignment vertical="center"/>
    </xf>
    <xf numFmtId="165" fontId="17" fillId="0" borderId="87" xfId="0" applyNumberFormat="1" applyFont="1" applyBorder="1" applyAlignment="1">
      <alignment vertical="center"/>
    </xf>
    <xf numFmtId="166" fontId="17" fillId="0" borderId="87" xfId="0" applyNumberFormat="1" applyFont="1" applyBorder="1" applyAlignment="1">
      <alignment vertical="center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167" fontId="17" fillId="13" borderId="87" xfId="0" applyNumberFormat="1" applyFont="1" applyFill="1" applyBorder="1" applyAlignment="1">
      <alignment vertical="center"/>
    </xf>
    <xf numFmtId="167" fontId="17" fillId="0" borderId="87" xfId="0" applyNumberFormat="1" applyFont="1" applyBorder="1" applyAlignment="1">
      <alignment vertical="center"/>
    </xf>
    <xf numFmtId="171" fontId="17" fillId="0" borderId="87" xfId="0" applyNumberFormat="1" applyFont="1" applyBorder="1" applyAlignment="1">
      <alignment vertical="center"/>
    </xf>
    <xf numFmtId="171" fontId="17" fillId="13" borderId="87" xfId="0" applyNumberFormat="1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3" fontId="17" fillId="0" borderId="87" xfId="0" applyNumberFormat="1" applyFont="1" applyBorder="1" applyAlignment="1">
      <alignment vertical="center"/>
    </xf>
    <xf numFmtId="0" fontId="0" fillId="0" borderId="64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71" xfId="0" applyNumberFormat="1" applyFont="1" applyFill="1" applyBorder="1" applyAlignment="1">
      <alignment horizontal="center" vertical="center"/>
    </xf>
    <xf numFmtId="0" fontId="14" fillId="0" borderId="62" xfId="0" applyNumberFormat="1" applyFont="1" applyFill="1" applyBorder="1"/>
    <xf numFmtId="0" fontId="0" fillId="0" borderId="72" xfId="0" applyNumberFormat="1" applyFont="1" applyFill="1" applyBorder="1" applyAlignment="1">
      <alignment horizontal="center" vertical="center"/>
    </xf>
    <xf numFmtId="0" fontId="0" fillId="0" borderId="73" xfId="0" applyNumberFormat="1" applyFont="1" applyFill="1" applyBorder="1" applyAlignment="1">
      <alignment horizontal="center" vertical="center"/>
    </xf>
    <xf numFmtId="0" fontId="14" fillId="0" borderId="61" xfId="0" applyNumberFormat="1" applyFont="1" applyFill="1" applyBorder="1" applyAlignment="1">
      <alignment horizont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2" fillId="2" borderId="8" xfId="0" applyNumberFormat="1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NumberFormat="1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vertical="center"/>
    </xf>
    <xf numFmtId="0" fontId="6" fillId="2" borderId="8" xfId="2" applyNumberFormat="1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NumberFormat="1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6" fillId="2" borderId="25" xfId="2" applyNumberFormat="1" applyFont="1" applyFill="1" applyBorder="1" applyAlignment="1">
      <alignment horizontal="center" vertical="center"/>
    </xf>
    <xf numFmtId="0" fontId="15" fillId="0" borderId="77" xfId="0" applyFont="1" applyFill="1" applyBorder="1" applyAlignment="1">
      <alignment horizontal="center" vertical="center"/>
    </xf>
    <xf numFmtId="0" fontId="15" fillId="0" borderId="64" xfId="0" applyFont="1" applyFill="1" applyBorder="1" applyAlignment="1">
      <alignment horizontal="center" vertical="center"/>
    </xf>
    <xf numFmtId="0" fontId="15" fillId="0" borderId="74" xfId="0" applyFont="1" applyFill="1" applyBorder="1" applyAlignment="1">
      <alignment horizontal="center" vertical="center"/>
    </xf>
    <xf numFmtId="0" fontId="5" fillId="0" borderId="78" xfId="0" applyFont="1" applyFill="1" applyBorder="1" applyAlignment="1">
      <alignment horizontal="center" vertical="center"/>
    </xf>
    <xf numFmtId="0" fontId="5" fillId="0" borderId="69" xfId="0" applyFont="1" applyFill="1" applyBorder="1" applyAlignment="1">
      <alignment horizontal="center" vertical="center"/>
    </xf>
    <xf numFmtId="0" fontId="0" fillId="0" borderId="3" xfId="0" applyNumberFormat="1" applyFont="1" applyFill="1" applyBorder="1" applyAlignment="1">
      <alignment horizontal="center" vertical="center" wrapText="1"/>
    </xf>
    <xf numFmtId="0" fontId="0" fillId="0" borderId="76" xfId="0" applyNumberFormat="1" applyFont="1" applyFill="1" applyBorder="1" applyAlignment="1">
      <alignment horizontal="center" vertical="center"/>
    </xf>
    <xf numFmtId="0" fontId="0" fillId="0" borderId="74" xfId="0" applyNumberFormat="1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6" fillId="2" borderId="47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7" xfId="2" applyNumberFormat="1" applyFont="1" applyFill="1" applyBorder="1" applyAlignment="1">
      <alignment horizontal="center" vertical="center" wrapText="1"/>
    </xf>
    <xf numFmtId="0" fontId="6" fillId="2" borderId="48" xfId="2" applyNumberFormat="1" applyFont="1" applyFill="1" applyBorder="1" applyAlignment="1">
      <alignment horizontal="center" vertical="center"/>
    </xf>
    <xf numFmtId="0" fontId="6" fillId="2" borderId="49" xfId="2" applyNumberFormat="1" applyFont="1" applyFill="1" applyBorder="1" applyAlignment="1">
      <alignment horizontal="center" vertical="center"/>
    </xf>
    <xf numFmtId="0" fontId="6" fillId="2" borderId="50" xfId="2" applyNumberFormat="1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4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90" zoomScaleNormal="100" workbookViewId="0">
      <selection activeCell="D3" sqref="D3:Q110"/>
    </sheetView>
  </sheetViews>
  <sheetFormatPr defaultColWidth="27.5703125" defaultRowHeight="15"/>
  <cols>
    <col min="1" max="1" width="28.5703125" bestFit="1" customWidth="1"/>
    <col min="2" max="2" width="8.42578125" bestFit="1" customWidth="1"/>
    <col min="3" max="3" width="22.5703125" bestFit="1" customWidth="1"/>
    <col min="4" max="4" width="12.5703125" bestFit="1" customWidth="1"/>
    <col min="5" max="5" width="12.140625" bestFit="1" customWidth="1"/>
    <col min="6" max="6" width="13.5703125" bestFit="1" customWidth="1"/>
    <col min="7" max="7" width="7.42578125" bestFit="1" customWidth="1"/>
    <col min="8" max="8" width="12.140625" bestFit="1" customWidth="1"/>
    <col min="9" max="9" width="7.42578125" bestFit="1" customWidth="1"/>
    <col min="10" max="10" width="12.140625" bestFit="1" customWidth="1"/>
    <col min="11" max="11" width="13.5703125" bestFit="1" customWidth="1"/>
    <col min="12" max="12" width="14.5703125" bestFit="1" customWidth="1"/>
    <col min="13" max="13" width="12.140625" bestFit="1" customWidth="1"/>
    <col min="14" max="14" width="13.5703125" bestFit="1" customWidth="1"/>
    <col min="15" max="15" width="12.5703125" bestFit="1" customWidth="1"/>
    <col min="16" max="16" width="12.140625" bestFit="1" customWidth="1"/>
    <col min="17" max="17" width="13.5703125" bestFit="1" customWidth="1"/>
  </cols>
  <sheetData>
    <row r="1" spans="1:17">
      <c r="A1" s="547" t="s">
        <v>0</v>
      </c>
      <c r="B1" s="547" t="s">
        <v>1</v>
      </c>
      <c r="C1" s="547" t="s">
        <v>297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30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46" t="s">
        <v>99</v>
      </c>
      <c r="B3" s="545" t="s">
        <v>365</v>
      </c>
      <c r="C3" s="487" t="s">
        <v>258</v>
      </c>
      <c r="D3" s="510">
        <v>356725510.2088958</v>
      </c>
      <c r="E3" s="510">
        <v>5425865.3117622733</v>
      </c>
      <c r="F3" s="511">
        <v>1.5445120399569599E-2</v>
      </c>
      <c r="G3" s="512">
        <v>100.00000000000003</v>
      </c>
      <c r="H3" s="512">
        <v>1.4210854715202004E-14</v>
      </c>
      <c r="I3" s="513">
        <v>5.5115400948822497</v>
      </c>
      <c r="J3" s="513">
        <v>-9.0184917527958319E-2</v>
      </c>
      <c r="K3" s="511">
        <v>-1.6099490304890066E-2</v>
      </c>
      <c r="L3" s="514">
        <v>1966106952.3836565</v>
      </c>
      <c r="M3" s="514">
        <v>-1777055.2874405384</v>
      </c>
      <c r="N3" s="511">
        <v>-9.0302847145122339E-4</v>
      </c>
      <c r="O3" s="510">
        <v>498470294.44554627</v>
      </c>
      <c r="P3" s="510">
        <v>1956569.4192396402</v>
      </c>
      <c r="Q3" s="511">
        <v>3.9406149732033611E-3</v>
      </c>
    </row>
    <row r="4" spans="1:17">
      <c r="A4" s="546"/>
      <c r="B4" s="545"/>
      <c r="C4" s="487" t="s">
        <v>300</v>
      </c>
      <c r="D4" s="510">
        <v>304192942.23658341</v>
      </c>
      <c r="E4" s="510">
        <v>5924517.8447012305</v>
      </c>
      <c r="F4" s="515">
        <v>1.9863040671436474E-2</v>
      </c>
      <c r="G4" s="516">
        <v>85.273672202038583</v>
      </c>
      <c r="H4" s="516">
        <v>0.36939497761377993</v>
      </c>
      <c r="I4" s="517">
        <v>5.6357159651971074</v>
      </c>
      <c r="J4" s="517">
        <v>-9.351690644526478E-2</v>
      </c>
      <c r="K4" s="515">
        <v>-1.6322762320962653E-2</v>
      </c>
      <c r="L4" s="518">
        <v>1714345021.0629945</v>
      </c>
      <c r="M4" s="518">
        <v>5495759.4640455246</v>
      </c>
      <c r="N4" s="515">
        <v>3.2160586586222422E-3</v>
      </c>
      <c r="O4" s="510">
        <v>445930612.30748773</v>
      </c>
      <c r="P4" s="510">
        <v>2864583.1389530897</v>
      </c>
      <c r="Q4" s="515">
        <v>6.4653639646641741E-3</v>
      </c>
    </row>
    <row r="5" spans="1:17">
      <c r="A5" s="546"/>
      <c r="B5" s="545"/>
      <c r="C5" s="487" t="s">
        <v>301</v>
      </c>
      <c r="D5" s="510">
        <v>48232687.771159276</v>
      </c>
      <c r="E5" s="510">
        <v>588571.36103317142</v>
      </c>
      <c r="F5" s="511">
        <v>1.2353495150727124E-2</v>
      </c>
      <c r="G5" s="512">
        <v>13.520952774842089</v>
      </c>
      <c r="H5" s="512">
        <v>-4.1291623121111343E-2</v>
      </c>
      <c r="I5" s="513">
        <v>4.4698163538916349</v>
      </c>
      <c r="J5" s="513">
        <v>1.8206171860770226E-2</v>
      </c>
      <c r="K5" s="511">
        <v>4.0897947296149829E-3</v>
      </c>
      <c r="L5" s="514">
        <v>215591256.5916768</v>
      </c>
      <c r="M5" s="514">
        <v>3498222.8664956093</v>
      </c>
      <c r="N5" s="511">
        <v>1.6493813139701795E-2</v>
      </c>
      <c r="O5" s="510">
        <v>44496183.952955842</v>
      </c>
      <c r="P5" s="510">
        <v>1699876.1257380694</v>
      </c>
      <c r="Q5" s="511">
        <v>3.9720158397799334E-2</v>
      </c>
    </row>
    <row r="6" spans="1:17">
      <c r="A6" s="546"/>
      <c r="B6" s="545"/>
      <c r="C6" s="487" t="s">
        <v>415</v>
      </c>
      <c r="D6" s="510">
        <v>1622093.2311796739</v>
      </c>
      <c r="E6" s="510">
        <v>-30108.110768444603</v>
      </c>
      <c r="F6" s="515">
        <v>-1.8223027668615732E-2</v>
      </c>
      <c r="G6" s="516">
        <v>0.45471747457303763</v>
      </c>
      <c r="H6" s="516">
        <v>-1.5593658941461364E-2</v>
      </c>
      <c r="I6" s="517">
        <v>11.03869918545071</v>
      </c>
      <c r="J6" s="517">
        <v>0.18146350618355456</v>
      </c>
      <c r="K6" s="515">
        <v>1.6713601099225935E-2</v>
      </c>
      <c r="L6" s="518">
        <v>17905799.229748178</v>
      </c>
      <c r="M6" s="518">
        <v>-32540.129384007305</v>
      </c>
      <c r="N6" s="515">
        <v>-1.8139989846630664E-3</v>
      </c>
      <c r="O6" s="510">
        <v>3509629.8172479868</v>
      </c>
      <c r="P6" s="510">
        <v>-91443.556501601357</v>
      </c>
      <c r="Q6" s="515">
        <v>-2.5393416631882316E-2</v>
      </c>
    </row>
    <row r="7" spans="1:17" s="383" customFormat="1">
      <c r="A7" s="546"/>
      <c r="B7" s="545"/>
      <c r="C7" s="487" t="s">
        <v>299</v>
      </c>
      <c r="D7" s="510">
        <v>792246.29745119135</v>
      </c>
      <c r="E7" s="510">
        <v>-91948.631922702305</v>
      </c>
      <c r="F7" s="511">
        <v>-0.10399135854331573</v>
      </c>
      <c r="G7" s="512">
        <v>0.22208848954683899</v>
      </c>
      <c r="H7" s="512">
        <v>-2.9604030561685674E-2</v>
      </c>
      <c r="I7" s="513">
        <v>2.6731107056613719</v>
      </c>
      <c r="J7" s="513">
        <v>-9.5726730028566909E-2</v>
      </c>
      <c r="K7" s="511">
        <v>-3.4572896478017215E-2</v>
      </c>
      <c r="L7" s="514">
        <v>2117762.0592373633</v>
      </c>
      <c r="M7" s="514">
        <v>-330429.96166029479</v>
      </c>
      <c r="N7" s="511">
        <v>-0.13496897254780643</v>
      </c>
      <c r="O7" s="510">
        <v>1243963.7594521046</v>
      </c>
      <c r="P7" s="510">
        <v>-178517.55336989556</v>
      </c>
      <c r="Q7" s="511">
        <v>-0.12549729248515903</v>
      </c>
    </row>
    <row r="8" spans="1:17" s="383" customFormat="1">
      <c r="A8" s="546"/>
      <c r="B8" s="545"/>
      <c r="C8" s="487" t="s">
        <v>414</v>
      </c>
      <c r="D8" s="510">
        <v>110579.03278694699</v>
      </c>
      <c r="E8" s="510">
        <v>-86321.552595663423</v>
      </c>
      <c r="F8" s="515">
        <v>-0.43840170626169733</v>
      </c>
      <c r="G8" s="516">
        <v>3.0998352969540295E-2</v>
      </c>
      <c r="H8" s="516">
        <v>-2.5050831321626929E-2</v>
      </c>
      <c r="I8" s="517">
        <v>30.067107466812548</v>
      </c>
      <c r="J8" s="517">
        <v>3.2356717903005219</v>
      </c>
      <c r="K8" s="515">
        <v>0.12059257019679334</v>
      </c>
      <c r="L8" s="518">
        <v>3324791.6623813235</v>
      </c>
      <c r="M8" s="518">
        <v>-1958333.7289797519</v>
      </c>
      <c r="N8" s="515">
        <v>-0.37067712460166169</v>
      </c>
      <c r="O8" s="510">
        <v>806115.89570271969</v>
      </c>
      <c r="P8" s="510">
        <v>-403512.12100711744</v>
      </c>
      <c r="Q8" s="515">
        <v>-0.33358364342838387</v>
      </c>
    </row>
    <row r="9" spans="1:17">
      <c r="A9" s="546"/>
      <c r="B9" s="545" t="s">
        <v>364</v>
      </c>
      <c r="C9" s="487" t="s">
        <v>258</v>
      </c>
      <c r="D9" s="510">
        <v>4556633908.0139732</v>
      </c>
      <c r="E9" s="510">
        <v>58372240.643229485</v>
      </c>
      <c r="F9" s="511">
        <v>1.2976621850757817E-2</v>
      </c>
      <c r="G9" s="512">
        <v>99.999999999999986</v>
      </c>
      <c r="H9" s="512">
        <v>-5.6843418860808015E-14</v>
      </c>
      <c r="I9" s="513">
        <v>5.5783480961942473</v>
      </c>
      <c r="J9" s="513">
        <v>5.2579917287858713E-2</v>
      </c>
      <c r="K9" s="511">
        <v>9.5154041185753959E-3</v>
      </c>
      <c r="L9" s="514">
        <v>25418490085.823902</v>
      </c>
      <c r="M9" s="514">
        <v>562138903.87225342</v>
      </c>
      <c r="N9" s="511">
        <v>2.2615503770337216E-2</v>
      </c>
      <c r="O9" s="510">
        <v>6459965845.5326128</v>
      </c>
      <c r="P9" s="510">
        <v>73619062.098596573</v>
      </c>
      <c r="Q9" s="511">
        <v>1.1527570392757581E-2</v>
      </c>
    </row>
    <row r="10" spans="1:17">
      <c r="A10" s="546"/>
      <c r="B10" s="545"/>
      <c r="C10" s="487" t="s">
        <v>300</v>
      </c>
      <c r="D10" s="510">
        <v>3900883305.5299201</v>
      </c>
      <c r="E10" s="510">
        <v>76450553.448056698</v>
      </c>
      <c r="F10" s="515">
        <v>1.9990037321597608E-2</v>
      </c>
      <c r="G10" s="516">
        <v>85.608881123173987</v>
      </c>
      <c r="H10" s="516">
        <v>0.58864364291942195</v>
      </c>
      <c r="I10" s="517">
        <v>5.6915352573707869</v>
      </c>
      <c r="J10" s="517">
        <v>4.847758367553201E-2</v>
      </c>
      <c r="K10" s="515">
        <v>8.5906589084685601E-3</v>
      </c>
      <c r="L10" s="518">
        <v>22202014868.312641</v>
      </c>
      <c r="M10" s="518">
        <v>620520279.14561844</v>
      </c>
      <c r="N10" s="515">
        <v>2.8752423822263579E-2</v>
      </c>
      <c r="O10" s="510">
        <v>5781257644.7013845</v>
      </c>
      <c r="P10" s="510">
        <v>100900232.11397076</v>
      </c>
      <c r="Q10" s="515">
        <v>1.7763007639339811E-2</v>
      </c>
    </row>
    <row r="11" spans="1:17">
      <c r="A11" s="546"/>
      <c r="B11" s="545"/>
      <c r="C11" s="487" t="s">
        <v>301</v>
      </c>
      <c r="D11" s="510">
        <v>597146143.77396894</v>
      </c>
      <c r="E11" s="510">
        <v>-1193070.66043365</v>
      </c>
      <c r="F11" s="511">
        <v>-1.9939703627171327E-3</v>
      </c>
      <c r="G11" s="512">
        <v>13.104983982227296</v>
      </c>
      <c r="H11" s="512">
        <v>-0.19658134854491571</v>
      </c>
      <c r="I11" s="513">
        <v>4.5577068579558393</v>
      </c>
      <c r="J11" s="513">
        <v>0.17368780898435787</v>
      </c>
      <c r="K11" s="511">
        <v>3.9618397421221543E-2</v>
      </c>
      <c r="L11" s="514">
        <v>2721617074.6805019</v>
      </c>
      <c r="M11" s="514">
        <v>98486560.853448868</v>
      </c>
      <c r="N11" s="511">
        <v>3.7545429148228129E-2</v>
      </c>
      <c r="O11" s="510">
        <v>567842089.35210097</v>
      </c>
      <c r="P11" s="510">
        <v>14013805.918812633</v>
      </c>
      <c r="Q11" s="511">
        <v>2.5303521575204407E-2</v>
      </c>
    </row>
    <row r="12" spans="1:17">
      <c r="A12" s="546"/>
      <c r="B12" s="545"/>
      <c r="C12" s="487" t="s">
        <v>415</v>
      </c>
      <c r="D12" s="510">
        <v>20237440.645283293</v>
      </c>
      <c r="E12" s="510">
        <v>-893926.20307486877</v>
      </c>
      <c r="F12" s="515">
        <v>-4.2303283525851235E-2</v>
      </c>
      <c r="G12" s="516">
        <v>0.44413137095983768</v>
      </c>
      <c r="H12" s="516">
        <v>-2.5636028336645633E-2</v>
      </c>
      <c r="I12" s="517">
        <v>10.98235812655914</v>
      </c>
      <c r="J12" s="517">
        <v>0.11658780006075276</v>
      </c>
      <c r="K12" s="515">
        <v>1.0729823708534474E-2</v>
      </c>
      <c r="L12" s="518">
        <v>222254820.73148522</v>
      </c>
      <c r="M12" s="518">
        <v>-7353758.1277566254</v>
      </c>
      <c r="N12" s="515">
        <v>-3.202736659184123E-2</v>
      </c>
      <c r="O12" s="510">
        <v>43935743.479284875</v>
      </c>
      <c r="P12" s="510">
        <v>-1773749.7697509155</v>
      </c>
      <c r="Q12" s="515">
        <v>-3.8804844326037931E-2</v>
      </c>
    </row>
    <row r="13" spans="1:17" s="383" customFormat="1">
      <c r="A13" s="546"/>
      <c r="B13" s="545"/>
      <c r="C13" s="487" t="s">
        <v>299</v>
      </c>
      <c r="D13" s="510">
        <v>11035152.954953004</v>
      </c>
      <c r="E13" s="510">
        <v>-1262990.5521401521</v>
      </c>
      <c r="F13" s="511">
        <v>-0.10269765931839238</v>
      </c>
      <c r="G13" s="512">
        <v>0.24217773860535385</v>
      </c>
      <c r="H13" s="512">
        <v>-3.1219951802493984E-2</v>
      </c>
      <c r="I13" s="513">
        <v>2.7249118896773332</v>
      </c>
      <c r="J13" s="513">
        <v>-9.6283142667754618E-3</v>
      </c>
      <c r="K13" s="511">
        <v>-3.5209993449312822E-3</v>
      </c>
      <c r="L13" s="514">
        <v>30069819.491359398</v>
      </c>
      <c r="M13" s="514">
        <v>-3559948.3626610339</v>
      </c>
      <c r="N13" s="511">
        <v>-0.10585706027213752</v>
      </c>
      <c r="O13" s="510">
        <v>17400115.708383191</v>
      </c>
      <c r="P13" s="510">
        <v>-2619873.8709013797</v>
      </c>
      <c r="Q13" s="511">
        <v>-0.13086289883048993</v>
      </c>
    </row>
    <row r="14" spans="1:17" s="383" customFormat="1">
      <c r="A14" s="546"/>
      <c r="B14" s="545"/>
      <c r="C14" s="487" t="s">
        <v>414</v>
      </c>
      <c r="D14" s="510">
        <v>1721665.5505390435</v>
      </c>
      <c r="E14" s="510">
        <v>-1276790.6722230816</v>
      </c>
      <c r="F14" s="515">
        <v>-0.42581601243019801</v>
      </c>
      <c r="G14" s="516">
        <v>3.7783714586134873E-2</v>
      </c>
      <c r="H14" s="516">
        <v>-2.8874395690378654E-2</v>
      </c>
      <c r="I14" s="517">
        <v>29.337610837394685</v>
      </c>
      <c r="J14" s="517">
        <v>2.2940905057104324</v>
      </c>
      <c r="K14" s="515">
        <v>8.4829581266558346E-2</v>
      </c>
      <c r="L14" s="518">
        <v>50509553.913863331</v>
      </c>
      <c r="M14" s="518">
        <v>-30579257.910069361</v>
      </c>
      <c r="N14" s="515">
        <v>-0.3771082251946889</v>
      </c>
      <c r="O14" s="510">
        <v>12316613.457252009</v>
      </c>
      <c r="P14" s="510">
        <v>-6553763.0645243544</v>
      </c>
      <c r="Q14" s="515">
        <v>-0.34730430826122255</v>
      </c>
    </row>
    <row r="15" spans="1:17">
      <c r="A15" s="546"/>
      <c r="B15" s="545" t="s">
        <v>362</v>
      </c>
      <c r="C15" s="487" t="s">
        <v>258</v>
      </c>
      <c r="D15" s="510">
        <v>709670314.28667045</v>
      </c>
      <c r="E15" s="510">
        <v>17568971.4705441</v>
      </c>
      <c r="F15" s="511">
        <v>2.5384969488798877E-2</v>
      </c>
      <c r="G15" s="512">
        <v>99.999999999999972</v>
      </c>
      <c r="H15" s="512">
        <v>0</v>
      </c>
      <c r="I15" s="513">
        <v>5.5512020190303586</v>
      </c>
      <c r="J15" s="513">
        <v>-7.8844084363410616E-2</v>
      </c>
      <c r="K15" s="511">
        <v>-1.4004163183652035E-2</v>
      </c>
      <c r="L15" s="514">
        <v>3939523281.5140743</v>
      </c>
      <c r="M15" s="514">
        <v>42960813.238546848</v>
      </c>
      <c r="N15" s="511">
        <v>1.1025311050013704E-2</v>
      </c>
      <c r="O15" s="510">
        <v>998075153.61338949</v>
      </c>
      <c r="P15" s="510">
        <v>17479250.030229688</v>
      </c>
      <c r="Q15" s="511">
        <v>1.7825130582699147E-2</v>
      </c>
    </row>
    <row r="16" spans="1:17">
      <c r="A16" s="546"/>
      <c r="B16" s="545"/>
      <c r="C16" s="487" t="s">
        <v>300</v>
      </c>
      <c r="D16" s="510">
        <v>605097237.20764732</v>
      </c>
      <c r="E16" s="510">
        <v>16435413.908406973</v>
      </c>
      <c r="F16" s="515">
        <v>2.7919958893023362E-2</v>
      </c>
      <c r="G16" s="516">
        <v>85.264555248568414</v>
      </c>
      <c r="H16" s="516">
        <v>0.21027390531828871</v>
      </c>
      <c r="I16" s="517">
        <v>5.6733079179503916</v>
      </c>
      <c r="J16" s="517">
        <v>-7.9750326138366745E-2</v>
      </c>
      <c r="K16" s="515">
        <v>-1.3862249042986807E-2</v>
      </c>
      <c r="L16" s="518">
        <v>3432902946.980052</v>
      </c>
      <c r="M16" s="518">
        <v>46297191.468037128</v>
      </c>
      <c r="N16" s="515">
        <v>1.3670676426591479E-2</v>
      </c>
      <c r="O16" s="510">
        <v>891619530.84836996</v>
      </c>
      <c r="P16" s="510">
        <v>17150616.640295982</v>
      </c>
      <c r="Q16" s="515">
        <v>1.9612608706425793E-2</v>
      </c>
    </row>
    <row r="17" spans="1:17">
      <c r="A17" s="546"/>
      <c r="B17" s="545"/>
      <c r="C17" s="487" t="s">
        <v>301</v>
      </c>
      <c r="D17" s="510">
        <v>95852985.620161369</v>
      </c>
      <c r="E17" s="510">
        <v>3471728.1699486524</v>
      </c>
      <c r="F17" s="511">
        <v>3.7580438562656283E-2</v>
      </c>
      <c r="G17" s="512">
        <v>13.506692289434225</v>
      </c>
      <c r="H17" s="512">
        <v>0.15875438856007307</v>
      </c>
      <c r="I17" s="513">
        <v>4.5171221780040609</v>
      </c>
      <c r="J17" s="513">
        <v>3.8419125791564035E-2</v>
      </c>
      <c r="K17" s="511">
        <v>8.5781810813701613E-3</v>
      </c>
      <c r="L17" s="514">
        <v>432979647.17273521</v>
      </c>
      <c r="M17" s="514">
        <v>19231427.463239074</v>
      </c>
      <c r="N17" s="511">
        <v>4.6480991451134171E-2</v>
      </c>
      <c r="O17" s="510">
        <v>90104826.009217858</v>
      </c>
      <c r="P17" s="510">
        <v>6078484.3566129655</v>
      </c>
      <c r="Q17" s="511">
        <v>7.2340223756778621E-2</v>
      </c>
    </row>
    <row r="18" spans="1:17">
      <c r="A18" s="546"/>
      <c r="B18" s="545"/>
      <c r="C18" s="487" t="s">
        <v>415</v>
      </c>
      <c r="D18" s="510">
        <v>3346755.606035409</v>
      </c>
      <c r="E18" s="510">
        <v>1703.3172904183157</v>
      </c>
      <c r="F18" s="515">
        <v>5.0920498198172345E-4</v>
      </c>
      <c r="G18" s="516">
        <v>0.47159301138295756</v>
      </c>
      <c r="H18" s="516">
        <v>-1.1725266130294509E-2</v>
      </c>
      <c r="I18" s="517">
        <v>11.00564362637591</v>
      </c>
      <c r="J18" s="517">
        <v>0.1084880381544</v>
      </c>
      <c r="K18" s="515">
        <v>9.9556289965853362E-3</v>
      </c>
      <c r="L18" s="518">
        <v>36833199.504601449</v>
      </c>
      <c r="M18" s="518">
        <v>381644.26341082156</v>
      </c>
      <c r="N18" s="515">
        <v>1.0469903434450985E-2</v>
      </c>
      <c r="O18" s="510">
        <v>7227286.916187644</v>
      </c>
      <c r="P18" s="510">
        <v>-38599.660334391519</v>
      </c>
      <c r="Q18" s="515">
        <v>-5.3124501639093893E-3</v>
      </c>
    </row>
    <row r="19" spans="1:17" s="383" customFormat="1">
      <c r="A19" s="546"/>
      <c r="B19" s="545"/>
      <c r="C19" s="487" t="s">
        <v>299</v>
      </c>
      <c r="D19" s="510">
        <v>1626974.9750503686</v>
      </c>
      <c r="E19" s="510">
        <v>-179794.99601676594</v>
      </c>
      <c r="F19" s="511">
        <v>-9.9511835427823409E-2</v>
      </c>
      <c r="G19" s="512">
        <v>0.22925785992411596</v>
      </c>
      <c r="H19" s="512">
        <v>-3.1797835144394604E-2</v>
      </c>
      <c r="I19" s="513">
        <v>2.6804311788630604</v>
      </c>
      <c r="J19" s="513">
        <v>-8.5283831456695491E-2</v>
      </c>
      <c r="K19" s="511">
        <v>-3.0836088005624075E-2</v>
      </c>
      <c r="L19" s="514">
        <v>4360994.450354958</v>
      </c>
      <c r="M19" s="514">
        <v>-636016.3788204072</v>
      </c>
      <c r="N19" s="511">
        <v>-0.12727936771859391</v>
      </c>
      <c r="O19" s="510">
        <v>2549813.5121036768</v>
      </c>
      <c r="P19" s="510">
        <v>-360895.46134342253</v>
      </c>
      <c r="Q19" s="511">
        <v>-0.12398885104477507</v>
      </c>
    </row>
    <row r="20" spans="1:17" s="383" customFormat="1">
      <c r="A20" s="546"/>
      <c r="B20" s="545"/>
      <c r="C20" s="487" t="s">
        <v>414</v>
      </c>
      <c r="D20" s="510">
        <v>225526.5896527294</v>
      </c>
      <c r="E20" s="510">
        <v>-165088.57428664382</v>
      </c>
      <c r="F20" s="515">
        <v>-0.42263739231656394</v>
      </c>
      <c r="G20" s="516">
        <v>3.1779064885843339E-2</v>
      </c>
      <c r="H20" s="516">
        <v>-2.4659947694305566E-2</v>
      </c>
      <c r="I20" s="517">
        <v>29.943816353318645</v>
      </c>
      <c r="J20" s="517">
        <v>3.0947131509621286</v>
      </c>
      <c r="K20" s="515">
        <v>0.11526318505455739</v>
      </c>
      <c r="L20" s="518">
        <v>6753126.7833515825</v>
      </c>
      <c r="M20" s="518">
        <v>-3734540.065662059</v>
      </c>
      <c r="N20" s="515">
        <v>-0.35608873922356621</v>
      </c>
      <c r="O20" s="510">
        <v>1652028.7167673111</v>
      </c>
      <c r="P20" s="510">
        <v>-752927.05329646217</v>
      </c>
      <c r="Q20" s="515">
        <v>-0.31307313950164517</v>
      </c>
    </row>
    <row r="21" spans="1:17">
      <c r="A21" s="546" t="s">
        <v>100</v>
      </c>
      <c r="B21" s="545" t="s">
        <v>365</v>
      </c>
      <c r="C21" s="487" t="s">
        <v>258</v>
      </c>
      <c r="D21" s="510">
        <v>355586084.49513882</v>
      </c>
      <c r="E21" s="510">
        <v>5548439.3598380685</v>
      </c>
      <c r="F21" s="511">
        <v>1.5850978993112066E-2</v>
      </c>
      <c r="G21" s="512">
        <v>100.00000000000004</v>
      </c>
      <c r="H21" s="512">
        <v>7.1054273576010019E-14</v>
      </c>
      <c r="I21" s="513">
        <v>5.4896728527024488</v>
      </c>
      <c r="J21" s="513">
        <v>-8.7427118085116717E-2</v>
      </c>
      <c r="K21" s="511">
        <v>-1.5676089462812834E-2</v>
      </c>
      <c r="L21" s="514">
        <v>1952051274.8517227</v>
      </c>
      <c r="M21" s="514">
        <v>-143665.60691142082</v>
      </c>
      <c r="N21" s="511">
        <v>-7.3591834470008969E-5</v>
      </c>
      <c r="O21" s="510">
        <v>490635169.96913409</v>
      </c>
      <c r="P21" s="510">
        <v>2954201.4252116084</v>
      </c>
      <c r="Q21" s="511">
        <v>6.0576516529484816E-3</v>
      </c>
    </row>
    <row r="22" spans="1:17">
      <c r="A22" s="546"/>
      <c r="B22" s="545"/>
      <c r="C22" s="487" t="s">
        <v>300</v>
      </c>
      <c r="D22" s="510">
        <v>303194773.46324039</v>
      </c>
      <c r="E22" s="510">
        <v>6021265.4717668891</v>
      </c>
      <c r="F22" s="515">
        <v>2.0261784142413027E-2</v>
      </c>
      <c r="G22" s="516">
        <v>85.266208854521537</v>
      </c>
      <c r="H22" s="516">
        <v>0.36862366004729097</v>
      </c>
      <c r="I22" s="517">
        <v>5.6118356128230591</v>
      </c>
      <c r="J22" s="517">
        <v>-9.0635595523578694E-2</v>
      </c>
      <c r="K22" s="515">
        <v>-1.5894090862031265E-2</v>
      </c>
      <c r="L22" s="518">
        <v>1701479227.3428321</v>
      </c>
      <c r="M22" s="518">
        <v>6855854.1380851269</v>
      </c>
      <c r="N22" s="515">
        <v>4.0456506421954041E-3</v>
      </c>
      <c r="O22" s="510">
        <v>438335595.20321286</v>
      </c>
      <c r="P22" s="510">
        <v>3796595.6167174578</v>
      </c>
      <c r="Q22" s="515">
        <v>8.7370653044497142E-3</v>
      </c>
    </row>
    <row r="23" spans="1:17">
      <c r="A23" s="546"/>
      <c r="B23" s="545"/>
      <c r="C23" s="487" t="s">
        <v>301</v>
      </c>
      <c r="D23" s="510">
        <v>48108397.692429729</v>
      </c>
      <c r="E23" s="510">
        <v>607961.94205223769</v>
      </c>
      <c r="F23" s="511">
        <v>1.2799081365214763E-2</v>
      </c>
      <c r="G23" s="512">
        <v>13.529325187382982</v>
      </c>
      <c r="H23" s="512">
        <v>-4.07683184218115E-2</v>
      </c>
      <c r="I23" s="513">
        <v>4.4619557970357882</v>
      </c>
      <c r="J23" s="513">
        <v>1.9550823057283395E-2</v>
      </c>
      <c r="K23" s="511">
        <v>4.4009547017443964E-3</v>
      </c>
      <c r="L23" s="514">
        <v>214657543.96983996</v>
      </c>
      <c r="M23" s="514">
        <v>3641371.9262166023</v>
      </c>
      <c r="N23" s="511">
        <v>1.7256364244271391E-2</v>
      </c>
      <c r="O23" s="510">
        <v>44326189.989573002</v>
      </c>
      <c r="P23" s="510">
        <v>1730069.3619047031</v>
      </c>
      <c r="Q23" s="511">
        <v>4.0615655520069523E-2</v>
      </c>
    </row>
    <row r="24" spans="1:17">
      <c r="A24" s="546"/>
      <c r="B24" s="545"/>
      <c r="C24" s="487" t="s">
        <v>415</v>
      </c>
      <c r="D24" s="510">
        <v>1622034.7147029145</v>
      </c>
      <c r="E24" s="510">
        <v>-29764.161607597489</v>
      </c>
      <c r="F24" s="515">
        <v>-1.8019240740785137E-2</v>
      </c>
      <c r="G24" s="516">
        <v>0.45615809657058992</v>
      </c>
      <c r="H24" s="516">
        <v>-1.5733684004050286E-2</v>
      </c>
      <c r="I24" s="517">
        <v>11.038185985868521</v>
      </c>
      <c r="J24" s="517">
        <v>0.18082394926048373</v>
      </c>
      <c r="K24" s="515">
        <v>1.665450121777234E-2</v>
      </c>
      <c r="L24" s="518">
        <v>17904320.856425956</v>
      </c>
      <c r="M24" s="518">
        <v>-29857.555339612067</v>
      </c>
      <c r="N24" s="515">
        <v>-1.6648409898735181E-3</v>
      </c>
      <c r="O24" s="510">
        <v>3509432.4376322031</v>
      </c>
      <c r="P24" s="510">
        <v>-90825.501255248208</v>
      </c>
      <c r="Q24" s="515">
        <v>-2.522749836177433E-2</v>
      </c>
    </row>
    <row r="25" spans="1:17" s="383" customFormat="1">
      <c r="A25" s="546"/>
      <c r="B25" s="545"/>
      <c r="C25" s="487" t="s">
        <v>299</v>
      </c>
      <c r="D25" s="510">
        <v>784787.31903389969</v>
      </c>
      <c r="E25" s="510">
        <v>-90523.154132634634</v>
      </c>
      <c r="F25" s="511">
        <v>-0.10341833773010498</v>
      </c>
      <c r="G25" s="512">
        <v>0.22070248337983786</v>
      </c>
      <c r="H25" s="512">
        <v>-2.9359327208619973E-2</v>
      </c>
      <c r="I25" s="513">
        <v>2.666070962302594</v>
      </c>
      <c r="J25" s="513">
        <v>-9.5330318749415E-2</v>
      </c>
      <c r="K25" s="511">
        <v>-3.4522443153606808E-2</v>
      </c>
      <c r="L25" s="514">
        <v>2092298.6828595817</v>
      </c>
      <c r="M25" s="514">
        <v>-324784.77906072629</v>
      </c>
      <c r="N25" s="511">
        <v>-0.13437052719838374</v>
      </c>
      <c r="O25" s="510">
        <v>1231685.9616620541</v>
      </c>
      <c r="P25" s="510">
        <v>-176355.10792757664</v>
      </c>
      <c r="Q25" s="511">
        <v>-0.12524855399208973</v>
      </c>
    </row>
    <row r="26" spans="1:17" s="383" customFormat="1">
      <c r="A26" s="546"/>
      <c r="B26" s="545"/>
      <c r="C26" s="487" t="s">
        <v>414</v>
      </c>
      <c r="D26" s="510">
        <v>103833.09881354634</v>
      </c>
      <c r="E26" s="510">
        <v>-83731.192024102304</v>
      </c>
      <c r="F26" s="515">
        <v>-0.44641328927891771</v>
      </c>
      <c r="G26" s="516">
        <v>2.9200551804767227E-2</v>
      </c>
      <c r="H26" s="516">
        <v>-2.4383482211102408E-2</v>
      </c>
      <c r="I26" s="517">
        <v>30.001203477069577</v>
      </c>
      <c r="J26" s="517">
        <v>3.4974508267551982</v>
      </c>
      <c r="K26" s="515">
        <v>0.13196058961536197</v>
      </c>
      <c r="L26" s="518">
        <v>3115117.9251598753</v>
      </c>
      <c r="M26" s="518">
        <v>-1856039.645232792</v>
      </c>
      <c r="N26" s="515">
        <v>-0.37336166052893494</v>
      </c>
      <c r="O26" s="510">
        <v>752634.83235120773</v>
      </c>
      <c r="P26" s="510">
        <v>-376943.90042176167</v>
      </c>
      <c r="Q26" s="515">
        <v>-0.33370307840022206</v>
      </c>
    </row>
    <row r="27" spans="1:17">
      <c r="A27" s="546"/>
      <c r="B27" s="545" t="s">
        <v>364</v>
      </c>
      <c r="C27" s="487" t="s">
        <v>258</v>
      </c>
      <c r="D27" s="510">
        <v>4540024155.7354498</v>
      </c>
      <c r="E27" s="510">
        <v>59439455.342944145</v>
      </c>
      <c r="F27" s="511">
        <v>1.3266004175244621E-2</v>
      </c>
      <c r="G27" s="512">
        <v>100.00000000000004</v>
      </c>
      <c r="H27" s="512">
        <v>7.1054273576010019E-14</v>
      </c>
      <c r="I27" s="513">
        <v>5.5531351789566035</v>
      </c>
      <c r="J27" s="513">
        <v>5.3305268821791429E-2</v>
      </c>
      <c r="K27" s="511">
        <v>9.6921667929335664E-3</v>
      </c>
      <c r="L27" s="514">
        <v>25211367852.527279</v>
      </c>
      <c r="M27" s="514">
        <v>568914102.41614914</v>
      </c>
      <c r="N27" s="511">
        <v>2.3086747293320314E-2</v>
      </c>
      <c r="O27" s="510">
        <v>6345875056.2865181</v>
      </c>
      <c r="P27" s="510">
        <v>84819715.255206108</v>
      </c>
      <c r="Q27" s="511">
        <v>1.3547191429429967E-2</v>
      </c>
    </row>
    <row r="28" spans="1:17">
      <c r="A28" s="546"/>
      <c r="B28" s="545"/>
      <c r="C28" s="487" t="s">
        <v>300</v>
      </c>
      <c r="D28" s="510">
        <v>3886355884.5935798</v>
      </c>
      <c r="E28" s="510">
        <v>77309291.028928757</v>
      </c>
      <c r="F28" s="515">
        <v>2.0296231387545136E-2</v>
      </c>
      <c r="G28" s="516">
        <v>85.602097065583138</v>
      </c>
      <c r="H28" s="516">
        <v>0.58983084883307413</v>
      </c>
      <c r="I28" s="517">
        <v>5.664265519057575</v>
      </c>
      <c r="J28" s="517">
        <v>4.9286427835299129E-2</v>
      </c>
      <c r="K28" s="515">
        <v>8.7776689876454018E-3</v>
      </c>
      <c r="L28" s="518">
        <v>22013351631.889915</v>
      </c>
      <c r="M28" s="518">
        <v>625634651.53296661</v>
      </c>
      <c r="N28" s="515">
        <v>2.9252053976007174E-2</v>
      </c>
      <c r="O28" s="510">
        <v>5670912225.125124</v>
      </c>
      <c r="P28" s="510">
        <v>111529902.93809414</v>
      </c>
      <c r="Q28" s="515">
        <v>2.0061563762756092E-2</v>
      </c>
    </row>
    <row r="29" spans="1:17">
      <c r="A29" s="546"/>
      <c r="B29" s="545"/>
      <c r="C29" s="487" t="s">
        <v>301</v>
      </c>
      <c r="D29" s="510">
        <v>595337740.77904665</v>
      </c>
      <c r="E29" s="510">
        <v>-1011684.8870798349</v>
      </c>
      <c r="F29" s="511">
        <v>-1.696463253820989E-3</v>
      </c>
      <c r="G29" s="512">
        <v>13.113096326303722</v>
      </c>
      <c r="H29" s="512">
        <v>-0.19653769565518076</v>
      </c>
      <c r="I29" s="513">
        <v>4.5484370508322689</v>
      </c>
      <c r="J29" s="513">
        <v>0.17422612953045125</v>
      </c>
      <c r="K29" s="511">
        <v>3.983029914766878E-2</v>
      </c>
      <c r="L29" s="514">
        <v>2707856237.9181929</v>
      </c>
      <c r="M29" s="514">
        <v>99298067.25735569</v>
      </c>
      <c r="N29" s="511">
        <v>3.8066265254955031E-2</v>
      </c>
      <c r="O29" s="510">
        <v>565353008.56071246</v>
      </c>
      <c r="P29" s="510">
        <v>14304962.124916792</v>
      </c>
      <c r="Q29" s="511">
        <v>2.5959555101305504E-2</v>
      </c>
    </row>
    <row r="30" spans="1:17">
      <c r="A30" s="546"/>
      <c r="B30" s="545"/>
      <c r="C30" s="487" t="s">
        <v>415</v>
      </c>
      <c r="D30" s="510">
        <v>20235385.920028403</v>
      </c>
      <c r="E30" s="510">
        <v>-889000.48268816248</v>
      </c>
      <c r="F30" s="515">
        <v>-4.2084085461239165E-2</v>
      </c>
      <c r="G30" s="516">
        <v>0.44571097478556104</v>
      </c>
      <c r="H30" s="516">
        <v>-2.5753974886432329E-2</v>
      </c>
      <c r="I30" s="517">
        <v>10.982109394897657</v>
      </c>
      <c r="J30" s="517">
        <v>0.11582250112777714</v>
      </c>
      <c r="K30" s="515">
        <v>1.065888488497237E-2</v>
      </c>
      <c r="L30" s="518">
        <v>222227221.8217237</v>
      </c>
      <c r="M30" s="518">
        <v>-7316421.2850459814</v>
      </c>
      <c r="N30" s="515">
        <v>-3.1873769998687476E-2</v>
      </c>
      <c r="O30" s="510">
        <v>43930734.400972001</v>
      </c>
      <c r="P30" s="510">
        <v>-1763189.8848010525</v>
      </c>
      <c r="Q30" s="515">
        <v>-3.8586965605622699E-2</v>
      </c>
    </row>
    <row r="31" spans="1:17" s="383" customFormat="1">
      <c r="A31" s="546"/>
      <c r="B31" s="545"/>
      <c r="C31" s="487" t="s">
        <v>299</v>
      </c>
      <c r="D31" s="510">
        <v>10934432.99672934</v>
      </c>
      <c r="E31" s="510">
        <v>-1268320.9155382607</v>
      </c>
      <c r="F31" s="511">
        <v>-0.10393726896870384</v>
      </c>
      <c r="G31" s="512">
        <v>0.24084526032567</v>
      </c>
      <c r="H31" s="512">
        <v>-3.1502094500556577E-2</v>
      </c>
      <c r="I31" s="513">
        <v>2.719722276027178</v>
      </c>
      <c r="J31" s="513">
        <v>-7.186893783974746E-3</v>
      </c>
      <c r="K31" s="511">
        <v>-2.6355457173047173E-3</v>
      </c>
      <c r="L31" s="514">
        <v>29738620.996931396</v>
      </c>
      <c r="M31" s="514">
        <v>-3537180.5433800444</v>
      </c>
      <c r="N31" s="511">
        <v>-0.10629888326190981</v>
      </c>
      <c r="O31" s="510">
        <v>17235583.854651198</v>
      </c>
      <c r="P31" s="510">
        <v>-2624864.889325656</v>
      </c>
      <c r="Q31" s="511">
        <v>-0.13216543710381709</v>
      </c>
    </row>
    <row r="32" spans="1:17" s="383" customFormat="1">
      <c r="A32" s="546"/>
      <c r="B32" s="545"/>
      <c r="C32" s="487" t="s">
        <v>414</v>
      </c>
      <c r="D32" s="510">
        <v>1600629.6356857596</v>
      </c>
      <c r="E32" s="510">
        <v>-1258875.5128599904</v>
      </c>
      <c r="F32" s="515">
        <v>-0.44024243617823627</v>
      </c>
      <c r="G32" s="516">
        <v>3.5255971791772769E-2</v>
      </c>
      <c r="H32" s="516">
        <v>-2.8563938772472389E-2</v>
      </c>
      <c r="I32" s="517">
        <v>29.083295596432919</v>
      </c>
      <c r="J32" s="517">
        <v>2.326474525417261</v>
      </c>
      <c r="K32" s="515">
        <v>8.6948838923821783E-2</v>
      </c>
      <c r="L32" s="518">
        <v>46551584.83505968</v>
      </c>
      <c r="M32" s="518">
        <v>-29959682.776227005</v>
      </c>
      <c r="N32" s="515">
        <v>-0.39157216592510685</v>
      </c>
      <c r="O32" s="510">
        <v>11323675.596347583</v>
      </c>
      <c r="P32" s="510">
        <v>-6326555.1209812444</v>
      </c>
      <c r="Q32" s="515">
        <v>-0.35844036388543593</v>
      </c>
    </row>
    <row r="33" spans="1:17">
      <c r="A33" s="546"/>
      <c r="B33" s="545" t="s">
        <v>363</v>
      </c>
      <c r="C33" s="487" t="s">
        <v>258</v>
      </c>
      <c r="D33" s="510">
        <v>707407095.75632226</v>
      </c>
      <c r="E33" s="510">
        <v>17778462.283659458</v>
      </c>
      <c r="F33" s="511">
        <v>2.5779762354319651E-2</v>
      </c>
      <c r="G33" s="512">
        <v>100.00000000000006</v>
      </c>
      <c r="H33" s="512">
        <v>1.1368683772161603E-13</v>
      </c>
      <c r="I33" s="513">
        <v>5.5298549539243211</v>
      </c>
      <c r="J33" s="513">
        <v>-7.567761176105936E-2</v>
      </c>
      <c r="K33" s="511">
        <v>-1.3500521292896346E-2</v>
      </c>
      <c r="L33" s="514">
        <v>3911858632.9093151</v>
      </c>
      <c r="M33" s="514">
        <v>46122869.749196529</v>
      </c>
      <c r="N33" s="511">
        <v>1.1931200830832918E-2</v>
      </c>
      <c r="O33" s="510">
        <v>982832954.73724449</v>
      </c>
      <c r="P33" s="510">
        <v>19641458.815800309</v>
      </c>
      <c r="Q33" s="511">
        <v>2.0392060040989216E-2</v>
      </c>
    </row>
    <row r="34" spans="1:17">
      <c r="A34" s="546"/>
      <c r="B34" s="545"/>
      <c r="C34" s="487" t="s">
        <v>300</v>
      </c>
      <c r="D34" s="510">
        <v>603128358.55902922</v>
      </c>
      <c r="E34" s="510">
        <v>16613142.338463902</v>
      </c>
      <c r="F34" s="515">
        <v>2.8325168519100028E-2</v>
      </c>
      <c r="G34" s="516">
        <v>85.25902018472074</v>
      </c>
      <c r="H34" s="516">
        <v>0.21104106193757843</v>
      </c>
      <c r="I34" s="517">
        <v>5.6500759397733367</v>
      </c>
      <c r="J34" s="517">
        <v>-7.6372321395188791E-2</v>
      </c>
      <c r="K34" s="515">
        <v>-1.3336769654076023E-2</v>
      </c>
      <c r="L34" s="518">
        <v>3407721027.2893572</v>
      </c>
      <c r="M34" s="518">
        <v>49071987.214219093</v>
      </c>
      <c r="N34" s="515">
        <v>1.4610632617071916E-2</v>
      </c>
      <c r="O34" s="510">
        <v>876879732.32471752</v>
      </c>
      <c r="P34" s="510">
        <v>19219815.553498983</v>
      </c>
      <c r="Q34" s="515">
        <v>2.2409599863142355E-2</v>
      </c>
    </row>
    <row r="35" spans="1:17">
      <c r="A35" s="546"/>
      <c r="B35" s="545"/>
      <c r="C35" s="487" t="s">
        <v>301</v>
      </c>
      <c r="D35" s="510">
        <v>95595520.350122824</v>
      </c>
      <c r="E35" s="510">
        <v>3495282.2120234668</v>
      </c>
      <c r="F35" s="511">
        <v>3.7950848800005044E-2</v>
      </c>
      <c r="G35" s="512">
        <v>13.513508830147824</v>
      </c>
      <c r="H35" s="512">
        <v>0.15846037829867221</v>
      </c>
      <c r="I35" s="513">
        <v>4.5089662840271423</v>
      </c>
      <c r="J35" s="513">
        <v>3.9552746709880182E-2</v>
      </c>
      <c r="K35" s="511">
        <v>8.8496502683485124E-3</v>
      </c>
      <c r="L35" s="514">
        <v>431036978.16273439</v>
      </c>
      <c r="M35" s="514">
        <v>19402927.038169503</v>
      </c>
      <c r="N35" s="511">
        <v>4.7136350807620554E-2</v>
      </c>
      <c r="O35" s="510">
        <v>89753766.643262506</v>
      </c>
      <c r="P35" s="510">
        <v>6117408.7221120447</v>
      </c>
      <c r="Q35" s="511">
        <v>7.31429353712333E-2</v>
      </c>
    </row>
    <row r="36" spans="1:17">
      <c r="A36" s="546"/>
      <c r="B36" s="545"/>
      <c r="C36" s="487" t="s">
        <v>415</v>
      </c>
      <c r="D36" s="510">
        <v>3346622.5752069163</v>
      </c>
      <c r="E36" s="510">
        <v>2150.6876990427263</v>
      </c>
      <c r="F36" s="515">
        <v>6.430574905042203E-4</v>
      </c>
      <c r="G36" s="516">
        <v>0.47308298082999661</v>
      </c>
      <c r="H36" s="516">
        <v>-1.1884105102413167E-2</v>
      </c>
      <c r="I36" s="517">
        <v>11.005312726958765</v>
      </c>
      <c r="J36" s="517">
        <v>0.10807700189268132</v>
      </c>
      <c r="K36" s="515">
        <v>9.9178364696727635E-3</v>
      </c>
      <c r="L36" s="518">
        <v>36830628.019252196</v>
      </c>
      <c r="M36" s="518">
        <v>385129.48522219807</v>
      </c>
      <c r="N36" s="515">
        <v>1.0567271699208444E-2</v>
      </c>
      <c r="O36" s="510">
        <v>7226906.497179389</v>
      </c>
      <c r="P36" s="510">
        <v>-37776.676490826532</v>
      </c>
      <c r="Q36" s="515">
        <v>-5.2000445976422734E-3</v>
      </c>
    </row>
    <row r="37" spans="1:17" s="383" customFormat="1">
      <c r="A37" s="546"/>
      <c r="B37" s="545"/>
      <c r="C37" s="487" t="s">
        <v>299</v>
      </c>
      <c r="D37" s="510">
        <v>1609410.6462139755</v>
      </c>
      <c r="E37" s="510">
        <v>-180240.94496071083</v>
      </c>
      <c r="F37" s="511">
        <v>-0.10071286827532995</v>
      </c>
      <c r="G37" s="512">
        <v>0.22750841147462333</v>
      </c>
      <c r="H37" s="512">
        <v>-3.2001055550084839E-2</v>
      </c>
      <c r="I37" s="513">
        <v>2.6731460593595493</v>
      </c>
      <c r="J37" s="513">
        <v>-8.4755586471510824E-2</v>
      </c>
      <c r="K37" s="511">
        <v>-3.0731910472452963E-2</v>
      </c>
      <c r="L37" s="514">
        <v>4302189.7268181946</v>
      </c>
      <c r="M37" s="514">
        <v>-633493.34194664843</v>
      </c>
      <c r="N37" s="511">
        <v>-0.12834967989652149</v>
      </c>
      <c r="O37" s="510">
        <v>2520859.2888441086</v>
      </c>
      <c r="P37" s="510">
        <v>-362534.31724371016</v>
      </c>
      <c r="Q37" s="511">
        <v>-0.12573181700836045</v>
      </c>
    </row>
    <row r="38" spans="1:17" s="383" customFormat="1">
      <c r="A38" s="546"/>
      <c r="B38" s="545"/>
      <c r="C38" s="487" t="s">
        <v>414</v>
      </c>
      <c r="D38" s="510">
        <v>211066.81055356548</v>
      </c>
      <c r="E38" s="510">
        <v>-161076.64445884907</v>
      </c>
      <c r="F38" s="515">
        <v>-0.43283481756645598</v>
      </c>
      <c r="G38" s="516">
        <v>2.9836682699359143E-2</v>
      </c>
      <c r="H38" s="516">
        <v>-2.4126194848005086E-2</v>
      </c>
      <c r="I38" s="517">
        <v>29.891603030894583</v>
      </c>
      <c r="J38" s="517">
        <v>3.3575827270771725</v>
      </c>
      <c r="K38" s="515">
        <v>0.12653878638187829</v>
      </c>
      <c r="L38" s="518">
        <v>6309125.3140642103</v>
      </c>
      <c r="M38" s="518">
        <v>-3565336.6771679576</v>
      </c>
      <c r="N38" s="515">
        <v>-0.3610664237032587</v>
      </c>
      <c r="O38" s="510">
        <v>1537678.4895226955</v>
      </c>
      <c r="P38" s="510">
        <v>-709668.89758733567</v>
      </c>
      <c r="Q38" s="515">
        <v>-0.31578068511247476</v>
      </c>
    </row>
    <row r="39" spans="1:17">
      <c r="A39" s="546" t="s">
        <v>101</v>
      </c>
      <c r="B39" s="545" t="s">
        <v>365</v>
      </c>
      <c r="C39" s="487" t="s">
        <v>258</v>
      </c>
      <c r="D39" s="510">
        <v>210193442.54266945</v>
      </c>
      <c r="E39" s="510">
        <v>1189907.0912874043</v>
      </c>
      <c r="F39" s="511">
        <v>5.6932390579785093E-3</v>
      </c>
      <c r="G39" s="512">
        <v>100.00000000000006</v>
      </c>
      <c r="H39" s="512">
        <v>7.1054273576010019E-14</v>
      </c>
      <c r="I39" s="513">
        <v>6.1001485859974149</v>
      </c>
      <c r="J39" s="513">
        <v>-8.2296313212788519E-2</v>
      </c>
      <c r="K39" s="511">
        <v>-1.3311289393505428E-2</v>
      </c>
      <c r="L39" s="514">
        <v>1282211231.3125939</v>
      </c>
      <c r="M39" s="514">
        <v>-9941610.3557019234</v>
      </c>
      <c r="N39" s="511">
        <v>-7.6938346882140744E-3</v>
      </c>
      <c r="O39" s="510">
        <v>330130634.79016304</v>
      </c>
      <c r="P39" s="510">
        <v>-1248841.2581183314</v>
      </c>
      <c r="Q39" s="511">
        <v>-3.7686137747902576E-3</v>
      </c>
    </row>
    <row r="40" spans="1:17">
      <c r="A40" s="546"/>
      <c r="B40" s="545"/>
      <c r="C40" s="487" t="s">
        <v>300</v>
      </c>
      <c r="D40" s="510">
        <v>183074711.64214602</v>
      </c>
      <c r="E40" s="510">
        <v>1595040.144108355</v>
      </c>
      <c r="F40" s="515">
        <v>8.7890843692958864E-3</v>
      </c>
      <c r="G40" s="516">
        <v>87.098203173004222</v>
      </c>
      <c r="H40" s="516">
        <v>0.26729330054750733</v>
      </c>
      <c r="I40" s="517">
        <v>6.1912384478972546</v>
      </c>
      <c r="J40" s="517">
        <v>-7.872934829988143E-2</v>
      </c>
      <c r="K40" s="515">
        <v>-1.2556579373124117E-2</v>
      </c>
      <c r="L40" s="518">
        <v>1133459193.5565577</v>
      </c>
      <c r="M40" s="518">
        <v>-4412502.4005737305</v>
      </c>
      <c r="N40" s="515">
        <v>-3.8778558393282761E-3</v>
      </c>
      <c r="O40" s="510">
        <v>298935036.75311637</v>
      </c>
      <c r="P40" s="510">
        <v>-386877.46561092138</v>
      </c>
      <c r="Q40" s="515">
        <v>-1.2925130009966911E-3</v>
      </c>
    </row>
    <row r="41" spans="1:17">
      <c r="A41" s="546"/>
      <c r="B41" s="545"/>
      <c r="C41" s="487" t="s">
        <v>301</v>
      </c>
      <c r="D41" s="510">
        <v>24110840.621295199</v>
      </c>
      <c r="E41" s="510">
        <v>351249.72868836299</v>
      </c>
      <c r="F41" s="511">
        <v>1.4783492286378541E-2</v>
      </c>
      <c r="G41" s="512">
        <v>11.470786305048833</v>
      </c>
      <c r="H41" s="512">
        <v>0.10275329962929725</v>
      </c>
      <c r="I41" s="513">
        <v>5.0114070080369943</v>
      </c>
      <c r="J41" s="513">
        <v>8.8292670821967789E-3</v>
      </c>
      <c r="K41" s="511">
        <v>1.7649435030092336E-3</v>
      </c>
      <c r="L41" s="514">
        <v>120829235.6592218</v>
      </c>
      <c r="M41" s="514">
        <v>1970035.125674516</v>
      </c>
      <c r="N41" s="511">
        <v>1.6574527818050445E-2</v>
      </c>
      <c r="O41" s="510">
        <v>25252991.279674172</v>
      </c>
      <c r="P41" s="510">
        <v>1062121.4035506584</v>
      </c>
      <c r="Q41" s="511">
        <v>4.3905878911736716E-2</v>
      </c>
    </row>
    <row r="42" spans="1:17">
      <c r="A42" s="546"/>
      <c r="B42" s="545"/>
      <c r="C42" s="487" t="s">
        <v>415</v>
      </c>
      <c r="D42" s="510">
        <v>1272530.5662457454</v>
      </c>
      <c r="E42" s="510">
        <v>-32442.535002405755</v>
      </c>
      <c r="F42" s="515">
        <v>-2.4860692508815587E-2</v>
      </c>
      <c r="G42" s="516">
        <v>0.60540926056121913</v>
      </c>
      <c r="H42" s="516">
        <v>-1.896922108973409E-2</v>
      </c>
      <c r="I42" s="517">
        <v>11.251588951094815</v>
      </c>
      <c r="J42" s="517">
        <v>0.27007602028143118</v>
      </c>
      <c r="K42" s="515">
        <v>2.4593698699167044E-2</v>
      </c>
      <c r="L42" s="518">
        <v>14317990.859101059</v>
      </c>
      <c r="M42" s="518">
        <v>-12588.12661915645</v>
      </c>
      <c r="N42" s="515">
        <v>-8.7841019066291453E-4</v>
      </c>
      <c r="O42" s="510">
        <v>2789737.8849464655</v>
      </c>
      <c r="P42" s="510">
        <v>-79735.355577121489</v>
      </c>
      <c r="Q42" s="515">
        <v>-2.7787453965792113E-2</v>
      </c>
    </row>
    <row r="43" spans="1:17" s="383" customFormat="1">
      <c r="A43" s="546"/>
      <c r="B43" s="545"/>
      <c r="C43" s="487" t="s">
        <v>299</v>
      </c>
      <c r="D43" s="510">
        <v>407894.18923085072</v>
      </c>
      <c r="E43" s="510">
        <v>-59499.18519225542</v>
      </c>
      <c r="F43" s="511">
        <v>-0.12730001846024031</v>
      </c>
      <c r="G43" s="512">
        <v>0.19405657203033252</v>
      </c>
      <c r="H43" s="512">
        <v>-2.9572838550537828E-2</v>
      </c>
      <c r="I43" s="513">
        <v>3.0203539333365419</v>
      </c>
      <c r="J43" s="513">
        <v>-0.17173811641729309</v>
      </c>
      <c r="K43" s="511">
        <v>-5.3801116553182433E-2</v>
      </c>
      <c r="L43" s="514">
        <v>1231984.8188285197</v>
      </c>
      <c r="M43" s="514">
        <v>-259977.85577509482</v>
      </c>
      <c r="N43" s="511">
        <v>-0.17425225188302107</v>
      </c>
      <c r="O43" s="510">
        <v>659665.22275853157</v>
      </c>
      <c r="P43" s="510">
        <v>-108109.25169286015</v>
      </c>
      <c r="Q43" s="511">
        <v>-0.14080860368548839</v>
      </c>
    </row>
    <row r="44" spans="1:17" s="383" customFormat="1">
      <c r="A44" s="546"/>
      <c r="B44" s="545"/>
      <c r="C44" s="487" t="s">
        <v>414</v>
      </c>
      <c r="D44" s="510">
        <v>84027.512377342398</v>
      </c>
      <c r="E44" s="510">
        <v>-25567.615035414085</v>
      </c>
      <c r="F44" s="515">
        <v>-0.23329153073677714</v>
      </c>
      <c r="G44" s="516">
        <v>3.9976276786220288E-2</v>
      </c>
      <c r="H44" s="516">
        <v>-1.2460696194196229E-2</v>
      </c>
      <c r="I44" s="517">
        <v>30.499478066946374</v>
      </c>
      <c r="J44" s="517">
        <v>0.79092982823248192</v>
      </c>
      <c r="K44" s="515">
        <v>2.6622971337313721E-2</v>
      </c>
      <c r="L44" s="518">
        <v>2562795.2707728194</v>
      </c>
      <c r="M44" s="518">
        <v>-693116.85869705165</v>
      </c>
      <c r="N44" s="515">
        <v>-0.21287947313550665</v>
      </c>
      <c r="O44" s="510">
        <v>589638.56640315056</v>
      </c>
      <c r="P44" s="510">
        <v>-197046.74667700368</v>
      </c>
      <c r="Q44" s="515">
        <v>-0.2504772154770441</v>
      </c>
    </row>
    <row r="45" spans="1:17">
      <c r="A45" s="546"/>
      <c r="B45" s="545" t="s">
        <v>364</v>
      </c>
      <c r="C45" s="487" t="s">
        <v>258</v>
      </c>
      <c r="D45" s="510">
        <v>2698598222.6904998</v>
      </c>
      <c r="E45" s="510">
        <v>-1841895.2139863968</v>
      </c>
      <c r="F45" s="511">
        <v>-6.8207223029099736E-4</v>
      </c>
      <c r="G45" s="512">
        <v>99.999999999999986</v>
      </c>
      <c r="H45" s="512">
        <v>-1.4210854715202004E-14</v>
      </c>
      <c r="I45" s="513">
        <v>6.1718684791592997</v>
      </c>
      <c r="J45" s="513">
        <v>7.6422279499953838E-2</v>
      </c>
      <c r="K45" s="511">
        <v>1.2537602169997797E-2</v>
      </c>
      <c r="L45" s="514">
        <v>16655393308.538803</v>
      </c>
      <c r="M45" s="514">
        <v>195005854.45026779</v>
      </c>
      <c r="N45" s="511">
        <v>1.1846978389432201E-2</v>
      </c>
      <c r="O45" s="510">
        <v>4295520518.9310064</v>
      </c>
      <c r="P45" s="510">
        <v>19931802.566710472</v>
      </c>
      <c r="Q45" s="511">
        <v>4.6617679783894838E-3</v>
      </c>
    </row>
    <row r="46" spans="1:17">
      <c r="A46" s="546"/>
      <c r="B46" s="545"/>
      <c r="C46" s="487" t="s">
        <v>300</v>
      </c>
      <c r="D46" s="510">
        <v>2360589236.4799757</v>
      </c>
      <c r="E46" s="510">
        <v>16764918.045232296</v>
      </c>
      <c r="F46" s="515">
        <v>7.1528048895867207E-3</v>
      </c>
      <c r="G46" s="516">
        <v>87.47464578578392</v>
      </c>
      <c r="H46" s="516">
        <v>0.68048571925643841</v>
      </c>
      <c r="I46" s="517">
        <v>6.2514603357709673</v>
      </c>
      <c r="J46" s="517">
        <v>6.8626771504316508E-2</v>
      </c>
      <c r="K46" s="515">
        <v>1.1099566370497371E-2</v>
      </c>
      <c r="L46" s="518">
        <v>14757129980.902441</v>
      </c>
      <c r="M46" s="518">
        <v>265654316.13970375</v>
      </c>
      <c r="N46" s="515">
        <v>1.8331764292691389E-2</v>
      </c>
      <c r="O46" s="510">
        <v>3889653374.5066233</v>
      </c>
      <c r="P46" s="510">
        <v>44854072.230978012</v>
      </c>
      <c r="Q46" s="515">
        <v>1.1666167387314587E-2</v>
      </c>
    </row>
    <row r="47" spans="1:17">
      <c r="A47" s="546"/>
      <c r="B47" s="545"/>
      <c r="C47" s="487" t="s">
        <v>301</v>
      </c>
      <c r="D47" s="510">
        <v>297283935.52155668</v>
      </c>
      <c r="E47" s="510">
        <v>-7179149.6207101345</v>
      </c>
      <c r="F47" s="511">
        <v>-2.3579704637609927E-2</v>
      </c>
      <c r="G47" s="512">
        <v>11.016235504119054</v>
      </c>
      <c r="H47" s="512">
        <v>-0.25833722658556368</v>
      </c>
      <c r="I47" s="513">
        <v>5.1070392755396963</v>
      </c>
      <c r="J47" s="513">
        <v>0.21392394596252995</v>
      </c>
      <c r="K47" s="511">
        <v>4.3719375398620731E-2</v>
      </c>
      <c r="L47" s="514">
        <v>1518240734.6956005</v>
      </c>
      <c r="M47" s="514">
        <v>28467745.495616913</v>
      </c>
      <c r="N47" s="511">
        <v>1.9108780802170572E-2</v>
      </c>
      <c r="O47" s="510">
        <v>324343851.29998028</v>
      </c>
      <c r="P47" s="510">
        <v>2876317.033731997</v>
      </c>
      <c r="Q47" s="511">
        <v>8.9474572923738914E-3</v>
      </c>
    </row>
    <row r="48" spans="1:17">
      <c r="A48" s="546"/>
      <c r="B48" s="545"/>
      <c r="C48" s="487" t="s">
        <v>415</v>
      </c>
      <c r="D48" s="510">
        <v>15862594.219967632</v>
      </c>
      <c r="E48" s="510">
        <v>-925516.41887513734</v>
      </c>
      <c r="F48" s="515">
        <v>-5.5129278022135707E-2</v>
      </c>
      <c r="G48" s="516">
        <v>0.58780866623978723</v>
      </c>
      <c r="H48" s="516">
        <v>-3.3871871222756811E-2</v>
      </c>
      <c r="I48" s="517">
        <v>11.199607313643124</v>
      </c>
      <c r="J48" s="517">
        <v>0.21668931957334436</v>
      </c>
      <c r="K48" s="515">
        <v>1.9729667442691064E-2</v>
      </c>
      <c r="L48" s="518">
        <v>177654826.23930264</v>
      </c>
      <c r="M48" s="518">
        <v>-6727616.1824779212</v>
      </c>
      <c r="N48" s="515">
        <v>-3.6487292901177054E-2</v>
      </c>
      <c r="O48" s="510">
        <v>34903021.679766655</v>
      </c>
      <c r="P48" s="510">
        <v>-1782312.552223973</v>
      </c>
      <c r="Q48" s="515">
        <v>-4.8583789395320459E-2</v>
      </c>
    </row>
    <row r="49" spans="1:17" s="383" customFormat="1">
      <c r="A49" s="546"/>
      <c r="B49" s="545"/>
      <c r="C49" s="487" t="s">
        <v>299</v>
      </c>
      <c r="D49" s="510">
        <v>5678832.8178002806</v>
      </c>
      <c r="E49" s="510">
        <v>-1682433.7880052142</v>
      </c>
      <c r="F49" s="511">
        <v>-0.22855221500581918</v>
      </c>
      <c r="G49" s="512">
        <v>0.21043639509028095</v>
      </c>
      <c r="H49" s="512">
        <v>-6.2158674024518079E-2</v>
      </c>
      <c r="I49" s="513">
        <v>3.1295428552898219</v>
      </c>
      <c r="J49" s="513">
        <v>2.6601659392970767E-3</v>
      </c>
      <c r="K49" s="511">
        <v>8.5074056291175139E-4</v>
      </c>
      <c r="L49" s="514">
        <v>17772150.671332236</v>
      </c>
      <c r="M49" s="514">
        <v>-5245666.450055059</v>
      </c>
      <c r="N49" s="511">
        <v>-0.22789591308295615</v>
      </c>
      <c r="O49" s="510">
        <v>9213080.2168811262</v>
      </c>
      <c r="P49" s="510">
        <v>-3158960.4101674762</v>
      </c>
      <c r="Q49" s="511">
        <v>-0.2553305881700017</v>
      </c>
    </row>
    <row r="50" spans="1:17" s="383" customFormat="1">
      <c r="A50" s="546"/>
      <c r="B50" s="545"/>
      <c r="C50" s="487" t="s">
        <v>414</v>
      </c>
      <c r="D50" s="510">
        <v>1208644.03036423</v>
      </c>
      <c r="E50" s="510">
        <v>-370345.60772231687</v>
      </c>
      <c r="F50" s="515">
        <v>-0.23454593924448391</v>
      </c>
      <c r="G50" s="516">
        <v>4.4787846527194877E-2</v>
      </c>
      <c r="H50" s="516">
        <v>-1.368371992664031E-2</v>
      </c>
      <c r="I50" s="517">
        <v>30.088305612284461</v>
      </c>
      <c r="J50" s="517">
        <v>0.57577128733950289</v>
      </c>
      <c r="K50" s="515">
        <v>1.9509381369963955E-2</v>
      </c>
      <c r="L50" s="518">
        <v>36366050.962062173</v>
      </c>
      <c r="M50" s="518">
        <v>-10233934.93069946</v>
      </c>
      <c r="N50" s="515">
        <v>-0.21961240405201701</v>
      </c>
      <c r="O50" s="510">
        <v>8610206.832612766</v>
      </c>
      <c r="P50" s="510">
        <v>-2663571.2087456081</v>
      </c>
      <c r="Q50" s="515">
        <v>-0.23626251989121788</v>
      </c>
    </row>
    <row r="51" spans="1:17">
      <c r="A51" s="546"/>
      <c r="B51" s="545" t="s">
        <v>363</v>
      </c>
      <c r="C51" s="487" t="s">
        <v>258</v>
      </c>
      <c r="D51" s="510">
        <v>419787981.85714269</v>
      </c>
      <c r="E51" s="510">
        <v>7851370.7463604212</v>
      </c>
      <c r="F51" s="511">
        <v>1.9059657565248429E-2</v>
      </c>
      <c r="G51" s="512">
        <v>100</v>
      </c>
      <c r="H51" s="512">
        <v>-1.4210854715202004E-14</v>
      </c>
      <c r="I51" s="513">
        <v>6.1546744095432899</v>
      </c>
      <c r="J51" s="513">
        <v>-6.2803575633174624E-2</v>
      </c>
      <c r="K51" s="511">
        <v>-1.0101133575850069E-2</v>
      </c>
      <c r="L51" s="514">
        <v>2583658349.3699789</v>
      </c>
      <c r="M51" s="514">
        <v>22451538.500491619</v>
      </c>
      <c r="N51" s="511">
        <v>8.7659998424218198E-3</v>
      </c>
      <c r="O51" s="510">
        <v>662770768.9451263</v>
      </c>
      <c r="P51" s="510">
        <v>9449316.910281539</v>
      </c>
      <c r="Q51" s="511">
        <v>1.4463503197163594E-2</v>
      </c>
    </row>
    <row r="52" spans="1:17">
      <c r="A52" s="546"/>
      <c r="B52" s="545"/>
      <c r="C52" s="487" t="s">
        <v>300</v>
      </c>
      <c r="D52" s="510">
        <v>365833316.4888733</v>
      </c>
      <c r="E52" s="510">
        <v>7473636.1052782536</v>
      </c>
      <c r="F52" s="515">
        <v>2.0855125490898782E-2</v>
      </c>
      <c r="G52" s="516">
        <v>87.147162925061863</v>
      </c>
      <c r="H52" s="516">
        <v>0.15327339985496735</v>
      </c>
      <c r="I52" s="517">
        <v>6.2421397228754252</v>
      </c>
      <c r="J52" s="517">
        <v>-5.9267143184540849E-2</v>
      </c>
      <c r="K52" s="515">
        <v>-9.4053827096548647E-3</v>
      </c>
      <c r="L52" s="518">
        <v>2283582676.8064532</v>
      </c>
      <c r="M52" s="518">
        <v>25412526.318212509</v>
      </c>
      <c r="N52" s="515">
        <v>1.125359234454412E-2</v>
      </c>
      <c r="O52" s="510">
        <v>599311417.56090498</v>
      </c>
      <c r="P52" s="510">
        <v>9684902.6458541155</v>
      </c>
      <c r="Q52" s="515">
        <v>1.6425486983483853E-2</v>
      </c>
    </row>
    <row r="53" spans="1:17">
      <c r="A53" s="546"/>
      <c r="B53" s="545"/>
      <c r="C53" s="487" t="s">
        <v>301</v>
      </c>
      <c r="D53" s="510">
        <v>47838047.73651877</v>
      </c>
      <c r="E53" s="510">
        <v>1868422.5622202009</v>
      </c>
      <c r="F53" s="511">
        <v>4.0644720402567655E-2</v>
      </c>
      <c r="G53" s="512">
        <v>11.395764005649513</v>
      </c>
      <c r="H53" s="512">
        <v>0.23637104702366507</v>
      </c>
      <c r="I53" s="513">
        <v>5.0835030604540501</v>
      </c>
      <c r="J53" s="513">
        <v>4.3443282378134107E-2</v>
      </c>
      <c r="K53" s="511">
        <v>8.6195966498474625E-3</v>
      </c>
      <c r="L53" s="514">
        <v>243184862.07474011</v>
      </c>
      <c r="M53" s="514">
        <v>11495203.220531821</v>
      </c>
      <c r="N53" s="511">
        <v>4.9614658148231065E-2</v>
      </c>
      <c r="O53" s="510">
        <v>51374633.120547056</v>
      </c>
      <c r="P53" s="510">
        <v>3687272.8312869743</v>
      </c>
      <c r="Q53" s="511">
        <v>7.732180621701143E-2</v>
      </c>
    </row>
    <row r="54" spans="1:17">
      <c r="A54" s="546"/>
      <c r="B54" s="545"/>
      <c r="C54" s="487" t="s">
        <v>415</v>
      </c>
      <c r="D54" s="510">
        <v>2626427.2250259831</v>
      </c>
      <c r="E54" s="510">
        <v>34236.421944784932</v>
      </c>
      <c r="F54" s="515">
        <v>1.3207523884464806E-2</v>
      </c>
      <c r="G54" s="516">
        <v>0.62565564964643938</v>
      </c>
      <c r="H54" s="516">
        <v>-3.613692568952942E-3</v>
      </c>
      <c r="I54" s="517">
        <v>11.214691958209018</v>
      </c>
      <c r="J54" s="517">
        <v>0.11756805323774877</v>
      </c>
      <c r="K54" s="515">
        <v>1.0594461614065681E-2</v>
      </c>
      <c r="L54" s="518">
        <v>29454572.279320117</v>
      </c>
      <c r="M54" s="518">
        <v>688709.75220108032</v>
      </c>
      <c r="N54" s="515">
        <v>2.3941912103341199E-2</v>
      </c>
      <c r="O54" s="510">
        <v>5750011.8506513834</v>
      </c>
      <c r="P54" s="510">
        <v>62754.361766546033</v>
      </c>
      <c r="Q54" s="515">
        <v>1.1034204427915037E-2</v>
      </c>
    </row>
    <row r="55" spans="1:17" s="383" customFormat="1">
      <c r="A55" s="546"/>
      <c r="B55" s="545"/>
      <c r="C55" s="487" t="s">
        <v>299</v>
      </c>
      <c r="D55" s="510">
        <v>850878.31245097355</v>
      </c>
      <c r="E55" s="510">
        <v>-119214.39202830323</v>
      </c>
      <c r="F55" s="511">
        <v>-0.12288969031294257</v>
      </c>
      <c r="G55" s="512">
        <v>0.20269239454800173</v>
      </c>
      <c r="H55" s="512">
        <v>-3.2803232282406308E-2</v>
      </c>
      <c r="I55" s="513">
        <v>3.0211784391104053</v>
      </c>
      <c r="J55" s="513">
        <v>-0.15716329664313333</v>
      </c>
      <c r="K55" s="511">
        <v>-4.9448205922977065E-2</v>
      </c>
      <c r="L55" s="514">
        <v>2570655.2118835282</v>
      </c>
      <c r="M55" s="514">
        <v>-512630.91831298079</v>
      </c>
      <c r="N55" s="511">
        <v>-0.16626122152351425</v>
      </c>
      <c r="O55" s="510">
        <v>1370984.4784436226</v>
      </c>
      <c r="P55" s="510">
        <v>-225450.30439369427</v>
      </c>
      <c r="Q55" s="511">
        <v>-0.14122111771644388</v>
      </c>
    </row>
    <row r="56" spans="1:17" s="383" customFormat="1">
      <c r="A56" s="546"/>
      <c r="B56" s="545"/>
      <c r="C56" s="487" t="s">
        <v>414</v>
      </c>
      <c r="D56" s="510">
        <v>169648.11801723507</v>
      </c>
      <c r="E56" s="510">
        <v>-48747.135842023621</v>
      </c>
      <c r="F56" s="515">
        <v>-0.22320602202023093</v>
      </c>
      <c r="G56" s="516">
        <v>4.041280964421886E-2</v>
      </c>
      <c r="H56" s="516">
        <v>-1.2603904085196564E-2</v>
      </c>
      <c r="I56" s="517">
        <v>30.36780454505292</v>
      </c>
      <c r="J56" s="517">
        <v>0.83047505473289362</v>
      </c>
      <c r="K56" s="515">
        <v>2.8116118452924357E-2</v>
      </c>
      <c r="L56" s="518">
        <v>5151840.8893834651</v>
      </c>
      <c r="M56" s="518">
        <v>-1298971.6829795456</v>
      </c>
      <c r="N56" s="515">
        <v>-0.20136559052183353</v>
      </c>
      <c r="O56" s="510">
        <v>1198814.5357609987</v>
      </c>
      <c r="P56" s="510">
        <v>-366525.61839012709</v>
      </c>
      <c r="Q56" s="515">
        <v>-0.2341507802110217</v>
      </c>
    </row>
    <row r="57" spans="1:17">
      <c r="A57" s="546" t="s">
        <v>102</v>
      </c>
      <c r="B57" s="545" t="s">
        <v>365</v>
      </c>
      <c r="C57" s="487" t="s">
        <v>258</v>
      </c>
      <c r="D57" s="510">
        <v>184576.3671682087</v>
      </c>
      <c r="E57" s="510">
        <v>-38315.540984613239</v>
      </c>
      <c r="F57" s="511">
        <v>-0.17190189317390051</v>
      </c>
      <c r="G57" s="512">
        <v>100.00000000000003</v>
      </c>
      <c r="H57" s="512">
        <v>2.8421709430404007E-14</v>
      </c>
      <c r="I57" s="513">
        <v>9.6510987630185188</v>
      </c>
      <c r="J57" s="513">
        <v>-0.15768438428604625</v>
      </c>
      <c r="K57" s="511">
        <v>-1.6075835495392477E-2</v>
      </c>
      <c r="L57" s="514">
        <v>1781364.748859551</v>
      </c>
      <c r="M57" s="514">
        <v>-404933.6435004056</v>
      </c>
      <c r="N57" s="511">
        <v>-0.18521426211328271</v>
      </c>
      <c r="O57" s="510">
        <v>708638.0935280323</v>
      </c>
      <c r="P57" s="510">
        <v>-147725.00970812468</v>
      </c>
      <c r="Q57" s="511">
        <v>-0.17250277265552266</v>
      </c>
    </row>
    <row r="58" spans="1:17">
      <c r="A58" s="546"/>
      <c r="B58" s="545"/>
      <c r="C58" s="487" t="s">
        <v>300</v>
      </c>
      <c r="D58" s="510">
        <v>135658.56273862789</v>
      </c>
      <c r="E58" s="510">
        <v>-30020.110999474826</v>
      </c>
      <c r="F58" s="515">
        <v>-0.18119478097059882</v>
      </c>
      <c r="G58" s="516">
        <v>73.497254724381463</v>
      </c>
      <c r="H58" s="516">
        <v>-0.83414434305710472</v>
      </c>
      <c r="I58" s="517">
        <v>9.7986701552400977</v>
      </c>
      <c r="J58" s="517">
        <v>-3.5564087544960543E-2</v>
      </c>
      <c r="K58" s="515">
        <v>-3.6163555460408457E-3</v>
      </c>
      <c r="L58" s="518">
        <v>1329273.5100097596</v>
      </c>
      <c r="M58" s="518">
        <v>-300049.37656470388</v>
      </c>
      <c r="N58" s="515">
        <v>-0.18415587176556303</v>
      </c>
      <c r="O58" s="510">
        <v>610297.16009187698</v>
      </c>
      <c r="P58" s="510">
        <v>-115341.86838343181</v>
      </c>
      <c r="Q58" s="515">
        <v>-0.15895212889221894</v>
      </c>
    </row>
    <row r="59" spans="1:17">
      <c r="A59" s="546"/>
      <c r="B59" s="545"/>
      <c r="C59" s="487" t="s">
        <v>301</v>
      </c>
      <c r="D59" s="510">
        <v>42127.212635757023</v>
      </c>
      <c r="E59" s="510">
        <v>-7922.0061250356739</v>
      </c>
      <c r="F59" s="511">
        <v>-0.15828431134756443</v>
      </c>
      <c r="G59" s="512">
        <v>22.823730514408453</v>
      </c>
      <c r="H59" s="512">
        <v>0.36925059381962555</v>
      </c>
      <c r="I59" s="513">
        <v>7.0207170407406352</v>
      </c>
      <c r="J59" s="513">
        <v>-6.4857063909702362E-3</v>
      </c>
      <c r="K59" s="511">
        <v>-9.2294283007809909E-4</v>
      </c>
      <c r="L59" s="514">
        <v>295763.23963076354</v>
      </c>
      <c r="M59" s="514">
        <v>-55942.767936869583</v>
      </c>
      <c r="N59" s="511">
        <v>-0.15906116680737045</v>
      </c>
      <c r="O59" s="510">
        <v>54543.936473369598</v>
      </c>
      <c r="P59" s="510">
        <v>-10096.101929628443</v>
      </c>
      <c r="Q59" s="511">
        <v>-0.15618960290036246</v>
      </c>
    </row>
    <row r="60" spans="1:17">
      <c r="A60" s="546"/>
      <c r="B60" s="545"/>
      <c r="C60" s="487" t="s">
        <v>414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</row>
    <row r="61" spans="1:17" s="383" customFormat="1">
      <c r="A61" s="546"/>
      <c r="B61" s="545"/>
      <c r="C61" s="487" t="s">
        <v>299</v>
      </c>
      <c r="D61" s="510">
        <v>2690.8282197655562</v>
      </c>
      <c r="E61" s="510">
        <v>2688.1005477846984</v>
      </c>
      <c r="F61" s="511">
        <v>985.49259832162602</v>
      </c>
      <c r="G61" s="512">
        <v>1.4578400588594007</v>
      </c>
      <c r="H61" s="512">
        <v>1.4566162943883336</v>
      </c>
      <c r="I61" s="513">
        <v>5.9726974059518287</v>
      </c>
      <c r="J61" s="513">
        <v>-2.2369061435907227</v>
      </c>
      <c r="K61" s="511">
        <v>-0.27247431987326182</v>
      </c>
      <c r="L61" s="514">
        <v>16071.502728055715</v>
      </c>
      <c r="M61" s="514">
        <v>16049.109622479677</v>
      </c>
      <c r="N61" s="511">
        <v>716.69869853393413</v>
      </c>
      <c r="O61" s="510">
        <v>5380.6510795354843</v>
      </c>
      <c r="P61" s="510">
        <v>5375.1957355737686</v>
      </c>
      <c r="Q61" s="511">
        <v>985.30830930104673</v>
      </c>
    </row>
    <row r="62" spans="1:17" s="383" customFormat="1">
      <c r="A62" s="546"/>
      <c r="B62" s="545"/>
      <c r="C62" s="487" t="s">
        <v>415</v>
      </c>
      <c r="D62" s="510">
        <v>4048.0005548540339</v>
      </c>
      <c r="E62" s="510">
        <v>-2479.5150818764978</v>
      </c>
      <c r="F62" s="515">
        <v>-0.37985586245465119</v>
      </c>
      <c r="G62" s="516">
        <v>2.1931304732880559</v>
      </c>
      <c r="H62" s="516">
        <v>-0.7354261041248189</v>
      </c>
      <c r="I62" s="517">
        <v>34.554140451242965</v>
      </c>
      <c r="J62" s="517">
        <v>4.4576205156951048</v>
      </c>
      <c r="K62" s="515">
        <v>0.14811082893441382</v>
      </c>
      <c r="L62" s="518">
        <v>139875.17971913575</v>
      </c>
      <c r="M62" s="518">
        <v>-56580.324771325075</v>
      </c>
      <c r="N62" s="515">
        <v>-0.28800580018399236</v>
      </c>
      <c r="O62" s="510">
        <v>38350.876731514931</v>
      </c>
      <c r="P62" s="510">
        <v>-26037.644695133051</v>
      </c>
      <c r="Q62" s="515">
        <v>-0.40438332979575226</v>
      </c>
    </row>
    <row r="63" spans="1:17">
      <c r="A63" s="546"/>
      <c r="B63" s="545" t="s">
        <v>364</v>
      </c>
      <c r="C63" s="487" t="s">
        <v>258</v>
      </c>
      <c r="D63" s="510">
        <v>2549996.2082115314</v>
      </c>
      <c r="E63" s="510">
        <v>-539397.27617070079</v>
      </c>
      <c r="F63" s="511">
        <v>-0.17459649568677746</v>
      </c>
      <c r="G63" s="512">
        <v>100</v>
      </c>
      <c r="H63" s="512">
        <v>1.4210854715202004E-14</v>
      </c>
      <c r="I63" s="513">
        <v>9.7221891939292036</v>
      </c>
      <c r="J63" s="513">
        <v>0.30023141887542337</v>
      </c>
      <c r="K63" s="511">
        <v>3.1865077942753749E-2</v>
      </c>
      <c r="L63" s="514">
        <v>24791545.580034595</v>
      </c>
      <c r="M63" s="514">
        <v>-4316589.3803410679</v>
      </c>
      <c r="N63" s="511">
        <v>-0.14829494868761453</v>
      </c>
      <c r="O63" s="510">
        <v>9587095.513337804</v>
      </c>
      <c r="P63" s="510">
        <v>-2246125.8204649761</v>
      </c>
      <c r="Q63" s="511">
        <v>-0.18981524617043147</v>
      </c>
    </row>
    <row r="64" spans="1:17">
      <c r="A64" s="546"/>
      <c r="B64" s="545"/>
      <c r="C64" s="487" t="s">
        <v>300</v>
      </c>
      <c r="D64" s="510">
        <v>1876897.3308923354</v>
      </c>
      <c r="E64" s="510">
        <v>-391650.8800022013</v>
      </c>
      <c r="F64" s="515">
        <v>-0.17264384248980322</v>
      </c>
      <c r="G64" s="516">
        <v>73.603926345001057</v>
      </c>
      <c r="H64" s="516">
        <v>0.17371350993499846</v>
      </c>
      <c r="I64" s="517">
        <v>9.8142421205563366</v>
      </c>
      <c r="J64" s="517">
        <v>0.33080759574931662</v>
      </c>
      <c r="K64" s="515">
        <v>3.4882678304361286E-2</v>
      </c>
      <c r="L64" s="518">
        <v>18420324.840803321</v>
      </c>
      <c r="M64" s="518">
        <v>-3093303.583583124</v>
      </c>
      <c r="N64" s="515">
        <v>-0.14378344380424257</v>
      </c>
      <c r="O64" s="510">
        <v>8126565.1902236659</v>
      </c>
      <c r="P64" s="510">
        <v>-1854878.2446319722</v>
      </c>
      <c r="Q64" s="515">
        <v>-0.18583266606056756</v>
      </c>
    </row>
    <row r="65" spans="1:17">
      <c r="A65" s="546"/>
      <c r="B65" s="545"/>
      <c r="C65" s="487" t="s">
        <v>301</v>
      </c>
      <c r="D65" s="510">
        <v>597754.42512466665</v>
      </c>
      <c r="E65" s="510">
        <v>-120645.20430372108</v>
      </c>
      <c r="F65" s="511">
        <v>-0.16793606143660653</v>
      </c>
      <c r="G65" s="512">
        <v>23.441384861662538</v>
      </c>
      <c r="H65" s="512">
        <v>0.18764159263244196</v>
      </c>
      <c r="I65" s="513">
        <v>7.0232162935216573</v>
      </c>
      <c r="J65" s="513">
        <v>0.39533027289782829</v>
      </c>
      <c r="K65" s="511">
        <v>5.964651046618618E-2</v>
      </c>
      <c r="L65" s="514">
        <v>4198158.6180602303</v>
      </c>
      <c r="M65" s="514">
        <v>-563312.24304952007</v>
      </c>
      <c r="N65" s="511">
        <v>-0.11830635101654903</v>
      </c>
      <c r="O65" s="510">
        <v>777297.60939667828</v>
      </c>
      <c r="P65" s="510">
        <v>-156307.2133536503</v>
      </c>
      <c r="Q65" s="511">
        <v>-0.16742331395973423</v>
      </c>
    </row>
    <row r="66" spans="1:17">
      <c r="A66" s="546"/>
      <c r="B66" s="545"/>
      <c r="C66" s="487" t="s">
        <v>414</v>
      </c>
      <c r="D66" s="510">
        <v>0.44067400577068327</v>
      </c>
      <c r="E66" s="510">
        <v>0.44067400577068327</v>
      </c>
      <c r="F66" s="519"/>
      <c r="G66" s="516">
        <v>1.7281359256598855E-5</v>
      </c>
      <c r="H66" s="516">
        <v>1.7281359256598855E-5</v>
      </c>
      <c r="I66" s="517">
        <v>9.0558329550612804</v>
      </c>
      <c r="J66" s="517">
        <v>9.0558329550612804</v>
      </c>
      <c r="K66" s="519"/>
      <c r="L66" s="518">
        <v>3.9906701838970182</v>
      </c>
      <c r="M66" s="518">
        <v>3.9906701838970182</v>
      </c>
      <c r="N66" s="519"/>
      <c r="O66" s="510">
        <v>1.0001679658889771</v>
      </c>
      <c r="P66" s="510">
        <v>1.0001679658889771</v>
      </c>
      <c r="Q66" s="519"/>
    </row>
    <row r="67" spans="1:17" s="383" customFormat="1">
      <c r="A67" s="546"/>
      <c r="B67" s="545"/>
      <c r="C67" s="487" t="s">
        <v>299</v>
      </c>
      <c r="D67" s="510">
        <v>5903.6549132620094</v>
      </c>
      <c r="E67" s="510">
        <v>5530.8047608385086</v>
      </c>
      <c r="F67" s="511">
        <v>14.833854096313621</v>
      </c>
      <c r="G67" s="512">
        <v>0.23151622321048876</v>
      </c>
      <c r="H67" s="512">
        <v>0.21944750634718321</v>
      </c>
      <c r="I67" s="513">
        <v>5.9586091775021464</v>
      </c>
      <c r="J67" s="513">
        <v>3.1682384214562682</v>
      </c>
      <c r="K67" s="511">
        <v>1.1354184438005834</v>
      </c>
      <c r="L67" s="514">
        <v>35177.572346968649</v>
      </c>
      <c r="M67" s="514">
        <v>34137.182185258862</v>
      </c>
      <c r="N67" s="511">
        <v>32.811904073715525</v>
      </c>
      <c r="O67" s="510">
        <v>11788.637013196945</v>
      </c>
      <c r="P67" s="510">
        <v>11053.180254817009</v>
      </c>
      <c r="Q67" s="511">
        <v>15.029000860859513</v>
      </c>
    </row>
    <row r="68" spans="1:17" s="383" customFormat="1">
      <c r="A68" s="546"/>
      <c r="B68" s="545"/>
      <c r="C68" s="487" t="s">
        <v>415</v>
      </c>
      <c r="D68" s="510">
        <v>67993.49901109132</v>
      </c>
      <c r="E68" s="510">
        <v>-24737.301988777632</v>
      </c>
      <c r="F68" s="515">
        <v>-0.26676467497366479</v>
      </c>
      <c r="G68" s="516">
        <v>2.6664156908209415</v>
      </c>
      <c r="H68" s="516">
        <v>-0.33517026670274941</v>
      </c>
      <c r="I68" s="517">
        <v>31.168640803938654</v>
      </c>
      <c r="J68" s="517">
        <v>1.9818609480395182</v>
      </c>
      <c r="K68" s="515">
        <v>6.7902692856983707E-2</v>
      </c>
      <c r="L68" s="518">
        <v>2119264.9476796635</v>
      </c>
      <c r="M68" s="518">
        <v>-587248.52696470311</v>
      </c>
      <c r="N68" s="515">
        <v>-0.21697602190651094</v>
      </c>
      <c r="O68" s="510">
        <v>667901.29429943324</v>
      </c>
      <c r="P68" s="510">
        <v>-224704.66051540745</v>
      </c>
      <c r="Q68" s="515">
        <v>-0.25174004195616134</v>
      </c>
    </row>
    <row r="69" spans="1:17">
      <c r="A69" s="546"/>
      <c r="B69" s="545" t="s">
        <v>363</v>
      </c>
      <c r="C69" s="487" t="s">
        <v>258</v>
      </c>
      <c r="D69" s="510">
        <v>374181.03163385816</v>
      </c>
      <c r="E69" s="510">
        <v>-67463.469498685037</v>
      </c>
      <c r="F69" s="511">
        <v>-0.15275514429746831</v>
      </c>
      <c r="G69" s="512">
        <v>100.00000000000001</v>
      </c>
      <c r="H69" s="512">
        <v>0</v>
      </c>
      <c r="I69" s="513">
        <v>9.6256201441066196</v>
      </c>
      <c r="J69" s="513">
        <v>-0.12660151696976385</v>
      </c>
      <c r="K69" s="511">
        <v>-1.2981812900650419E-2</v>
      </c>
      <c r="L69" s="514">
        <v>3601724.4756374611</v>
      </c>
      <c r="M69" s="514">
        <v>-705290.59480260033</v>
      </c>
      <c r="N69" s="511">
        <v>-0.16375391849523724</v>
      </c>
      <c r="O69" s="510">
        <v>1408822.5003372431</v>
      </c>
      <c r="P69" s="510">
        <v>-293067.23884000909</v>
      </c>
      <c r="Q69" s="511">
        <v>-0.17220107278024199</v>
      </c>
    </row>
    <row r="70" spans="1:17">
      <c r="A70" s="546"/>
      <c r="B70" s="545"/>
      <c r="C70" s="487" t="s">
        <v>300</v>
      </c>
      <c r="D70" s="510">
        <v>273746.71877538122</v>
      </c>
      <c r="E70" s="510">
        <v>-52874.041487383365</v>
      </c>
      <c r="F70" s="515">
        <v>-0.16188205993044194</v>
      </c>
      <c r="G70" s="516">
        <v>73.158897868250733</v>
      </c>
      <c r="H70" s="516">
        <v>-0.79668392325480397</v>
      </c>
      <c r="I70" s="517">
        <v>9.8002649070113037</v>
      </c>
      <c r="J70" s="517">
        <v>-2.9272084692021139E-2</v>
      </c>
      <c r="K70" s="515">
        <v>-2.9779718736221658E-3</v>
      </c>
      <c r="L70" s="518">
        <v>2682790.3614238608</v>
      </c>
      <c r="M70" s="518">
        <v>-527740.48383724736</v>
      </c>
      <c r="N70" s="515">
        <v>-0.16437795158274734</v>
      </c>
      <c r="O70" s="510">
        <v>1207715.8204838037</v>
      </c>
      <c r="P70" s="510">
        <v>-237178.91069293744</v>
      </c>
      <c r="Q70" s="515">
        <v>-0.16414961282319565</v>
      </c>
    </row>
    <row r="71" spans="1:17">
      <c r="A71" s="546"/>
      <c r="B71" s="545"/>
      <c r="C71" s="487" t="s">
        <v>301</v>
      </c>
      <c r="D71" s="510">
        <v>86986.023514483881</v>
      </c>
      <c r="E71" s="510">
        <v>-14513.208956899092</v>
      </c>
      <c r="F71" s="511">
        <v>-0.14298836162126638</v>
      </c>
      <c r="G71" s="512">
        <v>23.24704251700312</v>
      </c>
      <c r="H71" s="512">
        <v>0.26493083869610246</v>
      </c>
      <c r="I71" s="513">
        <v>7.0357019671797527</v>
      </c>
      <c r="J71" s="513">
        <v>9.4691871853997078E-2</v>
      </c>
      <c r="K71" s="511">
        <v>1.3642376333347344E-2</v>
      </c>
      <c r="L71" s="514">
        <v>612007.73675799847</v>
      </c>
      <c r="M71" s="514">
        <v>-92499.460493686493</v>
      </c>
      <c r="N71" s="511">
        <v>-0.13129668632844513</v>
      </c>
      <c r="O71" s="510">
        <v>112944.95827424526</v>
      </c>
      <c r="P71" s="510">
        <v>-19076.34014404047</v>
      </c>
      <c r="Q71" s="511">
        <v>-0.14449441395130441</v>
      </c>
    </row>
    <row r="72" spans="1:17">
      <c r="A72" s="546"/>
      <c r="B72" s="545"/>
      <c r="C72" s="487" t="s">
        <v>414</v>
      </c>
      <c r="D72" s="510">
        <v>0.44067400577068327</v>
      </c>
      <c r="E72" s="510">
        <v>0.44067400577068327</v>
      </c>
      <c r="F72" s="519"/>
      <c r="G72" s="516">
        <v>1.1777026853725968E-4</v>
      </c>
      <c r="H72" s="516">
        <v>1.1777026853725968E-4</v>
      </c>
      <c r="I72" s="517">
        <v>9.0558329550612804</v>
      </c>
      <c r="J72" s="517">
        <v>9.0558329550612804</v>
      </c>
      <c r="K72" s="519"/>
      <c r="L72" s="518">
        <v>3.9906701838970182</v>
      </c>
      <c r="M72" s="518">
        <v>3.9906701838970182</v>
      </c>
      <c r="N72" s="519"/>
      <c r="O72" s="510">
        <v>1.0001679658889771</v>
      </c>
      <c r="P72" s="510">
        <v>1.0001679658889771</v>
      </c>
      <c r="Q72" s="519"/>
    </row>
    <row r="73" spans="1:17" s="383" customFormat="1">
      <c r="A73" s="546"/>
      <c r="B73" s="545"/>
      <c r="C73" s="487" t="s">
        <v>299</v>
      </c>
      <c r="D73" s="510">
        <v>5073.9885919075605</v>
      </c>
      <c r="E73" s="510">
        <v>5070.0801178165548</v>
      </c>
      <c r="F73" s="511">
        <v>1297.2019258064072</v>
      </c>
      <c r="G73" s="512">
        <v>1.356025068868947</v>
      </c>
      <c r="H73" s="512">
        <v>1.3551400869251025</v>
      </c>
      <c r="I73" s="513">
        <v>5.970538322385412</v>
      </c>
      <c r="J73" s="513">
        <v>-2.1367925834839383</v>
      </c>
      <c r="K73" s="511">
        <v>-0.2635630157808157</v>
      </c>
      <c r="L73" s="514">
        <v>30294.443335330485</v>
      </c>
      <c r="M73" s="514">
        <v>30262.756042537687</v>
      </c>
      <c r="N73" s="511">
        <v>955.04391114840791</v>
      </c>
      <c r="O73" s="510">
        <v>10141.937754869461</v>
      </c>
      <c r="P73" s="510">
        <v>10134.457531929016</v>
      </c>
      <c r="Q73" s="511">
        <v>1354.8336209517022</v>
      </c>
    </row>
    <row r="74" spans="1:17" s="383" customFormat="1">
      <c r="A74" s="546"/>
      <c r="B74" s="545"/>
      <c r="C74" s="487" t="s">
        <v>415</v>
      </c>
      <c r="D74" s="510">
        <v>8306.7811785767462</v>
      </c>
      <c r="E74" s="510">
        <v>-3950.9972909731168</v>
      </c>
      <c r="F74" s="515">
        <v>-0.32232572164589035</v>
      </c>
      <c r="G74" s="516">
        <v>2.2199899183305098</v>
      </c>
      <c r="H74" s="516">
        <v>-0.55549544107423587</v>
      </c>
      <c r="I74" s="517">
        <v>33.238980415958665</v>
      </c>
      <c r="J74" s="517">
        <v>2.6882744728458761</v>
      </c>
      <c r="K74" s="515">
        <v>8.799385774756241E-2</v>
      </c>
      <c r="L74" s="518">
        <v>276108.9369143665</v>
      </c>
      <c r="M74" s="518">
        <v>-98374.848624670471</v>
      </c>
      <c r="N74" s="515">
        <v>-0.26269454759721678</v>
      </c>
      <c r="O74" s="510">
        <v>77937.998624324799</v>
      </c>
      <c r="P74" s="510">
        <v>-43660.11797351086</v>
      </c>
      <c r="Q74" s="515">
        <v>-0.35905258399609102</v>
      </c>
    </row>
    <row r="75" spans="1:17">
      <c r="A75" s="546" t="s">
        <v>103</v>
      </c>
      <c r="B75" s="545" t="s">
        <v>365</v>
      </c>
      <c r="C75" s="487" t="s">
        <v>258</v>
      </c>
      <c r="D75" s="510">
        <v>1139425.713757352</v>
      </c>
      <c r="E75" s="510">
        <v>-122574.04807419563</v>
      </c>
      <c r="F75" s="511">
        <v>-9.7126839308038532E-2</v>
      </c>
      <c r="G75" s="512">
        <v>100</v>
      </c>
      <c r="H75" s="512">
        <v>1.4210854715202004E-14</v>
      </c>
      <c r="I75" s="513">
        <v>12.335755953397491</v>
      </c>
      <c r="J75" s="513">
        <v>-9.6153851162164017E-2</v>
      </c>
      <c r="K75" s="511">
        <v>-7.7344392513930271E-3</v>
      </c>
      <c r="L75" s="514">
        <v>14055677.531936441</v>
      </c>
      <c r="M75" s="514">
        <v>-1633389.680529125</v>
      </c>
      <c r="N75" s="511">
        <v>-0.10411005692112367</v>
      </c>
      <c r="O75" s="510">
        <v>7835124.4764121771</v>
      </c>
      <c r="P75" s="510">
        <v>-997632.00597206131</v>
      </c>
      <c r="Q75" s="511">
        <v>-0.11294684824173587</v>
      </c>
    </row>
    <row r="76" spans="1:17">
      <c r="A76" s="546"/>
      <c r="B76" s="545"/>
      <c r="C76" s="487" t="s">
        <v>300</v>
      </c>
      <c r="D76" s="510">
        <v>998168.77334337123</v>
      </c>
      <c r="E76" s="510">
        <v>-96747.627065304667</v>
      </c>
      <c r="F76" s="515">
        <v>-8.8360743367433131E-2</v>
      </c>
      <c r="G76" s="516">
        <v>87.602795100333992</v>
      </c>
      <c r="H76" s="516">
        <v>0.84236664988664245</v>
      </c>
      <c r="I76" s="517">
        <v>12.889397127773055</v>
      </c>
      <c r="J76" s="517">
        <v>-0.10327371805036023</v>
      </c>
      <c r="K76" s="515">
        <v>-7.9486134356707948E-3</v>
      </c>
      <c r="L76" s="518">
        <v>12865793.720164802</v>
      </c>
      <c r="M76" s="518">
        <v>-1360094.6740389187</v>
      </c>
      <c r="N76" s="515">
        <v>-9.560701141118777E-2</v>
      </c>
      <c r="O76" s="510">
        <v>7595017.104274869</v>
      </c>
      <c r="P76" s="510">
        <v>-932012.47776436247</v>
      </c>
      <c r="Q76" s="515">
        <v>-0.10930095513301509</v>
      </c>
    </row>
    <row r="77" spans="1:17">
      <c r="A77" s="546"/>
      <c r="B77" s="545"/>
      <c r="C77" s="487" t="s">
        <v>301</v>
      </c>
      <c r="D77" s="510">
        <v>124290.07872954475</v>
      </c>
      <c r="E77" s="510">
        <v>-19390.581019063728</v>
      </c>
      <c r="F77" s="511">
        <v>-0.13495609675644965</v>
      </c>
      <c r="G77" s="512">
        <v>10.908133564906814</v>
      </c>
      <c r="H77" s="512">
        <v>-0.47702387284767944</v>
      </c>
      <c r="I77" s="513">
        <v>7.512366484766666</v>
      </c>
      <c r="J77" s="513">
        <v>1.7539530031797312E-2</v>
      </c>
      <c r="K77" s="511">
        <v>2.3402181448254366E-3</v>
      </c>
      <c r="L77" s="514">
        <v>933712.62183684227</v>
      </c>
      <c r="M77" s="514">
        <v>-143149.05972111784</v>
      </c>
      <c r="N77" s="511">
        <v>-0.13293170531800849</v>
      </c>
      <c r="O77" s="510">
        <v>169993.96338284016</v>
      </c>
      <c r="P77" s="510">
        <v>-30193.236166634684</v>
      </c>
      <c r="Q77" s="511">
        <v>-0.15082500896453493</v>
      </c>
    </row>
    <row r="78" spans="1:17">
      <c r="A78" s="546"/>
      <c r="B78" s="545"/>
      <c r="C78" s="487" t="s">
        <v>414</v>
      </c>
      <c r="D78" s="510">
        <v>58.516476759338381</v>
      </c>
      <c r="E78" s="510">
        <v>-343.94916084709166</v>
      </c>
      <c r="F78" s="515">
        <v>-0.85460503632719698</v>
      </c>
      <c r="G78" s="516">
        <v>5.1356113920209322E-3</v>
      </c>
      <c r="H78" s="516">
        <v>-2.6755491108848738E-2</v>
      </c>
      <c r="I78" s="517">
        <v>25.264223071733753</v>
      </c>
      <c r="J78" s="517">
        <v>14.925583004558408</v>
      </c>
      <c r="K78" s="515">
        <v>1.4436698547951556</v>
      </c>
      <c r="L78" s="518">
        <v>1478.3733222198487</v>
      </c>
      <c r="M78" s="518">
        <v>-2682.5740443992609</v>
      </c>
      <c r="N78" s="515">
        <v>-0.6447027102337346</v>
      </c>
      <c r="O78" s="510">
        <v>197.37961578369141</v>
      </c>
      <c r="P78" s="510">
        <v>-618.05524635314941</v>
      </c>
      <c r="Q78" s="515">
        <v>-0.75794557609854984</v>
      </c>
    </row>
    <row r="79" spans="1:17" s="383" customFormat="1">
      <c r="A79" s="546"/>
      <c r="B79" s="545"/>
      <c r="C79" s="487" t="s">
        <v>299</v>
      </c>
      <c r="D79" s="510">
        <v>7458.9784172916652</v>
      </c>
      <c r="E79" s="510">
        <v>-1425.4777900678755</v>
      </c>
      <c r="F79" s="511">
        <v>-0.1604462621907084</v>
      </c>
      <c r="G79" s="512">
        <v>0.6546261267612663</v>
      </c>
      <c r="H79" s="512">
        <v>-4.9372120787170237E-2</v>
      </c>
      <c r="I79" s="513">
        <v>3.4137887192100651</v>
      </c>
      <c r="J79" s="513">
        <v>-8.7670261653712167E-2</v>
      </c>
      <c r="K79" s="511">
        <v>-2.50382089674187E-2</v>
      </c>
      <c r="L79" s="514">
        <v>25463.376377781631</v>
      </c>
      <c r="M79" s="514">
        <v>-5645.1825995683648</v>
      </c>
      <c r="N79" s="511">
        <v>-0.18146718411735488</v>
      </c>
      <c r="O79" s="510">
        <v>12277.797790050507</v>
      </c>
      <c r="P79" s="510">
        <v>-2162.4454423189163</v>
      </c>
      <c r="Q79" s="511">
        <v>-0.14975131703263506</v>
      </c>
    </row>
    <row r="80" spans="1:17" s="383" customFormat="1">
      <c r="A80" s="546"/>
      <c r="B80" s="545"/>
      <c r="C80" s="487" t="s">
        <v>415</v>
      </c>
      <c r="D80" s="510">
        <v>6745.933973400678</v>
      </c>
      <c r="E80" s="510">
        <v>-2590.3605715613166</v>
      </c>
      <c r="F80" s="515">
        <v>-0.27745060517173958</v>
      </c>
      <c r="G80" s="516">
        <v>0.59204684359416415</v>
      </c>
      <c r="H80" s="516">
        <v>-0.14775476551328726</v>
      </c>
      <c r="I80" s="517">
        <v>31.081498580951905</v>
      </c>
      <c r="J80" s="517">
        <v>-2.3330235794217309</v>
      </c>
      <c r="K80" s="515">
        <v>-6.9820647687982476E-2</v>
      </c>
      <c r="L80" s="518">
        <v>209673.73722144842</v>
      </c>
      <c r="M80" s="518">
        <v>-102294.08374695966</v>
      </c>
      <c r="N80" s="515">
        <v>-0.32789947190520857</v>
      </c>
      <c r="O80" s="510">
        <v>53481.063351511955</v>
      </c>
      <c r="P80" s="510">
        <v>-26568.220585355986</v>
      </c>
      <c r="Q80" s="515">
        <v>-0.33189829163630508</v>
      </c>
    </row>
    <row r="81" spans="1:17">
      <c r="A81" s="546"/>
      <c r="B81" s="545" t="s">
        <v>364</v>
      </c>
      <c r="C81" s="487" t="s">
        <v>258</v>
      </c>
      <c r="D81" s="510">
        <v>16647332.719149595</v>
      </c>
      <c r="E81" s="510">
        <v>-1029634.2591070253</v>
      </c>
      <c r="F81" s="511">
        <v>-5.8247224219715794E-2</v>
      </c>
      <c r="G81" s="512">
        <v>99.999999999999972</v>
      </c>
      <c r="H81" s="512">
        <v>-5.6843418860808015E-14</v>
      </c>
      <c r="I81" s="513">
        <v>12.454983962597394</v>
      </c>
      <c r="J81" s="513">
        <v>0.35463710425054629</v>
      </c>
      <c r="K81" s="511">
        <v>2.9308011448111241E-2</v>
      </c>
      <c r="L81" s="514">
        <v>207342262.03703108</v>
      </c>
      <c r="M81" s="514">
        <v>-6555169.8034173846</v>
      </c>
      <c r="N81" s="511">
        <v>-3.0646323085856648E-2</v>
      </c>
      <c r="O81" s="510">
        <v>114155815.10066883</v>
      </c>
      <c r="P81" s="510">
        <v>-11135627.302036315</v>
      </c>
      <c r="Q81" s="511">
        <v>-8.8877796348171723E-2</v>
      </c>
    </row>
    <row r="82" spans="1:17">
      <c r="A82" s="546"/>
      <c r="B82" s="545"/>
      <c r="C82" s="487" t="s">
        <v>300</v>
      </c>
      <c r="D82" s="510">
        <v>14560353.512860581</v>
      </c>
      <c r="E82" s="510">
        <v>-825805.00436483882</v>
      </c>
      <c r="F82" s="515">
        <v>-5.3671941793678853E-2</v>
      </c>
      <c r="G82" s="516">
        <v>87.463582055470411</v>
      </c>
      <c r="H82" s="516">
        <v>0.42286666492283587</v>
      </c>
      <c r="I82" s="517">
        <v>12.970798162480889</v>
      </c>
      <c r="J82" s="517">
        <v>0.37651684182291767</v>
      </c>
      <c r="K82" s="515">
        <v>2.9895857670364238E-2</v>
      </c>
      <c r="L82" s="518">
        <v>188859406.58968419</v>
      </c>
      <c r="M82" s="518">
        <v>-4918202.2204904854</v>
      </c>
      <c r="N82" s="515">
        <v>-2.5380652856070569E-2</v>
      </c>
      <c r="O82" s="510">
        <v>110404493.46781772</v>
      </c>
      <c r="P82" s="510">
        <v>-10570596.932565972</v>
      </c>
      <c r="Q82" s="515">
        <v>-8.7378293312954991E-2</v>
      </c>
    </row>
    <row r="83" spans="1:17">
      <c r="A83" s="546"/>
      <c r="B83" s="545"/>
      <c r="C83" s="487" t="s">
        <v>301</v>
      </c>
      <c r="D83" s="510">
        <v>1812425.2522800353</v>
      </c>
      <c r="E83" s="510">
        <v>-177363.51599541446</v>
      </c>
      <c r="F83" s="511">
        <v>-8.9136856546403895E-2</v>
      </c>
      <c r="G83" s="512">
        <v>10.887181044896062</v>
      </c>
      <c r="H83" s="512">
        <v>-0.36921135954170481</v>
      </c>
      <c r="I83" s="513">
        <v>7.6030488140617978</v>
      </c>
      <c r="J83" s="513">
        <v>0.27948593213547301</v>
      </c>
      <c r="K83" s="511">
        <v>3.8162563309889888E-2</v>
      </c>
      <c r="L83" s="514">
        <v>13779957.664923377</v>
      </c>
      <c r="M83" s="514">
        <v>-792385.50129260682</v>
      </c>
      <c r="N83" s="511">
        <v>-5.4375984167710646E-2</v>
      </c>
      <c r="O83" s="510">
        <v>2493737.5934688477</v>
      </c>
      <c r="P83" s="510">
        <v>-286499.40402387455</v>
      </c>
      <c r="Q83" s="511">
        <v>-0.10304855459525425</v>
      </c>
    </row>
    <row r="84" spans="1:17">
      <c r="A84" s="546"/>
      <c r="B84" s="545"/>
      <c r="C84" s="487" t="s">
        <v>414</v>
      </c>
      <c r="D84" s="510">
        <v>2246.3346955945253</v>
      </c>
      <c r="E84" s="510">
        <v>-4734.1109459936633</v>
      </c>
      <c r="F84" s="515">
        <v>-0.67819609077516718</v>
      </c>
      <c r="G84" s="516">
        <v>1.3493661317951213E-2</v>
      </c>
      <c r="H84" s="516">
        <v>-2.5995271654398737E-2</v>
      </c>
      <c r="I84" s="517">
        <v>13.188332504850848</v>
      </c>
      <c r="J84" s="517">
        <v>3.8858100290111111</v>
      </c>
      <c r="K84" s="515">
        <v>0.41771573668359663</v>
      </c>
      <c r="L84" s="518">
        <v>29625.408882683514</v>
      </c>
      <c r="M84" s="518">
        <v>-35310.34358956814</v>
      </c>
      <c r="N84" s="515">
        <v>-0.54377353376565485</v>
      </c>
      <c r="O84" s="510">
        <v>5463.263841509819</v>
      </c>
      <c r="P84" s="510">
        <v>-10105.699421228639</v>
      </c>
      <c r="Q84" s="515">
        <v>-0.64909263710672571</v>
      </c>
    </row>
    <row r="85" spans="1:17" s="383" customFormat="1">
      <c r="A85" s="546"/>
      <c r="B85" s="545"/>
      <c r="C85" s="487" t="s">
        <v>299</v>
      </c>
      <c r="D85" s="510">
        <v>100907.85789862816</v>
      </c>
      <c r="E85" s="510">
        <v>5518.26307306737</v>
      </c>
      <c r="F85" s="511">
        <v>5.7849738046991735E-2</v>
      </c>
      <c r="G85" s="512">
        <v>0.60615030408176329</v>
      </c>
      <c r="H85" s="512">
        <v>6.6523823233019086E-2</v>
      </c>
      <c r="I85" s="513">
        <v>3.2866144026661726</v>
      </c>
      <c r="J85" s="513">
        <v>-0.42412904221685821</v>
      </c>
      <c r="K85" s="511">
        <v>-0.11429759252198249</v>
      </c>
      <c r="L85" s="514">
        <v>331645.21911182284</v>
      </c>
      <c r="M85" s="514">
        <v>-22321.094597175135</v>
      </c>
      <c r="N85" s="511">
        <v>-6.3059940261789169E-2</v>
      </c>
      <c r="O85" s="510">
        <v>164849.19860720634</v>
      </c>
      <c r="P85" s="510">
        <v>5308.3632994890213</v>
      </c>
      <c r="Q85" s="511">
        <v>3.3272756089376229E-2</v>
      </c>
    </row>
    <row r="86" spans="1:17" s="383" customFormat="1">
      <c r="A86" s="546"/>
      <c r="B86" s="545"/>
      <c r="C86" s="487" t="s">
        <v>415</v>
      </c>
      <c r="D86" s="510">
        <v>121056.34059120329</v>
      </c>
      <c r="E86" s="510">
        <v>-17894.73362515097</v>
      </c>
      <c r="F86" s="515">
        <v>-0.128784420891111</v>
      </c>
      <c r="G86" s="516">
        <v>0.72718160100176843</v>
      </c>
      <c r="H86" s="516">
        <v>-5.8875613379350766E-2</v>
      </c>
      <c r="I86" s="517">
        <v>32.700299269681153</v>
      </c>
      <c r="J86" s="517">
        <v>-0.24326909394695662</v>
      </c>
      <c r="K86" s="515">
        <v>-7.3844184473817317E-3</v>
      </c>
      <c r="L86" s="518">
        <v>3958578.5658247978</v>
      </c>
      <c r="M86" s="518">
        <v>-618965.64682123205</v>
      </c>
      <c r="N86" s="515">
        <v>-0.13521784128512909</v>
      </c>
      <c r="O86" s="510">
        <v>993085.75910494034</v>
      </c>
      <c r="P86" s="510">
        <v>-227060.04534259741</v>
      </c>
      <c r="Q86" s="515">
        <v>-0.18609255100082611</v>
      </c>
    </row>
    <row r="87" spans="1:17">
      <c r="A87" s="546"/>
      <c r="B87" s="545" t="s">
        <v>363</v>
      </c>
      <c r="C87" s="487" t="s">
        <v>258</v>
      </c>
      <c r="D87" s="510">
        <v>2263218.5303543168</v>
      </c>
      <c r="E87" s="510">
        <v>-209490.81310992362</v>
      </c>
      <c r="F87" s="511">
        <v>-8.4721163716083639E-2</v>
      </c>
      <c r="G87" s="512">
        <v>100.00000000000003</v>
      </c>
      <c r="H87" s="512">
        <v>7.1054273576010019E-14</v>
      </c>
      <c r="I87" s="513">
        <v>12.223586999540563</v>
      </c>
      <c r="J87" s="513">
        <v>-0.24318561038591113</v>
      </c>
      <c r="K87" s="511">
        <v>-1.9506701372918149E-2</v>
      </c>
      <c r="L87" s="514">
        <v>27664648.604758326</v>
      </c>
      <c r="M87" s="514">
        <v>-3162056.5106509402</v>
      </c>
      <c r="N87" s="511">
        <v>-0.10257523464842602</v>
      </c>
      <c r="O87" s="510">
        <v>15242198.876145005</v>
      </c>
      <c r="P87" s="510">
        <v>-2162208.7855707221</v>
      </c>
      <c r="Q87" s="511">
        <v>-0.12423340268723465</v>
      </c>
    </row>
    <row r="88" spans="1:17">
      <c r="A88" s="546"/>
      <c r="B88" s="545"/>
      <c r="C88" s="487" t="s">
        <v>300</v>
      </c>
      <c r="D88" s="510">
        <v>1968878.6486216895</v>
      </c>
      <c r="E88" s="510">
        <v>-177728.43005306274</v>
      </c>
      <c r="F88" s="515">
        <v>-8.2795045175564533E-2</v>
      </c>
      <c r="G88" s="516">
        <v>86.994632741605088</v>
      </c>
      <c r="H88" s="516">
        <v>0.18268760342816392</v>
      </c>
      <c r="I88" s="517">
        <v>12.789980585309634</v>
      </c>
      <c r="J88" s="517">
        <v>-0.23369557536714503</v>
      </c>
      <c r="K88" s="515">
        <v>-1.7943902511393602E-2</v>
      </c>
      <c r="L88" s="518">
        <v>25181919.690702077</v>
      </c>
      <c r="M88" s="518">
        <v>-2774795.7461743169</v>
      </c>
      <c r="N88" s="515">
        <v>-9.9253281467901397E-2</v>
      </c>
      <c r="O88" s="510">
        <v>14739798.523652434</v>
      </c>
      <c r="P88" s="510">
        <v>-2069198.9132031687</v>
      </c>
      <c r="Q88" s="515">
        <v>-0.12310067396799164</v>
      </c>
    </row>
    <row r="89" spans="1:17">
      <c r="A89" s="546"/>
      <c r="B89" s="545"/>
      <c r="C89" s="487" t="s">
        <v>301</v>
      </c>
      <c r="D89" s="510">
        <v>257465.27003852103</v>
      </c>
      <c r="E89" s="510">
        <v>-23554.042074790399</v>
      </c>
      <c r="F89" s="511">
        <v>-8.3816453387705381E-2</v>
      </c>
      <c r="G89" s="512">
        <v>11.376067603962829</v>
      </c>
      <c r="H89" s="512">
        <v>1.1233606951027042E-2</v>
      </c>
      <c r="I89" s="513">
        <v>7.5453633405010434</v>
      </c>
      <c r="J89" s="513">
        <v>2.2148764845374203E-2</v>
      </c>
      <c r="K89" s="511">
        <v>2.944055978018396E-3</v>
      </c>
      <c r="L89" s="514">
        <v>1942669.0100008582</v>
      </c>
      <c r="M89" s="514">
        <v>-171499.5749307361</v>
      </c>
      <c r="N89" s="511">
        <v>-8.1119157740339384E-2</v>
      </c>
      <c r="O89" s="510">
        <v>351059.36595535278</v>
      </c>
      <c r="P89" s="510">
        <v>-38924.365499105654</v>
      </c>
      <c r="Q89" s="511">
        <v>-9.9810228888102134E-2</v>
      </c>
    </row>
    <row r="90" spans="1:17">
      <c r="A90" s="546"/>
      <c r="B90" s="545"/>
      <c r="C90" s="487" t="s">
        <v>414</v>
      </c>
      <c r="D90" s="510">
        <v>133.03082849235534</v>
      </c>
      <c r="E90" s="510">
        <v>-447.37040862495905</v>
      </c>
      <c r="F90" s="515">
        <v>-0.77079506385430685</v>
      </c>
      <c r="G90" s="516">
        <v>5.8779488904029432E-3</v>
      </c>
      <c r="H90" s="516">
        <v>-1.7594330156522078E-2</v>
      </c>
      <c r="I90" s="517">
        <v>19.329995749085928</v>
      </c>
      <c r="J90" s="517">
        <v>8.89461626798726</v>
      </c>
      <c r="K90" s="515">
        <v>0.85235197091757398</v>
      </c>
      <c r="L90" s="518">
        <v>2571.4853492546081</v>
      </c>
      <c r="M90" s="518">
        <v>-3485.2218113636973</v>
      </c>
      <c r="N90" s="515">
        <v>-0.5754317847864886</v>
      </c>
      <c r="O90" s="510">
        <v>380.41900825500488</v>
      </c>
      <c r="P90" s="510">
        <v>-822.98384356498718</v>
      </c>
      <c r="Q90" s="515">
        <v>-0.68388058273281471</v>
      </c>
    </row>
    <row r="91" spans="1:17" s="383" customFormat="1">
      <c r="A91" s="546"/>
      <c r="B91" s="545"/>
      <c r="C91" s="487" t="s">
        <v>299</v>
      </c>
      <c r="D91" s="510">
        <v>17564.328836392844</v>
      </c>
      <c r="E91" s="510">
        <v>445.94894394545554</v>
      </c>
      <c r="F91" s="511">
        <v>2.6050884882056376E-2</v>
      </c>
      <c r="G91" s="512">
        <v>0.77607745786895244</v>
      </c>
      <c r="H91" s="512">
        <v>8.3785016070487495E-2</v>
      </c>
      <c r="I91" s="513">
        <v>3.3479630269117542</v>
      </c>
      <c r="J91" s="513">
        <v>-0.23460499622108699</v>
      </c>
      <c r="K91" s="511">
        <v>-6.5485147722591577E-2</v>
      </c>
      <c r="L91" s="514">
        <v>58804.723536763195</v>
      </c>
      <c r="M91" s="514">
        <v>-2523.0368737590252</v>
      </c>
      <c r="N91" s="511">
        <v>-4.1140208885340916E-2</v>
      </c>
      <c r="O91" s="510">
        <v>28954.223259568214</v>
      </c>
      <c r="P91" s="510">
        <v>1638.8559002876282</v>
      </c>
      <c r="Q91" s="511">
        <v>5.9997578605905717E-2</v>
      </c>
    </row>
    <row r="92" spans="1:17" s="383" customFormat="1">
      <c r="A92" s="546"/>
      <c r="B92" s="545"/>
      <c r="C92" s="487" t="s">
        <v>415</v>
      </c>
      <c r="D92" s="510">
        <v>14459.77909916417</v>
      </c>
      <c r="E92" s="510">
        <v>-4011.9298277960443</v>
      </c>
      <c r="F92" s="515">
        <v>-0.21719321388507096</v>
      </c>
      <c r="G92" s="516">
        <v>0.63890335401683152</v>
      </c>
      <c r="H92" s="516">
        <v>-0.10811970293015016</v>
      </c>
      <c r="I92" s="517">
        <v>30.705964886630706</v>
      </c>
      <c r="J92" s="517">
        <v>-2.4910100227387595</v>
      </c>
      <c r="K92" s="515">
        <v>-7.503725955571032E-2</v>
      </c>
      <c r="L92" s="518">
        <v>444001.46928737161</v>
      </c>
      <c r="M92" s="518">
        <v>-169203.38849410263</v>
      </c>
      <c r="N92" s="515">
        <v>-0.2759328898767483</v>
      </c>
      <c r="O92" s="510">
        <v>114350.22724461555</v>
      </c>
      <c r="P92" s="510">
        <v>-43258.15570912679</v>
      </c>
      <c r="Q92" s="515">
        <v>-0.27446608421725227</v>
      </c>
    </row>
    <row r="93" spans="1:17">
      <c r="A93" s="546" t="s">
        <v>190</v>
      </c>
      <c r="B93" s="545" t="s">
        <v>365</v>
      </c>
      <c r="C93" s="487" t="s">
        <v>258</v>
      </c>
      <c r="D93" s="510">
        <v>145208065.58530086</v>
      </c>
      <c r="E93" s="510">
        <v>4396847.8095337749</v>
      </c>
      <c r="F93" s="511">
        <v>3.122512452477668E-2</v>
      </c>
      <c r="G93" s="512">
        <v>100.00000000000003</v>
      </c>
      <c r="H93" s="512">
        <v>4.2632564145606011E-14</v>
      </c>
      <c r="I93" s="513">
        <v>4.6006995279323721</v>
      </c>
      <c r="J93" s="513">
        <v>-7.1199563555996548E-2</v>
      </c>
      <c r="K93" s="511">
        <v>-1.5239961771801425E-2</v>
      </c>
      <c r="L93" s="514">
        <v>668058678.79026663</v>
      </c>
      <c r="M93" s="514">
        <v>10202878.392289519</v>
      </c>
      <c r="N93" s="511">
        <v>1.5509293048897912E-2</v>
      </c>
      <c r="O93" s="510">
        <v>159795897.08544302</v>
      </c>
      <c r="P93" s="510">
        <v>4350767.6930379868</v>
      </c>
      <c r="Q93" s="511">
        <v>2.7989089848257175E-2</v>
      </c>
    </row>
    <row r="94" spans="1:17">
      <c r="A94" s="546"/>
      <c r="B94" s="545"/>
      <c r="C94" s="487" t="s">
        <v>300</v>
      </c>
      <c r="D94" s="510">
        <v>119984403.25835533</v>
      </c>
      <c r="E94" s="510">
        <v>4456245.4386577755</v>
      </c>
      <c r="F94" s="515">
        <v>3.8572807900326314E-2</v>
      </c>
      <c r="G94" s="516">
        <v>82.629296640462343</v>
      </c>
      <c r="H94" s="516">
        <v>0.58458483087571267</v>
      </c>
      <c r="I94" s="517">
        <v>4.7230368688507056</v>
      </c>
      <c r="J94" s="517">
        <v>-8.2045847238364722E-2</v>
      </c>
      <c r="K94" s="515">
        <v>-1.7074804344917309E-2</v>
      </c>
      <c r="L94" s="518">
        <v>566690760.276263</v>
      </c>
      <c r="M94" s="518">
        <v>11568405.915223837</v>
      </c>
      <c r="N94" s="515">
        <v>2.0839380407476807E-2</v>
      </c>
      <c r="O94" s="510">
        <v>138790261.29000461</v>
      </c>
      <c r="P94" s="510">
        <v>4298814.9507118762</v>
      </c>
      <c r="Q94" s="515">
        <v>3.1963482196978525E-2</v>
      </c>
    </row>
    <row r="95" spans="1:17">
      <c r="A95" s="546"/>
      <c r="B95" s="545"/>
      <c r="C95" s="487" t="s">
        <v>301</v>
      </c>
      <c r="D95" s="510">
        <v>23955429.858498782</v>
      </c>
      <c r="E95" s="510">
        <v>264634.21948890388</v>
      </c>
      <c r="F95" s="511">
        <v>1.1170339043115559E-2</v>
      </c>
      <c r="G95" s="512">
        <v>16.497313535539412</v>
      </c>
      <c r="H95" s="512">
        <v>-0.32719520263225732</v>
      </c>
      <c r="I95" s="513">
        <v>3.9044402719329381</v>
      </c>
      <c r="J95" s="513">
        <v>2.9295388603674422E-2</v>
      </c>
      <c r="K95" s="511">
        <v>7.5598176289361843E-3</v>
      </c>
      <c r="L95" s="514">
        <v>93532545.070987403</v>
      </c>
      <c r="M95" s="514">
        <v>1727279.5684790462</v>
      </c>
      <c r="N95" s="511">
        <v>1.8814602398071083E-2</v>
      </c>
      <c r="O95" s="510">
        <v>19018654.77342546</v>
      </c>
      <c r="P95" s="510">
        <v>678044.06028367952</v>
      </c>
      <c r="Q95" s="511">
        <v>3.696954648286787E-2</v>
      </c>
    </row>
    <row r="96" spans="1:17">
      <c r="A96" s="546"/>
      <c r="B96" s="545"/>
      <c r="C96" s="487" t="s">
        <v>299</v>
      </c>
      <c r="D96" s="510">
        <v>349504.14845716872</v>
      </c>
      <c r="E96" s="510">
        <v>2678.3733948071022</v>
      </c>
      <c r="F96" s="515">
        <v>7.7225327163920054E-3</v>
      </c>
      <c r="G96" s="516">
        <v>0.24069196641963148</v>
      </c>
      <c r="H96" s="516">
        <v>-5.6135343357554268E-3</v>
      </c>
      <c r="I96" s="517">
        <v>10.261194361086091</v>
      </c>
      <c r="J96" s="517">
        <v>-0.1290352157018777</v>
      </c>
      <c r="K96" s="515">
        <v>-1.2418899385067062E-2</v>
      </c>
      <c r="L96" s="518">
        <v>3586329.9973248956</v>
      </c>
      <c r="M96" s="518">
        <v>-17269.42872046493</v>
      </c>
      <c r="N96" s="515">
        <v>-4.7922720254777703E-3</v>
      </c>
      <c r="O96" s="510">
        <v>719694.55268573761</v>
      </c>
      <c r="P96" s="510">
        <v>-11090.145678127185</v>
      </c>
      <c r="Q96" s="515">
        <v>-1.5175667611755731E-2</v>
      </c>
    </row>
    <row r="97" spans="1:17" s="383" customFormat="1">
      <c r="A97" s="546"/>
      <c r="B97" s="545"/>
      <c r="C97" s="487" t="s">
        <v>415</v>
      </c>
      <c r="D97" s="510">
        <v>374202.3015832837</v>
      </c>
      <c r="E97" s="510">
        <v>-33712.069488163455</v>
      </c>
      <c r="F97" s="511">
        <v>-8.2644966392367444E-2</v>
      </c>
      <c r="G97" s="512">
        <v>0.25770076894486471</v>
      </c>
      <c r="H97" s="512">
        <v>-3.1988062324973976E-2</v>
      </c>
      <c r="I97" s="513">
        <v>2.2561121557268375</v>
      </c>
      <c r="J97" s="513">
        <v>-1.1761838957905724E-2</v>
      </c>
      <c r="K97" s="511">
        <v>-5.1862841522378033E-3</v>
      </c>
      <c r="L97" s="514">
        <v>844242.3613030063</v>
      </c>
      <c r="M97" s="514">
        <v>-80856.032908111229</v>
      </c>
      <c r="N97" s="511">
        <v>-8.7402630265142375E-2</v>
      </c>
      <c r="O97" s="510">
        <v>566640.08782398701</v>
      </c>
      <c r="P97" s="510">
        <v>-73621.051970290253</v>
      </c>
      <c r="Q97" s="511">
        <v>-0.11498597586907348</v>
      </c>
    </row>
    <row r="98" spans="1:17" s="383" customFormat="1">
      <c r="A98" s="546"/>
      <c r="B98" s="545"/>
      <c r="C98" s="487" t="s">
        <v>414</v>
      </c>
      <c r="D98" s="510">
        <v>15757.585881349834</v>
      </c>
      <c r="E98" s="510">
        <v>-55684.061906811519</v>
      </c>
      <c r="F98" s="515">
        <v>-0.77943417643341317</v>
      </c>
      <c r="G98" s="516">
        <v>1.085172908118745E-2</v>
      </c>
      <c r="H98" s="516">
        <v>-3.9884035381788523E-2</v>
      </c>
      <c r="I98" s="517">
        <v>26.174534460642178</v>
      </c>
      <c r="J98" s="517">
        <v>4.9153672458006135</v>
      </c>
      <c r="K98" s="515">
        <v>0.23121165547675221</v>
      </c>
      <c r="L98" s="518">
        <v>412447.47466791992</v>
      </c>
      <c r="M98" s="518">
        <v>-1106342.4617644185</v>
      </c>
      <c r="N98" s="515">
        <v>-0.7284367872249895</v>
      </c>
      <c r="O98" s="510">
        <v>124645.38921654224</v>
      </c>
      <c r="P98" s="510">
        <v>-153859.50904962444</v>
      </c>
      <c r="Q98" s="515">
        <v>-0.5524481257151217</v>
      </c>
    </row>
    <row r="99" spans="1:17">
      <c r="A99" s="546"/>
      <c r="B99" s="545" t="s">
        <v>364</v>
      </c>
      <c r="C99" s="487" t="s">
        <v>258</v>
      </c>
      <c r="D99" s="510">
        <v>1838838356.3961129</v>
      </c>
      <c r="E99" s="510">
        <v>61783167.392496109</v>
      </c>
      <c r="F99" s="511">
        <v>3.4767162986726108E-2</v>
      </c>
      <c r="G99" s="512">
        <v>100.00000000000006</v>
      </c>
      <c r="H99" s="512">
        <v>7.1054273576010019E-14</v>
      </c>
      <c r="I99" s="513">
        <v>4.63932185229572</v>
      </c>
      <c r="J99" s="513">
        <v>5.1418104841706835E-2</v>
      </c>
      <c r="K99" s="511">
        <v>1.1207319872445129E-2</v>
      </c>
      <c r="L99" s="514">
        <v>8530962969.6680317</v>
      </c>
      <c r="M99" s="514">
        <v>378004808.60573864</v>
      </c>
      <c r="N99" s="511">
        <v>4.6364129575820902E-2</v>
      </c>
      <c r="O99" s="510">
        <v>2040702415.9876018</v>
      </c>
      <c r="P99" s="510">
        <v>67069012.654385567</v>
      </c>
      <c r="Q99" s="511">
        <v>3.398250786651387E-2</v>
      </c>
    </row>
    <row r="100" spans="1:17">
      <c r="A100" s="546"/>
      <c r="B100" s="545"/>
      <c r="C100" s="487" t="s">
        <v>300</v>
      </c>
      <c r="D100" s="510">
        <v>1523856818.2061925</v>
      </c>
      <c r="E100" s="510">
        <v>60903091.287191629</v>
      </c>
      <c r="F100" s="515">
        <v>4.1630223954830285E-2</v>
      </c>
      <c r="G100" s="516">
        <v>82.870623886308152</v>
      </c>
      <c r="H100" s="516">
        <v>0.54601540077941024</v>
      </c>
      <c r="I100" s="517">
        <v>4.749530972666749</v>
      </c>
      <c r="J100" s="517">
        <v>5.0320354674068923E-2</v>
      </c>
      <c r="K100" s="515">
        <v>1.0708256931791626E-2</v>
      </c>
      <c r="L100" s="518">
        <v>7237605155.9797144</v>
      </c>
      <c r="M100" s="518">
        <v>362877468.8099823</v>
      </c>
      <c r="N100" s="515">
        <v>5.2784268020858283E-2</v>
      </c>
      <c r="O100" s="510">
        <v>1773073211.5367184</v>
      </c>
      <c r="P100" s="510">
        <v>68471635.060190201</v>
      </c>
      <c r="Q100" s="515">
        <v>4.0168703352793732E-2</v>
      </c>
    </row>
    <row r="101" spans="1:17">
      <c r="A101" s="546"/>
      <c r="B101" s="545"/>
      <c r="C101" s="487" t="s">
        <v>301</v>
      </c>
      <c r="D101" s="510">
        <v>297452028.57500744</v>
      </c>
      <c r="E101" s="510">
        <v>6284087.68057549</v>
      </c>
      <c r="F101" s="511">
        <v>2.1582347497707162E-2</v>
      </c>
      <c r="G101" s="512">
        <v>16.176083533409397</v>
      </c>
      <c r="H101" s="512">
        <v>-0.20877286813476914</v>
      </c>
      <c r="I101" s="513">
        <v>3.9851744477277937</v>
      </c>
      <c r="J101" s="513">
        <v>0.15912235154714738</v>
      </c>
      <c r="K101" s="511">
        <v>4.1589175355450897E-2</v>
      </c>
      <c r="L101" s="514">
        <v>1185398223.7019172</v>
      </c>
      <c r="M101" s="514">
        <v>71374513.102173328</v>
      </c>
      <c r="N101" s="511">
        <v>6.406911488782252E-2</v>
      </c>
      <c r="O101" s="510">
        <v>240227202.84925506</v>
      </c>
      <c r="P101" s="510">
        <v>11580295.502457947</v>
      </c>
      <c r="Q101" s="511">
        <v>5.0647068166523194E-2</v>
      </c>
    </row>
    <row r="102" spans="1:17">
      <c r="A102" s="546"/>
      <c r="B102" s="545"/>
      <c r="C102" s="487" t="s">
        <v>299</v>
      </c>
      <c r="D102" s="510">
        <v>4372599.6499460721</v>
      </c>
      <c r="E102" s="510">
        <v>36323.886072264053</v>
      </c>
      <c r="F102" s="515">
        <v>8.3767472481533645E-3</v>
      </c>
      <c r="G102" s="516">
        <v>0.23779140970910614</v>
      </c>
      <c r="H102" s="516">
        <v>-6.2232832901095159E-3</v>
      </c>
      <c r="I102" s="517">
        <v>10.193104482634132</v>
      </c>
      <c r="J102" s="517">
        <v>-0.22163921545676502</v>
      </c>
      <c r="K102" s="515">
        <v>-2.1281293316646209E-2</v>
      </c>
      <c r="L102" s="518">
        <v>44570365.092629746</v>
      </c>
      <c r="M102" s="518">
        <v>-590835.59235928953</v>
      </c>
      <c r="N102" s="515">
        <v>-1.3082814083720215E-2</v>
      </c>
      <c r="O102" s="510">
        <v>9027257.535508737</v>
      </c>
      <c r="P102" s="510">
        <v>18667.48172631301</v>
      </c>
      <c r="Q102" s="515">
        <v>2.0721868366598744E-3</v>
      </c>
    </row>
    <row r="103" spans="1:17" s="383" customFormat="1">
      <c r="A103" s="546"/>
      <c r="B103" s="545"/>
      <c r="C103" s="487" t="s">
        <v>415</v>
      </c>
      <c r="D103" s="510">
        <v>5249508.6243408369</v>
      </c>
      <c r="E103" s="510">
        <v>408394.16803116351</v>
      </c>
      <c r="F103" s="511">
        <v>8.4359535746749884E-2</v>
      </c>
      <c r="G103" s="512">
        <v>0.28547961304381331</v>
      </c>
      <c r="H103" s="512">
        <v>1.305619669375313E-2</v>
      </c>
      <c r="I103" s="513">
        <v>2.2727548199935539</v>
      </c>
      <c r="J103" s="513">
        <v>0.15403936277191566</v>
      </c>
      <c r="K103" s="511">
        <v>7.2704129403914408E-2</v>
      </c>
      <c r="L103" s="514">
        <v>11930846.028568367</v>
      </c>
      <c r="M103" s="514">
        <v>1673901.9998059347</v>
      </c>
      <c r="N103" s="511">
        <v>0.16319695175405008</v>
      </c>
      <c r="O103" s="510">
        <v>8010397.6558816489</v>
      </c>
      <c r="P103" s="510">
        <v>522724.99571177363</v>
      </c>
      <c r="Q103" s="511">
        <v>6.9811411293708242E-2</v>
      </c>
    </row>
    <row r="104" spans="1:17" s="383" customFormat="1">
      <c r="A104" s="546"/>
      <c r="B104" s="545"/>
      <c r="C104" s="487" t="s">
        <v>414</v>
      </c>
      <c r="D104" s="510">
        <v>323971.68057251838</v>
      </c>
      <c r="E104" s="510">
        <v>-863813.02888683788</v>
      </c>
      <c r="F104" s="515">
        <v>-0.72724713662968388</v>
      </c>
      <c r="G104" s="516">
        <v>1.7618279466796713E-2</v>
      </c>
      <c r="H104" s="516">
        <v>-4.9221777995084315E-2</v>
      </c>
      <c r="I104" s="517">
        <v>24.896186679166423</v>
      </c>
      <c r="J104" s="517">
        <v>1.9923994631620445</v>
      </c>
      <c r="K104" s="515">
        <v>8.6989956917248354E-2</v>
      </c>
      <c r="L104" s="518">
        <v>8065659.4382966915</v>
      </c>
      <c r="M104" s="518">
        <v>-19139108.805583987</v>
      </c>
      <c r="N104" s="515">
        <v>-0.70352037679604407</v>
      </c>
      <c r="O104" s="510">
        <v>2045419.571234873</v>
      </c>
      <c r="P104" s="510">
        <v>-3438427.1499207425</v>
      </c>
      <c r="Q104" s="515">
        <v>-0.62701007609420567</v>
      </c>
    </row>
    <row r="105" spans="1:17">
      <c r="A105" s="546"/>
      <c r="B105" s="545" t="s">
        <v>363</v>
      </c>
      <c r="C105" s="487" t="s">
        <v>258</v>
      </c>
      <c r="D105" s="510">
        <v>287244932.86753953</v>
      </c>
      <c r="E105" s="510">
        <v>9994555.0067921877</v>
      </c>
      <c r="F105" s="511">
        <v>3.6048841786654247E-2</v>
      </c>
      <c r="G105" s="512">
        <v>100</v>
      </c>
      <c r="H105" s="512">
        <v>-8.5265128291212022E-14</v>
      </c>
      <c r="I105" s="513">
        <v>4.6113905155448895</v>
      </c>
      <c r="J105" s="513">
        <v>-7.8312514808573042E-2</v>
      </c>
      <c r="K105" s="511">
        <v>-1.6698821716792295E-2</v>
      </c>
      <c r="L105" s="514">
        <v>1324598559.0637002</v>
      </c>
      <c r="M105" s="514">
        <v>24376621.843510866</v>
      </c>
      <c r="N105" s="511">
        <v>1.8748046887769702E-2</v>
      </c>
      <c r="O105" s="510">
        <v>318653363.29178095</v>
      </c>
      <c r="P105" s="510">
        <v>10485209.144358993</v>
      </c>
      <c r="Q105" s="511">
        <v>3.402431108875404E-2</v>
      </c>
    </row>
    <row r="106" spans="1:17">
      <c r="A106" s="546"/>
      <c r="B106" s="545"/>
      <c r="C106" s="487" t="s">
        <v>300</v>
      </c>
      <c r="D106" s="510">
        <v>237021295.35137701</v>
      </c>
      <c r="E106" s="510">
        <v>9192380.2746693492</v>
      </c>
      <c r="F106" s="515">
        <v>4.0347733173264545E-2</v>
      </c>
      <c r="G106" s="516">
        <v>82.515396524219042</v>
      </c>
      <c r="H106" s="516">
        <v>0.34096746315643145</v>
      </c>
      <c r="I106" s="517">
        <v>4.7314548612982215</v>
      </c>
      <c r="J106" s="517">
        <v>-8.4739599234579188E-2</v>
      </c>
      <c r="K106" s="515">
        <v>-1.7594721294788566E-2</v>
      </c>
      <c r="L106" s="518">
        <v>1121455560.1214743</v>
      </c>
      <c r="M106" s="518">
        <v>24187201.379837036</v>
      </c>
      <c r="N106" s="515">
        <v>2.2043104758415942E-2</v>
      </c>
      <c r="O106" s="510">
        <v>276360598.94332874</v>
      </c>
      <c r="P106" s="510">
        <v>9772091.8183382154</v>
      </c>
      <c r="Q106" s="515">
        <v>3.6656088155205248E-2</v>
      </c>
    </row>
    <row r="107" spans="1:17">
      <c r="A107" s="546"/>
      <c r="B107" s="545"/>
      <c r="C107" s="487" t="s">
        <v>301</v>
      </c>
      <c r="D107" s="510">
        <v>47670486.590089537</v>
      </c>
      <c r="E107" s="510">
        <v>1641372.8587600812</v>
      </c>
      <c r="F107" s="511">
        <v>3.5659449546231216E-2</v>
      </c>
      <c r="G107" s="512">
        <v>16.595762408826324</v>
      </c>
      <c r="H107" s="512">
        <v>-6.2397548815376069E-3</v>
      </c>
      <c r="I107" s="513">
        <v>3.9277993942306972</v>
      </c>
      <c r="J107" s="513">
        <v>3.3744728756957887E-2</v>
      </c>
      <c r="K107" s="511">
        <v>8.6657049414720026E-3</v>
      </c>
      <c r="L107" s="514">
        <v>187240108.35123625</v>
      </c>
      <c r="M107" s="514">
        <v>8000223.2781314254</v>
      </c>
      <c r="N107" s="511">
        <v>4.4634168755846124E-2</v>
      </c>
      <c r="O107" s="510">
        <v>38266188.564441204</v>
      </c>
      <c r="P107" s="510">
        <v>2449212.2309691161</v>
      </c>
      <c r="Q107" s="511">
        <v>6.8381323095669869E-2</v>
      </c>
    </row>
    <row r="108" spans="1:17">
      <c r="A108" s="546"/>
      <c r="B108" s="545"/>
      <c r="C108" s="487" t="s">
        <v>299</v>
      </c>
      <c r="D108" s="510">
        <v>720194.90950692876</v>
      </c>
      <c r="E108" s="510">
        <v>-32086.174919746933</v>
      </c>
      <c r="F108" s="515">
        <v>-4.2651843285678614E-2</v>
      </c>
      <c r="G108" s="516">
        <v>0.25072501795498697</v>
      </c>
      <c r="H108" s="516">
        <v>-2.0611342424842527E-2</v>
      </c>
      <c r="I108" s="517">
        <v>10.241743800038535</v>
      </c>
      <c r="J108" s="517">
        <v>3.3277621783179612E-2</v>
      </c>
      <c r="K108" s="515">
        <v>3.2598062433769866E-3</v>
      </c>
      <c r="L108" s="518">
        <v>7376051.7492619008</v>
      </c>
      <c r="M108" s="518">
        <v>-303584.25764907897</v>
      </c>
      <c r="N108" s="515">
        <v>-3.9531073787335821E-2</v>
      </c>
      <c r="O108" s="510">
        <v>1476893.6463600397</v>
      </c>
      <c r="P108" s="510">
        <v>-100532.03842533939</v>
      </c>
      <c r="Q108" s="515">
        <v>-6.3731711354134274E-2</v>
      </c>
    </row>
    <row r="109" spans="1:17">
      <c r="A109" s="546"/>
      <c r="B109" s="545"/>
      <c r="C109" s="487" t="s">
        <v>415</v>
      </c>
      <c r="D109" s="510">
        <v>753458.34517109522</v>
      </c>
      <c r="E109" s="510">
        <v>-66096.63305022323</v>
      </c>
      <c r="F109" s="511">
        <v>-8.064941926613986E-2</v>
      </c>
      <c r="G109" s="512">
        <v>0.26230518242720263</v>
      </c>
      <c r="H109" s="512">
        <v>-3.3295849587603676E-2</v>
      </c>
      <c r="I109" s="513">
        <v>2.2579085924292452</v>
      </c>
      <c r="J109" s="513">
        <v>-2.300057996785565E-3</v>
      </c>
      <c r="K109" s="511">
        <v>-1.0176308264071207E-3</v>
      </c>
      <c r="L109" s="514">
        <v>1701240.0715993361</v>
      </c>
      <c r="M109" s="514">
        <v>-151125.17967620515</v>
      </c>
      <c r="N109" s="511">
        <v>-8.1584978757369878E-2</v>
      </c>
      <c r="O109" s="510">
        <v>1139732.8726456165</v>
      </c>
      <c r="P109" s="510">
        <v>-147218.47038194444</v>
      </c>
      <c r="Q109" s="511">
        <v>-0.114393190682417</v>
      </c>
    </row>
    <row r="110" spans="1:17">
      <c r="A110" s="546"/>
      <c r="B110" s="545"/>
      <c r="C110" s="487" t="s">
        <v>414</v>
      </c>
      <c r="D110" s="510">
        <v>33111.911357753408</v>
      </c>
      <c r="E110" s="510">
        <v>-108378.51132585108</v>
      </c>
      <c r="F110" s="515">
        <v>-0.76597771969487283</v>
      </c>
      <c r="G110" s="516">
        <v>1.1527413565558935E-2</v>
      </c>
      <c r="H110" s="516">
        <v>-3.9506032727765886E-2</v>
      </c>
      <c r="I110" s="517">
        <v>26.612039342755892</v>
      </c>
      <c r="J110" s="517">
        <v>5.0617069916500377</v>
      </c>
      <c r="K110" s="515">
        <v>0.23487837260153885</v>
      </c>
      <c r="L110" s="518">
        <v>881175.48776637937</v>
      </c>
      <c r="M110" s="518">
        <v>-2167990.145563744</v>
      </c>
      <c r="N110" s="515">
        <v>-0.71101094734430337</v>
      </c>
      <c r="O110" s="510">
        <v>260925.95513737202</v>
      </c>
      <c r="P110" s="510">
        <v>-299483.16122369794</v>
      </c>
      <c r="Q110" s="515">
        <v>-0.53440094473898925</v>
      </c>
    </row>
    <row r="111" spans="1:17">
      <c r="A111" s="285"/>
      <c r="B111" s="285"/>
      <c r="C111" s="286"/>
      <c r="D111" s="287"/>
      <c r="E111" s="287"/>
      <c r="F111" s="288"/>
      <c r="G111" s="289"/>
      <c r="H111" s="281"/>
      <c r="I111" s="282"/>
      <c r="J111" s="282"/>
      <c r="K111" s="283"/>
      <c r="L111" s="284"/>
      <c r="M111" s="284"/>
      <c r="N111" s="283"/>
      <c r="O111" s="83"/>
      <c r="P111" s="83"/>
      <c r="Q111" s="283"/>
    </row>
    <row r="112" spans="1:17">
      <c r="A112" s="285"/>
      <c r="B112" s="285"/>
      <c r="C112" s="286"/>
      <c r="D112" s="287"/>
      <c r="E112" s="287"/>
      <c r="F112" s="288"/>
      <c r="G112" s="289"/>
      <c r="H112" s="281"/>
      <c r="I112" s="282"/>
      <c r="J112" s="282"/>
      <c r="K112" s="283"/>
      <c r="L112" s="284"/>
      <c r="M112" s="284"/>
      <c r="N112" s="283"/>
      <c r="O112" s="83"/>
      <c r="P112" s="83"/>
      <c r="Q112" s="283"/>
    </row>
    <row r="113" spans="1:17">
      <c r="A113" s="285"/>
      <c r="B113" s="285"/>
      <c r="C113" s="286"/>
      <c r="D113" s="287"/>
      <c r="E113" s="287"/>
      <c r="F113" s="288"/>
      <c r="G113" s="289"/>
      <c r="H113" s="281"/>
      <c r="I113" s="282"/>
      <c r="J113" s="282"/>
      <c r="K113" s="283"/>
      <c r="L113" s="284"/>
      <c r="M113" s="284"/>
      <c r="N113" s="283"/>
      <c r="O113" s="83"/>
      <c r="P113" s="83"/>
      <c r="Q113" s="283"/>
    </row>
    <row r="114" spans="1:17">
      <c r="A114" s="285"/>
      <c r="B114" s="285"/>
      <c r="C114" s="286"/>
      <c r="D114" s="287"/>
      <c r="E114" s="287"/>
      <c r="F114" s="288"/>
      <c r="G114" s="289"/>
      <c r="H114" s="281"/>
      <c r="I114" s="282"/>
      <c r="J114" s="282"/>
      <c r="K114" s="283"/>
      <c r="L114" s="284"/>
      <c r="M114" s="284"/>
      <c r="N114" s="283"/>
      <c r="O114" s="83"/>
      <c r="P114" s="83"/>
      <c r="Q114" s="283"/>
    </row>
    <row r="115" spans="1:17">
      <c r="A115" s="285"/>
      <c r="B115" s="285"/>
      <c r="C115" s="286"/>
      <c r="D115" s="287"/>
      <c r="E115" s="287"/>
      <c r="F115" s="288"/>
      <c r="G115" s="289"/>
      <c r="H115" s="281"/>
      <c r="I115" s="282"/>
      <c r="J115" s="282"/>
      <c r="K115" s="283"/>
      <c r="L115" s="284"/>
      <c r="M115" s="284"/>
      <c r="N115" s="283"/>
      <c r="O115" s="83"/>
      <c r="P115" s="83"/>
      <c r="Q115" s="283"/>
    </row>
    <row r="116" spans="1:17">
      <c r="A116" s="285"/>
      <c r="B116" s="285"/>
      <c r="C116" s="286"/>
      <c r="D116" s="287"/>
      <c r="E116" s="287"/>
      <c r="F116" s="288"/>
      <c r="G116" s="289"/>
      <c r="H116" s="281"/>
      <c r="I116" s="282"/>
      <c r="J116" s="282"/>
      <c r="K116" s="283"/>
      <c r="L116" s="284"/>
      <c r="M116" s="284"/>
      <c r="N116" s="283"/>
      <c r="O116" s="83"/>
      <c r="P116" s="83"/>
      <c r="Q116" s="283"/>
    </row>
    <row r="117" spans="1:17">
      <c r="A117" s="285"/>
      <c r="B117" s="285"/>
      <c r="C117" s="286"/>
      <c r="D117" s="287"/>
      <c r="E117" s="287"/>
      <c r="F117" s="288"/>
      <c r="G117" s="289"/>
      <c r="H117" s="281"/>
      <c r="I117" s="282"/>
      <c r="J117" s="282"/>
      <c r="K117" s="283"/>
      <c r="L117" s="284"/>
      <c r="M117" s="284"/>
      <c r="N117" s="283"/>
      <c r="O117" s="83"/>
      <c r="P117" s="83"/>
      <c r="Q117" s="283"/>
    </row>
    <row r="118" spans="1:17">
      <c r="A118" s="285"/>
      <c r="B118" s="285"/>
      <c r="C118" s="286"/>
      <c r="D118" s="287"/>
      <c r="E118" s="287"/>
      <c r="F118" s="288"/>
      <c r="G118" s="289"/>
      <c r="H118" s="281"/>
      <c r="I118" s="282"/>
      <c r="J118" s="282"/>
      <c r="K118" s="283"/>
      <c r="L118" s="284"/>
      <c r="M118" s="284"/>
      <c r="N118" s="283"/>
      <c r="O118" s="83"/>
      <c r="P118" s="83"/>
      <c r="Q118" s="283"/>
    </row>
    <row r="119" spans="1:17">
      <c r="A119" s="285"/>
      <c r="B119" s="285"/>
      <c r="C119" s="286"/>
      <c r="D119" s="287"/>
      <c r="E119" s="287"/>
      <c r="F119" s="288"/>
      <c r="G119" s="289"/>
      <c r="H119" s="281"/>
      <c r="I119" s="282"/>
      <c r="J119" s="282"/>
      <c r="K119" s="283"/>
      <c r="L119" s="284"/>
      <c r="M119" s="284"/>
      <c r="N119" s="283"/>
      <c r="O119" s="83"/>
      <c r="P119" s="83"/>
      <c r="Q119" s="283"/>
    </row>
    <row r="120" spans="1:17">
      <c r="A120" s="285"/>
      <c r="B120" s="285"/>
      <c r="C120" s="286"/>
      <c r="D120" s="287"/>
      <c r="E120" s="287"/>
      <c r="F120" s="288"/>
      <c r="G120" s="289"/>
      <c r="H120" s="281"/>
      <c r="I120" s="282"/>
      <c r="J120" s="282"/>
      <c r="K120" s="283"/>
      <c r="L120" s="284"/>
      <c r="M120" s="284"/>
      <c r="N120" s="283"/>
      <c r="O120" s="83"/>
      <c r="P120" s="83"/>
      <c r="Q120" s="283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50"/>
  <sheetViews>
    <sheetView zoomScale="90" zoomScaleNormal="70" zoomScaleSheetLayoutView="20" workbookViewId="0">
      <selection activeCell="D3" sqref="D3:Q110"/>
    </sheetView>
  </sheetViews>
  <sheetFormatPr defaultRowHeight="15"/>
  <cols>
    <col min="1" max="1" width="31.42578125" bestFit="1" customWidth="1"/>
    <col min="2" max="2" width="52.85546875" bestFit="1" customWidth="1"/>
    <col min="3" max="3" width="11" style="93" bestFit="1" customWidth="1"/>
    <col min="4" max="4" width="11.85546875" style="93" bestFit="1" customWidth="1"/>
    <col min="5" max="5" width="13.42578125" style="93" bestFit="1" customWidth="1"/>
    <col min="6" max="6" width="14" style="93" bestFit="1" customWidth="1"/>
    <col min="7" max="7" width="12.42578125" style="93" bestFit="1" customWidth="1"/>
    <col min="8" max="8" width="13.42578125" style="93" bestFit="1" customWidth="1"/>
    <col min="9" max="9" width="7.28515625" style="93" bestFit="1" customWidth="1"/>
    <col min="10" max="10" width="11.85546875" style="93" bestFit="1" customWidth="1"/>
  </cols>
  <sheetData>
    <row r="1" spans="1:10" ht="15" customHeight="1">
      <c r="A1" s="547" t="s">
        <v>1</v>
      </c>
      <c r="B1" s="547" t="s">
        <v>0</v>
      </c>
      <c r="C1" s="547" t="s">
        <v>258</v>
      </c>
      <c r="D1" s="547"/>
      <c r="E1" s="547"/>
      <c r="F1" s="547"/>
      <c r="G1" s="547"/>
      <c r="H1" s="547"/>
      <c r="I1" s="547"/>
      <c r="J1" s="547"/>
    </row>
    <row r="2" spans="1:10" ht="31.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  <c r="I2" s="547" t="s">
        <v>10</v>
      </c>
      <c r="J2" s="547"/>
    </row>
    <row r="3" spans="1:10" ht="30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I3" s="82" t="s">
        <v>7</v>
      </c>
      <c r="J3" s="82" t="s">
        <v>8</v>
      </c>
    </row>
    <row r="4" spans="1:10">
      <c r="A4" s="545" t="s">
        <v>365</v>
      </c>
      <c r="B4" s="414" t="s">
        <v>451</v>
      </c>
      <c r="C4" s="510">
        <v>27996520.117488328</v>
      </c>
      <c r="D4" s="510">
        <v>241596.92617848516</v>
      </c>
      <c r="E4" s="511">
        <v>8.7046512257735204E-3</v>
      </c>
      <c r="F4" s="514">
        <v>180894969.86510071</v>
      </c>
      <c r="G4" s="514">
        <v>-990828.9740844667</v>
      </c>
      <c r="H4" s="511">
        <v>-5.4475334545524955E-3</v>
      </c>
      <c r="I4" s="521">
        <v>66.79693876193447</v>
      </c>
      <c r="J4" s="521">
        <v>0.29949111947929907</v>
      </c>
    </row>
    <row r="5" spans="1:10">
      <c r="A5" s="545" t="s">
        <v>420</v>
      </c>
      <c r="B5" s="414" t="s">
        <v>452</v>
      </c>
      <c r="C5" s="510">
        <v>55891800.404139139</v>
      </c>
      <c r="D5" s="510">
        <v>686977.09929471463</v>
      </c>
      <c r="E5" s="515">
        <v>1.2444149952281975E-2</v>
      </c>
      <c r="F5" s="518">
        <v>294134413.59335113</v>
      </c>
      <c r="G5" s="518">
        <v>227046.52554613352</v>
      </c>
      <c r="H5" s="515">
        <v>7.7251049475651095E-4</v>
      </c>
      <c r="I5" s="522">
        <v>109.30098872551362</v>
      </c>
      <c r="J5" s="522">
        <v>-6.0323414394787278E-2</v>
      </c>
    </row>
    <row r="6" spans="1:10">
      <c r="A6" s="545" t="s">
        <v>420</v>
      </c>
      <c r="B6" s="414" t="s">
        <v>453</v>
      </c>
      <c r="C6" s="510">
        <v>48146475.034808382</v>
      </c>
      <c r="D6" s="510">
        <v>783510.98500420898</v>
      </c>
      <c r="E6" s="511">
        <v>1.6542693235590447E-2</v>
      </c>
      <c r="F6" s="514">
        <v>258785998.58190954</v>
      </c>
      <c r="G6" s="514">
        <v>161166.55035465956</v>
      </c>
      <c r="H6" s="511">
        <v>6.2316734664904713E-4</v>
      </c>
      <c r="I6" s="521">
        <v>109.83582886871801</v>
      </c>
      <c r="J6" s="521">
        <v>0.1185910075300427</v>
      </c>
    </row>
    <row r="7" spans="1:10">
      <c r="A7" s="545" t="s">
        <v>420</v>
      </c>
      <c r="B7" s="414" t="s">
        <v>454</v>
      </c>
      <c r="C7" s="510">
        <v>55764441.378614686</v>
      </c>
      <c r="D7" s="510">
        <v>466327.39106643945</v>
      </c>
      <c r="E7" s="515">
        <v>8.4329709901398223E-3</v>
      </c>
      <c r="F7" s="518">
        <v>327445498.26891977</v>
      </c>
      <c r="G7" s="518">
        <v>-560546.23274821043</v>
      </c>
      <c r="H7" s="515">
        <v>-1.7089509237545771E-3</v>
      </c>
      <c r="I7" s="522">
        <v>90.580622553194729</v>
      </c>
      <c r="J7" s="522">
        <v>-8.4379560792157804E-2</v>
      </c>
    </row>
    <row r="8" spans="1:10">
      <c r="A8" s="545" t="s">
        <v>420</v>
      </c>
      <c r="B8" s="414" t="s">
        <v>455</v>
      </c>
      <c r="C8" s="510">
        <v>30349582.414460249</v>
      </c>
      <c r="D8" s="510">
        <v>682548.11090558395</v>
      </c>
      <c r="E8" s="511">
        <v>2.3006954585406667E-2</v>
      </c>
      <c r="F8" s="514">
        <v>154184297.20279825</v>
      </c>
      <c r="G8" s="514">
        <v>-821540.92521545291</v>
      </c>
      <c r="H8" s="511">
        <v>-5.3000644049095236E-3</v>
      </c>
      <c r="I8" s="521">
        <v>128.7952799103922</v>
      </c>
      <c r="J8" s="521">
        <v>0.95202534668548822</v>
      </c>
    </row>
    <row r="9" spans="1:10">
      <c r="A9" s="545" t="s">
        <v>420</v>
      </c>
      <c r="B9" s="414" t="s">
        <v>456</v>
      </c>
      <c r="C9" s="510">
        <v>40627544.470447153</v>
      </c>
      <c r="D9" s="510">
        <v>204833.17469394952</v>
      </c>
      <c r="E9" s="515">
        <v>5.0672794606795519E-3</v>
      </c>
      <c r="F9" s="518">
        <v>198342549.47312009</v>
      </c>
      <c r="G9" s="518">
        <v>-4595475.568641156</v>
      </c>
      <c r="H9" s="515">
        <v>-2.2644724012148457E-2</v>
      </c>
      <c r="I9" s="522">
        <v>90.589729078977811</v>
      </c>
      <c r="J9" s="522">
        <v>-0.93538593713175544</v>
      </c>
    </row>
    <row r="10" spans="1:10">
      <c r="A10" s="545" t="s">
        <v>420</v>
      </c>
      <c r="B10" s="414" t="s">
        <v>457</v>
      </c>
      <c r="C10" s="510">
        <v>55667707.831432387</v>
      </c>
      <c r="D10" s="510">
        <v>1476106.8191721663</v>
      </c>
      <c r="E10" s="511">
        <v>2.7238664139821487E-2</v>
      </c>
      <c r="F10" s="514">
        <v>313672844.56576616</v>
      </c>
      <c r="G10" s="514">
        <v>3054478.7063193917</v>
      </c>
      <c r="H10" s="511">
        <v>9.8335418701594995E-3</v>
      </c>
      <c r="I10" s="521">
        <v>112.35037831376906</v>
      </c>
      <c r="J10" s="521">
        <v>1.2898746388082714</v>
      </c>
    </row>
    <row r="11" spans="1:10">
      <c r="A11" s="545" t="s">
        <v>420</v>
      </c>
      <c r="B11" s="414" t="s">
        <v>458</v>
      </c>
      <c r="C11" s="510">
        <v>42281438.557505056</v>
      </c>
      <c r="D11" s="510">
        <v>883964.8054445833</v>
      </c>
      <c r="E11" s="515">
        <v>2.13531098718454E-2</v>
      </c>
      <c r="F11" s="518">
        <v>238646380.83270514</v>
      </c>
      <c r="G11" s="518">
        <v>1748644.6310505569</v>
      </c>
      <c r="H11" s="515">
        <v>7.3814324234911946E-3</v>
      </c>
      <c r="I11" s="522">
        <v>104.86902478336869</v>
      </c>
      <c r="J11" s="522">
        <v>0.60661204083052667</v>
      </c>
    </row>
    <row r="12" spans="1:10">
      <c r="A12" s="545" t="s">
        <v>420</v>
      </c>
      <c r="B12" s="414" t="s">
        <v>459</v>
      </c>
      <c r="C12" s="510">
        <v>27945223.91799318</v>
      </c>
      <c r="D12" s="510">
        <v>245399.58907709643</v>
      </c>
      <c r="E12" s="511">
        <v>8.8592471260159466E-3</v>
      </c>
      <c r="F12" s="514">
        <v>180086421.04712617</v>
      </c>
      <c r="G12" s="514">
        <v>-911060.90411943197</v>
      </c>
      <c r="H12" s="511">
        <v>-5.0335556842986354E-3</v>
      </c>
      <c r="I12" s="521">
        <v>66.888200327197652</v>
      </c>
      <c r="J12" s="521">
        <v>0.28349388655050234</v>
      </c>
    </row>
    <row r="13" spans="1:10">
      <c r="A13" s="545" t="s">
        <v>420</v>
      </c>
      <c r="B13" s="414" t="s">
        <v>460</v>
      </c>
      <c r="C13" s="510">
        <v>55674756.769447163</v>
      </c>
      <c r="D13" s="510">
        <v>721925.55602518469</v>
      </c>
      <c r="E13" s="515">
        <v>1.313718583891375E-2</v>
      </c>
      <c r="F13" s="518">
        <v>291663848.86788648</v>
      </c>
      <c r="G13" s="518">
        <v>706999.28098654747</v>
      </c>
      <c r="H13" s="515">
        <v>2.4299111087789957E-3</v>
      </c>
      <c r="I13" s="522">
        <v>109.22542174177762</v>
      </c>
      <c r="J13" s="522">
        <v>-2.9174910054351244E-2</v>
      </c>
    </row>
    <row r="14" spans="1:10">
      <c r="A14" s="545" t="s">
        <v>420</v>
      </c>
      <c r="B14" s="414" t="s">
        <v>461</v>
      </c>
      <c r="C14" s="510">
        <v>48035422.258024871</v>
      </c>
      <c r="D14" s="510">
        <v>805905.75029332936</v>
      </c>
      <c r="E14" s="511">
        <v>1.7063603650513792E-2</v>
      </c>
      <c r="F14" s="514">
        <v>257448950.46811211</v>
      </c>
      <c r="G14" s="514">
        <v>453658.15352916718</v>
      </c>
      <c r="H14" s="511">
        <v>1.7652391584428444E-3</v>
      </c>
      <c r="I14" s="521">
        <v>109.93362754026667</v>
      </c>
      <c r="J14" s="521">
        <v>0.13107167236603345</v>
      </c>
    </row>
    <row r="15" spans="1:10">
      <c r="A15" s="545" t="s">
        <v>420</v>
      </c>
      <c r="B15" s="414" t="s">
        <v>462</v>
      </c>
      <c r="C15" s="510">
        <v>55442395.466508351</v>
      </c>
      <c r="D15" s="510">
        <v>492307.2282198891</v>
      </c>
      <c r="E15" s="515">
        <v>8.9591708403637515E-3</v>
      </c>
      <c r="F15" s="518">
        <v>323724908.88652754</v>
      </c>
      <c r="G15" s="518">
        <v>-183995.10912960768</v>
      </c>
      <c r="H15" s="515">
        <v>-5.6804585134860824E-4</v>
      </c>
      <c r="I15" s="522">
        <v>90.346085936546061</v>
      </c>
      <c r="J15" s="522">
        <v>-7.3124028913397865E-2</v>
      </c>
    </row>
    <row r="16" spans="1:10">
      <c r="A16" s="545" t="s">
        <v>420</v>
      </c>
      <c r="B16" s="414" t="s">
        <v>463</v>
      </c>
      <c r="C16" s="510">
        <v>30231004.431980278</v>
      </c>
      <c r="D16" s="510">
        <v>679701.3397010155</v>
      </c>
      <c r="E16" s="511">
        <v>2.3000723101060071E-2</v>
      </c>
      <c r="F16" s="514">
        <v>152695589.31198537</v>
      </c>
      <c r="G16" s="514">
        <v>-880913.33323356509</v>
      </c>
      <c r="H16" s="511">
        <v>-5.7359903244351505E-3</v>
      </c>
      <c r="I16" s="521">
        <v>128.7031614976591</v>
      </c>
      <c r="J16" s="521">
        <v>0.89950539604990354</v>
      </c>
    </row>
    <row r="17" spans="1:10">
      <c r="A17" s="545" t="s">
        <v>420</v>
      </c>
      <c r="B17" s="414" t="s">
        <v>464</v>
      </c>
      <c r="C17" s="510">
        <v>40547030.864825234</v>
      </c>
      <c r="D17" s="510">
        <v>215935.54243908823</v>
      </c>
      <c r="E17" s="515">
        <v>5.3540708654949724E-3</v>
      </c>
      <c r="F17" s="518">
        <v>197351907.33039457</v>
      </c>
      <c r="G17" s="518">
        <v>-4458796.510468483</v>
      </c>
      <c r="H17" s="515">
        <v>-2.2093954510878904E-2</v>
      </c>
      <c r="I17" s="522">
        <v>90.699909761143232</v>
      </c>
      <c r="J17" s="522">
        <v>-0.94699832381056126</v>
      </c>
    </row>
    <row r="18" spans="1:10">
      <c r="A18" s="545" t="s">
        <v>420</v>
      </c>
      <c r="B18" s="414" t="s">
        <v>465</v>
      </c>
      <c r="C18" s="510">
        <v>55539645.898205362</v>
      </c>
      <c r="D18" s="510">
        <v>1490700.8899062797</v>
      </c>
      <c r="E18" s="511">
        <v>2.7580573305869084E-2</v>
      </c>
      <c r="F18" s="514">
        <v>312045375.6729936</v>
      </c>
      <c r="G18" s="514">
        <v>3209687.6969317198</v>
      </c>
      <c r="H18" s="511">
        <v>1.0392865273978652E-2</v>
      </c>
      <c r="I18" s="521">
        <v>112.45110238348552</v>
      </c>
      <c r="J18" s="521">
        <v>1.2836032961749311</v>
      </c>
    </row>
    <row r="19" spans="1:10">
      <c r="A19" s="545" t="s">
        <v>420</v>
      </c>
      <c r="B19" s="414" t="s">
        <v>466</v>
      </c>
      <c r="C19" s="510">
        <v>42170604.888153657</v>
      </c>
      <c r="D19" s="510">
        <v>896563.46417243779</v>
      </c>
      <c r="E19" s="515">
        <v>2.1722211667198468E-2</v>
      </c>
      <c r="F19" s="518">
        <v>237034273.2667084</v>
      </c>
      <c r="G19" s="518">
        <v>1920755.1186141074</v>
      </c>
      <c r="H19" s="515">
        <v>8.1694797208736163E-3</v>
      </c>
      <c r="I19" s="522">
        <v>104.92928550691731</v>
      </c>
      <c r="J19" s="522">
        <v>0.60296648394444219</v>
      </c>
    </row>
    <row r="20" spans="1:10">
      <c r="A20" s="545" t="s">
        <v>420</v>
      </c>
      <c r="B20" s="414" t="s">
        <v>467</v>
      </c>
      <c r="C20" s="510">
        <v>19866404.274992846</v>
      </c>
      <c r="D20" s="510">
        <v>60803.302550517023</v>
      </c>
      <c r="E20" s="511">
        <v>3.0700054310454513E-3</v>
      </c>
      <c r="F20" s="514">
        <v>139252004.24122012</v>
      </c>
      <c r="G20" s="514">
        <v>-1480586.3384080231</v>
      </c>
      <c r="H20" s="511">
        <v>-1.052056479817509E-2</v>
      </c>
      <c r="I20" s="521">
        <v>80.442726142767455</v>
      </c>
      <c r="J20" s="521">
        <v>-0.21037421427945446</v>
      </c>
    </row>
    <row r="21" spans="1:10">
      <c r="A21" s="545" t="s">
        <v>420</v>
      </c>
      <c r="B21" s="414" t="s">
        <v>468</v>
      </c>
      <c r="C21" s="510">
        <v>36006690.957852684</v>
      </c>
      <c r="D21" s="510">
        <v>216280.07052343339</v>
      </c>
      <c r="E21" s="515">
        <v>6.0429613732096675E-3</v>
      </c>
      <c r="F21" s="518">
        <v>201701153.8665756</v>
      </c>
      <c r="G21" s="518">
        <v>-319462.62917649746</v>
      </c>
      <c r="H21" s="515">
        <v>-1.5813367700677956E-3</v>
      </c>
      <c r="I21" s="522">
        <v>119.5017339763502</v>
      </c>
      <c r="J21" s="522">
        <v>4.1541390064821826E-2</v>
      </c>
    </row>
    <row r="22" spans="1:10">
      <c r="A22" s="545" t="s">
        <v>420</v>
      </c>
      <c r="B22" s="414" t="s">
        <v>469</v>
      </c>
      <c r="C22" s="510">
        <v>28767357.764451344</v>
      </c>
      <c r="D22" s="510">
        <v>230420.13085882366</v>
      </c>
      <c r="E22" s="511">
        <v>8.0744519197316553E-3</v>
      </c>
      <c r="F22" s="514">
        <v>169637403.99825436</v>
      </c>
      <c r="G22" s="514">
        <v>-846093.0632686913</v>
      </c>
      <c r="H22" s="511">
        <v>-4.962903024938293E-3</v>
      </c>
      <c r="I22" s="521">
        <v>111.37674320566582</v>
      </c>
      <c r="J22" s="521">
        <v>0.26308744648420657</v>
      </c>
    </row>
    <row r="23" spans="1:10">
      <c r="A23" s="545" t="s">
        <v>420</v>
      </c>
      <c r="B23" s="414" t="s">
        <v>470</v>
      </c>
      <c r="C23" s="510">
        <v>39181830.760903642</v>
      </c>
      <c r="D23" s="510">
        <v>-110943.6428271085</v>
      </c>
      <c r="E23" s="515">
        <v>-2.8235125798746013E-3</v>
      </c>
      <c r="F23" s="518">
        <v>245732419.75153583</v>
      </c>
      <c r="G23" s="518">
        <v>-2350355.3095863461</v>
      </c>
      <c r="H23" s="515">
        <v>-9.4740769850194962E-3</v>
      </c>
      <c r="I23" s="522">
        <v>108.01340932527586</v>
      </c>
      <c r="J23" s="522">
        <v>-0.92252815061968363</v>
      </c>
    </row>
    <row r="24" spans="1:10">
      <c r="A24" s="545" t="s">
        <v>420</v>
      </c>
      <c r="B24" s="414" t="s">
        <v>471</v>
      </c>
      <c r="C24" s="510">
        <v>15252493.518391417</v>
      </c>
      <c r="D24" s="510">
        <v>-5139.9567637201399</v>
      </c>
      <c r="E24" s="511">
        <v>-3.3687771908335722E-4</v>
      </c>
      <c r="F24" s="514">
        <v>85366324.698772639</v>
      </c>
      <c r="G24" s="514">
        <v>-2922922.2407349795</v>
      </c>
      <c r="H24" s="511">
        <v>-3.3106208763312397E-2</v>
      </c>
      <c r="I24" s="521">
        <v>109.85076385334942</v>
      </c>
      <c r="J24" s="521">
        <v>-0.66263616144379966</v>
      </c>
    </row>
    <row r="25" spans="1:10">
      <c r="A25" s="545" t="s">
        <v>420</v>
      </c>
      <c r="B25" s="414" t="s">
        <v>472</v>
      </c>
      <c r="C25" s="510">
        <v>16138492.134129021</v>
      </c>
      <c r="D25" s="510">
        <v>-83698.575875859708</v>
      </c>
      <c r="E25" s="515">
        <v>-5.1595112751472837E-3</v>
      </c>
      <c r="F25" s="518">
        <v>90031953.191282064</v>
      </c>
      <c r="G25" s="518">
        <v>-2633445.8863413036</v>
      </c>
      <c r="H25" s="515">
        <v>-2.8418869530096508E-2</v>
      </c>
      <c r="I25" s="522">
        <v>61.071184874672745</v>
      </c>
      <c r="J25" s="522">
        <v>-0.66622773148539238</v>
      </c>
    </row>
    <row r="26" spans="1:10">
      <c r="A26" s="545" t="s">
        <v>420</v>
      </c>
      <c r="B26" s="414" t="s">
        <v>473</v>
      </c>
      <c r="C26" s="510">
        <v>29446084.247555681</v>
      </c>
      <c r="D26" s="510">
        <v>595065.02397745475</v>
      </c>
      <c r="E26" s="511">
        <v>2.0625442011807452E-2</v>
      </c>
      <c r="F26" s="514">
        <v>191762734.98492417</v>
      </c>
      <c r="G26" s="514">
        <v>399845.96823623776</v>
      </c>
      <c r="H26" s="511">
        <v>2.089464526224669E-3</v>
      </c>
      <c r="I26" s="521">
        <v>100.85879029679215</v>
      </c>
      <c r="J26" s="521">
        <v>1.4756088417909439</v>
      </c>
    </row>
    <row r="27" spans="1:10">
      <c r="A27" s="545" t="s">
        <v>420</v>
      </c>
      <c r="B27" s="414" t="s">
        <v>474</v>
      </c>
      <c r="C27" s="510">
        <v>25534088.884393025</v>
      </c>
      <c r="D27" s="510">
        <v>287120.73884490505</v>
      </c>
      <c r="E27" s="515">
        <v>1.1372483903400258E-2</v>
      </c>
      <c r="F27" s="518">
        <v>158727236.58003938</v>
      </c>
      <c r="G27" s="518">
        <v>211409.14358839393</v>
      </c>
      <c r="H27" s="515">
        <v>1.3336784534853333E-3</v>
      </c>
      <c r="I27" s="522">
        <v>107.48128370689687</v>
      </c>
      <c r="J27" s="522">
        <v>0.60354867883674501</v>
      </c>
    </row>
    <row r="28" spans="1:10">
      <c r="A28" s="545" t="s">
        <v>420</v>
      </c>
      <c r="B28" s="414" t="s">
        <v>475</v>
      </c>
      <c r="C28" s="510">
        <v>13016.712271343496</v>
      </c>
      <c r="D28" s="510">
        <v>-5881.0798766041644</v>
      </c>
      <c r="E28" s="511">
        <v>-0.3112046016043658</v>
      </c>
      <c r="F28" s="514">
        <v>149574.37166722061</v>
      </c>
      <c r="G28" s="514">
        <v>-71107.123498964531</v>
      </c>
      <c r="H28" s="511">
        <v>-0.32221606730286567</v>
      </c>
      <c r="I28" s="521">
        <v>60.022196642728652</v>
      </c>
      <c r="J28" s="521">
        <v>-12.138952405537829</v>
      </c>
    </row>
    <row r="29" spans="1:10">
      <c r="A29" s="545" t="s">
        <v>420</v>
      </c>
      <c r="B29" s="414" t="s">
        <v>476</v>
      </c>
      <c r="C29" s="510">
        <v>35035.082517913594</v>
      </c>
      <c r="D29" s="510">
        <v>-6673.8590616899892</v>
      </c>
      <c r="E29" s="515">
        <v>-0.16001027139354754</v>
      </c>
      <c r="F29" s="518">
        <v>304418.57251087425</v>
      </c>
      <c r="G29" s="518">
        <v>-57740.448953194893</v>
      </c>
      <c r="H29" s="515">
        <v>-0.15943396555406114</v>
      </c>
      <c r="I29" s="522">
        <v>132.41500755177591</v>
      </c>
      <c r="J29" s="522">
        <v>1.8745814790624706</v>
      </c>
    </row>
    <row r="30" spans="1:10">
      <c r="A30" s="545" t="s">
        <v>420</v>
      </c>
      <c r="B30" s="414" t="s">
        <v>477</v>
      </c>
      <c r="C30" s="510">
        <v>17366.505743203721</v>
      </c>
      <c r="D30" s="510">
        <v>-10347.732447699287</v>
      </c>
      <c r="E30" s="511">
        <v>-0.37337242959454153</v>
      </c>
      <c r="F30" s="514">
        <v>168562.02178117275</v>
      </c>
      <c r="G30" s="514">
        <v>-68435.438689278468</v>
      </c>
      <c r="H30" s="511">
        <v>-0.28876021942779839</v>
      </c>
      <c r="I30" s="521">
        <v>76.568484870911419</v>
      </c>
      <c r="J30" s="521">
        <v>-24.61796200552854</v>
      </c>
    </row>
    <row r="31" spans="1:10">
      <c r="A31" s="545" t="s">
        <v>420</v>
      </c>
      <c r="B31" s="414" t="s">
        <v>478</v>
      </c>
      <c r="C31" s="510">
        <v>43527.463156712605</v>
      </c>
      <c r="D31" s="510">
        <v>-10299.360017559273</v>
      </c>
      <c r="E31" s="515">
        <v>-0.19134252051646541</v>
      </c>
      <c r="F31" s="518">
        <v>469931.73851022957</v>
      </c>
      <c r="G31" s="518">
        <v>-141563.19228647935</v>
      </c>
      <c r="H31" s="515">
        <v>-0.23150346005655104</v>
      </c>
      <c r="I31" s="522">
        <v>136.64677162465512</v>
      </c>
      <c r="J31" s="522">
        <v>-3.2850731392678938</v>
      </c>
    </row>
    <row r="32" spans="1:10">
      <c r="A32" s="545" t="s">
        <v>420</v>
      </c>
      <c r="B32" s="414" t="s">
        <v>479</v>
      </c>
      <c r="C32" s="510">
        <v>15492.561002771996</v>
      </c>
      <c r="D32" s="510">
        <v>-3372.3973498293271</v>
      </c>
      <c r="E32" s="511">
        <v>-0.17876516273168985</v>
      </c>
      <c r="F32" s="514">
        <v>148409.72525140643</v>
      </c>
      <c r="G32" s="514">
        <v>-37093.016121473309</v>
      </c>
      <c r="H32" s="511">
        <v>-0.19995939600112164</v>
      </c>
      <c r="I32" s="521">
        <v>74.264072771937379</v>
      </c>
      <c r="J32" s="521">
        <v>-0.62064384846173937</v>
      </c>
    </row>
    <row r="33" spans="1:10">
      <c r="A33" s="545" t="s">
        <v>420</v>
      </c>
      <c r="B33" s="414" t="s">
        <v>480</v>
      </c>
      <c r="C33" s="510">
        <v>51296.199495162189</v>
      </c>
      <c r="D33" s="510">
        <v>-3802.662898596609</v>
      </c>
      <c r="E33" s="515">
        <v>-6.9015270613415558E-2</v>
      </c>
      <c r="F33" s="518">
        <v>808548.81797459244</v>
      </c>
      <c r="G33" s="518">
        <v>-79768.06996498839</v>
      </c>
      <c r="H33" s="515">
        <v>-8.9796863087909504E-2</v>
      </c>
      <c r="I33" s="522">
        <v>38.316501410892712</v>
      </c>
      <c r="J33" s="522">
        <v>1.1569867126173463</v>
      </c>
    </row>
    <row r="34" spans="1:10">
      <c r="A34" s="545" t="s">
        <v>420</v>
      </c>
      <c r="B34" s="414" t="s">
        <v>481</v>
      </c>
      <c r="C34" s="510">
        <v>217043.63469190523</v>
      </c>
      <c r="D34" s="510">
        <v>-34948.456730534817</v>
      </c>
      <c r="E34" s="511">
        <v>-0.13868870460679322</v>
      </c>
      <c r="F34" s="514">
        <v>2470564.7254646146</v>
      </c>
      <c r="G34" s="514">
        <v>-479952.75544049172</v>
      </c>
      <c r="H34" s="511">
        <v>-0.16266731464789033</v>
      </c>
      <c r="I34" s="521">
        <v>132.88354223408948</v>
      </c>
      <c r="J34" s="521">
        <v>-6.412185596884882</v>
      </c>
    </row>
    <row r="35" spans="1:10">
      <c r="A35" s="545" t="s">
        <v>420</v>
      </c>
      <c r="B35" s="414" t="s">
        <v>482</v>
      </c>
      <c r="C35" s="510">
        <v>111052.77678346501</v>
      </c>
      <c r="D35" s="510">
        <v>-22394.765289163057</v>
      </c>
      <c r="E35" s="515">
        <v>-0.16781699341434728</v>
      </c>
      <c r="F35" s="518">
        <v>1337048.1137974048</v>
      </c>
      <c r="G35" s="518">
        <v>-292491.60317442496</v>
      </c>
      <c r="H35" s="515">
        <v>-0.17949338707617479</v>
      </c>
      <c r="I35" s="522">
        <v>79.315325193064282</v>
      </c>
      <c r="J35" s="522">
        <v>-6.7374754309076366</v>
      </c>
    </row>
    <row r="36" spans="1:10">
      <c r="A36" s="545" t="s">
        <v>420</v>
      </c>
      <c r="B36" s="414" t="s">
        <v>483</v>
      </c>
      <c r="C36" s="510">
        <v>322045.91210633295</v>
      </c>
      <c r="D36" s="510">
        <v>-25979.83715340565</v>
      </c>
      <c r="E36" s="511">
        <v>-7.4649181012225549E-2</v>
      </c>
      <c r="F36" s="514">
        <v>3720589.3823922169</v>
      </c>
      <c r="G36" s="514">
        <v>-376551.12361869356</v>
      </c>
      <c r="H36" s="511">
        <v>-9.1905836049863507E-2</v>
      </c>
      <c r="I36" s="521">
        <v>163.77359702962039</v>
      </c>
      <c r="J36" s="521">
        <v>3.9782176406725966</v>
      </c>
    </row>
    <row r="37" spans="1:10">
      <c r="A37" s="545" t="s">
        <v>420</v>
      </c>
      <c r="B37" s="414" t="s">
        <v>484</v>
      </c>
      <c r="C37" s="510">
        <v>118577.98247998279</v>
      </c>
      <c r="D37" s="510">
        <v>2846.7712045077787</v>
      </c>
      <c r="E37" s="515">
        <v>2.4598128483522125E-2</v>
      </c>
      <c r="F37" s="518">
        <v>1488707.8908128857</v>
      </c>
      <c r="G37" s="518">
        <v>59372.408018029295</v>
      </c>
      <c r="H37" s="515">
        <v>4.1538469262608131E-2</v>
      </c>
      <c r="I37" s="522">
        <v>157.54311778887993</v>
      </c>
      <c r="J37" s="522">
        <v>18.716539104962749</v>
      </c>
    </row>
    <row r="38" spans="1:10">
      <c r="A38" s="545" t="s">
        <v>420</v>
      </c>
      <c r="B38" s="414" t="s">
        <v>485</v>
      </c>
      <c r="C38" s="510">
        <v>80513.605621969313</v>
      </c>
      <c r="D38" s="510">
        <v>-11102.367745102616</v>
      </c>
      <c r="E38" s="511">
        <v>-0.12118375581318622</v>
      </c>
      <c r="F38" s="514">
        <v>990642.14272540447</v>
      </c>
      <c r="G38" s="514">
        <v>-136679.05817282957</v>
      </c>
      <c r="H38" s="511">
        <v>-0.1212423380877833</v>
      </c>
      <c r="I38" s="521">
        <v>56.20511156058059</v>
      </c>
      <c r="J38" s="521">
        <v>-1.5385715556800363</v>
      </c>
    </row>
    <row r="39" spans="1:10">
      <c r="A39" s="545" t="s">
        <v>420</v>
      </c>
      <c r="B39" s="414" t="s">
        <v>486</v>
      </c>
      <c r="C39" s="510">
        <v>128061.93322705815</v>
      </c>
      <c r="D39" s="510">
        <v>-14594.070734114095</v>
      </c>
      <c r="E39" s="515">
        <v>-0.10230253427038566</v>
      </c>
      <c r="F39" s="518">
        <v>1627468.8927726161</v>
      </c>
      <c r="G39" s="518">
        <v>-155208.99061219255</v>
      </c>
      <c r="H39" s="515">
        <v>-8.7065078923565214E-2</v>
      </c>
      <c r="I39" s="522">
        <v>80.916931505927636</v>
      </c>
      <c r="J39" s="522">
        <v>-0.46652839152599768</v>
      </c>
    </row>
    <row r="40" spans="1:10">
      <c r="A40" s="545" t="s">
        <v>420</v>
      </c>
      <c r="B40" s="414" t="s">
        <v>487</v>
      </c>
      <c r="C40" s="510">
        <v>110833.66935147477</v>
      </c>
      <c r="D40" s="510">
        <v>-12598.658727787639</v>
      </c>
      <c r="E40" s="511">
        <v>-0.10206935997915696</v>
      </c>
      <c r="F40" s="514">
        <v>1612107.5659967042</v>
      </c>
      <c r="G40" s="514">
        <v>-172110.48756353511</v>
      </c>
      <c r="H40" s="511">
        <v>-9.6462698166350697E-2</v>
      </c>
      <c r="I40" s="521">
        <v>86.063169801573551</v>
      </c>
      <c r="J40" s="521">
        <v>-0.47372143995036708</v>
      </c>
    </row>
    <row r="41" spans="1:10">
      <c r="A41" s="545" t="s">
        <v>420</v>
      </c>
      <c r="B41" s="414" t="s">
        <v>488</v>
      </c>
      <c r="C41" s="510">
        <v>8065802.930728998</v>
      </c>
      <c r="D41" s="510">
        <v>190477.36640319787</v>
      </c>
      <c r="E41" s="515">
        <v>2.41866021724912E-2</v>
      </c>
      <c r="F41" s="518">
        <v>40684842.434238717</v>
      </c>
      <c r="G41" s="518">
        <v>640632.55778749287</v>
      </c>
      <c r="H41" s="515">
        <v>1.5998132058643248E-2</v>
      </c>
      <c r="I41" s="519"/>
      <c r="J41" s="519"/>
    </row>
    <row r="42" spans="1:10">
      <c r="A42" s="545" t="s">
        <v>420</v>
      </c>
      <c r="B42" s="414" t="s">
        <v>489</v>
      </c>
      <c r="C42" s="510">
        <v>19633030.729076564</v>
      </c>
      <c r="D42" s="510">
        <v>512319.34456345439</v>
      </c>
      <c r="E42" s="511">
        <v>2.6793947895600228E-2</v>
      </c>
      <c r="F42" s="514">
        <v>89658276.428799957</v>
      </c>
      <c r="G42" s="514">
        <v>1084202.3591163605</v>
      </c>
      <c r="H42" s="511">
        <v>1.2240628767548724E-2</v>
      </c>
      <c r="I42" s="520"/>
      <c r="J42" s="520"/>
    </row>
    <row r="43" spans="1:10">
      <c r="A43" s="545" t="s">
        <v>420</v>
      </c>
      <c r="B43" s="414" t="s">
        <v>490</v>
      </c>
      <c r="C43" s="510">
        <v>19250697.9878303</v>
      </c>
      <c r="D43" s="510">
        <v>585833.35188217089</v>
      </c>
      <c r="E43" s="515">
        <v>3.1386959579330055E-2</v>
      </c>
      <c r="F43" s="518">
        <v>87642984.448076576</v>
      </c>
      <c r="G43" s="518">
        <v>1368186.6554871053</v>
      </c>
      <c r="H43" s="515">
        <v>1.5858474206758733E-2</v>
      </c>
      <c r="I43" s="519"/>
      <c r="J43" s="519"/>
    </row>
    <row r="44" spans="1:10">
      <c r="A44" s="545" t="s">
        <v>420</v>
      </c>
      <c r="B44" s="414" t="s">
        <v>491</v>
      </c>
      <c r="C44" s="510">
        <v>16217037.242448011</v>
      </c>
      <c r="D44" s="510">
        <v>613550.23106453381</v>
      </c>
      <c r="E44" s="511">
        <v>3.9321353657481822E-2</v>
      </c>
      <c r="F44" s="514">
        <v>77522557.396481499</v>
      </c>
      <c r="G44" s="514">
        <v>2307923.3927432448</v>
      </c>
      <c r="H44" s="511">
        <v>3.0684499410427741E-2</v>
      </c>
      <c r="I44" s="520"/>
      <c r="J44" s="520"/>
    </row>
    <row r="45" spans="1:10">
      <c r="A45" s="545" t="s">
        <v>420</v>
      </c>
      <c r="B45" s="414" t="s">
        <v>492</v>
      </c>
      <c r="C45" s="510">
        <v>14978510.913588855</v>
      </c>
      <c r="D45" s="510">
        <v>684841.29646473937</v>
      </c>
      <c r="E45" s="515">
        <v>4.7912209727044838E-2</v>
      </c>
      <c r="F45" s="518">
        <v>67329264.61321266</v>
      </c>
      <c r="G45" s="518">
        <v>2042008.9075013548</v>
      </c>
      <c r="H45" s="515">
        <v>3.1277297313673437E-2</v>
      </c>
      <c r="I45" s="519"/>
      <c r="J45" s="519"/>
    </row>
    <row r="46" spans="1:10">
      <c r="A46" s="545" t="s">
        <v>420</v>
      </c>
      <c r="B46" s="414" t="s">
        <v>493</v>
      </c>
      <c r="C46" s="510">
        <v>24408538.73069622</v>
      </c>
      <c r="D46" s="510">
        <v>299634.11831495166</v>
      </c>
      <c r="E46" s="511">
        <v>1.2428358862935349E-2</v>
      </c>
      <c r="F46" s="514">
        <v>107319954.13911256</v>
      </c>
      <c r="G46" s="514">
        <v>-1825350.6241270602</v>
      </c>
      <c r="H46" s="511">
        <v>-1.6724041662503492E-2</v>
      </c>
      <c r="I46" s="520"/>
      <c r="J46" s="520"/>
    </row>
    <row r="47" spans="1:10">
      <c r="A47" s="545" t="s">
        <v>420</v>
      </c>
      <c r="B47" s="414" t="s">
        <v>494</v>
      </c>
      <c r="C47" s="510">
        <v>26093561.650649689</v>
      </c>
      <c r="D47" s="510">
        <v>895635.86592883617</v>
      </c>
      <c r="E47" s="515">
        <v>3.554403142467856E-2</v>
      </c>
      <c r="F47" s="518">
        <v>120282640.68806937</v>
      </c>
      <c r="G47" s="518">
        <v>2809841.7286954224</v>
      </c>
      <c r="H47" s="515">
        <v>2.3919083852485378E-2</v>
      </c>
      <c r="I47" s="519"/>
      <c r="J47" s="519"/>
    </row>
    <row r="48" spans="1:10">
      <c r="A48" s="545" t="s">
        <v>420</v>
      </c>
      <c r="B48" s="414" t="s">
        <v>495</v>
      </c>
      <c r="C48" s="510">
        <v>16621023.442757867</v>
      </c>
      <c r="D48" s="510">
        <v>612815.12267736532</v>
      </c>
      <c r="E48" s="511">
        <v>3.8281306091491669E-2</v>
      </c>
      <c r="F48" s="514">
        <v>78158626.961417586</v>
      </c>
      <c r="G48" s="514">
        <v>1746438.9911471903</v>
      </c>
      <c r="H48" s="511">
        <v>2.285550299680825E-2</v>
      </c>
      <c r="I48" s="520"/>
      <c r="J48" s="520"/>
    </row>
    <row r="49" spans="1:10">
      <c r="A49" s="545" t="s">
        <v>364</v>
      </c>
      <c r="B49" s="414" t="s">
        <v>451</v>
      </c>
      <c r="C49" s="510">
        <v>354751130.64165175</v>
      </c>
      <c r="D49" s="510">
        <v>-139772.15693747997</v>
      </c>
      <c r="E49" s="515">
        <v>-3.9384542076246088E-4</v>
      </c>
      <c r="F49" s="518">
        <v>2307233989.7858305</v>
      </c>
      <c r="G49" s="518">
        <v>16686220.2604146</v>
      </c>
      <c r="H49" s="515">
        <v>7.2848165327160401E-3</v>
      </c>
      <c r="I49" s="522">
        <v>66.262272304808434</v>
      </c>
      <c r="J49" s="522">
        <v>-0.14150875251546324</v>
      </c>
    </row>
    <row r="50" spans="1:10">
      <c r="A50" s="545" t="s">
        <v>421</v>
      </c>
      <c r="B50" s="414" t="s">
        <v>452</v>
      </c>
      <c r="C50" s="510">
        <v>726541906.12990105</v>
      </c>
      <c r="D50" s="510">
        <v>7996129.6215274334</v>
      </c>
      <c r="E50" s="511">
        <v>1.1128211845295357E-2</v>
      </c>
      <c r="F50" s="514">
        <v>3867729661.6342711</v>
      </c>
      <c r="G50" s="514">
        <v>94244658.559866428</v>
      </c>
      <c r="H50" s="511">
        <v>2.4975495724265936E-2</v>
      </c>
      <c r="I50" s="521">
        <v>111.23121732855435</v>
      </c>
      <c r="J50" s="521">
        <v>6.466805416280863E-2</v>
      </c>
    </row>
    <row r="51" spans="1:10">
      <c r="A51" s="545" t="s">
        <v>421</v>
      </c>
      <c r="B51" s="414" t="s">
        <v>453</v>
      </c>
      <c r="C51" s="510">
        <v>619400436.54097891</v>
      </c>
      <c r="D51" s="510">
        <v>10154546.797035575</v>
      </c>
      <c r="E51" s="515">
        <v>1.6667403043627221E-2</v>
      </c>
      <c r="F51" s="518">
        <v>3373711777.6725578</v>
      </c>
      <c r="G51" s="518">
        <v>103393522.15330505</v>
      </c>
      <c r="H51" s="515">
        <v>3.1615737085774392E-2</v>
      </c>
      <c r="I51" s="522">
        <v>110.62188957565186</v>
      </c>
      <c r="J51" s="522">
        <v>0.40158776443814759</v>
      </c>
    </row>
    <row r="52" spans="1:10">
      <c r="A52" s="545" t="s">
        <v>421</v>
      </c>
      <c r="B52" s="414" t="s">
        <v>454</v>
      </c>
      <c r="C52" s="510">
        <v>728248057.02052367</v>
      </c>
      <c r="D52" s="510">
        <v>6583798.0694013834</v>
      </c>
      <c r="E52" s="511">
        <v>9.1230762612109616E-3</v>
      </c>
      <c r="F52" s="514">
        <v>4317795611.3672466</v>
      </c>
      <c r="G52" s="514">
        <v>112376910.4684763</v>
      </c>
      <c r="H52" s="511">
        <v>2.6721931503386195E-2</v>
      </c>
      <c r="I52" s="521">
        <v>92.607745155005219</v>
      </c>
      <c r="J52" s="521">
        <v>0.20230301992499733</v>
      </c>
    </row>
    <row r="53" spans="1:10">
      <c r="A53" s="545" t="s">
        <v>421</v>
      </c>
      <c r="B53" s="414" t="s">
        <v>455</v>
      </c>
      <c r="C53" s="510">
        <v>385347077.98515701</v>
      </c>
      <c r="D53" s="510">
        <v>8209424.0523766875</v>
      </c>
      <c r="E53" s="515">
        <v>2.176771257594954E-2</v>
      </c>
      <c r="F53" s="518">
        <v>2007039821.0457327</v>
      </c>
      <c r="G53" s="518">
        <v>44584894.228971004</v>
      </c>
      <c r="H53" s="515">
        <v>2.2718939232551343E-2</v>
      </c>
      <c r="I53" s="522">
        <v>128.02339140633779</v>
      </c>
      <c r="J53" s="522">
        <v>1.1014883666291837</v>
      </c>
    </row>
    <row r="54" spans="1:10">
      <c r="A54" s="545" t="s">
        <v>421</v>
      </c>
      <c r="B54" s="414" t="s">
        <v>456</v>
      </c>
      <c r="C54" s="510">
        <v>516832548.53523684</v>
      </c>
      <c r="D54" s="510">
        <v>5192856.9710959196</v>
      </c>
      <c r="E54" s="511">
        <v>1.0149441211687005E-2</v>
      </c>
      <c r="F54" s="514">
        <v>2558465075.2302256</v>
      </c>
      <c r="G54" s="514">
        <v>35975648.505570889</v>
      </c>
      <c r="H54" s="511">
        <v>1.4261962061931708E-2</v>
      </c>
      <c r="I54" s="521">
        <v>90.219054849232847</v>
      </c>
      <c r="J54" s="521">
        <v>-0.25250280279234971</v>
      </c>
    </row>
    <row r="55" spans="1:10">
      <c r="A55" s="545" t="s">
        <v>421</v>
      </c>
      <c r="B55" s="414" t="s">
        <v>457</v>
      </c>
      <c r="C55" s="510">
        <v>699219876.12357831</v>
      </c>
      <c r="D55" s="510">
        <v>16269715.83476007</v>
      </c>
      <c r="E55" s="515">
        <v>2.3822698610802932E-2</v>
      </c>
      <c r="F55" s="518">
        <v>3976331176.716239</v>
      </c>
      <c r="G55" s="518">
        <v>106091075.25714064</v>
      </c>
      <c r="H55" s="515">
        <v>2.7412013848221926E-2</v>
      </c>
      <c r="I55" s="522">
        <v>110.47779437484415</v>
      </c>
      <c r="J55" s="522">
        <v>1.1703692833689274</v>
      </c>
    </row>
    <row r="56" spans="1:10">
      <c r="A56" s="545" t="s">
        <v>421</v>
      </c>
      <c r="B56" s="414" t="s">
        <v>458</v>
      </c>
      <c r="C56" s="510">
        <v>526292875.03622901</v>
      </c>
      <c r="D56" s="510">
        <v>4105541.453710258</v>
      </c>
      <c r="E56" s="511">
        <v>7.8622003822723489E-3</v>
      </c>
      <c r="F56" s="514">
        <v>3010182972.3705702</v>
      </c>
      <c r="G56" s="514">
        <v>48785974.437700272</v>
      </c>
      <c r="H56" s="511">
        <v>1.6473973084917055E-2</v>
      </c>
      <c r="I56" s="521">
        <v>102.19155203027626</v>
      </c>
      <c r="J56" s="521">
        <v>-0.51857353852871313</v>
      </c>
    </row>
    <row r="57" spans="1:10">
      <c r="A57" s="545" t="s">
        <v>421</v>
      </c>
      <c r="B57" s="414" t="s">
        <v>459</v>
      </c>
      <c r="C57" s="510">
        <v>354054836.78738844</v>
      </c>
      <c r="D57" s="510">
        <v>-83642.242437839508</v>
      </c>
      <c r="E57" s="515">
        <v>-2.361851292380882E-4</v>
      </c>
      <c r="F57" s="518">
        <v>2296370950.9016476</v>
      </c>
      <c r="G57" s="518">
        <v>17369633.040896416</v>
      </c>
      <c r="H57" s="515">
        <v>7.6215985066655917E-3</v>
      </c>
      <c r="I57" s="522">
        <v>66.374160680299312</v>
      </c>
      <c r="J57" s="522">
        <v>-0.15025725531027945</v>
      </c>
    </row>
    <row r="58" spans="1:10">
      <c r="A58" s="545" t="s">
        <v>421</v>
      </c>
      <c r="B58" s="414" t="s">
        <v>460</v>
      </c>
      <c r="C58" s="510">
        <v>723040731.21892095</v>
      </c>
      <c r="D58" s="510">
        <v>8316801.6706376076</v>
      </c>
      <c r="E58" s="511">
        <v>1.1636383401761791E-2</v>
      </c>
      <c r="F58" s="514">
        <v>3827113918.2102227</v>
      </c>
      <c r="G58" s="514">
        <v>97220950.43340826</v>
      </c>
      <c r="H58" s="511">
        <v>2.6065345915637993E-2</v>
      </c>
      <c r="I58" s="521">
        <v>111.10017895364625</v>
      </c>
      <c r="J58" s="521">
        <v>8.8663783140091823E-2</v>
      </c>
    </row>
    <row r="59" spans="1:10">
      <c r="A59" s="545" t="s">
        <v>421</v>
      </c>
      <c r="B59" s="414" t="s">
        <v>461</v>
      </c>
      <c r="C59" s="510">
        <v>617623809.62824142</v>
      </c>
      <c r="D59" s="510">
        <v>10135317.668376565</v>
      </c>
      <c r="E59" s="515">
        <v>1.6683966531906218E-2</v>
      </c>
      <c r="F59" s="518">
        <v>3352347512.2692194</v>
      </c>
      <c r="G59" s="518">
        <v>103342629.05205059</v>
      </c>
      <c r="H59" s="515">
        <v>3.180747113858462E-2</v>
      </c>
      <c r="I59" s="522">
        <v>110.70814384334167</v>
      </c>
      <c r="J59" s="522">
        <v>0.37218671749417354</v>
      </c>
    </row>
    <row r="60" spans="1:10">
      <c r="A60" s="545" t="s">
        <v>421</v>
      </c>
      <c r="B60" s="414" t="s">
        <v>462</v>
      </c>
      <c r="C60" s="510">
        <v>723693471.67969286</v>
      </c>
      <c r="D60" s="510">
        <v>6735968.5177931786</v>
      </c>
      <c r="E60" s="511">
        <v>9.3952130887625246E-3</v>
      </c>
      <c r="F60" s="514">
        <v>4264141622.8163648</v>
      </c>
      <c r="G60" s="514">
        <v>112963814.05073261</v>
      </c>
      <c r="H60" s="511">
        <v>2.721247300276998E-2</v>
      </c>
      <c r="I60" s="521">
        <v>92.365248791437764</v>
      </c>
      <c r="J60" s="521">
        <v>0.20029918677892056</v>
      </c>
    </row>
    <row r="61" spans="1:10">
      <c r="A61" s="545" t="s">
        <v>421</v>
      </c>
      <c r="B61" s="414" t="s">
        <v>463</v>
      </c>
      <c r="C61" s="510">
        <v>383698672.63955021</v>
      </c>
      <c r="D61" s="510">
        <v>8294862.2201139331</v>
      </c>
      <c r="E61" s="515">
        <v>2.2095839173412055E-2</v>
      </c>
      <c r="F61" s="518">
        <v>1985914578.415678</v>
      </c>
      <c r="G61" s="518">
        <v>44316277.027430058</v>
      </c>
      <c r="H61" s="515">
        <v>2.2824637308213446E-2</v>
      </c>
      <c r="I61" s="522">
        <v>127.94211578512147</v>
      </c>
      <c r="J61" s="522">
        <v>1.1052855597306461</v>
      </c>
    </row>
    <row r="62" spans="1:10">
      <c r="A62" s="545" t="s">
        <v>421</v>
      </c>
      <c r="B62" s="414" t="s">
        <v>464</v>
      </c>
      <c r="C62" s="510">
        <v>515760995.12095511</v>
      </c>
      <c r="D62" s="510">
        <v>5335024.2052922845</v>
      </c>
      <c r="E62" s="511">
        <v>1.0452101792002635E-2</v>
      </c>
      <c r="F62" s="514">
        <v>2544655526.8888273</v>
      </c>
      <c r="G62" s="514">
        <v>36899133.454601765</v>
      </c>
      <c r="H62" s="511">
        <v>1.4714002345367591E-2</v>
      </c>
      <c r="I62" s="521">
        <v>90.361386446978727</v>
      </c>
      <c r="J62" s="521">
        <v>-0.2516379749472577</v>
      </c>
    </row>
    <row r="63" spans="1:10">
      <c r="A63" s="545" t="s">
        <v>421</v>
      </c>
      <c r="B63" s="414" t="s">
        <v>465</v>
      </c>
      <c r="C63" s="510">
        <v>697408154.19183004</v>
      </c>
      <c r="D63" s="510">
        <v>16432869.323753595</v>
      </c>
      <c r="E63" s="515">
        <v>2.4131374058512404E-2</v>
      </c>
      <c r="F63" s="518">
        <v>3953332246.1596785</v>
      </c>
      <c r="G63" s="518">
        <v>107034129.20909452</v>
      </c>
      <c r="H63" s="515">
        <v>2.7827829761140083E-2</v>
      </c>
      <c r="I63" s="522">
        <v>110.59467712008684</v>
      </c>
      <c r="J63" s="522">
        <v>1.1733378201942912</v>
      </c>
    </row>
    <row r="64" spans="1:10">
      <c r="A64" s="545" t="s">
        <v>421</v>
      </c>
      <c r="B64" s="414" t="s">
        <v>466</v>
      </c>
      <c r="C64" s="510">
        <v>524743484.46813405</v>
      </c>
      <c r="D64" s="510">
        <v>4272253.9791554213</v>
      </c>
      <c r="E64" s="511">
        <v>8.2084344511063022E-3</v>
      </c>
      <c r="F64" s="514">
        <v>2987491496.8645506</v>
      </c>
      <c r="G64" s="514">
        <v>49767536.147204876</v>
      </c>
      <c r="H64" s="511">
        <v>1.6940848361754326E-2</v>
      </c>
      <c r="I64" s="521">
        <v>102.26347193713356</v>
      </c>
      <c r="J64" s="521">
        <v>-0.51299376386991469</v>
      </c>
    </row>
    <row r="65" spans="1:10">
      <c r="A65" s="545" t="s">
        <v>421</v>
      </c>
      <c r="B65" s="414" t="s">
        <v>467</v>
      </c>
      <c r="C65" s="510">
        <v>253891279.29712379</v>
      </c>
      <c r="D65" s="510">
        <v>-2091879.9337160289</v>
      </c>
      <c r="E65" s="515">
        <v>-8.1719435762944818E-3</v>
      </c>
      <c r="F65" s="518">
        <v>1786878400.7877417</v>
      </c>
      <c r="G65" s="518">
        <v>4808118.9850902557</v>
      </c>
      <c r="H65" s="515">
        <v>2.6980523911922303E-3</v>
      </c>
      <c r="I65" s="522">
        <v>80.074867391983332</v>
      </c>
      <c r="J65" s="522">
        <v>-0.60469196342036469</v>
      </c>
    </row>
    <row r="66" spans="1:10">
      <c r="A66" s="545" t="s">
        <v>421</v>
      </c>
      <c r="B66" s="414" t="s">
        <v>468</v>
      </c>
      <c r="C66" s="510">
        <v>470246728.96374065</v>
      </c>
      <c r="D66" s="510">
        <v>-1117993.7290377617</v>
      </c>
      <c r="E66" s="511">
        <v>-2.3718230813943135E-3</v>
      </c>
      <c r="F66" s="514">
        <v>2660690968.1875167</v>
      </c>
      <c r="G66" s="514">
        <v>46931397.489350796</v>
      </c>
      <c r="H66" s="511">
        <v>1.7955514353913918E-2</v>
      </c>
      <c r="I66" s="521">
        <v>121.56196513614823</v>
      </c>
      <c r="J66" s="521">
        <v>-0.20589778717463503</v>
      </c>
    </row>
    <row r="67" spans="1:10">
      <c r="A67" s="545" t="s">
        <v>421</v>
      </c>
      <c r="B67" s="414" t="s">
        <v>469</v>
      </c>
      <c r="C67" s="510">
        <v>371599987.14719045</v>
      </c>
      <c r="D67" s="510">
        <v>2754285.3473415971</v>
      </c>
      <c r="E67" s="515">
        <v>7.4673104062256031E-3</v>
      </c>
      <c r="F67" s="518">
        <v>2221675568.7773957</v>
      </c>
      <c r="G67" s="518">
        <v>48927965.210945129</v>
      </c>
      <c r="H67" s="515">
        <v>2.2518936451998591E-2</v>
      </c>
      <c r="I67" s="522">
        <v>112.06014068689372</v>
      </c>
      <c r="J67" s="522">
        <v>0.90645220477787802</v>
      </c>
    </row>
    <row r="68" spans="1:10">
      <c r="A68" s="545" t="s">
        <v>421</v>
      </c>
      <c r="B68" s="414" t="s">
        <v>470</v>
      </c>
      <c r="C68" s="510">
        <v>516000059.43575531</v>
      </c>
      <c r="D68" s="510">
        <v>-1189916.945686996</v>
      </c>
      <c r="E68" s="511">
        <v>-2.3007347397030727E-3</v>
      </c>
      <c r="F68" s="514">
        <v>3263347951.5828981</v>
      </c>
      <c r="G68" s="514">
        <v>53470549.104829788</v>
      </c>
      <c r="H68" s="511">
        <v>1.6658128146436312E-2</v>
      </c>
      <c r="I68" s="521">
        <v>110.79588597579948</v>
      </c>
      <c r="J68" s="521">
        <v>-0.17975471474298388</v>
      </c>
    </row>
    <row r="69" spans="1:10">
      <c r="A69" s="545" t="s">
        <v>421</v>
      </c>
      <c r="B69" s="414" t="s">
        <v>471</v>
      </c>
      <c r="C69" s="510">
        <v>194313345.84280503</v>
      </c>
      <c r="D69" s="510">
        <v>-2249212.207251668</v>
      </c>
      <c r="E69" s="515">
        <v>-1.1442729630527513E-2</v>
      </c>
      <c r="F69" s="518">
        <v>1125377003.9105616</v>
      </c>
      <c r="G69" s="518">
        <v>-9136399.386852026</v>
      </c>
      <c r="H69" s="515">
        <v>-8.0531436299452093E-3</v>
      </c>
      <c r="I69" s="522">
        <v>109.0048433253594</v>
      </c>
      <c r="J69" s="522">
        <v>-1.1865410423336158</v>
      </c>
    </row>
    <row r="70" spans="1:10">
      <c r="A70" s="545" t="s">
        <v>421</v>
      </c>
      <c r="B70" s="414" t="s">
        <v>472</v>
      </c>
      <c r="C70" s="510">
        <v>205738886.66223189</v>
      </c>
      <c r="D70" s="510">
        <v>-2627026.4260489047</v>
      </c>
      <c r="E70" s="511">
        <v>-1.2607755208674088E-2</v>
      </c>
      <c r="F70" s="514">
        <v>1163786386.7228663</v>
      </c>
      <c r="G70" s="514">
        <v>-759314.01396775246</v>
      </c>
      <c r="H70" s="511">
        <v>-6.5202594753243053E-4</v>
      </c>
      <c r="I70" s="521">
        <v>60.641608127105442</v>
      </c>
      <c r="J70" s="521">
        <v>-0.73242685228508009</v>
      </c>
    </row>
    <row r="71" spans="1:10">
      <c r="A71" s="545" t="s">
        <v>421</v>
      </c>
      <c r="B71" s="414" t="s">
        <v>473</v>
      </c>
      <c r="C71" s="510">
        <v>368115574.97321111</v>
      </c>
      <c r="D71" s="510">
        <v>6989222.3564070463</v>
      </c>
      <c r="E71" s="515">
        <v>1.9353952725303884E-2</v>
      </c>
      <c r="F71" s="518">
        <v>2425290536.2705512</v>
      </c>
      <c r="G71" s="518">
        <v>37720745.555742741</v>
      </c>
      <c r="H71" s="515">
        <v>1.5798803328153026E-2</v>
      </c>
      <c r="I71" s="522">
        <v>98.209009416993652</v>
      </c>
      <c r="J71" s="522">
        <v>1.9303581040543349</v>
      </c>
    </row>
    <row r="72" spans="1:10">
      <c r="A72" s="545" t="s">
        <v>421</v>
      </c>
      <c r="B72" s="414" t="s">
        <v>474</v>
      </c>
      <c r="C72" s="510">
        <v>318692360.3683297</v>
      </c>
      <c r="D72" s="510">
        <v>-2309373.6759682894</v>
      </c>
      <c r="E72" s="511">
        <v>-7.1942716535281946E-3</v>
      </c>
      <c r="F72" s="514">
        <v>2008346492.299119</v>
      </c>
      <c r="G72" s="514">
        <v>13042791.5047791</v>
      </c>
      <c r="H72" s="511">
        <v>6.5367450075829074E-3</v>
      </c>
      <c r="I72" s="521">
        <v>104.48767481927297</v>
      </c>
      <c r="J72" s="521">
        <v>-0.68537535216157153</v>
      </c>
    </row>
    <row r="73" spans="1:10">
      <c r="A73" s="545" t="s">
        <v>421</v>
      </c>
      <c r="B73" s="414" t="s">
        <v>475</v>
      </c>
      <c r="C73" s="510">
        <v>199143.80807664685</v>
      </c>
      <c r="D73" s="510">
        <v>-63811.817178212717</v>
      </c>
      <c r="E73" s="515">
        <v>-0.24267142836881919</v>
      </c>
      <c r="F73" s="518">
        <v>2303631.6245017154</v>
      </c>
      <c r="G73" s="518">
        <v>-720053.9946697033</v>
      </c>
      <c r="H73" s="515">
        <v>-0.23813785074224081</v>
      </c>
      <c r="I73" s="522">
        <v>66.468204461801434</v>
      </c>
      <c r="J73" s="522">
        <v>-5.9747099392902498</v>
      </c>
    </row>
    <row r="74" spans="1:10">
      <c r="A74" s="545" t="s">
        <v>421</v>
      </c>
      <c r="B74" s="414" t="s">
        <v>476</v>
      </c>
      <c r="C74" s="510">
        <v>486720.07326941873</v>
      </c>
      <c r="D74" s="510">
        <v>-81284.901124892</v>
      </c>
      <c r="E74" s="511">
        <v>-0.14310596700595757</v>
      </c>
      <c r="F74" s="514">
        <v>4209802.2390216598</v>
      </c>
      <c r="G74" s="514">
        <v>-647118.19347905554</v>
      </c>
      <c r="H74" s="511">
        <v>-0.13323631763633184</v>
      </c>
      <c r="I74" s="521">
        <v>133.1526707833408</v>
      </c>
      <c r="J74" s="521">
        <v>4.8933098338656862</v>
      </c>
    </row>
    <row r="75" spans="1:10">
      <c r="A75" s="545" t="s">
        <v>421</v>
      </c>
      <c r="B75" s="414" t="s">
        <v>477</v>
      </c>
      <c r="C75" s="510">
        <v>247775.32429474665</v>
      </c>
      <c r="D75" s="510">
        <v>-141549.97799621805</v>
      </c>
      <c r="E75" s="515">
        <v>-0.36357764872530629</v>
      </c>
      <c r="F75" s="518">
        <v>2412555.1151705892</v>
      </c>
      <c r="G75" s="518">
        <v>-787875.79997060122</v>
      </c>
      <c r="H75" s="515">
        <v>-0.24617803691470816</v>
      </c>
      <c r="I75" s="522">
        <v>79.073729305742603</v>
      </c>
      <c r="J75" s="522">
        <v>-23.480389256168365</v>
      </c>
    </row>
    <row r="76" spans="1:10">
      <c r="A76" s="545" t="s">
        <v>421</v>
      </c>
      <c r="B76" s="414" t="s">
        <v>478</v>
      </c>
      <c r="C76" s="510">
        <v>611866.09609788354</v>
      </c>
      <c r="D76" s="510">
        <v>-119791.07267624896</v>
      </c>
      <c r="E76" s="511">
        <v>-0.16372568709598645</v>
      </c>
      <c r="F76" s="514">
        <v>6777158.4251152901</v>
      </c>
      <c r="G76" s="514">
        <v>-1057738.5630572224</v>
      </c>
      <c r="H76" s="511">
        <v>-0.13500350606446704</v>
      </c>
      <c r="I76" s="521">
        <v>139.03654515212284</v>
      </c>
      <c r="J76" s="521">
        <v>1.8073491510519659</v>
      </c>
    </row>
    <row r="77" spans="1:10">
      <c r="A77" s="545" t="s">
        <v>421</v>
      </c>
      <c r="B77" s="414" t="s">
        <v>479</v>
      </c>
      <c r="C77" s="510">
        <v>213237.91130581775</v>
      </c>
      <c r="D77" s="510">
        <v>-44243.87160032487</v>
      </c>
      <c r="E77" s="515">
        <v>-0.17183301708164989</v>
      </c>
      <c r="F77" s="518">
        <v>2063792.0228540674</v>
      </c>
      <c r="G77" s="518">
        <v>-419177.58828750579</v>
      </c>
      <c r="H77" s="515">
        <v>-0.16882107070766128</v>
      </c>
      <c r="I77" s="522">
        <v>73.987188979323662</v>
      </c>
      <c r="J77" s="522">
        <v>0.24688500992566276</v>
      </c>
    </row>
    <row r="78" spans="1:10">
      <c r="A78" s="545" t="s">
        <v>421</v>
      </c>
      <c r="B78" s="414" t="s">
        <v>480</v>
      </c>
      <c r="C78" s="510">
        <v>696992.12187416886</v>
      </c>
      <c r="D78" s="510">
        <v>-55431.64688878879</v>
      </c>
      <c r="E78" s="511">
        <v>-7.3670781267214172E-2</v>
      </c>
      <c r="F78" s="514">
        <v>10866069.413087506</v>
      </c>
      <c r="G78" s="514">
        <v>-680382.25157730095</v>
      </c>
      <c r="H78" s="511">
        <v>-5.8925657105502849E-2</v>
      </c>
      <c r="I78" s="521">
        <v>35.63443554694927</v>
      </c>
      <c r="J78" s="521">
        <v>-0.59332010520586209</v>
      </c>
    </row>
    <row r="79" spans="1:10">
      <c r="A79" s="545" t="s">
        <v>421</v>
      </c>
      <c r="B79" s="414" t="s">
        <v>481</v>
      </c>
      <c r="C79" s="510">
        <v>3508864.9487566063</v>
      </c>
      <c r="D79" s="510">
        <v>-312982.01133367838</v>
      </c>
      <c r="E79" s="515">
        <v>-8.1892868710338074E-2</v>
      </c>
      <c r="F79" s="518">
        <v>40652189.237766609</v>
      </c>
      <c r="G79" s="518">
        <v>-2939846.0598200262</v>
      </c>
      <c r="H79" s="515">
        <v>-6.7439981633130655E-2</v>
      </c>
      <c r="I79" s="522">
        <v>147.03886863250531</v>
      </c>
      <c r="J79" s="522">
        <v>-3.7869532819157712</v>
      </c>
    </row>
    <row r="80" spans="1:10">
      <c r="A80" s="545" t="s">
        <v>421</v>
      </c>
      <c r="B80" s="414" t="s">
        <v>482</v>
      </c>
      <c r="C80" s="510">
        <v>1777078.8865191001</v>
      </c>
      <c r="D80" s="510">
        <v>19681.102441398427</v>
      </c>
      <c r="E80" s="511">
        <v>1.1199002650232229E-2</v>
      </c>
      <c r="F80" s="514">
        <v>21366648.009277981</v>
      </c>
      <c r="G80" s="514">
        <v>53275.707196962088</v>
      </c>
      <c r="H80" s="511">
        <v>2.4996376191373662E-3</v>
      </c>
      <c r="I80" s="521">
        <v>86.871185965664139</v>
      </c>
      <c r="J80" s="521">
        <v>5.9660621432788616</v>
      </c>
    </row>
    <row r="81" spans="1:10">
      <c r="A81" s="545" t="s">
        <v>421</v>
      </c>
      <c r="B81" s="414" t="s">
        <v>483</v>
      </c>
      <c r="C81" s="510">
        <v>4559727.7245408027</v>
      </c>
      <c r="D81" s="510">
        <v>-147028.06468091346</v>
      </c>
      <c r="E81" s="515">
        <v>-3.1237665871172219E-2</v>
      </c>
      <c r="F81" s="518">
        <v>53677544.897065938</v>
      </c>
      <c r="G81" s="518">
        <v>-563347.23607724905</v>
      </c>
      <c r="H81" s="515">
        <v>-1.0386024527296134E-2</v>
      </c>
      <c r="I81" s="522">
        <v>158.71075725716977</v>
      </c>
      <c r="J81" s="522">
        <v>4.4249320061910282</v>
      </c>
    </row>
    <row r="82" spans="1:10">
      <c r="A82" s="545" t="s">
        <v>421</v>
      </c>
      <c r="B82" s="414" t="s">
        <v>484</v>
      </c>
      <c r="C82" s="510">
        <v>1648687.9640956693</v>
      </c>
      <c r="D82" s="510">
        <v>-85155.549246771727</v>
      </c>
      <c r="E82" s="511">
        <v>-4.911374561283903E-2</v>
      </c>
      <c r="F82" s="514">
        <v>21126831.812464964</v>
      </c>
      <c r="G82" s="514">
        <v>270206.38396068662</v>
      </c>
      <c r="H82" s="511">
        <v>1.2955422001845115E-2</v>
      </c>
      <c r="I82" s="521">
        <v>149.92539546052473</v>
      </c>
      <c r="J82" s="521">
        <v>1.4400675009743225</v>
      </c>
    </row>
    <row r="83" spans="1:10">
      <c r="A83" s="545" t="s">
        <v>421</v>
      </c>
      <c r="B83" s="414" t="s">
        <v>485</v>
      </c>
      <c r="C83" s="510">
        <v>1077088.3880296473</v>
      </c>
      <c r="D83" s="510">
        <v>-136632.26045006327</v>
      </c>
      <c r="E83" s="515">
        <v>-0.11257307076484768</v>
      </c>
      <c r="F83" s="518">
        <v>13843859.226677932</v>
      </c>
      <c r="G83" s="518">
        <v>-889174.06375212967</v>
      </c>
      <c r="H83" s="515">
        <v>-6.0352409868624848E-2</v>
      </c>
      <c r="I83" s="522">
        <v>51.463490467988585</v>
      </c>
      <c r="J83" s="522">
        <v>-3.15045396272847</v>
      </c>
    </row>
    <row r="84" spans="1:10">
      <c r="A84" s="545" t="s">
        <v>421</v>
      </c>
      <c r="B84" s="414" t="s">
        <v>486</v>
      </c>
      <c r="C84" s="510">
        <v>1826220.5827160005</v>
      </c>
      <c r="D84" s="510">
        <v>-148654.83802634687</v>
      </c>
      <c r="E84" s="511">
        <v>-7.52730204979047E-2</v>
      </c>
      <c r="F84" s="514">
        <v>23094605.041147944</v>
      </c>
      <c r="G84" s="514">
        <v>-847379.46736405417</v>
      </c>
      <c r="H84" s="511">
        <v>-3.5393033817342448E-2</v>
      </c>
      <c r="I84" s="521">
        <v>78.979420239028073</v>
      </c>
      <c r="J84" s="521">
        <v>-1.4541454385631027</v>
      </c>
    </row>
    <row r="85" spans="1:10">
      <c r="A85" s="545" t="s">
        <v>421</v>
      </c>
      <c r="B85" s="414" t="s">
        <v>487</v>
      </c>
      <c r="C85" s="510">
        <v>1552672.102617682</v>
      </c>
      <c r="D85" s="510">
        <v>-163430.99092184124</v>
      </c>
      <c r="E85" s="515">
        <v>-9.5233783761067087E-2</v>
      </c>
      <c r="F85" s="518">
        <v>22714514.399542321</v>
      </c>
      <c r="G85" s="518">
        <v>-958522.81598415598</v>
      </c>
      <c r="H85" s="515">
        <v>-4.0490065016054969E-2</v>
      </c>
      <c r="I85" s="522">
        <v>82.52142758402961</v>
      </c>
      <c r="J85" s="522">
        <v>-3.3734501134026118</v>
      </c>
    </row>
    <row r="86" spans="1:10">
      <c r="A86" s="545" t="s">
        <v>421</v>
      </c>
      <c r="B86" s="414" t="s">
        <v>488</v>
      </c>
      <c r="C86" s="510">
        <v>99964413.682187974</v>
      </c>
      <c r="D86" s="510">
        <v>2072049.5084564239</v>
      </c>
      <c r="E86" s="511">
        <v>2.1166610143147795E-2</v>
      </c>
      <c r="F86" s="514">
        <v>507188918.48940372</v>
      </c>
      <c r="G86" s="514">
        <v>13281568.050474703</v>
      </c>
      <c r="H86" s="511">
        <v>2.6890808647961093E-2</v>
      </c>
      <c r="I86" s="520"/>
      <c r="J86" s="520"/>
    </row>
    <row r="87" spans="1:10">
      <c r="A87" s="545" t="s">
        <v>421</v>
      </c>
      <c r="B87" s="414" t="s">
        <v>489</v>
      </c>
      <c r="C87" s="510">
        <v>252307282.18191093</v>
      </c>
      <c r="D87" s="510">
        <v>9516080.3008004427</v>
      </c>
      <c r="E87" s="515">
        <v>3.9194502218660533E-2</v>
      </c>
      <c r="F87" s="518">
        <v>1162213147.7836857</v>
      </c>
      <c r="G87" s="518">
        <v>50936671.137538195</v>
      </c>
      <c r="H87" s="515">
        <v>4.5836182271459566E-2</v>
      </c>
      <c r="I87" s="519"/>
      <c r="J87" s="519"/>
    </row>
    <row r="88" spans="1:10">
      <c r="A88" s="545" t="s">
        <v>421</v>
      </c>
      <c r="B88" s="414" t="s">
        <v>490</v>
      </c>
      <c r="C88" s="510">
        <v>245776047.15675634</v>
      </c>
      <c r="D88" s="510">
        <v>7522582.2990315557</v>
      </c>
      <c r="E88" s="511">
        <v>3.1573863169308929E-2</v>
      </c>
      <c r="F88" s="514">
        <v>1128259388.3766541</v>
      </c>
      <c r="G88" s="514">
        <v>55202539.641077638</v>
      </c>
      <c r="H88" s="511">
        <v>5.1444189286080119E-2</v>
      </c>
      <c r="I88" s="520"/>
      <c r="J88" s="520"/>
    </row>
    <row r="89" spans="1:10">
      <c r="A89" s="545" t="s">
        <v>421</v>
      </c>
      <c r="B89" s="414" t="s">
        <v>491</v>
      </c>
      <c r="C89" s="510">
        <v>207081546.14783973</v>
      </c>
      <c r="D89" s="510">
        <v>8045676.5361565948</v>
      </c>
      <c r="E89" s="515">
        <v>4.0423249095018023E-2</v>
      </c>
      <c r="F89" s="518">
        <v>994016512.80835176</v>
      </c>
      <c r="G89" s="518">
        <v>60551003.508959532</v>
      </c>
      <c r="H89" s="515">
        <v>6.4866888927053959E-2</v>
      </c>
      <c r="I89" s="519"/>
      <c r="J89" s="519"/>
    </row>
    <row r="90" spans="1:10">
      <c r="A90" s="545" t="s">
        <v>421</v>
      </c>
      <c r="B90" s="414" t="s">
        <v>492</v>
      </c>
      <c r="C90" s="510">
        <v>189385326.7967453</v>
      </c>
      <c r="D90" s="510">
        <v>10544074.42736581</v>
      </c>
      <c r="E90" s="511">
        <v>5.895773087960731E-2</v>
      </c>
      <c r="F90" s="514">
        <v>860537574.5051167</v>
      </c>
      <c r="G90" s="514">
        <v>53452676.414282084</v>
      </c>
      <c r="H90" s="511">
        <v>6.6229310622370446E-2</v>
      </c>
      <c r="I90" s="520"/>
      <c r="J90" s="520"/>
    </row>
    <row r="91" spans="1:10">
      <c r="A91" s="545" t="s">
        <v>421</v>
      </c>
      <c r="B91" s="414" t="s">
        <v>493</v>
      </c>
      <c r="C91" s="510">
        <v>310022108.45872331</v>
      </c>
      <c r="D91" s="510">
        <v>7962050.6313413382</v>
      </c>
      <c r="E91" s="515">
        <v>2.6359164096735374E-2</v>
      </c>
      <c r="F91" s="518">
        <v>1380869140.1659615</v>
      </c>
      <c r="G91" s="518">
        <v>37658447.468569994</v>
      </c>
      <c r="H91" s="515">
        <v>2.8036143304477082E-2</v>
      </c>
      <c r="I91" s="519"/>
      <c r="J91" s="519"/>
    </row>
    <row r="92" spans="1:10">
      <c r="A92" s="545" t="s">
        <v>421</v>
      </c>
      <c r="B92" s="414" t="s">
        <v>494</v>
      </c>
      <c r="C92" s="510">
        <v>329292579.21861881</v>
      </c>
      <c r="D92" s="510">
        <v>9443646.9673463106</v>
      </c>
      <c r="E92" s="511">
        <v>2.9525335291497569E-2</v>
      </c>
      <c r="F92" s="514">
        <v>1528041709.8891268</v>
      </c>
      <c r="G92" s="514">
        <v>69313383.653351784</v>
      </c>
      <c r="H92" s="511">
        <v>4.7516307462276995E-2</v>
      </c>
      <c r="I92" s="520"/>
      <c r="J92" s="520"/>
    </row>
    <row r="93" spans="1:10">
      <c r="A93" s="545" t="s">
        <v>421</v>
      </c>
      <c r="B93" s="414" t="s">
        <v>495</v>
      </c>
      <c r="C93" s="510">
        <v>205837886.18849835</v>
      </c>
      <c r="D93" s="510">
        <v>6625871.5267236829</v>
      </c>
      <c r="E93" s="515">
        <v>3.3260401175969199E-2</v>
      </c>
      <c r="F93" s="518">
        <v>977081212.54257846</v>
      </c>
      <c r="G93" s="518">
        <v>37143922.230713725</v>
      </c>
      <c r="H93" s="515">
        <v>3.9517447188832808E-2</v>
      </c>
      <c r="I93" s="519"/>
      <c r="J93" s="519"/>
    </row>
    <row r="94" spans="1:10">
      <c r="A94" s="545" t="s">
        <v>363</v>
      </c>
      <c r="B94" s="414" t="s">
        <v>451</v>
      </c>
      <c r="C94" s="510">
        <v>55268446.034413174</v>
      </c>
      <c r="D94" s="510">
        <v>-106619.09171948582</v>
      </c>
      <c r="E94" s="511">
        <v>-1.9253989404189437E-3</v>
      </c>
      <c r="F94" s="514">
        <v>357111024.81667554</v>
      </c>
      <c r="G94" s="514">
        <v>-6601724.7073487043</v>
      </c>
      <c r="H94" s="511">
        <v>-1.8150930139204928E-2</v>
      </c>
      <c r="I94" s="521">
        <v>66.28378334339925</v>
      </c>
      <c r="J94" s="521">
        <v>-1.0584034893684873</v>
      </c>
    </row>
    <row r="95" spans="1:10">
      <c r="A95" s="545" t="s">
        <v>422</v>
      </c>
      <c r="B95" s="414" t="s">
        <v>452</v>
      </c>
      <c r="C95" s="510">
        <v>112441499.57562229</v>
      </c>
      <c r="D95" s="510">
        <v>2975711.2487871796</v>
      </c>
      <c r="E95" s="515">
        <v>2.7183938418298456E-2</v>
      </c>
      <c r="F95" s="518">
        <v>595620051.4823184</v>
      </c>
      <c r="G95" s="518">
        <v>11767675.222361565</v>
      </c>
      <c r="H95" s="515">
        <v>2.0155223650442207E-2</v>
      </c>
      <c r="I95" s="522">
        <v>110.52999461320685</v>
      </c>
      <c r="J95" s="522">
        <v>0.45894289517960374</v>
      </c>
    </row>
    <row r="96" spans="1:10">
      <c r="A96" s="545" t="s">
        <v>422</v>
      </c>
      <c r="B96" s="414" t="s">
        <v>453</v>
      </c>
      <c r="C96" s="510">
        <v>96451206.48951295</v>
      </c>
      <c r="D96" s="510">
        <v>3374433.7600897551</v>
      </c>
      <c r="E96" s="511">
        <v>3.6254305570943349E-2</v>
      </c>
      <c r="F96" s="514">
        <v>522631542.53512704</v>
      </c>
      <c r="G96" s="514">
        <v>11179651.658589244</v>
      </c>
      <c r="H96" s="511">
        <v>2.1858657398703334E-2</v>
      </c>
      <c r="I96" s="521">
        <v>110.60244524564457</v>
      </c>
      <c r="J96" s="521">
        <v>1.1601159507071941</v>
      </c>
    </row>
    <row r="97" spans="1:10">
      <c r="A97" s="545" t="s">
        <v>422</v>
      </c>
      <c r="B97" s="414" t="s">
        <v>454</v>
      </c>
      <c r="C97" s="510">
        <v>111280355.5554686</v>
      </c>
      <c r="D97" s="510">
        <v>2720865.5060454607</v>
      </c>
      <c r="E97" s="515">
        <v>2.506335931392779E-2</v>
      </c>
      <c r="F97" s="518">
        <v>657811197.55835581</v>
      </c>
      <c r="G97" s="518">
        <v>9042314.4239430428</v>
      </c>
      <c r="H97" s="515">
        <v>1.393765123298869E-2</v>
      </c>
      <c r="I97" s="522">
        <v>90.860260720399438</v>
      </c>
      <c r="J97" s="522">
        <v>0.51504272466686984</v>
      </c>
    </row>
    <row r="98" spans="1:10">
      <c r="A98" s="545" t="s">
        <v>422</v>
      </c>
      <c r="B98" s="414" t="s">
        <v>455</v>
      </c>
      <c r="C98" s="510">
        <v>60626937.597894512</v>
      </c>
      <c r="D98" s="510">
        <v>1732305.3888713643</v>
      </c>
      <c r="E98" s="511">
        <v>2.9413637947907259E-2</v>
      </c>
      <c r="F98" s="514">
        <v>311855866.16568732</v>
      </c>
      <c r="G98" s="514">
        <v>3837741.411662221</v>
      </c>
      <c r="H98" s="511">
        <v>1.2459466191240977E-2</v>
      </c>
      <c r="I98" s="521">
        <v>129.32735271686775</v>
      </c>
      <c r="J98" s="521">
        <v>0.50612990500982846</v>
      </c>
    </row>
    <row r="99" spans="1:10">
      <c r="A99" s="545" t="s">
        <v>422</v>
      </c>
      <c r="B99" s="414" t="s">
        <v>456</v>
      </c>
      <c r="C99" s="510">
        <v>81293763.074675322</v>
      </c>
      <c r="D99" s="510">
        <v>1947394.1959139705</v>
      </c>
      <c r="E99" s="515">
        <v>2.454295292188512E-2</v>
      </c>
      <c r="F99" s="518">
        <v>399744759.88274211</v>
      </c>
      <c r="G99" s="518">
        <v>-507756.15792047977</v>
      </c>
      <c r="H99" s="515">
        <v>-1.268589546777254E-3</v>
      </c>
      <c r="I99" s="522">
        <v>91.115684633503079</v>
      </c>
      <c r="J99" s="522">
        <v>-7.4883064441877423E-2</v>
      </c>
    </row>
    <row r="100" spans="1:10">
      <c r="A100" s="545" t="s">
        <v>422</v>
      </c>
      <c r="B100" s="414" t="s">
        <v>457</v>
      </c>
      <c r="C100" s="510">
        <v>109219541.61166729</v>
      </c>
      <c r="D100" s="510">
        <v>3360098.0036614835</v>
      </c>
      <c r="E100" s="511">
        <v>3.1741126621672229E-2</v>
      </c>
      <c r="F100" s="514">
        <v>621587668.10408425</v>
      </c>
      <c r="G100" s="514">
        <v>8204358.0255680084</v>
      </c>
      <c r="H100" s="511">
        <v>1.3375580800393489E-2</v>
      </c>
      <c r="I100" s="521">
        <v>110.80237726200156</v>
      </c>
      <c r="J100" s="521">
        <v>0.6826104944359912</v>
      </c>
    </row>
    <row r="101" spans="1:10">
      <c r="A101" s="545" t="s">
        <v>422</v>
      </c>
      <c r="B101" s="414" t="s">
        <v>458</v>
      </c>
      <c r="C101" s="510">
        <v>83088564.347413018</v>
      </c>
      <c r="D101" s="510">
        <v>1564782.4589001536</v>
      </c>
      <c r="E101" s="515">
        <v>1.9194183864532414E-2</v>
      </c>
      <c r="F101" s="518">
        <v>473161170.96895009</v>
      </c>
      <c r="G101" s="518">
        <v>6038553.3616091609</v>
      </c>
      <c r="H101" s="515">
        <v>1.2927126912713771E-2</v>
      </c>
      <c r="I101" s="522">
        <v>103.58962435016947</v>
      </c>
      <c r="J101" s="522">
        <v>-0.62922372144882388</v>
      </c>
    </row>
    <row r="102" spans="1:10">
      <c r="A102" s="545" t="s">
        <v>422</v>
      </c>
      <c r="B102" s="414" t="s">
        <v>459</v>
      </c>
      <c r="C102" s="510">
        <v>55167493.91133558</v>
      </c>
      <c r="D102" s="510">
        <v>-99407.401876308024</v>
      </c>
      <c r="E102" s="511">
        <v>-1.7986787663911254E-3</v>
      </c>
      <c r="F102" s="514">
        <v>355531430.25838685</v>
      </c>
      <c r="G102" s="514">
        <v>-6439707.2172807455</v>
      </c>
      <c r="H102" s="511">
        <v>-1.7790664919281402E-2</v>
      </c>
      <c r="I102" s="521">
        <v>66.37438623889858</v>
      </c>
      <c r="J102" s="521">
        <v>-1.0772497159365031</v>
      </c>
    </row>
    <row r="103" spans="1:10">
      <c r="A103" s="545" t="s">
        <v>422</v>
      </c>
      <c r="B103" s="414" t="s">
        <v>460</v>
      </c>
      <c r="C103" s="510">
        <v>112013456.54247077</v>
      </c>
      <c r="D103" s="510">
        <v>3045529.1551253051</v>
      </c>
      <c r="E103" s="515">
        <v>2.7948858238804906E-2</v>
      </c>
      <c r="F103" s="518">
        <v>590773220.46721554</v>
      </c>
      <c r="G103" s="518">
        <v>12747968.667689681</v>
      </c>
      <c r="H103" s="515">
        <v>2.2054345598228307E-2</v>
      </c>
      <c r="I103" s="522">
        <v>110.46150247728576</v>
      </c>
      <c r="J103" s="522">
        <v>0.49819240024245914</v>
      </c>
    </row>
    <row r="104" spans="1:10">
      <c r="A104" s="545" t="s">
        <v>422</v>
      </c>
      <c r="B104" s="414" t="s">
        <v>461</v>
      </c>
      <c r="C104" s="510">
        <v>96227246.702117875</v>
      </c>
      <c r="D104" s="510">
        <v>3402354.5221330971</v>
      </c>
      <c r="E104" s="511">
        <v>3.6653471307416446E-2</v>
      </c>
      <c r="F104" s="514">
        <v>519985126.26721609</v>
      </c>
      <c r="G104" s="514">
        <v>11651768.313588381</v>
      </c>
      <c r="H104" s="511">
        <v>2.2921510326401408E-2</v>
      </c>
      <c r="I104" s="521">
        <v>110.69865674860782</v>
      </c>
      <c r="J104" s="521">
        <v>1.1611449807475793</v>
      </c>
    </row>
    <row r="105" spans="1:10">
      <c r="A105" s="545" t="s">
        <v>422</v>
      </c>
      <c r="B105" s="414" t="s">
        <v>462</v>
      </c>
      <c r="C105" s="510">
        <v>110631733.86653337</v>
      </c>
      <c r="D105" s="510">
        <v>2757435.1406327635</v>
      </c>
      <c r="E105" s="515">
        <v>2.5561557972572976E-2</v>
      </c>
      <c r="F105" s="518">
        <v>650386633.01418447</v>
      </c>
      <c r="G105" s="518">
        <v>9678364.5561784506</v>
      </c>
      <c r="H105" s="515">
        <v>1.5105727571569182E-2</v>
      </c>
      <c r="I105" s="522">
        <v>90.61965827594311</v>
      </c>
      <c r="J105" s="522">
        <v>0.52277499274048012</v>
      </c>
    </row>
    <row r="106" spans="1:10">
      <c r="A106" s="545" t="s">
        <v>422</v>
      </c>
      <c r="B106" s="414" t="s">
        <v>463</v>
      </c>
      <c r="C106" s="510">
        <v>60406622.471345708</v>
      </c>
      <c r="D106" s="510">
        <v>1740790.7031158134</v>
      </c>
      <c r="E106" s="511">
        <v>2.9672991086074185E-2</v>
      </c>
      <c r="F106" s="514">
        <v>309066343.94495302</v>
      </c>
      <c r="G106" s="514">
        <v>3877108.1552203894</v>
      </c>
      <c r="H106" s="511">
        <v>1.2703947913456604E-2</v>
      </c>
      <c r="I106" s="521">
        <v>129.26963930141648</v>
      </c>
      <c r="J106" s="521">
        <v>0.48877291939160727</v>
      </c>
    </row>
    <row r="107" spans="1:10">
      <c r="A107" s="545" t="s">
        <v>422</v>
      </c>
      <c r="B107" s="414" t="s">
        <v>464</v>
      </c>
      <c r="C107" s="510">
        <v>81138207.565121666</v>
      </c>
      <c r="D107" s="510">
        <v>1963178.7245711833</v>
      </c>
      <c r="E107" s="515">
        <v>2.4795427969149242E-2</v>
      </c>
      <c r="F107" s="518">
        <v>397810857.80356079</v>
      </c>
      <c r="G107" s="518">
        <v>-273230.63202059269</v>
      </c>
      <c r="H107" s="515">
        <v>-6.863641124023657E-4</v>
      </c>
      <c r="I107" s="522">
        <v>91.232284917835599</v>
      </c>
      <c r="J107" s="522">
        <v>-8.7630245638635529E-2</v>
      </c>
    </row>
    <row r="108" spans="1:10">
      <c r="A108" s="545" t="s">
        <v>422</v>
      </c>
      <c r="B108" s="414" t="s">
        <v>465</v>
      </c>
      <c r="C108" s="510">
        <v>108953881.13714769</v>
      </c>
      <c r="D108" s="510">
        <v>3376642.0767585784</v>
      </c>
      <c r="E108" s="511">
        <v>3.1982670761329275E-2</v>
      </c>
      <c r="F108" s="514">
        <v>618321351.30561483</v>
      </c>
      <c r="G108" s="514">
        <v>8447572.5175135136</v>
      </c>
      <c r="H108" s="511">
        <v>1.3851345657621059E-2</v>
      </c>
      <c r="I108" s="521">
        <v>110.88649629332747</v>
      </c>
      <c r="J108" s="521">
        <v>0.66650225780854555</v>
      </c>
    </row>
    <row r="109" spans="1:10">
      <c r="A109" s="545" t="s">
        <v>422</v>
      </c>
      <c r="B109" s="414" t="s">
        <v>466</v>
      </c>
      <c r="C109" s="510">
        <v>82868453.56024003</v>
      </c>
      <c r="D109" s="510">
        <v>1591939.3631992936</v>
      </c>
      <c r="E109" s="515">
        <v>1.9586708152122694E-2</v>
      </c>
      <c r="F109" s="518">
        <v>469983669.84805101</v>
      </c>
      <c r="G109" s="518">
        <v>6433025.3882274628</v>
      </c>
      <c r="H109" s="515">
        <v>1.3877718573175277E-2</v>
      </c>
      <c r="I109" s="522">
        <v>103.64574192989524</v>
      </c>
      <c r="J109" s="522">
        <v>-0.62955283005020135</v>
      </c>
    </row>
    <row r="110" spans="1:10">
      <c r="A110" s="545" t="s">
        <v>422</v>
      </c>
      <c r="B110" s="414" t="s">
        <v>467</v>
      </c>
      <c r="C110" s="510">
        <v>39365479.246935859</v>
      </c>
      <c r="D110" s="510">
        <v>-180118.10020508617</v>
      </c>
      <c r="E110" s="511">
        <v>-4.5546941325469263E-3</v>
      </c>
      <c r="F110" s="514">
        <v>275274756.75412065</v>
      </c>
      <c r="G110" s="514">
        <v>-6076410.2087035775</v>
      </c>
      <c r="H110" s="511">
        <v>-2.1597245443472683E-2</v>
      </c>
      <c r="I110" s="521">
        <v>79.81273921516626</v>
      </c>
      <c r="J110" s="521">
        <v>-1.8933497226640128</v>
      </c>
    </row>
    <row r="111" spans="1:10">
      <c r="A111" s="545" t="s">
        <v>422</v>
      </c>
      <c r="B111" s="414" t="s">
        <v>468</v>
      </c>
      <c r="C111" s="510">
        <v>72830419.998930082</v>
      </c>
      <c r="D111" s="510">
        <v>1602819.3662275076</v>
      </c>
      <c r="E111" s="515">
        <v>2.2502784763068499E-2</v>
      </c>
      <c r="F111" s="518">
        <v>411113404.66649061</v>
      </c>
      <c r="G111" s="518">
        <v>9139403.6134880185</v>
      </c>
      <c r="H111" s="515">
        <v>2.2736305307175662E-2</v>
      </c>
      <c r="I111" s="522">
        <v>121.02998301533012</v>
      </c>
      <c r="J111" s="522">
        <v>0.40755060277743382</v>
      </c>
    </row>
    <row r="112" spans="1:10">
      <c r="A112" s="545" t="s">
        <v>422</v>
      </c>
      <c r="B112" s="414" t="s">
        <v>469</v>
      </c>
      <c r="C112" s="510">
        <v>58017040.484835021</v>
      </c>
      <c r="D112" s="510">
        <v>1869854.9995466992</v>
      </c>
      <c r="E112" s="511">
        <v>3.3302737855607001E-2</v>
      </c>
      <c r="F112" s="514">
        <v>345310131.75041509</v>
      </c>
      <c r="G112" s="514">
        <v>7509327.5797750354</v>
      </c>
      <c r="H112" s="511">
        <v>2.223004648615845E-2</v>
      </c>
      <c r="I112" s="521">
        <v>112.47066766445953</v>
      </c>
      <c r="J112" s="521">
        <v>1.5502995309773411</v>
      </c>
    </row>
    <row r="113" spans="1:10">
      <c r="A113" s="545" t="s">
        <v>422</v>
      </c>
      <c r="B113" s="414" t="s">
        <v>470</v>
      </c>
      <c r="C113" s="510">
        <v>78742564.955419809</v>
      </c>
      <c r="D113" s="510">
        <v>1360389.3545550108</v>
      </c>
      <c r="E113" s="515">
        <v>1.758013837155294E-2</v>
      </c>
      <c r="F113" s="518">
        <v>497315829.13915884</v>
      </c>
      <c r="G113" s="518">
        <v>4929968.6559182405</v>
      </c>
      <c r="H113" s="515">
        <v>1.0012409070966899E-2</v>
      </c>
      <c r="I113" s="522">
        <v>108.69052071950922</v>
      </c>
      <c r="J113" s="522">
        <v>-0.15803149601032374</v>
      </c>
    </row>
    <row r="114" spans="1:10">
      <c r="A114" s="545" t="s">
        <v>422</v>
      </c>
      <c r="B114" s="414" t="s">
        <v>471</v>
      </c>
      <c r="C114" s="510">
        <v>30580510.678754289</v>
      </c>
      <c r="D114" s="510">
        <v>183447.51481064036</v>
      </c>
      <c r="E114" s="511">
        <v>6.0350407478917869E-3</v>
      </c>
      <c r="F114" s="514">
        <v>174775323.71478668</v>
      </c>
      <c r="G114" s="514">
        <v>-995736.12220212817</v>
      </c>
      <c r="H114" s="511">
        <v>-5.6649605636194048E-3</v>
      </c>
      <c r="I114" s="521">
        <v>110.27984012171915</v>
      </c>
      <c r="J114" s="521">
        <v>-1.4277362140357894</v>
      </c>
    </row>
    <row r="115" spans="1:10">
      <c r="A115" s="545" t="s">
        <v>422</v>
      </c>
      <c r="B115" s="414" t="s">
        <v>472</v>
      </c>
      <c r="C115" s="510">
        <v>32407142.99364841</v>
      </c>
      <c r="D115" s="510">
        <v>593796.32633635402</v>
      </c>
      <c r="E115" s="515">
        <v>1.8665006625866079E-2</v>
      </c>
      <c r="F115" s="518">
        <v>182748093.67918804</v>
      </c>
      <c r="G115" s="518">
        <v>-230385.23698714375</v>
      </c>
      <c r="H115" s="515">
        <v>-1.2590837914478797E-3</v>
      </c>
      <c r="I115" s="522">
        <v>61.404938214394335</v>
      </c>
      <c r="J115" s="522">
        <v>-2.3789485641884767E-2</v>
      </c>
    </row>
    <row r="116" spans="1:10">
      <c r="A116" s="545" t="s">
        <v>422</v>
      </c>
      <c r="B116" s="414" t="s">
        <v>473</v>
      </c>
      <c r="C116" s="510">
        <v>57614773.947857358</v>
      </c>
      <c r="D116" s="510">
        <v>1724038.8328407481</v>
      </c>
      <c r="E116" s="511">
        <v>3.084659432896843E-2</v>
      </c>
      <c r="F116" s="514">
        <v>381048272.45908701</v>
      </c>
      <c r="G116" s="514">
        <v>3737502.2125671506</v>
      </c>
      <c r="H116" s="511">
        <v>9.9056335182937261E-3</v>
      </c>
      <c r="I116" s="521">
        <v>98.811895182548582</v>
      </c>
      <c r="J116" s="521">
        <v>1.1298379084020809</v>
      </c>
    </row>
    <row r="117" spans="1:10">
      <c r="A117" s="545" t="s">
        <v>422</v>
      </c>
      <c r="B117" s="414" t="s">
        <v>474</v>
      </c>
      <c r="C117" s="510">
        <v>50230049.550759517</v>
      </c>
      <c r="D117" s="510">
        <v>697142.45224478096</v>
      </c>
      <c r="E117" s="515">
        <v>1.4074329432315614E-2</v>
      </c>
      <c r="F117" s="518">
        <v>316072537.20671231</v>
      </c>
      <c r="G117" s="518">
        <v>4437868.0066324472</v>
      </c>
      <c r="H117" s="515">
        <v>1.4240610706195811E-2</v>
      </c>
      <c r="I117" s="522">
        <v>105.86813138867548</v>
      </c>
      <c r="J117" s="522">
        <v>-0.52046221709254326</v>
      </c>
    </row>
    <row r="118" spans="1:10">
      <c r="A118" s="545" t="s">
        <v>422</v>
      </c>
      <c r="B118" s="414" t="s">
        <v>475</v>
      </c>
      <c r="C118" s="510">
        <v>26325.484807694556</v>
      </c>
      <c r="D118" s="510">
        <v>-10787.749906196375</v>
      </c>
      <c r="E118" s="511">
        <v>-0.29067123869315226</v>
      </c>
      <c r="F118" s="514">
        <v>302499.53347490547</v>
      </c>
      <c r="G118" s="514">
        <v>-125946.23557325202</v>
      </c>
      <c r="H118" s="511">
        <v>-0.29396074059280908</v>
      </c>
      <c r="I118" s="521">
        <v>59.87993000965286</v>
      </c>
      <c r="J118" s="521">
        <v>-11.642564816352781</v>
      </c>
    </row>
    <row r="119" spans="1:10">
      <c r="A119" s="545" t="s">
        <v>422</v>
      </c>
      <c r="B119" s="414" t="s">
        <v>476</v>
      </c>
      <c r="C119" s="510">
        <v>72172.55880464935</v>
      </c>
      <c r="D119" s="510">
        <v>-9639.5369338461605</v>
      </c>
      <c r="E119" s="515">
        <v>-0.11782532701103285</v>
      </c>
      <c r="F119" s="518">
        <v>624119.35088554258</v>
      </c>
      <c r="G119" s="518">
        <v>-91188.80408990779</v>
      </c>
      <c r="H119" s="515">
        <v>-0.127481846048627</v>
      </c>
      <c r="I119" s="522">
        <v>134.55520240881742</v>
      </c>
      <c r="J119" s="522">
        <v>5.3277301865343247</v>
      </c>
    </row>
    <row r="120" spans="1:10">
      <c r="A120" s="545" t="s">
        <v>422</v>
      </c>
      <c r="B120" s="414" t="s">
        <v>477</v>
      </c>
      <c r="C120" s="510">
        <v>35797.698803643245</v>
      </c>
      <c r="D120" s="510">
        <v>-20023.294551271065</v>
      </c>
      <c r="E120" s="511">
        <v>-0.35870545018719691</v>
      </c>
      <c r="F120" s="514">
        <v>344089.70877488732</v>
      </c>
      <c r="G120" s="514">
        <v>-127121.41236436373</v>
      </c>
      <c r="H120" s="511">
        <v>-0.2697759171239873</v>
      </c>
      <c r="I120" s="521">
        <v>77.855096022570635</v>
      </c>
      <c r="J120" s="521">
        <v>-25.002989415087143</v>
      </c>
    </row>
    <row r="121" spans="1:10">
      <c r="A121" s="545" t="s">
        <v>422</v>
      </c>
      <c r="B121" s="414" t="s">
        <v>478</v>
      </c>
      <c r="C121" s="510">
        <v>87179.510055064078</v>
      </c>
      <c r="D121" s="510">
        <v>-20852.812063975827</v>
      </c>
      <c r="E121" s="515">
        <v>-0.19302382523073316</v>
      </c>
      <c r="F121" s="518">
        <v>943075.60659264203</v>
      </c>
      <c r="G121" s="518">
        <v>-267127.12272949365</v>
      </c>
      <c r="H121" s="515">
        <v>-0.22072923507544734</v>
      </c>
      <c r="I121" s="522">
        <v>135.00341952489052</v>
      </c>
      <c r="J121" s="522">
        <v>-6.7367659612774276</v>
      </c>
    </row>
    <row r="122" spans="1:10">
      <c r="A122" s="545" t="s">
        <v>422</v>
      </c>
      <c r="B122" s="414" t="s">
        <v>479</v>
      </c>
      <c r="C122" s="510">
        <v>30813.069001190597</v>
      </c>
      <c r="D122" s="510">
        <v>-6054.8061571283833</v>
      </c>
      <c r="E122" s="511">
        <v>-0.1642298649197351</v>
      </c>
      <c r="F122" s="514">
        <v>294830.21583013178</v>
      </c>
      <c r="G122" s="514">
        <v>-65376.908498703851</v>
      </c>
      <c r="H122" s="511">
        <v>-0.18149809951848928</v>
      </c>
      <c r="I122" s="521">
        <v>72.859272506750401</v>
      </c>
      <c r="J122" s="521">
        <v>-1.0003226505290712</v>
      </c>
    </row>
    <row r="123" spans="1:10">
      <c r="A123" s="545" t="s">
        <v>422</v>
      </c>
      <c r="B123" s="414" t="s">
        <v>480</v>
      </c>
      <c r="C123" s="510">
        <v>100952.12307762062</v>
      </c>
      <c r="D123" s="510">
        <v>-7211.6898431566224</v>
      </c>
      <c r="E123" s="515">
        <v>-6.6673776084786349E-2</v>
      </c>
      <c r="F123" s="518">
        <v>1579594.558288797</v>
      </c>
      <c r="G123" s="518">
        <v>-162017.49006797303</v>
      </c>
      <c r="H123" s="515">
        <v>-9.3027313528772554E-2</v>
      </c>
      <c r="I123" s="522">
        <v>37.964321341366123</v>
      </c>
      <c r="J123" s="522">
        <v>0.7341021883351857</v>
      </c>
    </row>
    <row r="124" spans="1:10">
      <c r="A124" s="545" t="s">
        <v>422</v>
      </c>
      <c r="B124" s="414" t="s">
        <v>481</v>
      </c>
      <c r="C124" s="510">
        <v>428043.03315158095</v>
      </c>
      <c r="D124" s="510">
        <v>-69817.906338048051</v>
      </c>
      <c r="E124" s="511">
        <v>-0.14023575822120191</v>
      </c>
      <c r="F124" s="514">
        <v>4846831.0151027106</v>
      </c>
      <c r="G124" s="514">
        <v>-980293.44532812573</v>
      </c>
      <c r="H124" s="511">
        <v>-0.16822936458365031</v>
      </c>
      <c r="I124" s="521">
        <v>131.9383660557458</v>
      </c>
      <c r="J124" s="521">
        <v>-8.5192015849584664</v>
      </c>
    </row>
    <row r="125" spans="1:10">
      <c r="A125" s="545" t="s">
        <v>422</v>
      </c>
      <c r="B125" s="414" t="s">
        <v>482</v>
      </c>
      <c r="C125" s="510">
        <v>223959.7873950628</v>
      </c>
      <c r="D125" s="510">
        <v>-27920.762043416733</v>
      </c>
      <c r="E125" s="515">
        <v>-0.11084921843175599</v>
      </c>
      <c r="F125" s="518">
        <v>2646416.2679107962</v>
      </c>
      <c r="G125" s="518">
        <v>-472116.65499929991</v>
      </c>
      <c r="H125" s="515">
        <v>-0.15139062715385368</v>
      </c>
      <c r="I125" s="522">
        <v>80.529918453642154</v>
      </c>
      <c r="J125" s="522">
        <v>-2.3664041681370094</v>
      </c>
    </row>
    <row r="126" spans="1:10">
      <c r="A126" s="545" t="s">
        <v>422</v>
      </c>
      <c r="B126" s="414" t="s">
        <v>483</v>
      </c>
      <c r="C126" s="510">
        <v>648621.68893511989</v>
      </c>
      <c r="D126" s="510">
        <v>-36569.634587327251</v>
      </c>
      <c r="E126" s="511">
        <v>-5.337142099133603E-2</v>
      </c>
      <c r="F126" s="514">
        <v>7424564.5441721296</v>
      </c>
      <c r="G126" s="514">
        <v>-636050.13223385811</v>
      </c>
      <c r="H126" s="511">
        <v>-7.8908390708170642E-2</v>
      </c>
      <c r="I126" s="521">
        <v>166.06460982824521</v>
      </c>
      <c r="J126" s="521">
        <v>5.4996045009047236</v>
      </c>
    </row>
    <row r="127" spans="1:10">
      <c r="A127" s="545" t="s">
        <v>422</v>
      </c>
      <c r="B127" s="414" t="s">
        <v>484</v>
      </c>
      <c r="C127" s="510">
        <v>220315.1265487046</v>
      </c>
      <c r="D127" s="510">
        <v>-8485.3142445869744</v>
      </c>
      <c r="E127" s="515">
        <v>-3.708609220841922E-2</v>
      </c>
      <c r="F127" s="518">
        <v>2789522.2207343364</v>
      </c>
      <c r="G127" s="518">
        <v>-39366.74355821358</v>
      </c>
      <c r="H127" s="515">
        <v>-1.3915973392776282E-2</v>
      </c>
      <c r="I127" s="522">
        <v>147.36665341278788</v>
      </c>
      <c r="J127" s="522">
        <v>7.2901855673298428</v>
      </c>
    </row>
    <row r="128" spans="1:10">
      <c r="A128" s="545" t="s">
        <v>422</v>
      </c>
      <c r="B128" s="414" t="s">
        <v>485</v>
      </c>
      <c r="C128" s="510">
        <v>155555.50955367106</v>
      </c>
      <c r="D128" s="510">
        <v>-15784.528657207295</v>
      </c>
      <c r="E128" s="511">
        <v>-9.2123994029815373E-2</v>
      </c>
      <c r="F128" s="514">
        <v>1933902.0791811978</v>
      </c>
      <c r="G128" s="514">
        <v>-234525.52589957998</v>
      </c>
      <c r="H128" s="511">
        <v>-0.10815464871876296</v>
      </c>
      <c r="I128" s="521">
        <v>54.670300593782031</v>
      </c>
      <c r="J128" s="521">
        <v>-0.44578219474361447</v>
      </c>
    </row>
    <row r="129" spans="1:11">
      <c r="A129" s="545" t="s">
        <v>422</v>
      </c>
      <c r="B129" s="414" t="s">
        <v>486</v>
      </c>
      <c r="C129" s="510">
        <v>265660.47451955942</v>
      </c>
      <c r="D129" s="510">
        <v>-16544.073097106651</v>
      </c>
      <c r="E129" s="515">
        <v>-5.8624402890839922E-2</v>
      </c>
      <c r="F129" s="518">
        <v>3266316.7984692384</v>
      </c>
      <c r="G129" s="518">
        <v>-243214.49194547022</v>
      </c>
      <c r="H129" s="515">
        <v>-6.9301132208093363E-2</v>
      </c>
      <c r="I129" s="522">
        <v>84.509556285725012</v>
      </c>
      <c r="J129" s="522">
        <v>2.3427691185204083</v>
      </c>
    </row>
    <row r="130" spans="1:11">
      <c r="A130" s="545" t="s">
        <v>422</v>
      </c>
      <c r="B130" s="414" t="s">
        <v>487</v>
      </c>
      <c r="C130" s="510">
        <v>220110.78717298672</v>
      </c>
      <c r="D130" s="510">
        <v>-27156.904299080343</v>
      </c>
      <c r="E130" s="511">
        <v>-0.10982795260232435</v>
      </c>
      <c r="F130" s="514">
        <v>3177501.1208991264</v>
      </c>
      <c r="G130" s="514">
        <v>-394472.02661842015</v>
      </c>
      <c r="H130" s="511">
        <v>-0.11043532813021585</v>
      </c>
      <c r="I130" s="521">
        <v>86.049129005663289</v>
      </c>
      <c r="J130" s="521">
        <v>-2.4269660253945347</v>
      </c>
    </row>
    <row r="131" spans="1:11">
      <c r="A131" s="545" t="s">
        <v>422</v>
      </c>
      <c r="B131" s="414" t="s">
        <v>488</v>
      </c>
      <c r="C131" s="510">
        <v>15775689.179592019</v>
      </c>
      <c r="D131" s="510">
        <v>91498.448234975338</v>
      </c>
      <c r="E131" s="515">
        <v>5.8338010422204689E-3</v>
      </c>
      <c r="F131" s="518">
        <v>79954173.970791355</v>
      </c>
      <c r="G131" s="518">
        <v>-237350.7730038017</v>
      </c>
      <c r="H131" s="515">
        <v>-2.9597987288820914E-3</v>
      </c>
      <c r="I131" s="519"/>
      <c r="J131" s="519"/>
    </row>
    <row r="132" spans="1:11">
      <c r="A132" s="545" t="s">
        <v>422</v>
      </c>
      <c r="B132" s="414" t="s">
        <v>489</v>
      </c>
      <c r="C132" s="510">
        <v>39110863.98473607</v>
      </c>
      <c r="D132" s="510">
        <v>1452349.325831674</v>
      </c>
      <c r="E132" s="511">
        <v>3.8566293412962971E-2</v>
      </c>
      <c r="F132" s="514">
        <v>179035696.44983944</v>
      </c>
      <c r="G132" s="514">
        <v>3699753.8582916856</v>
      </c>
      <c r="H132" s="511">
        <v>2.110094372897868E-2</v>
      </c>
      <c r="I132" s="520"/>
      <c r="J132" s="520"/>
    </row>
    <row r="133" spans="1:11">
      <c r="A133" s="545" t="s">
        <v>422</v>
      </c>
      <c r="B133" s="414" t="s">
        <v>490</v>
      </c>
      <c r="C133" s="510">
        <v>38174408.518479183</v>
      </c>
      <c r="D133" s="510">
        <v>1552522.8171376437</v>
      </c>
      <c r="E133" s="515">
        <v>4.2393306281352176E-2</v>
      </c>
      <c r="F133" s="518">
        <v>174330904.80802634</v>
      </c>
      <c r="G133" s="518">
        <v>4269562.1461779475</v>
      </c>
      <c r="H133" s="515">
        <v>2.5106012215060456E-2</v>
      </c>
      <c r="I133" s="519"/>
      <c r="J133" s="519"/>
    </row>
    <row r="134" spans="1:11">
      <c r="A134" s="545" t="s">
        <v>422</v>
      </c>
      <c r="B134" s="414" t="s">
        <v>491</v>
      </c>
      <c r="C134" s="510">
        <v>31801989.40105848</v>
      </c>
      <c r="D134" s="510">
        <v>1417898.598141741</v>
      </c>
      <c r="E134" s="511">
        <v>4.6665822826122839E-2</v>
      </c>
      <c r="F134" s="514">
        <v>152127728.26843286</v>
      </c>
      <c r="G134" s="514">
        <v>5015523.022988975</v>
      </c>
      <c r="H134" s="511">
        <v>3.4093180879322775E-2</v>
      </c>
      <c r="I134" s="520"/>
      <c r="J134" s="520"/>
    </row>
    <row r="135" spans="1:11">
      <c r="A135" s="545" t="s">
        <v>422</v>
      </c>
      <c r="B135" s="414" t="s">
        <v>492</v>
      </c>
      <c r="C135" s="510">
        <v>29826111.792591438</v>
      </c>
      <c r="D135" s="510">
        <v>1557343.1883052103</v>
      </c>
      <c r="E135" s="515">
        <v>5.5090591673988921E-2</v>
      </c>
      <c r="F135" s="518">
        <v>134291020.23016629</v>
      </c>
      <c r="G135" s="518">
        <v>4872844.2774225175</v>
      </c>
      <c r="H135" s="515">
        <v>3.7651931357785523E-2</v>
      </c>
      <c r="I135" s="519"/>
      <c r="J135" s="519"/>
    </row>
    <row r="136" spans="1:11">
      <c r="A136" s="545" t="s">
        <v>422</v>
      </c>
      <c r="B136" s="414" t="s">
        <v>493</v>
      </c>
      <c r="C136" s="510">
        <v>48731064.571473226</v>
      </c>
      <c r="D136" s="510">
        <v>1369382.3982348144</v>
      </c>
      <c r="E136" s="511">
        <v>2.8913297319675443E-2</v>
      </c>
      <c r="F136" s="514">
        <v>215062764.12437269</v>
      </c>
      <c r="G136" s="514">
        <v>-42845.39503338933</v>
      </c>
      <c r="H136" s="511">
        <v>-1.9918306700190432E-4</v>
      </c>
      <c r="I136" s="520"/>
      <c r="J136" s="520"/>
    </row>
    <row r="137" spans="1:11">
      <c r="A137" s="545" t="s">
        <v>422</v>
      </c>
      <c r="B137" s="414" t="s">
        <v>494</v>
      </c>
      <c r="C137" s="510">
        <v>51339107.189290263</v>
      </c>
      <c r="D137" s="510">
        <v>1652603.2439177409</v>
      </c>
      <c r="E137" s="515">
        <v>3.3260606255064433E-2</v>
      </c>
      <c r="F137" s="518">
        <v>237273078.84652781</v>
      </c>
      <c r="G137" s="518">
        <v>4710070.3049463034</v>
      </c>
      <c r="H137" s="515">
        <v>2.025287828224908E-2</v>
      </c>
      <c r="I137" s="519"/>
      <c r="J137" s="519"/>
    </row>
    <row r="138" spans="1:11">
      <c r="A138" s="545" t="s">
        <v>422</v>
      </c>
      <c r="B138" s="414" t="s">
        <v>495</v>
      </c>
      <c r="C138" s="510">
        <v>32607590.940479301</v>
      </c>
      <c r="D138" s="510">
        <v>900851.71711157262</v>
      </c>
      <c r="E138" s="511">
        <v>2.8411995026207199E-2</v>
      </c>
      <c r="F138" s="514">
        <v>153616302.42550871</v>
      </c>
      <c r="G138" s="514">
        <v>2060534.2900938392</v>
      </c>
      <c r="H138" s="511">
        <v>1.3595881670783752E-2</v>
      </c>
      <c r="I138" s="520"/>
      <c r="J138" s="520"/>
      <c r="K138" s="415"/>
    </row>
    <row r="139" spans="1:11">
      <c r="C139" s="404"/>
      <c r="D139" s="404"/>
      <c r="E139" s="404"/>
      <c r="F139" s="404"/>
      <c r="G139" s="404"/>
      <c r="H139" s="404"/>
      <c r="I139" s="404"/>
      <c r="J139" s="404"/>
    </row>
    <row r="140" spans="1:11">
      <c r="C140" s="404"/>
      <c r="D140" s="404"/>
      <c r="E140" s="404"/>
      <c r="F140" s="404"/>
      <c r="G140" s="404"/>
      <c r="H140" s="404"/>
      <c r="I140" s="404"/>
      <c r="J140" s="404"/>
    </row>
    <row r="141" spans="1:11">
      <c r="C141" s="404"/>
      <c r="D141" s="404"/>
      <c r="E141" s="404"/>
      <c r="F141" s="404"/>
      <c r="G141" s="404"/>
      <c r="H141" s="404"/>
      <c r="I141" s="404"/>
      <c r="J141" s="404"/>
    </row>
    <row r="142" spans="1:11">
      <c r="C142" s="404"/>
      <c r="D142" s="404"/>
      <c r="E142" s="404"/>
      <c r="F142" s="404"/>
      <c r="G142" s="404"/>
      <c r="H142" s="404"/>
      <c r="I142" s="404"/>
      <c r="J142" s="404"/>
    </row>
    <row r="143" spans="1:11">
      <c r="C143" s="404"/>
      <c r="D143" s="404"/>
      <c r="E143" s="404"/>
      <c r="F143" s="404"/>
      <c r="G143" s="404"/>
      <c r="H143" s="404"/>
      <c r="I143" s="404"/>
      <c r="J143" s="404"/>
    </row>
    <row r="144" spans="1:11">
      <c r="C144" s="404"/>
      <c r="D144" s="404"/>
      <c r="E144" s="404"/>
      <c r="F144" s="404"/>
      <c r="G144" s="404"/>
      <c r="H144" s="404"/>
      <c r="I144" s="404"/>
      <c r="J144" s="404"/>
    </row>
    <row r="145" spans="3:10">
      <c r="C145" s="404"/>
      <c r="D145" s="404"/>
      <c r="E145" s="404"/>
      <c r="F145" s="404"/>
      <c r="G145" s="404"/>
      <c r="H145" s="404"/>
      <c r="I145" s="404"/>
      <c r="J145" s="404"/>
    </row>
    <row r="146" spans="3:10">
      <c r="C146" s="404"/>
      <c r="D146" s="404"/>
      <c r="E146" s="404"/>
      <c r="F146" s="404"/>
      <c r="G146" s="404"/>
      <c r="H146" s="404"/>
      <c r="I146" s="404"/>
      <c r="J146" s="404"/>
    </row>
    <row r="147" spans="3:10">
      <c r="C147" s="404"/>
      <c r="D147" s="404"/>
      <c r="E147" s="404"/>
      <c r="F147" s="404"/>
      <c r="G147" s="404"/>
      <c r="H147" s="404"/>
      <c r="I147" s="404"/>
      <c r="J147" s="404"/>
    </row>
    <row r="148" spans="3:10">
      <c r="C148" s="404"/>
      <c r="D148" s="404"/>
      <c r="E148" s="404"/>
      <c r="F148" s="404"/>
      <c r="G148" s="404"/>
      <c r="H148" s="404"/>
      <c r="I148" s="404"/>
      <c r="J148" s="404"/>
    </row>
    <row r="149" spans="3:10">
      <c r="C149" s="404"/>
      <c r="D149" s="404"/>
      <c r="E149" s="404"/>
      <c r="F149" s="404"/>
      <c r="G149" s="404"/>
      <c r="H149" s="404"/>
      <c r="I149" s="404"/>
      <c r="J149" s="404"/>
    </row>
    <row r="150" spans="3:10">
      <c r="C150" s="404"/>
      <c r="D150" s="404"/>
      <c r="E150" s="404"/>
      <c r="F150" s="404"/>
      <c r="G150" s="404"/>
      <c r="H150" s="404"/>
      <c r="I150" s="404"/>
      <c r="J150" s="40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20"/>
  <sheetViews>
    <sheetView zoomScale="70" zoomScaleNormal="70" workbookViewId="0">
      <selection activeCell="D3" sqref="D3:Q110"/>
    </sheetView>
  </sheetViews>
  <sheetFormatPr defaultRowHeight="15"/>
  <cols>
    <col min="1" max="1" width="31.5703125" bestFit="1" customWidth="1"/>
    <col min="2" max="2" width="41.5703125" bestFit="1" customWidth="1"/>
    <col min="3" max="3" width="11.28515625" style="93" bestFit="1" customWidth="1"/>
    <col min="4" max="4" width="10.85546875" style="93" bestFit="1" customWidth="1"/>
    <col min="5" max="5" width="8.42578125" style="93" bestFit="1" customWidth="1"/>
    <col min="6" max="6" width="13.5703125" style="93" bestFit="1" customWidth="1"/>
    <col min="7" max="7" width="12.5703125" style="93" bestFit="1" customWidth="1"/>
    <col min="8" max="8" width="8.42578125" style="93" bestFit="1" customWidth="1"/>
  </cols>
  <sheetData>
    <row r="1" spans="1:9" ht="15" customHeight="1">
      <c r="A1" s="547" t="s">
        <v>1</v>
      </c>
      <c r="B1" s="547" t="s">
        <v>0</v>
      </c>
      <c r="C1" s="547" t="s">
        <v>258</v>
      </c>
      <c r="D1" s="547"/>
      <c r="E1" s="547"/>
      <c r="F1" s="547"/>
      <c r="G1" s="547"/>
      <c r="H1" s="547"/>
    </row>
    <row r="2" spans="1:9" ht="1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</row>
    <row r="3" spans="1:9" ht="30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</row>
    <row r="4" spans="1:9">
      <c r="A4" s="549" t="s">
        <v>420</v>
      </c>
      <c r="B4" s="414" t="s">
        <v>496</v>
      </c>
      <c r="C4" s="510">
        <v>55674756.769447155</v>
      </c>
      <c r="D4" s="510">
        <v>721925.55602518469</v>
      </c>
      <c r="E4" s="511">
        <v>1.3137185838913752E-2</v>
      </c>
      <c r="F4" s="514">
        <v>291663848.86788648</v>
      </c>
      <c r="G4" s="514">
        <v>706999.28098660707</v>
      </c>
      <c r="H4" s="511">
        <v>2.4299111087792008E-3</v>
      </c>
      <c r="I4" s="412"/>
    </row>
    <row r="5" spans="1:9">
      <c r="A5" s="549" t="s">
        <v>420</v>
      </c>
      <c r="B5" s="414" t="s">
        <v>105</v>
      </c>
      <c r="C5" s="510">
        <v>7855254.5875592334</v>
      </c>
      <c r="D5" s="510">
        <v>90777.477215617895</v>
      </c>
      <c r="E5" s="515">
        <v>1.1691383196260148E-2</v>
      </c>
      <c r="F5" s="518">
        <v>44946536.458124906</v>
      </c>
      <c r="G5" s="518">
        <v>-298990.9852553457</v>
      </c>
      <c r="H5" s="515">
        <v>-6.6081887459373675E-3</v>
      </c>
      <c r="I5" s="412"/>
    </row>
    <row r="6" spans="1:9">
      <c r="A6" s="549" t="s">
        <v>420</v>
      </c>
      <c r="B6" s="414" t="s">
        <v>187</v>
      </c>
      <c r="C6" s="510">
        <v>4171988.833987589</v>
      </c>
      <c r="D6" s="510">
        <v>136563.03188737575</v>
      </c>
      <c r="E6" s="511">
        <v>3.3841046418522265E-2</v>
      </c>
      <c r="F6" s="514">
        <v>21757104.443667654</v>
      </c>
      <c r="G6" s="514">
        <v>531634.02910910919</v>
      </c>
      <c r="H6" s="511">
        <v>2.5046984529702651E-2</v>
      </c>
      <c r="I6" s="412"/>
    </row>
    <row r="7" spans="1:9">
      <c r="A7" s="549" t="s">
        <v>420</v>
      </c>
      <c r="B7" s="414" t="s">
        <v>106</v>
      </c>
      <c r="C7" s="510">
        <v>2178830.8678380772</v>
      </c>
      <c r="D7" s="510">
        <v>67299.099947585724</v>
      </c>
      <c r="E7" s="515">
        <v>3.1872170227786975E-2</v>
      </c>
      <c r="F7" s="518">
        <v>11704430.794027552</v>
      </c>
      <c r="G7" s="518">
        <v>229782.72898746468</v>
      </c>
      <c r="H7" s="515">
        <v>2.002525286048169E-2</v>
      </c>
      <c r="I7" s="412"/>
    </row>
    <row r="8" spans="1:9">
      <c r="A8" s="549" t="s">
        <v>420</v>
      </c>
      <c r="B8" s="414" t="s">
        <v>188</v>
      </c>
      <c r="C8" s="510">
        <v>2758300.7652552328</v>
      </c>
      <c r="D8" s="510">
        <v>81204.246845818125</v>
      </c>
      <c r="E8" s="511">
        <v>3.0332954485356126E-2</v>
      </c>
      <c r="F8" s="514">
        <v>14420017.216477308</v>
      </c>
      <c r="G8" s="514">
        <v>327579.52363429032</v>
      </c>
      <c r="H8" s="511">
        <v>2.3245057439612082E-2</v>
      </c>
      <c r="I8" s="412"/>
    </row>
    <row r="9" spans="1:9">
      <c r="A9" s="549" t="s">
        <v>420</v>
      </c>
      <c r="B9" s="414" t="s">
        <v>107</v>
      </c>
      <c r="C9" s="510">
        <v>5181637.7254572473</v>
      </c>
      <c r="D9" s="510">
        <v>13562.369574736804</v>
      </c>
      <c r="E9" s="515">
        <v>2.6242592533600676E-3</v>
      </c>
      <c r="F9" s="518">
        <v>28862611.759689637</v>
      </c>
      <c r="G9" s="518">
        <v>-18269.081744246185</v>
      </c>
      <c r="H9" s="515">
        <v>-6.3256663965859702E-4</v>
      </c>
      <c r="I9" s="412"/>
    </row>
    <row r="10" spans="1:9">
      <c r="A10" s="549" t="s">
        <v>420</v>
      </c>
      <c r="B10" s="414" t="s">
        <v>108</v>
      </c>
      <c r="C10" s="510">
        <v>2585820.8540114141</v>
      </c>
      <c r="D10" s="510">
        <v>-26235.985290511046</v>
      </c>
      <c r="E10" s="511">
        <v>-1.0044186212089719E-2</v>
      </c>
      <c r="F10" s="514">
        <v>13362752.257361565</v>
      </c>
      <c r="G10" s="514">
        <v>-271680.93177137338</v>
      </c>
      <c r="H10" s="511">
        <v>-1.9926089189238275E-2</v>
      </c>
      <c r="I10" s="412"/>
    </row>
    <row r="11" spans="1:9">
      <c r="A11" s="549" t="s">
        <v>420</v>
      </c>
      <c r="B11" s="414" t="s">
        <v>109</v>
      </c>
      <c r="C11" s="510">
        <v>1050221.5492804893</v>
      </c>
      <c r="D11" s="510">
        <v>12330.896237340989</v>
      </c>
      <c r="E11" s="515">
        <v>1.1880727705935276E-2</v>
      </c>
      <c r="F11" s="518">
        <v>5398044.2573055271</v>
      </c>
      <c r="G11" s="518">
        <v>21637.174425701611</v>
      </c>
      <c r="H11" s="515">
        <v>4.0244672868245401E-3</v>
      </c>
      <c r="I11" s="412"/>
    </row>
    <row r="12" spans="1:9">
      <c r="A12" s="549" t="s">
        <v>420</v>
      </c>
      <c r="B12" s="414" t="s">
        <v>110</v>
      </c>
      <c r="C12" s="510">
        <v>3177171.4734755596</v>
      </c>
      <c r="D12" s="510">
        <v>112114.63494448457</v>
      </c>
      <c r="E12" s="511">
        <v>3.65783216595146E-2</v>
      </c>
      <c r="F12" s="514">
        <v>16312216.426511541</v>
      </c>
      <c r="G12" s="514">
        <v>505878.76938663051</v>
      </c>
      <c r="H12" s="511">
        <v>3.200480594305153E-2</v>
      </c>
      <c r="I12" s="412"/>
    </row>
    <row r="13" spans="1:9">
      <c r="A13" s="549" t="s">
        <v>420</v>
      </c>
      <c r="B13" s="414" t="s">
        <v>111</v>
      </c>
      <c r="C13" s="510">
        <v>3029632.4009524318</v>
      </c>
      <c r="D13" s="510">
        <v>-16979.779099963605</v>
      </c>
      <c r="E13" s="515">
        <v>-5.5733313255747529E-3</v>
      </c>
      <c r="F13" s="518">
        <v>16730445.00782516</v>
      </c>
      <c r="G13" s="518">
        <v>-238316.12654586695</v>
      </c>
      <c r="H13" s="515">
        <v>-1.4044403398616201E-2</v>
      </c>
      <c r="I13" s="412"/>
    </row>
    <row r="14" spans="1:9">
      <c r="A14" s="549" t="s">
        <v>420</v>
      </c>
      <c r="B14" s="414" t="s">
        <v>112</v>
      </c>
      <c r="C14" s="510">
        <v>2550679.8522657198</v>
      </c>
      <c r="D14" s="510">
        <v>44554.913768239319</v>
      </c>
      <c r="E14" s="511">
        <v>1.7778408842997161E-2</v>
      </c>
      <c r="F14" s="514">
        <v>12740701.595988506</v>
      </c>
      <c r="G14" s="514">
        <v>49961.456027049571</v>
      </c>
      <c r="H14" s="511">
        <v>3.9368433579163422E-3</v>
      </c>
      <c r="I14" s="412"/>
    </row>
    <row r="15" spans="1:9">
      <c r="A15" s="549" t="s">
        <v>420</v>
      </c>
      <c r="B15" s="414" t="s">
        <v>113</v>
      </c>
      <c r="C15" s="510">
        <v>2650387.8895116877</v>
      </c>
      <c r="D15" s="510">
        <v>27903.458068063017</v>
      </c>
      <c r="E15" s="515">
        <v>1.0640085307466527E-2</v>
      </c>
      <c r="F15" s="518">
        <v>12997588.282331528</v>
      </c>
      <c r="G15" s="518">
        <v>15702.876844748855</v>
      </c>
      <c r="H15" s="515">
        <v>1.2095990955298412E-3</v>
      </c>
      <c r="I15" s="412"/>
    </row>
    <row r="16" spans="1:9">
      <c r="A16" s="549" t="s">
        <v>420</v>
      </c>
      <c r="B16" s="414" t="s">
        <v>497</v>
      </c>
      <c r="C16" s="510">
        <v>40547030.864825241</v>
      </c>
      <c r="D16" s="510">
        <v>215935.54243908823</v>
      </c>
      <c r="E16" s="511">
        <v>5.3540708654949715E-3</v>
      </c>
      <c r="F16" s="514">
        <v>197351907.33039457</v>
      </c>
      <c r="G16" s="514">
        <v>-4458796.5104683936</v>
      </c>
      <c r="H16" s="511">
        <v>-2.209395451087847E-2</v>
      </c>
      <c r="I16" s="412"/>
    </row>
    <row r="17" spans="1:9">
      <c r="A17" s="549" t="s">
        <v>420</v>
      </c>
      <c r="B17" s="414" t="s">
        <v>114</v>
      </c>
      <c r="C17" s="510">
        <v>8435808.5817159545</v>
      </c>
      <c r="D17" s="510">
        <v>-172447.22928798385</v>
      </c>
      <c r="E17" s="515">
        <v>-2.0032772384336494E-2</v>
      </c>
      <c r="F17" s="518">
        <v>42944828.639457293</v>
      </c>
      <c r="G17" s="518">
        <v>-1834748.9317342266</v>
      </c>
      <c r="H17" s="515">
        <v>-4.0972895039425146E-2</v>
      </c>
      <c r="I17" s="412"/>
    </row>
    <row r="18" spans="1:9">
      <c r="A18" s="549" t="s">
        <v>420</v>
      </c>
      <c r="B18" s="414" t="s">
        <v>115</v>
      </c>
      <c r="C18" s="510">
        <v>5389444.6378739802</v>
      </c>
      <c r="D18" s="510">
        <v>64404.07050861232</v>
      </c>
      <c r="E18" s="511">
        <v>1.2094568988509521E-2</v>
      </c>
      <c r="F18" s="514">
        <v>26153929.332848776</v>
      </c>
      <c r="G18" s="514">
        <v>-532407.85435663536</v>
      </c>
      <c r="H18" s="511">
        <v>-1.9950578103760705E-2</v>
      </c>
      <c r="I18" s="412"/>
    </row>
    <row r="19" spans="1:9">
      <c r="A19" s="549" t="s">
        <v>420</v>
      </c>
      <c r="B19" s="414" t="s">
        <v>116</v>
      </c>
      <c r="C19" s="510">
        <v>1036817.8618030313</v>
      </c>
      <c r="D19" s="510">
        <v>-14084.191774903564</v>
      </c>
      <c r="E19" s="515">
        <v>-1.3402002334044427E-2</v>
      </c>
      <c r="F19" s="518">
        <v>4941225.7856704323</v>
      </c>
      <c r="G19" s="518">
        <v>-180793.57482524589</v>
      </c>
      <c r="H19" s="515">
        <v>-3.5297323594604642E-2</v>
      </c>
      <c r="I19" s="412"/>
    </row>
    <row r="20" spans="1:9">
      <c r="A20" s="549" t="s">
        <v>420</v>
      </c>
      <c r="B20" s="414" t="s">
        <v>117</v>
      </c>
      <c r="C20" s="510">
        <v>3319518.1787517606</v>
      </c>
      <c r="D20" s="510">
        <v>72059.179127153475</v>
      </c>
      <c r="E20" s="511">
        <v>2.2189403818641967E-2</v>
      </c>
      <c r="F20" s="514">
        <v>17338541.452332228</v>
      </c>
      <c r="G20" s="514">
        <v>-77434.755855381489</v>
      </c>
      <c r="H20" s="511">
        <v>-4.4461909530502117E-3</v>
      </c>
      <c r="I20" s="412"/>
    </row>
    <row r="21" spans="1:9">
      <c r="A21" s="549" t="s">
        <v>420</v>
      </c>
      <c r="B21" s="414" t="s">
        <v>118</v>
      </c>
      <c r="C21" s="510">
        <v>1826436.0115873329</v>
      </c>
      <c r="D21" s="510">
        <v>23077.428599458421</v>
      </c>
      <c r="E21" s="515">
        <v>1.2796916163629999E-2</v>
      </c>
      <c r="F21" s="518">
        <v>8666304.2820016928</v>
      </c>
      <c r="G21" s="518">
        <v>-166613.67257115245</v>
      </c>
      <c r="H21" s="515">
        <v>-1.8862812201815564E-2</v>
      </c>
      <c r="I21" s="412"/>
    </row>
    <row r="22" spans="1:9">
      <c r="A22" s="549" t="s">
        <v>420</v>
      </c>
      <c r="B22" s="414" t="s">
        <v>119</v>
      </c>
      <c r="C22" s="510">
        <v>1489689.0524489654</v>
      </c>
      <c r="D22" s="510">
        <v>-13448.078512990382</v>
      </c>
      <c r="E22" s="511">
        <v>-8.9466744157827276E-3</v>
      </c>
      <c r="F22" s="514">
        <v>7206370.315586593</v>
      </c>
      <c r="G22" s="514">
        <v>-221035.68192541599</v>
      </c>
      <c r="H22" s="511">
        <v>-2.9759472149423E-2</v>
      </c>
      <c r="I22" s="412"/>
    </row>
    <row r="23" spans="1:9">
      <c r="A23" s="549" t="s">
        <v>420</v>
      </c>
      <c r="B23" s="414" t="s">
        <v>498</v>
      </c>
      <c r="C23" s="510">
        <v>30231004.431980282</v>
      </c>
      <c r="D23" s="510">
        <v>679701.3397010155</v>
      </c>
      <c r="E23" s="515">
        <v>2.3000723101060067E-2</v>
      </c>
      <c r="F23" s="518">
        <v>152695589.31198531</v>
      </c>
      <c r="G23" s="518">
        <v>-880913.33323353529</v>
      </c>
      <c r="H23" s="515">
        <v>-5.7359903244349596E-3</v>
      </c>
      <c r="I23" s="412"/>
    </row>
    <row r="24" spans="1:9">
      <c r="A24" s="549" t="s">
        <v>420</v>
      </c>
      <c r="B24" s="414" t="s">
        <v>120</v>
      </c>
      <c r="C24" s="510">
        <v>1339811.6905725833</v>
      </c>
      <c r="D24" s="510">
        <v>60196.813285975019</v>
      </c>
      <c r="E24" s="511">
        <v>4.7042914516296393E-2</v>
      </c>
      <c r="F24" s="514">
        <v>6801125.952355993</v>
      </c>
      <c r="G24" s="514">
        <v>62136.58870841004</v>
      </c>
      <c r="H24" s="511">
        <v>9.2204610150590366E-3</v>
      </c>
      <c r="I24" s="412"/>
    </row>
    <row r="25" spans="1:9">
      <c r="A25" s="549" t="s">
        <v>420</v>
      </c>
      <c r="B25" s="414" t="s">
        <v>121</v>
      </c>
      <c r="C25" s="510">
        <v>2944725.907314647</v>
      </c>
      <c r="D25" s="510">
        <v>90523.909367968328</v>
      </c>
      <c r="E25" s="515">
        <v>3.171601359437471E-2</v>
      </c>
      <c r="F25" s="518">
        <v>14967884.948692648</v>
      </c>
      <c r="G25" s="518">
        <v>40455.58909207955</v>
      </c>
      <c r="H25" s="515">
        <v>2.7101510995301116E-3</v>
      </c>
      <c r="I25" s="412"/>
    </row>
    <row r="26" spans="1:9">
      <c r="A26" s="549" t="s">
        <v>420</v>
      </c>
      <c r="B26" s="414" t="s">
        <v>122</v>
      </c>
      <c r="C26" s="510">
        <v>3814129.405611814</v>
      </c>
      <c r="D26" s="510">
        <v>-6462.1094041387551</v>
      </c>
      <c r="E26" s="511">
        <v>-1.6913897700764203E-3</v>
      </c>
      <c r="F26" s="514">
        <v>21132184.148315903</v>
      </c>
      <c r="G26" s="514">
        <v>-1113142.1742399484</v>
      </c>
      <c r="H26" s="511">
        <v>-5.0039372679881428E-2</v>
      </c>
      <c r="I26" s="412"/>
    </row>
    <row r="27" spans="1:9">
      <c r="A27" s="549" t="s">
        <v>420</v>
      </c>
      <c r="B27" s="414" t="s">
        <v>129</v>
      </c>
      <c r="C27" s="510">
        <v>1746079.5387874681</v>
      </c>
      <c r="D27" s="510">
        <v>64415.894641261315</v>
      </c>
      <c r="E27" s="515">
        <v>3.830486248869687E-2</v>
      </c>
      <c r="F27" s="518">
        <v>8880058.8921455685</v>
      </c>
      <c r="G27" s="518">
        <v>18100.011546250433</v>
      </c>
      <c r="H27" s="515">
        <v>2.0424391254934781E-3</v>
      </c>
      <c r="I27" s="412"/>
    </row>
    <row r="28" spans="1:9">
      <c r="A28" s="549" t="s">
        <v>420</v>
      </c>
      <c r="B28" s="414" t="s">
        <v>126</v>
      </c>
      <c r="C28" s="510">
        <v>3437001.8005586932</v>
      </c>
      <c r="D28" s="510">
        <v>45892.77381126117</v>
      </c>
      <c r="E28" s="511">
        <v>1.3533264029342941E-2</v>
      </c>
      <c r="F28" s="514">
        <v>17844781.886508748</v>
      </c>
      <c r="G28" s="514">
        <v>1363.0798643827438</v>
      </c>
      <c r="H28" s="511">
        <v>7.6391182606506597E-5</v>
      </c>
      <c r="I28" s="412"/>
    </row>
    <row r="29" spans="1:9">
      <c r="A29" s="549" t="s">
        <v>420</v>
      </c>
      <c r="B29" s="414" t="s">
        <v>123</v>
      </c>
      <c r="C29" s="510">
        <v>1346978.3686151064</v>
      </c>
      <c r="D29" s="510">
        <v>18209.165845883545</v>
      </c>
      <c r="E29" s="515">
        <v>1.3703783778202198E-2</v>
      </c>
      <c r="F29" s="518">
        <v>6202915.113693526</v>
      </c>
      <c r="G29" s="518">
        <v>1158.5445391098037</v>
      </c>
      <c r="H29" s="515">
        <v>1.8680909613125407E-4</v>
      </c>
      <c r="I29" s="412"/>
    </row>
    <row r="30" spans="1:9">
      <c r="A30" s="549" t="s">
        <v>420</v>
      </c>
      <c r="B30" s="414" t="s">
        <v>499</v>
      </c>
      <c r="C30" s="510">
        <v>48035422.258024864</v>
      </c>
      <c r="D30" s="510">
        <v>805905.75029332191</v>
      </c>
      <c r="E30" s="511">
        <v>1.7063603650513636E-2</v>
      </c>
      <c r="F30" s="514">
        <v>257448950.46811217</v>
      </c>
      <c r="G30" s="514">
        <v>453658.15352922678</v>
      </c>
      <c r="H30" s="511">
        <v>1.7652391584430762E-3</v>
      </c>
      <c r="I30" s="412"/>
    </row>
    <row r="31" spans="1:9">
      <c r="A31" s="549" t="s">
        <v>420</v>
      </c>
      <c r="B31" s="414" t="s">
        <v>124</v>
      </c>
      <c r="C31" s="510">
        <v>7693475.291718117</v>
      </c>
      <c r="D31" s="510">
        <v>70751.599019311368</v>
      </c>
      <c r="E31" s="515">
        <v>9.2816691082583305E-3</v>
      </c>
      <c r="F31" s="518">
        <v>46545838.986482374</v>
      </c>
      <c r="G31" s="518">
        <v>-664075.62329574674</v>
      </c>
      <c r="H31" s="515">
        <v>-1.4066444067623951E-2</v>
      </c>
      <c r="I31" s="412"/>
    </row>
    <row r="32" spans="1:9">
      <c r="A32" s="549" t="s">
        <v>420</v>
      </c>
      <c r="B32" s="414" t="s">
        <v>125</v>
      </c>
      <c r="C32" s="510">
        <v>3991568.2970508905</v>
      </c>
      <c r="D32" s="510">
        <v>111958.42503873445</v>
      </c>
      <c r="E32" s="511">
        <v>2.885816582909851E-2</v>
      </c>
      <c r="F32" s="514">
        <v>21503778.029621191</v>
      </c>
      <c r="G32" s="514">
        <v>234565.03336000815</v>
      </c>
      <c r="H32" s="511">
        <v>1.1028383297550372E-2</v>
      </c>
      <c r="I32" s="412"/>
    </row>
    <row r="33" spans="1:9">
      <c r="A33" s="549" t="s">
        <v>420</v>
      </c>
      <c r="B33" s="414" t="s">
        <v>127</v>
      </c>
      <c r="C33" s="510">
        <v>1586485.655198257</v>
      </c>
      <c r="D33" s="510">
        <v>34610.900823112577</v>
      </c>
      <c r="E33" s="515">
        <v>2.2302637970967255E-2</v>
      </c>
      <c r="F33" s="518">
        <v>8349337.5679687206</v>
      </c>
      <c r="G33" s="518">
        <v>176265.66840145364</v>
      </c>
      <c r="H33" s="515">
        <v>2.1566636213097089E-2</v>
      </c>
      <c r="I33" s="412"/>
    </row>
    <row r="34" spans="1:9">
      <c r="A34" s="549" t="s">
        <v>420</v>
      </c>
      <c r="B34" s="414" t="s">
        <v>128</v>
      </c>
      <c r="C34" s="510">
        <v>1758724.641095859</v>
      </c>
      <c r="D34" s="510">
        <v>31399.065066300798</v>
      </c>
      <c r="E34" s="511">
        <v>1.8177849909728594E-2</v>
      </c>
      <c r="F34" s="514">
        <v>8984807.9941200837</v>
      </c>
      <c r="G34" s="514">
        <v>164740.96232761629</v>
      </c>
      <c r="H34" s="511">
        <v>1.8677971690441521E-2</v>
      </c>
      <c r="I34" s="412"/>
    </row>
    <row r="35" spans="1:9">
      <c r="A35" s="549" t="s">
        <v>420</v>
      </c>
      <c r="B35" s="414" t="s">
        <v>130</v>
      </c>
      <c r="C35" s="510">
        <v>1430652.5751010724</v>
      </c>
      <c r="D35" s="510">
        <v>8085.545412031468</v>
      </c>
      <c r="E35" s="515">
        <v>5.6837711287311982E-3</v>
      </c>
      <c r="F35" s="518">
        <v>6998757.5454144068</v>
      </c>
      <c r="G35" s="518">
        <v>-62179.206819565967</v>
      </c>
      <c r="H35" s="515">
        <v>-8.8060846600691352E-3</v>
      </c>
      <c r="I35" s="412"/>
    </row>
    <row r="36" spans="1:9">
      <c r="A36" s="549" t="s">
        <v>420</v>
      </c>
      <c r="B36" s="414" t="s">
        <v>131</v>
      </c>
      <c r="C36" s="510">
        <v>2856911.448209723</v>
      </c>
      <c r="D36" s="510">
        <v>99497.167826080229</v>
      </c>
      <c r="E36" s="511">
        <v>3.6083503495977054E-2</v>
      </c>
      <c r="F36" s="514">
        <v>15376977.204295671</v>
      </c>
      <c r="G36" s="514">
        <v>391485.65977452323</v>
      </c>
      <c r="H36" s="511">
        <v>2.6124312213012091E-2</v>
      </c>
      <c r="I36" s="412"/>
    </row>
    <row r="37" spans="1:9">
      <c r="A37" s="549" t="s">
        <v>420</v>
      </c>
      <c r="B37" s="414" t="s">
        <v>132</v>
      </c>
      <c r="C37" s="510">
        <v>4781946.4516274128</v>
      </c>
      <c r="D37" s="510">
        <v>77637.567816763185</v>
      </c>
      <c r="E37" s="515">
        <v>1.6503501307906066E-2</v>
      </c>
      <c r="F37" s="518">
        <v>25737712.529893983</v>
      </c>
      <c r="G37" s="518">
        <v>-177139.41681301221</v>
      </c>
      <c r="H37" s="515">
        <v>-6.8354400471703778E-3</v>
      </c>
      <c r="I37" s="412"/>
    </row>
    <row r="38" spans="1:9">
      <c r="A38" s="549" t="s">
        <v>420</v>
      </c>
      <c r="B38" s="414" t="s">
        <v>133</v>
      </c>
      <c r="C38" s="510">
        <v>3806092.7544012642</v>
      </c>
      <c r="D38" s="510">
        <v>38160.692226894666</v>
      </c>
      <c r="E38" s="511">
        <v>1.012775485258436E-2</v>
      </c>
      <c r="F38" s="514">
        <v>20770797.387815248</v>
      </c>
      <c r="G38" s="514">
        <v>-27662.698374230415</v>
      </c>
      <c r="H38" s="511">
        <v>-1.3300358901377947E-3</v>
      </c>
      <c r="I38" s="412"/>
    </row>
    <row r="39" spans="1:9">
      <c r="A39" s="549" t="s">
        <v>420</v>
      </c>
      <c r="B39" s="414" t="s">
        <v>134</v>
      </c>
      <c r="C39" s="510">
        <v>3431361.7991269417</v>
      </c>
      <c r="D39" s="510">
        <v>19198.464813931845</v>
      </c>
      <c r="E39" s="515">
        <v>5.6264788443362076E-3</v>
      </c>
      <c r="F39" s="518">
        <v>17326443.31510317</v>
      </c>
      <c r="G39" s="518">
        <v>-50334.297211766243</v>
      </c>
      <c r="H39" s="515">
        <v>-2.8966416176089108E-3</v>
      </c>
      <c r="I39" s="412"/>
    </row>
    <row r="40" spans="1:9">
      <c r="A40" s="549" t="s">
        <v>420</v>
      </c>
      <c r="B40" s="414" t="s">
        <v>500</v>
      </c>
      <c r="C40" s="510">
        <v>55442395.466508351</v>
      </c>
      <c r="D40" s="510">
        <v>492307.22821986675</v>
      </c>
      <c r="E40" s="511">
        <v>8.9591708403633404E-3</v>
      </c>
      <c r="F40" s="514">
        <v>323724908.88652754</v>
      </c>
      <c r="G40" s="514">
        <v>-183995.10912960768</v>
      </c>
      <c r="H40" s="511">
        <v>-5.6804585134860824E-4</v>
      </c>
      <c r="I40" s="412"/>
    </row>
    <row r="41" spans="1:9">
      <c r="A41" s="549" t="s">
        <v>420</v>
      </c>
      <c r="B41" s="414" t="s">
        <v>135</v>
      </c>
      <c r="C41" s="510">
        <v>1475332.5769248393</v>
      </c>
      <c r="D41" s="510">
        <v>-3428.0802706961986</v>
      </c>
      <c r="E41" s="515">
        <v>-2.3182117092549249E-3</v>
      </c>
      <c r="F41" s="518">
        <v>8302318.7940805517</v>
      </c>
      <c r="G41" s="518">
        <v>-127835.01909101941</v>
      </c>
      <c r="H41" s="515">
        <v>-1.5164019770467942E-2</v>
      </c>
      <c r="I41" s="412"/>
    </row>
    <row r="42" spans="1:9">
      <c r="A42" s="549" t="s">
        <v>420</v>
      </c>
      <c r="B42" s="414" t="s">
        <v>136</v>
      </c>
      <c r="C42" s="510">
        <v>5660428.4752264787</v>
      </c>
      <c r="D42" s="510">
        <v>32713.605998318642</v>
      </c>
      <c r="E42" s="511">
        <v>5.8129465970626383E-3</v>
      </c>
      <c r="F42" s="514">
        <v>34993785.386699222</v>
      </c>
      <c r="G42" s="514">
        <v>-176996.1174582243</v>
      </c>
      <c r="H42" s="511">
        <v>-5.0324761034184597E-3</v>
      </c>
      <c r="I42" s="412"/>
    </row>
    <row r="43" spans="1:9">
      <c r="A43" s="549" t="s">
        <v>420</v>
      </c>
      <c r="B43" s="414" t="s">
        <v>137</v>
      </c>
      <c r="C43" s="510">
        <v>3217227.4899463202</v>
      </c>
      <c r="D43" s="510">
        <v>9408.4155225437135</v>
      </c>
      <c r="E43" s="515">
        <v>2.9329632701413362E-3</v>
      </c>
      <c r="F43" s="518">
        <v>16683697.732899632</v>
      </c>
      <c r="G43" s="518">
        <v>-108927.77953693271</v>
      </c>
      <c r="H43" s="515">
        <v>-6.4866437625409525E-3</v>
      </c>
      <c r="I43" s="412"/>
    </row>
    <row r="44" spans="1:9">
      <c r="A44" s="549" t="s">
        <v>420</v>
      </c>
      <c r="B44" s="414" t="s">
        <v>138</v>
      </c>
      <c r="C44" s="510">
        <v>5359307.4724239334</v>
      </c>
      <c r="D44" s="510">
        <v>98241.198786335997</v>
      </c>
      <c r="E44" s="511">
        <v>1.8673248667975862E-2</v>
      </c>
      <c r="F44" s="514">
        <v>28338540.968265589</v>
      </c>
      <c r="G44" s="514">
        <v>280117.59591588005</v>
      </c>
      <c r="H44" s="511">
        <v>9.9833690652741062E-3</v>
      </c>
      <c r="I44" s="412"/>
    </row>
    <row r="45" spans="1:9">
      <c r="A45" s="549" t="s">
        <v>420</v>
      </c>
      <c r="B45" s="414" t="s">
        <v>139</v>
      </c>
      <c r="C45" s="510">
        <v>3378393.3251050874</v>
      </c>
      <c r="D45" s="510">
        <v>72994.683500667568</v>
      </c>
      <c r="E45" s="515">
        <v>2.2083473558044547E-2</v>
      </c>
      <c r="F45" s="518">
        <v>20552579.346795186</v>
      </c>
      <c r="G45" s="518">
        <v>50587.94247443229</v>
      </c>
      <c r="H45" s="515">
        <v>2.4674648172845776E-3</v>
      </c>
      <c r="I45" s="412"/>
    </row>
    <row r="46" spans="1:9">
      <c r="A46" s="549" t="s">
        <v>420</v>
      </c>
      <c r="B46" s="414" t="s">
        <v>140</v>
      </c>
      <c r="C46" s="510">
        <v>5021188.0368153742</v>
      </c>
      <c r="D46" s="510">
        <v>32510.481348940171</v>
      </c>
      <c r="E46" s="511">
        <v>6.516853612500215E-3</v>
      </c>
      <c r="F46" s="514">
        <v>28911166.909777861</v>
      </c>
      <c r="G46" s="514">
        <v>-240404.16929711774</v>
      </c>
      <c r="H46" s="511">
        <v>-8.2466968468015104E-3</v>
      </c>
      <c r="I46" s="412"/>
    </row>
    <row r="47" spans="1:9">
      <c r="A47" s="549" t="s">
        <v>420</v>
      </c>
      <c r="B47" s="414" t="s">
        <v>141</v>
      </c>
      <c r="C47" s="510">
        <v>13675852.200867683</v>
      </c>
      <c r="D47" s="510">
        <v>183033.93862682581</v>
      </c>
      <c r="E47" s="515">
        <v>1.3565285996554136E-2</v>
      </c>
      <c r="F47" s="518">
        <v>88306666.047917321</v>
      </c>
      <c r="G47" s="518">
        <v>932368.24841426313</v>
      </c>
      <c r="H47" s="515">
        <v>1.0670966999400205E-2</v>
      </c>
      <c r="I47" s="412"/>
    </row>
    <row r="48" spans="1:9">
      <c r="A48" s="549" t="s">
        <v>420</v>
      </c>
      <c r="B48" s="414" t="s">
        <v>142</v>
      </c>
      <c r="C48" s="510">
        <v>6303254.1304010423</v>
      </c>
      <c r="D48" s="510">
        <v>-56189.056290334091</v>
      </c>
      <c r="E48" s="511">
        <v>-8.8355308225605104E-3</v>
      </c>
      <c r="F48" s="514">
        <v>36611650.134519577</v>
      </c>
      <c r="G48" s="514">
        <v>-603706.0609093681</v>
      </c>
      <c r="H48" s="511">
        <v>-1.6221961110331105E-2</v>
      </c>
      <c r="I48" s="412"/>
    </row>
    <row r="49" spans="1:9">
      <c r="A49" s="549" t="s">
        <v>420</v>
      </c>
      <c r="B49" s="414" t="s">
        <v>143</v>
      </c>
      <c r="C49" s="510">
        <v>2966752.2761690971</v>
      </c>
      <c r="D49" s="510">
        <v>44608.255264356267</v>
      </c>
      <c r="E49" s="515">
        <v>1.5265590930916836E-2</v>
      </c>
      <c r="F49" s="518">
        <v>15418804.655733358</v>
      </c>
      <c r="G49" s="518">
        <v>-20437.110610123724</v>
      </c>
      <c r="H49" s="515">
        <v>-1.3237120656193922E-3</v>
      </c>
      <c r="I49" s="412"/>
    </row>
    <row r="50" spans="1:9">
      <c r="A50" s="549" t="s">
        <v>420</v>
      </c>
      <c r="B50" s="414" t="s">
        <v>144</v>
      </c>
      <c r="C50" s="510">
        <v>918867.57325757481</v>
      </c>
      <c r="D50" s="510">
        <v>37166.333025769447</v>
      </c>
      <c r="E50" s="511">
        <v>4.2152978049569446E-2</v>
      </c>
      <c r="F50" s="514">
        <v>5722834.53127045</v>
      </c>
      <c r="G50" s="514">
        <v>107452.06635193899</v>
      </c>
      <c r="H50" s="511">
        <v>1.913530681538329E-2</v>
      </c>
      <c r="I50" s="412"/>
    </row>
    <row r="51" spans="1:9">
      <c r="A51" s="549" t="s">
        <v>420</v>
      </c>
      <c r="B51" s="414" t="s">
        <v>145</v>
      </c>
      <c r="C51" s="510">
        <v>1615502.5559763864</v>
      </c>
      <c r="D51" s="510">
        <v>-7859.1359461466782</v>
      </c>
      <c r="E51" s="515">
        <v>-4.8412722717629071E-3</v>
      </c>
      <c r="F51" s="518">
        <v>8336507.130320021</v>
      </c>
      <c r="G51" s="518">
        <v>-158335.32465664204</v>
      </c>
      <c r="H51" s="515">
        <v>-1.8638994836670815E-2</v>
      </c>
      <c r="I51" s="412"/>
    </row>
    <row r="52" spans="1:9">
      <c r="A52" s="549" t="s">
        <v>420</v>
      </c>
      <c r="B52" s="414" t="s">
        <v>501</v>
      </c>
      <c r="C52" s="510">
        <v>55539645.898205355</v>
      </c>
      <c r="D52" s="510">
        <v>1490700.8899062872</v>
      </c>
      <c r="E52" s="511">
        <v>2.758057330586923E-2</v>
      </c>
      <c r="F52" s="514">
        <v>312045375.6729936</v>
      </c>
      <c r="G52" s="514">
        <v>3209687.696931839</v>
      </c>
      <c r="H52" s="511">
        <v>1.0392865273979042E-2</v>
      </c>
      <c r="I52" s="412"/>
    </row>
    <row r="53" spans="1:9">
      <c r="A53" s="549" t="s">
        <v>420</v>
      </c>
      <c r="B53" s="414" t="s">
        <v>146</v>
      </c>
      <c r="C53" s="510">
        <v>5760143.2855602903</v>
      </c>
      <c r="D53" s="510">
        <v>104466.68509323243</v>
      </c>
      <c r="E53" s="515">
        <v>1.8471120693960001E-2</v>
      </c>
      <c r="F53" s="518">
        <v>32244094.962492209</v>
      </c>
      <c r="G53" s="518">
        <v>81283.463150519878</v>
      </c>
      <c r="H53" s="515">
        <v>2.5272499312500585E-3</v>
      </c>
      <c r="I53" s="412"/>
    </row>
    <row r="54" spans="1:9">
      <c r="A54" s="549" t="s">
        <v>420</v>
      </c>
      <c r="B54" s="414" t="s">
        <v>147</v>
      </c>
      <c r="C54" s="510">
        <v>4971280.306058879</v>
      </c>
      <c r="D54" s="510">
        <v>34698.426112721674</v>
      </c>
      <c r="E54" s="511">
        <v>7.028836339913018E-3</v>
      </c>
      <c r="F54" s="514">
        <v>25680382.249495011</v>
      </c>
      <c r="G54" s="514">
        <v>-235723.57045822963</v>
      </c>
      <c r="H54" s="511">
        <v>-9.0956400662919861E-3</v>
      </c>
      <c r="I54" s="412"/>
    </row>
    <row r="55" spans="1:9">
      <c r="A55" s="549" t="s">
        <v>420</v>
      </c>
      <c r="B55" s="414" t="s">
        <v>148</v>
      </c>
      <c r="C55" s="510">
        <v>2408024.0437744493</v>
      </c>
      <c r="D55" s="510">
        <v>93445.118808136787</v>
      </c>
      <c r="E55" s="515">
        <v>4.0372405451456719E-2</v>
      </c>
      <c r="F55" s="518">
        <v>14058144.743081475</v>
      </c>
      <c r="G55" s="518">
        <v>203419.02131303772</v>
      </c>
      <c r="H55" s="515">
        <v>1.4682284254348489E-2</v>
      </c>
      <c r="I55" s="412"/>
    </row>
    <row r="56" spans="1:9">
      <c r="A56" s="549" t="s">
        <v>420</v>
      </c>
      <c r="B56" s="414" t="s">
        <v>149</v>
      </c>
      <c r="C56" s="510">
        <v>6155705.3880146891</v>
      </c>
      <c r="D56" s="510">
        <v>19728.437651762739</v>
      </c>
      <c r="E56" s="511">
        <v>3.2152072622430327E-3</v>
      </c>
      <c r="F56" s="514">
        <v>40050387.608759224</v>
      </c>
      <c r="G56" s="514">
        <v>-128359.96170678735</v>
      </c>
      <c r="H56" s="511">
        <v>-3.1947228191139599E-3</v>
      </c>
      <c r="I56" s="412"/>
    </row>
    <row r="57" spans="1:9">
      <c r="A57" s="549" t="s">
        <v>420</v>
      </c>
      <c r="B57" s="414" t="s">
        <v>150</v>
      </c>
      <c r="C57" s="510">
        <v>2662179.300728152</v>
      </c>
      <c r="D57" s="510">
        <v>57528.978015938774</v>
      </c>
      <c r="E57" s="515">
        <v>2.2087025469136313E-2</v>
      </c>
      <c r="F57" s="518">
        <v>12790057.257956605</v>
      </c>
      <c r="G57" s="518">
        <v>88798.708874717355</v>
      </c>
      <c r="H57" s="515">
        <v>6.9913314914084781E-3</v>
      </c>
      <c r="I57" s="412"/>
    </row>
    <row r="58" spans="1:9">
      <c r="A58" s="549" t="s">
        <v>420</v>
      </c>
      <c r="B58" s="414" t="s">
        <v>151</v>
      </c>
      <c r="C58" s="510">
        <v>5499581.8368029818</v>
      </c>
      <c r="D58" s="510">
        <v>218939.40690127853</v>
      </c>
      <c r="E58" s="511">
        <v>4.1460752135295403E-2</v>
      </c>
      <c r="F58" s="514">
        <v>31359707.632058606</v>
      </c>
      <c r="G58" s="514">
        <v>597943.04619172588</v>
      </c>
      <c r="H58" s="511">
        <v>1.9437865617970548E-2</v>
      </c>
      <c r="I58" s="412"/>
    </row>
    <row r="59" spans="1:9">
      <c r="A59" s="549" t="s">
        <v>420</v>
      </c>
      <c r="B59" s="414" t="s">
        <v>152</v>
      </c>
      <c r="C59" s="510">
        <v>7277190.868211423</v>
      </c>
      <c r="D59" s="510">
        <v>283908.45993129723</v>
      </c>
      <c r="E59" s="515">
        <v>4.0597310870092475E-2</v>
      </c>
      <c r="F59" s="518">
        <v>38876999.189357542</v>
      </c>
      <c r="G59" s="518">
        <v>884643.84725618362</v>
      </c>
      <c r="H59" s="515">
        <v>2.3284785565159803E-2</v>
      </c>
      <c r="I59" s="412"/>
    </row>
    <row r="60" spans="1:9">
      <c r="A60" s="549" t="s">
        <v>420</v>
      </c>
      <c r="B60" s="414" t="s">
        <v>153</v>
      </c>
      <c r="C60" s="510">
        <v>5560565.7473547095</v>
      </c>
      <c r="D60" s="510">
        <v>162165.29705427028</v>
      </c>
      <c r="E60" s="511">
        <v>3.0039508655799189E-2</v>
      </c>
      <c r="F60" s="514">
        <v>33299207.643185358</v>
      </c>
      <c r="G60" s="514">
        <v>334080.54280774668</v>
      </c>
      <c r="H60" s="511">
        <v>1.0134362345714111E-2</v>
      </c>
      <c r="I60" s="412"/>
    </row>
    <row r="61" spans="1:9">
      <c r="A61" s="549" t="s">
        <v>420</v>
      </c>
      <c r="B61" s="414" t="s">
        <v>502</v>
      </c>
      <c r="C61" s="510">
        <v>27945223.917993184</v>
      </c>
      <c r="D61" s="510">
        <v>245399.58907710388</v>
      </c>
      <c r="E61" s="515">
        <v>8.8592471260162172E-3</v>
      </c>
      <c r="F61" s="518">
        <v>180086421.04712608</v>
      </c>
      <c r="G61" s="518">
        <v>-911060.90411946177</v>
      </c>
      <c r="H61" s="515">
        <v>-5.033555684298802E-3</v>
      </c>
      <c r="I61" s="412"/>
    </row>
    <row r="62" spans="1:9">
      <c r="A62" s="549" t="s">
        <v>420</v>
      </c>
      <c r="B62" s="414" t="s">
        <v>154</v>
      </c>
      <c r="C62" s="510">
        <v>13201146.583933346</v>
      </c>
      <c r="D62" s="510">
        <v>213451.54133059829</v>
      </c>
      <c r="E62" s="511">
        <v>1.6434905549477883E-2</v>
      </c>
      <c r="F62" s="514">
        <v>79811856.116161838</v>
      </c>
      <c r="G62" s="514">
        <v>-130299.79238298535</v>
      </c>
      <c r="H62" s="511">
        <v>-1.6299259245904066E-3</v>
      </c>
      <c r="I62" s="412"/>
    </row>
    <row r="63" spans="1:9">
      <c r="A63" s="549" t="s">
        <v>420</v>
      </c>
      <c r="B63" s="414" t="s">
        <v>155</v>
      </c>
      <c r="C63" s="510">
        <v>2300860.558567917</v>
      </c>
      <c r="D63" s="510">
        <v>-8241.2982497476041</v>
      </c>
      <c r="E63" s="515">
        <v>-3.5690492497829941E-3</v>
      </c>
      <c r="F63" s="518">
        <v>15341775.839632692</v>
      </c>
      <c r="G63" s="518">
        <v>-247609.00485994481</v>
      </c>
      <c r="H63" s="515">
        <v>-1.5883179954173706E-2</v>
      </c>
      <c r="I63" s="412"/>
    </row>
    <row r="64" spans="1:9">
      <c r="A64" s="549" t="s">
        <v>420</v>
      </c>
      <c r="B64" s="414" t="s">
        <v>156</v>
      </c>
      <c r="C64" s="510">
        <v>2565525.9630484139</v>
      </c>
      <c r="D64" s="510">
        <v>5050.6735988603905</v>
      </c>
      <c r="E64" s="511">
        <v>1.9725531504528504E-3</v>
      </c>
      <c r="F64" s="514">
        <v>16999912.927173108</v>
      </c>
      <c r="G64" s="514">
        <v>-111702.5615663752</v>
      </c>
      <c r="H64" s="511">
        <v>-6.5278793600687494E-3</v>
      </c>
      <c r="I64" s="412"/>
    </row>
    <row r="65" spans="1:9">
      <c r="A65" s="549" t="s">
        <v>420</v>
      </c>
      <c r="B65" s="414" t="s">
        <v>157</v>
      </c>
      <c r="C65" s="510">
        <v>3271331.5367489201</v>
      </c>
      <c r="D65" s="510">
        <v>-35081.787322818767</v>
      </c>
      <c r="E65" s="515">
        <v>-1.0610224398568751E-2</v>
      </c>
      <c r="F65" s="518">
        <v>25530208.885956477</v>
      </c>
      <c r="G65" s="518">
        <v>-443530.35559565201</v>
      </c>
      <c r="H65" s="515">
        <v>-1.7076107196999323E-2</v>
      </c>
      <c r="I65" s="412"/>
    </row>
    <row r="66" spans="1:9">
      <c r="A66" s="549" t="s">
        <v>420</v>
      </c>
      <c r="B66" s="414" t="s">
        <v>503</v>
      </c>
      <c r="C66" s="510">
        <v>42170604.88815365</v>
      </c>
      <c r="D66" s="510">
        <v>896563.46417243034</v>
      </c>
      <c r="E66" s="511">
        <v>2.1722211667198288E-2</v>
      </c>
      <c r="F66" s="514">
        <v>237034273.2667084</v>
      </c>
      <c r="G66" s="514">
        <v>1920755.1186140776</v>
      </c>
      <c r="H66" s="511">
        <v>8.169479720873488E-3</v>
      </c>
      <c r="I66" s="412"/>
    </row>
    <row r="67" spans="1:9">
      <c r="A67" s="549" t="s">
        <v>420</v>
      </c>
      <c r="B67" s="414" t="s">
        <v>158</v>
      </c>
      <c r="C67" s="510">
        <v>775567.36133543786</v>
      </c>
      <c r="D67" s="510">
        <v>34026.220046295319</v>
      </c>
      <c r="E67" s="515">
        <v>4.5885815569372136E-2</v>
      </c>
      <c r="F67" s="518">
        <v>4415327.165457448</v>
      </c>
      <c r="G67" s="518">
        <v>107874.57064209692</v>
      </c>
      <c r="H67" s="515">
        <v>2.5043704664780231E-2</v>
      </c>
      <c r="I67" s="412"/>
    </row>
    <row r="68" spans="1:9">
      <c r="A68" s="549" t="s">
        <v>420</v>
      </c>
      <c r="B68" s="414" t="s">
        <v>159</v>
      </c>
      <c r="C68" s="510">
        <v>5486118.1393907433</v>
      </c>
      <c r="D68" s="510">
        <v>138564.73831176478</v>
      </c>
      <c r="E68" s="511">
        <v>2.5911800765525128E-2</v>
      </c>
      <c r="F68" s="514">
        <v>31280984.953499068</v>
      </c>
      <c r="G68" s="514">
        <v>634541.69584636018</v>
      </c>
      <c r="H68" s="511">
        <v>2.0705231289373495E-2</v>
      </c>
      <c r="I68" s="412"/>
    </row>
    <row r="69" spans="1:9">
      <c r="A69" s="549" t="s">
        <v>420</v>
      </c>
      <c r="B69" s="414" t="s">
        <v>160</v>
      </c>
      <c r="C69" s="510">
        <v>2197911.5243295813</v>
      </c>
      <c r="D69" s="510">
        <v>59303.777541349642</v>
      </c>
      <c r="E69" s="515">
        <v>2.7730086375312282E-2</v>
      </c>
      <c r="F69" s="518">
        <v>12042336.606509456</v>
      </c>
      <c r="G69" s="518">
        <v>182542.05423272029</v>
      </c>
      <c r="H69" s="515">
        <v>1.5391670861421246E-2</v>
      </c>
      <c r="I69" s="412"/>
    </row>
    <row r="70" spans="1:9">
      <c r="A70" s="549" t="s">
        <v>420</v>
      </c>
      <c r="B70" s="414" t="s">
        <v>161</v>
      </c>
      <c r="C70" s="510">
        <v>6636482.4908320084</v>
      </c>
      <c r="D70" s="510">
        <v>216947.95466478914</v>
      </c>
      <c r="E70" s="511">
        <v>3.3794966510814636E-2</v>
      </c>
      <c r="F70" s="514">
        <v>36453182.093444154</v>
      </c>
      <c r="G70" s="514">
        <v>954433.80992064625</v>
      </c>
      <c r="H70" s="511">
        <v>2.6886407438868484E-2</v>
      </c>
      <c r="I70" s="412"/>
    </row>
    <row r="71" spans="1:9">
      <c r="A71" s="549" t="s">
        <v>420</v>
      </c>
      <c r="B71" s="414" t="s">
        <v>162</v>
      </c>
      <c r="C71" s="510">
        <v>3434570.0921764141</v>
      </c>
      <c r="D71" s="510">
        <v>-128792.63853027113</v>
      </c>
      <c r="E71" s="515">
        <v>-3.6143566699068271E-2</v>
      </c>
      <c r="F71" s="518">
        <v>21408328.210801259</v>
      </c>
      <c r="G71" s="518">
        <v>-846860.18971549347</v>
      </c>
      <c r="H71" s="515">
        <v>-3.8052258847461828E-2</v>
      </c>
      <c r="I71" s="412"/>
    </row>
    <row r="72" spans="1:9">
      <c r="A72" s="549" t="s">
        <v>420</v>
      </c>
      <c r="B72" s="414" t="s">
        <v>163</v>
      </c>
      <c r="C72" s="510">
        <v>2723785.7497016215</v>
      </c>
      <c r="D72" s="510">
        <v>84930.108346297871</v>
      </c>
      <c r="E72" s="511">
        <v>3.2184446551489845E-2</v>
      </c>
      <c r="F72" s="514">
        <v>13989636.004573712</v>
      </c>
      <c r="G72" s="514">
        <v>261522.27651290596</v>
      </c>
      <c r="H72" s="511">
        <v>1.9050124561420561E-2</v>
      </c>
      <c r="I72" s="412"/>
    </row>
    <row r="73" spans="1:9">
      <c r="A73" s="549" t="s">
        <v>420</v>
      </c>
      <c r="B73" s="414" t="s">
        <v>164</v>
      </c>
      <c r="C73" s="510">
        <v>3216047.1794678168</v>
      </c>
      <c r="D73" s="510">
        <v>21085.223190337885</v>
      </c>
      <c r="E73" s="515">
        <v>6.5995224603252389E-3</v>
      </c>
      <c r="F73" s="518">
        <v>20702700.018878713</v>
      </c>
      <c r="G73" s="518">
        <v>-422709.88861234486</v>
      </c>
      <c r="H73" s="515">
        <v>-2.0009547292261162E-2</v>
      </c>
      <c r="I73" s="412"/>
    </row>
    <row r="74" spans="1:9">
      <c r="A74" s="549" t="s">
        <v>420</v>
      </c>
      <c r="B74" s="414" t="s">
        <v>165</v>
      </c>
      <c r="C74" s="510">
        <v>792466.59884825535</v>
      </c>
      <c r="D74" s="510">
        <v>24964.685844244319</v>
      </c>
      <c r="E74" s="511">
        <v>3.2527196898483629E-2</v>
      </c>
      <c r="F74" s="514">
        <v>4491996.0045430716</v>
      </c>
      <c r="G74" s="514">
        <v>11518.148956022225</v>
      </c>
      <c r="H74" s="511">
        <v>2.5707411859338548E-3</v>
      </c>
      <c r="I74" s="412"/>
    </row>
    <row r="75" spans="1:9">
      <c r="A75" s="549" t="s">
        <v>420</v>
      </c>
      <c r="B75" s="414" t="s">
        <v>166</v>
      </c>
      <c r="C75" s="510">
        <v>4908445.0564001165</v>
      </c>
      <c r="D75" s="510">
        <v>122025.61629171856</v>
      </c>
      <c r="E75" s="515">
        <v>2.5494133520599909E-2</v>
      </c>
      <c r="F75" s="518">
        <v>23642980.422448561</v>
      </c>
      <c r="G75" s="518">
        <v>-135844.78406111896</v>
      </c>
      <c r="H75" s="515">
        <v>-5.7128467399613228E-3</v>
      </c>
      <c r="I75" s="412"/>
    </row>
    <row r="76" spans="1:9">
      <c r="A76" s="549" t="s">
        <v>421</v>
      </c>
      <c r="B76" s="414" t="s">
        <v>496</v>
      </c>
      <c r="C76" s="510">
        <v>723040731.21892095</v>
      </c>
      <c r="D76" s="510">
        <v>8316801.6706376076</v>
      </c>
      <c r="E76" s="511">
        <v>1.1636383401761791E-2</v>
      </c>
      <c r="F76" s="514">
        <v>3827113918.2102227</v>
      </c>
      <c r="G76" s="514">
        <v>97220950.433407307</v>
      </c>
      <c r="H76" s="511">
        <v>2.6065345915637729E-2</v>
      </c>
      <c r="I76" s="412"/>
    </row>
    <row r="77" spans="1:9">
      <c r="A77" s="549" t="s">
        <v>421</v>
      </c>
      <c r="B77" s="414" t="s">
        <v>105</v>
      </c>
      <c r="C77" s="510">
        <v>101478525.29146072</v>
      </c>
      <c r="D77" s="510">
        <v>486133.44426701963</v>
      </c>
      <c r="E77" s="515">
        <v>4.8135650158931051E-3</v>
      </c>
      <c r="F77" s="518">
        <v>592133769.33956003</v>
      </c>
      <c r="G77" s="518">
        <v>7638199.2089711428</v>
      </c>
      <c r="H77" s="515">
        <v>1.3068018988175743E-2</v>
      </c>
      <c r="I77" s="412"/>
    </row>
    <row r="78" spans="1:9">
      <c r="A78" s="549" t="s">
        <v>421</v>
      </c>
      <c r="B78" s="414" t="s">
        <v>187</v>
      </c>
      <c r="C78" s="510">
        <v>53151853.866830766</v>
      </c>
      <c r="D78" s="510">
        <v>335925.12136606872</v>
      </c>
      <c r="E78" s="511">
        <v>6.3602994275645417E-3</v>
      </c>
      <c r="F78" s="514">
        <v>279010111.053087</v>
      </c>
      <c r="G78" s="514">
        <v>6236324.4809815288</v>
      </c>
      <c r="H78" s="511">
        <v>2.2862623858957241E-2</v>
      </c>
      <c r="I78" s="412"/>
    </row>
    <row r="79" spans="1:9">
      <c r="A79" s="549" t="s">
        <v>421</v>
      </c>
      <c r="B79" s="414" t="s">
        <v>106</v>
      </c>
      <c r="C79" s="510">
        <v>28312711.243104313</v>
      </c>
      <c r="D79" s="510">
        <v>506831.29242122918</v>
      </c>
      <c r="E79" s="515">
        <v>1.8227486176310644E-2</v>
      </c>
      <c r="F79" s="518">
        <v>153859072.39514846</v>
      </c>
      <c r="G79" s="518">
        <v>5885092.667005986</v>
      </c>
      <c r="H79" s="515">
        <v>3.9771131909934893E-2</v>
      </c>
      <c r="I79" s="412"/>
    </row>
    <row r="80" spans="1:9">
      <c r="A80" s="549" t="s">
        <v>421</v>
      </c>
      <c r="B80" s="414" t="s">
        <v>188</v>
      </c>
      <c r="C80" s="510">
        <v>35586509.154286869</v>
      </c>
      <c r="D80" s="510">
        <v>515015.87469709665</v>
      </c>
      <c r="E80" s="511">
        <v>1.4684743264034772E-2</v>
      </c>
      <c r="F80" s="514">
        <v>187539246.8390044</v>
      </c>
      <c r="G80" s="514">
        <v>6160598.3970595598</v>
      </c>
      <c r="H80" s="511">
        <v>3.3965400282665724E-2</v>
      </c>
      <c r="I80" s="412"/>
    </row>
    <row r="81" spans="1:9">
      <c r="A81" s="549" t="s">
        <v>421</v>
      </c>
      <c r="B81" s="414" t="s">
        <v>107</v>
      </c>
      <c r="C81" s="510">
        <v>67854123.45351392</v>
      </c>
      <c r="D81" s="510">
        <v>741792.53018447757</v>
      </c>
      <c r="E81" s="515">
        <v>1.1052999053660008E-2</v>
      </c>
      <c r="F81" s="518">
        <v>379877763.86213946</v>
      </c>
      <c r="G81" s="518">
        <v>9990966.1714553237</v>
      </c>
      <c r="H81" s="515">
        <v>2.7010875310586824E-2</v>
      </c>
      <c r="I81" s="412"/>
    </row>
    <row r="82" spans="1:9">
      <c r="A82" s="549" t="s">
        <v>421</v>
      </c>
      <c r="B82" s="414" t="s">
        <v>108</v>
      </c>
      <c r="C82" s="510">
        <v>34241699.521915331</v>
      </c>
      <c r="D82" s="510">
        <v>160709.08405967802</v>
      </c>
      <c r="E82" s="511">
        <v>4.715505095214882E-3</v>
      </c>
      <c r="F82" s="514">
        <v>178797892.74230117</v>
      </c>
      <c r="G82" s="514">
        <v>4384527.7604517937</v>
      </c>
      <c r="H82" s="511">
        <v>2.5138714346277746E-2</v>
      </c>
      <c r="I82" s="412"/>
    </row>
    <row r="83" spans="1:9">
      <c r="A83" s="549" t="s">
        <v>421</v>
      </c>
      <c r="B83" s="414" t="s">
        <v>109</v>
      </c>
      <c r="C83" s="510">
        <v>13886797.709417628</v>
      </c>
      <c r="D83" s="510">
        <v>356475.59769480489</v>
      </c>
      <c r="E83" s="515">
        <v>2.6346423592232916E-2</v>
      </c>
      <c r="F83" s="518">
        <v>71918145.960510269</v>
      </c>
      <c r="G83" s="518">
        <v>2917760.7457073927</v>
      </c>
      <c r="H83" s="515">
        <v>4.2286151542838574E-2</v>
      </c>
      <c r="I83" s="412"/>
    </row>
    <row r="84" spans="1:9">
      <c r="A84" s="549" t="s">
        <v>421</v>
      </c>
      <c r="B84" s="414" t="s">
        <v>110</v>
      </c>
      <c r="C84" s="510">
        <v>40604224.253750071</v>
      </c>
      <c r="D84" s="510">
        <v>992020.99872216582</v>
      </c>
      <c r="E84" s="511">
        <v>2.5043317897149545E-2</v>
      </c>
      <c r="F84" s="514">
        <v>209888327.21131301</v>
      </c>
      <c r="G84" s="514">
        <v>8574899.0802126527</v>
      </c>
      <c r="H84" s="511">
        <v>4.2594769558185967E-2</v>
      </c>
      <c r="I84" s="412"/>
    </row>
    <row r="85" spans="1:9">
      <c r="A85" s="549" t="s">
        <v>421</v>
      </c>
      <c r="B85" s="414" t="s">
        <v>111</v>
      </c>
      <c r="C85" s="510">
        <v>39457563.472207405</v>
      </c>
      <c r="D85" s="510">
        <v>160992.87849891931</v>
      </c>
      <c r="E85" s="515">
        <v>4.0968684052214675E-3</v>
      </c>
      <c r="F85" s="518">
        <v>219953922.90664178</v>
      </c>
      <c r="G85" s="518">
        <v>2820812.2553988695</v>
      </c>
      <c r="H85" s="515">
        <v>1.2991165865668598E-2</v>
      </c>
      <c r="I85" s="412"/>
    </row>
    <row r="86" spans="1:9">
      <c r="A86" s="549" t="s">
        <v>421</v>
      </c>
      <c r="B86" s="414" t="s">
        <v>112</v>
      </c>
      <c r="C86" s="510">
        <v>32656383.20528185</v>
      </c>
      <c r="D86" s="510">
        <v>329886.83406420052</v>
      </c>
      <c r="E86" s="511">
        <v>1.0204843428622221E-2</v>
      </c>
      <c r="F86" s="514">
        <v>165298528.64525908</v>
      </c>
      <c r="G86" s="514">
        <v>3777944.330070883</v>
      </c>
      <c r="H86" s="511">
        <v>2.338986294588109E-2</v>
      </c>
      <c r="I86" s="412"/>
    </row>
    <row r="87" spans="1:9">
      <c r="A87" s="549" t="s">
        <v>421</v>
      </c>
      <c r="B87" s="414" t="s">
        <v>113</v>
      </c>
      <c r="C87" s="510">
        <v>34757583.843218952</v>
      </c>
      <c r="D87" s="510">
        <v>313628.17105149478</v>
      </c>
      <c r="E87" s="515">
        <v>9.1054632062752012E-3</v>
      </c>
      <c r="F87" s="518">
        <v>171601214.58145255</v>
      </c>
      <c r="G87" s="518">
        <v>4859485.7375605404</v>
      </c>
      <c r="H87" s="515">
        <v>2.9143788847902127E-2</v>
      </c>
      <c r="I87" s="412"/>
    </row>
    <row r="88" spans="1:9">
      <c r="A88" s="549" t="s">
        <v>421</v>
      </c>
      <c r="B88" s="414" t="s">
        <v>497</v>
      </c>
      <c r="C88" s="510">
        <v>515760995.12095517</v>
      </c>
      <c r="D88" s="510">
        <v>5335024.2052922249</v>
      </c>
      <c r="E88" s="511">
        <v>1.0452101792002516E-2</v>
      </c>
      <c r="F88" s="514">
        <v>2544655526.8888283</v>
      </c>
      <c r="G88" s="514">
        <v>36899133.454601765</v>
      </c>
      <c r="H88" s="511">
        <v>1.4714002345367586E-2</v>
      </c>
      <c r="I88" s="412"/>
    </row>
    <row r="89" spans="1:9">
      <c r="A89" s="549" t="s">
        <v>421</v>
      </c>
      <c r="B89" s="414" t="s">
        <v>114</v>
      </c>
      <c r="C89" s="510">
        <v>107542521.8168568</v>
      </c>
      <c r="D89" s="510">
        <v>688286.55254103243</v>
      </c>
      <c r="E89" s="515">
        <v>6.4413595852188688E-3</v>
      </c>
      <c r="F89" s="518">
        <v>554666381.09746349</v>
      </c>
      <c r="G89" s="518">
        <v>9125817.8174089193</v>
      </c>
      <c r="H89" s="515">
        <v>1.6728027999494802E-2</v>
      </c>
      <c r="I89" s="412"/>
    </row>
    <row r="90" spans="1:9">
      <c r="A90" s="549" t="s">
        <v>421</v>
      </c>
      <c r="B90" s="414" t="s">
        <v>115</v>
      </c>
      <c r="C90" s="510">
        <v>68810097.018723801</v>
      </c>
      <c r="D90" s="510">
        <v>56354.739369794726</v>
      </c>
      <c r="E90" s="511">
        <v>8.196606832078933E-4</v>
      </c>
      <c r="F90" s="514">
        <v>339233127.75887549</v>
      </c>
      <c r="G90" s="514">
        <v>1429056.4771726131</v>
      </c>
      <c r="H90" s="511">
        <v>4.2304299997050331E-3</v>
      </c>
      <c r="I90" s="412"/>
    </row>
    <row r="91" spans="1:9">
      <c r="A91" s="549" t="s">
        <v>421</v>
      </c>
      <c r="B91" s="414" t="s">
        <v>116</v>
      </c>
      <c r="C91" s="510">
        <v>13312331.319060223</v>
      </c>
      <c r="D91" s="510">
        <v>291624.93031382374</v>
      </c>
      <c r="E91" s="515">
        <v>2.2397013004292209E-2</v>
      </c>
      <c r="F91" s="518">
        <v>64176851.434762038</v>
      </c>
      <c r="G91" s="518">
        <v>1879114.7536927015</v>
      </c>
      <c r="H91" s="515">
        <v>3.0163451415783384E-2</v>
      </c>
      <c r="I91" s="412"/>
    </row>
    <row r="92" spans="1:9">
      <c r="A92" s="549" t="s">
        <v>421</v>
      </c>
      <c r="B92" s="414" t="s">
        <v>117</v>
      </c>
      <c r="C92" s="510">
        <v>43111836.623382188</v>
      </c>
      <c r="D92" s="510">
        <v>476936.68620613962</v>
      </c>
      <c r="E92" s="511">
        <v>1.1186532322320957E-2</v>
      </c>
      <c r="F92" s="514">
        <v>228172238.38358718</v>
      </c>
      <c r="G92" s="514">
        <v>2031077.9411002398</v>
      </c>
      <c r="H92" s="511">
        <v>8.9814606820185269E-3</v>
      </c>
      <c r="I92" s="412"/>
    </row>
    <row r="93" spans="1:9">
      <c r="A93" s="549" t="s">
        <v>421</v>
      </c>
      <c r="B93" s="414" t="s">
        <v>118</v>
      </c>
      <c r="C93" s="510">
        <v>23042027.558791637</v>
      </c>
      <c r="D93" s="510">
        <v>548965.84526177868</v>
      </c>
      <c r="E93" s="515">
        <v>2.4406008050543375E-2</v>
      </c>
      <c r="F93" s="518">
        <v>111351144.18340266</v>
      </c>
      <c r="G93" s="518">
        <v>2374672.2230065614</v>
      </c>
      <c r="H93" s="515">
        <v>2.1790687295048034E-2</v>
      </c>
      <c r="I93" s="412"/>
    </row>
    <row r="94" spans="1:9">
      <c r="A94" s="549" t="s">
        <v>421</v>
      </c>
      <c r="B94" s="414" t="s">
        <v>119</v>
      </c>
      <c r="C94" s="510">
        <v>19185129.15253244</v>
      </c>
      <c r="D94" s="510">
        <v>302718.63859437406</v>
      </c>
      <c r="E94" s="511">
        <v>1.6031779330871028E-2</v>
      </c>
      <c r="F94" s="514">
        <v>94629413.072121546</v>
      </c>
      <c r="G94" s="514">
        <v>2206092.7955401987</v>
      </c>
      <c r="H94" s="511">
        <v>2.3869438892028083E-2</v>
      </c>
      <c r="I94" s="412"/>
    </row>
    <row r="95" spans="1:9">
      <c r="A95" s="549" t="s">
        <v>421</v>
      </c>
      <c r="B95" s="414" t="s">
        <v>498</v>
      </c>
      <c r="C95" s="510">
        <v>383698672.63955027</v>
      </c>
      <c r="D95" s="510">
        <v>8294862.2201140523</v>
      </c>
      <c r="E95" s="515">
        <v>2.2095839173412377E-2</v>
      </c>
      <c r="F95" s="518">
        <v>1985914578.4156787</v>
      </c>
      <c r="G95" s="518">
        <v>44316277.027430773</v>
      </c>
      <c r="H95" s="515">
        <v>2.2824637308213814E-2</v>
      </c>
      <c r="I95" s="412"/>
    </row>
    <row r="96" spans="1:9">
      <c r="A96" s="549" t="s">
        <v>421</v>
      </c>
      <c r="B96" s="414" t="s">
        <v>120</v>
      </c>
      <c r="C96" s="510">
        <v>16874282.252406962</v>
      </c>
      <c r="D96" s="510">
        <v>293665.51016758755</v>
      </c>
      <c r="E96" s="511">
        <v>1.7711374355543132E-2</v>
      </c>
      <c r="F96" s="514">
        <v>88368094.557269558</v>
      </c>
      <c r="G96" s="514">
        <v>906693.00489091873</v>
      </c>
      <c r="H96" s="511">
        <v>1.0366778816686592E-2</v>
      </c>
      <c r="I96" s="412"/>
    </row>
    <row r="97" spans="1:9">
      <c r="A97" s="549" t="s">
        <v>421</v>
      </c>
      <c r="B97" s="414" t="s">
        <v>121</v>
      </c>
      <c r="C97" s="510">
        <v>36817496.487957321</v>
      </c>
      <c r="D97" s="510">
        <v>1071175.4491188377</v>
      </c>
      <c r="E97" s="515">
        <v>2.9966033370399221E-2</v>
      </c>
      <c r="F97" s="518">
        <v>192225446.94889152</v>
      </c>
      <c r="G97" s="518">
        <v>6271345.6770435274</v>
      </c>
      <c r="H97" s="515">
        <v>3.3725234529113128E-2</v>
      </c>
      <c r="I97" s="412"/>
    </row>
    <row r="98" spans="1:9">
      <c r="A98" s="549" t="s">
        <v>421</v>
      </c>
      <c r="B98" s="414" t="s">
        <v>122</v>
      </c>
      <c r="C98" s="510">
        <v>49376503.283934183</v>
      </c>
      <c r="D98" s="510">
        <v>445708.29565074295</v>
      </c>
      <c r="E98" s="511">
        <v>9.1089526699386046E-3</v>
      </c>
      <c r="F98" s="514">
        <v>282680169.2921949</v>
      </c>
      <c r="G98" s="514">
        <v>-2395635.9935218692</v>
      </c>
      <c r="H98" s="511">
        <v>-8.4035051347863318E-3</v>
      </c>
      <c r="I98" s="412"/>
    </row>
    <row r="99" spans="1:9">
      <c r="A99" s="549" t="s">
        <v>421</v>
      </c>
      <c r="B99" s="414" t="s">
        <v>129</v>
      </c>
      <c r="C99" s="510">
        <v>22102490.044251338</v>
      </c>
      <c r="D99" s="510">
        <v>730725.9904073216</v>
      </c>
      <c r="E99" s="515">
        <v>3.4191187426846507E-2</v>
      </c>
      <c r="F99" s="518">
        <v>115785664.08371197</v>
      </c>
      <c r="G99" s="518">
        <v>3321241.3318830878</v>
      </c>
      <c r="H99" s="515">
        <v>2.9531484274026368E-2</v>
      </c>
      <c r="I99" s="412"/>
    </row>
    <row r="100" spans="1:9">
      <c r="A100" s="549" t="s">
        <v>421</v>
      </c>
      <c r="B100" s="414" t="s">
        <v>126</v>
      </c>
      <c r="C100" s="510">
        <v>43902726.334265023</v>
      </c>
      <c r="D100" s="510">
        <v>733711.01690084487</v>
      </c>
      <c r="E100" s="511">
        <v>1.6996241667938141E-2</v>
      </c>
      <c r="F100" s="514">
        <v>232322903.14668751</v>
      </c>
      <c r="G100" s="514">
        <v>6347600.2396480143</v>
      </c>
      <c r="H100" s="511">
        <v>2.8089796353804451E-2</v>
      </c>
      <c r="I100" s="412"/>
    </row>
    <row r="101" spans="1:9">
      <c r="A101" s="549" t="s">
        <v>421</v>
      </c>
      <c r="B101" s="414" t="s">
        <v>123</v>
      </c>
      <c r="C101" s="510">
        <v>16777949.85675225</v>
      </c>
      <c r="D101" s="510">
        <v>264399.63447537832</v>
      </c>
      <c r="E101" s="515">
        <v>1.6011071569498225E-2</v>
      </c>
      <c r="F101" s="518">
        <v>78216009.318396479</v>
      </c>
      <c r="G101" s="518">
        <v>2427852.0339998901</v>
      </c>
      <c r="H101" s="515">
        <v>3.2034715198171748E-2</v>
      </c>
      <c r="I101" s="412"/>
    </row>
    <row r="102" spans="1:9">
      <c r="A102" s="549" t="s">
        <v>421</v>
      </c>
      <c r="B102" s="414" t="s">
        <v>499</v>
      </c>
      <c r="C102" s="510">
        <v>617623809.6282413</v>
      </c>
      <c r="D102" s="510">
        <v>10135317.668376565</v>
      </c>
      <c r="E102" s="511">
        <v>1.6683966531906222E-2</v>
      </c>
      <c r="F102" s="514">
        <v>3352347512.2692194</v>
      </c>
      <c r="G102" s="514">
        <v>103342629.05205011</v>
      </c>
      <c r="H102" s="511">
        <v>3.1807471138584467E-2</v>
      </c>
      <c r="I102" s="412"/>
    </row>
    <row r="103" spans="1:9">
      <c r="A103" s="549" t="s">
        <v>421</v>
      </c>
      <c r="B103" s="414" t="s">
        <v>124</v>
      </c>
      <c r="C103" s="510">
        <v>99509808.911534339</v>
      </c>
      <c r="D103" s="510">
        <v>864375.82673877478</v>
      </c>
      <c r="E103" s="515">
        <v>8.7624515368669702E-3</v>
      </c>
      <c r="F103" s="518">
        <v>612891315.17330337</v>
      </c>
      <c r="G103" s="518">
        <v>11875388.767971158</v>
      </c>
      <c r="H103" s="515">
        <v>1.9758858702792939E-2</v>
      </c>
      <c r="I103" s="412"/>
    </row>
    <row r="104" spans="1:9">
      <c r="A104" s="549" t="s">
        <v>421</v>
      </c>
      <c r="B104" s="414" t="s">
        <v>125</v>
      </c>
      <c r="C104" s="510">
        <v>50582813.29221835</v>
      </c>
      <c r="D104" s="510">
        <v>861710.81396906078</v>
      </c>
      <c r="E104" s="511">
        <v>1.7330887108668192E-2</v>
      </c>
      <c r="F104" s="514">
        <v>276153099.77635515</v>
      </c>
      <c r="G104" s="514">
        <v>9092084.234408468</v>
      </c>
      <c r="H104" s="511">
        <v>3.4044969895579515E-2</v>
      </c>
      <c r="I104" s="412"/>
    </row>
    <row r="105" spans="1:9">
      <c r="A105" s="549" t="s">
        <v>421</v>
      </c>
      <c r="B105" s="414" t="s">
        <v>127</v>
      </c>
      <c r="C105" s="510">
        <v>20766192.407674227</v>
      </c>
      <c r="D105" s="510">
        <v>612424.23211039603</v>
      </c>
      <c r="E105" s="515">
        <v>3.0387579472753491E-2</v>
      </c>
      <c r="F105" s="518">
        <v>110307928.65614177</v>
      </c>
      <c r="G105" s="518">
        <v>5209308.0872641653</v>
      </c>
      <c r="H105" s="515">
        <v>4.956590352059078E-2</v>
      </c>
      <c r="I105" s="412"/>
    </row>
    <row r="106" spans="1:9">
      <c r="A106" s="549" t="s">
        <v>421</v>
      </c>
      <c r="B106" s="414" t="s">
        <v>128</v>
      </c>
      <c r="C106" s="510">
        <v>22669749.617526837</v>
      </c>
      <c r="D106" s="510">
        <v>511392.43407792598</v>
      </c>
      <c r="E106" s="511">
        <v>2.3078986851060797E-2</v>
      </c>
      <c r="F106" s="514">
        <v>116221094.08901978</v>
      </c>
      <c r="G106" s="514">
        <v>5297863.9579851329</v>
      </c>
      <c r="H106" s="511">
        <v>4.7761536981268192E-2</v>
      </c>
      <c r="I106" s="412"/>
    </row>
    <row r="107" spans="1:9">
      <c r="A107" s="549" t="s">
        <v>421</v>
      </c>
      <c r="B107" s="414" t="s">
        <v>130</v>
      </c>
      <c r="C107" s="510">
        <v>18057167.679968111</v>
      </c>
      <c r="D107" s="510">
        <v>396938.90303966776</v>
      </c>
      <c r="E107" s="515">
        <v>2.2476430404923971E-2</v>
      </c>
      <c r="F107" s="518">
        <v>89494809.306619421</v>
      </c>
      <c r="G107" s="518">
        <v>2685822.3367834091</v>
      </c>
      <c r="H107" s="515">
        <v>3.0939450286600698E-2</v>
      </c>
      <c r="I107" s="412"/>
    </row>
    <row r="108" spans="1:9">
      <c r="A108" s="549" t="s">
        <v>421</v>
      </c>
      <c r="B108" s="414" t="s">
        <v>131</v>
      </c>
      <c r="C108" s="510">
        <v>36014192.977903478</v>
      </c>
      <c r="D108" s="510">
        <v>1443238.9523736164</v>
      </c>
      <c r="E108" s="511">
        <v>4.1747154310749345E-2</v>
      </c>
      <c r="F108" s="514">
        <v>197347911.76139173</v>
      </c>
      <c r="G108" s="514">
        <v>10031038.348038226</v>
      </c>
      <c r="H108" s="511">
        <v>5.3551173288605244E-2</v>
      </c>
      <c r="I108" s="412"/>
    </row>
    <row r="109" spans="1:9">
      <c r="A109" s="549" t="s">
        <v>421</v>
      </c>
      <c r="B109" s="414" t="s">
        <v>132</v>
      </c>
      <c r="C109" s="510">
        <v>60484456.478059195</v>
      </c>
      <c r="D109" s="510">
        <v>548897.61714792252</v>
      </c>
      <c r="E109" s="515">
        <v>9.1581296242138188E-3</v>
      </c>
      <c r="F109" s="518">
        <v>330219508.96309698</v>
      </c>
      <c r="G109" s="518">
        <v>7567994.9485991001</v>
      </c>
      <c r="H109" s="515">
        <v>2.3455631292215302E-2</v>
      </c>
      <c r="I109" s="412"/>
    </row>
    <row r="110" spans="1:9">
      <c r="A110" s="549" t="s">
        <v>421</v>
      </c>
      <c r="B110" s="414" t="s">
        <v>133</v>
      </c>
      <c r="C110" s="510">
        <v>48521806.53718657</v>
      </c>
      <c r="D110" s="510">
        <v>230945.05348395556</v>
      </c>
      <c r="E110" s="511">
        <v>4.782375927625474E-3</v>
      </c>
      <c r="F110" s="514">
        <v>267857762.65733111</v>
      </c>
      <c r="G110" s="514">
        <v>5434434.0822273195</v>
      </c>
      <c r="H110" s="511">
        <v>2.0708654644901438E-2</v>
      </c>
      <c r="I110" s="412"/>
    </row>
    <row r="111" spans="1:9">
      <c r="A111" s="549" t="s">
        <v>421</v>
      </c>
      <c r="B111" s="414" t="s">
        <v>134</v>
      </c>
      <c r="C111" s="510">
        <v>44023301.568591692</v>
      </c>
      <c r="D111" s="510">
        <v>299568.67678607255</v>
      </c>
      <c r="E111" s="515">
        <v>6.851397558560594E-3</v>
      </c>
      <c r="F111" s="518">
        <v>223141508.46122622</v>
      </c>
      <c r="G111" s="518">
        <v>6132071.2694256902</v>
      </c>
      <c r="H111" s="515">
        <v>2.8257164060593139E-2</v>
      </c>
      <c r="I111" s="412"/>
    </row>
    <row r="112" spans="1:9">
      <c r="A112" s="549" t="s">
        <v>421</v>
      </c>
      <c r="B112" s="414" t="s">
        <v>500</v>
      </c>
      <c r="C112" s="510">
        <v>723693471.67969239</v>
      </c>
      <c r="D112" s="510">
        <v>6735968.5177925825</v>
      </c>
      <c r="E112" s="511">
        <v>9.3952130887616902E-3</v>
      </c>
      <c r="F112" s="514">
        <v>4264141622.8163643</v>
      </c>
      <c r="G112" s="514">
        <v>112963814.05073071</v>
      </c>
      <c r="H112" s="511">
        <v>2.7212473002769511E-2</v>
      </c>
      <c r="I112" s="412"/>
    </row>
    <row r="113" spans="1:9">
      <c r="A113" s="549" t="s">
        <v>421</v>
      </c>
      <c r="B113" s="414" t="s">
        <v>135</v>
      </c>
      <c r="C113" s="510">
        <v>19374343.544498015</v>
      </c>
      <c r="D113" s="510">
        <v>105367.94002155215</v>
      </c>
      <c r="E113" s="515">
        <v>5.4682688994153713E-3</v>
      </c>
      <c r="F113" s="518">
        <v>111103470.4295224</v>
      </c>
      <c r="G113" s="518">
        <v>2754377.7917099148</v>
      </c>
      <c r="H113" s="515">
        <v>2.5421327716303101E-2</v>
      </c>
      <c r="I113" s="412"/>
    </row>
    <row r="114" spans="1:9">
      <c r="A114" s="549" t="s">
        <v>421</v>
      </c>
      <c r="B114" s="414" t="s">
        <v>136</v>
      </c>
      <c r="C114" s="510">
        <v>73383378.989913896</v>
      </c>
      <c r="D114" s="510">
        <v>820514.47354264557</v>
      </c>
      <c r="E114" s="511">
        <v>1.1307636199471224E-2</v>
      </c>
      <c r="F114" s="514">
        <v>458549156.57269526</v>
      </c>
      <c r="G114" s="514">
        <v>11177019.866550088</v>
      </c>
      <c r="H114" s="511">
        <v>2.4983719256283666E-2</v>
      </c>
      <c r="I114" s="412"/>
    </row>
    <row r="115" spans="1:9">
      <c r="A115" s="549" t="s">
        <v>421</v>
      </c>
      <c r="B115" s="414" t="s">
        <v>137</v>
      </c>
      <c r="C115" s="510">
        <v>42670837.959726997</v>
      </c>
      <c r="D115" s="510">
        <v>358692.48855295032</v>
      </c>
      <c r="E115" s="515">
        <v>8.4772938020199525E-3</v>
      </c>
      <c r="F115" s="518">
        <v>224797163.56014225</v>
      </c>
      <c r="G115" s="518">
        <v>5867195.7927809954</v>
      </c>
      <c r="H115" s="515">
        <v>2.6799418337354247E-2</v>
      </c>
      <c r="I115" s="412"/>
    </row>
    <row r="116" spans="1:9">
      <c r="A116" s="549" t="s">
        <v>421</v>
      </c>
      <c r="B116" s="414" t="s">
        <v>138</v>
      </c>
      <c r="C116" s="510">
        <v>68774474.055021062</v>
      </c>
      <c r="D116" s="510">
        <v>1142859.9606979936</v>
      </c>
      <c r="E116" s="511">
        <v>1.6898309703271212E-2</v>
      </c>
      <c r="F116" s="514">
        <v>365002128.78616571</v>
      </c>
      <c r="G116" s="514">
        <v>12532942.600098133</v>
      </c>
      <c r="H116" s="511">
        <v>3.5557555358844972E-2</v>
      </c>
      <c r="I116" s="412"/>
    </row>
    <row r="117" spans="1:9">
      <c r="A117" s="549" t="s">
        <v>421</v>
      </c>
      <c r="B117" s="414" t="s">
        <v>139</v>
      </c>
      <c r="C117" s="510">
        <v>43717233.137354054</v>
      </c>
      <c r="D117" s="510">
        <v>876325.42930988222</v>
      </c>
      <c r="E117" s="515">
        <v>2.0455342246292692E-2</v>
      </c>
      <c r="F117" s="518">
        <v>270453722.75452065</v>
      </c>
      <c r="G117" s="518">
        <v>9017799.2310893834</v>
      </c>
      <c r="H117" s="515">
        <v>3.4493343950419884E-2</v>
      </c>
      <c r="I117" s="412"/>
    </row>
    <row r="118" spans="1:9">
      <c r="A118" s="549" t="s">
        <v>421</v>
      </c>
      <c r="B118" s="414" t="s">
        <v>140</v>
      </c>
      <c r="C118" s="510">
        <v>65724061.288659967</v>
      </c>
      <c r="D118" s="510">
        <v>1160057.6724347919</v>
      </c>
      <c r="E118" s="511">
        <v>1.7967560985379553E-2</v>
      </c>
      <c r="F118" s="514">
        <v>386960391.41646063</v>
      </c>
      <c r="G118" s="514">
        <v>10077600.004104435</v>
      </c>
      <c r="H118" s="511">
        <v>2.6739347706322573E-2</v>
      </c>
      <c r="I118" s="412"/>
    </row>
    <row r="119" spans="1:9">
      <c r="A119" s="549" t="s">
        <v>421</v>
      </c>
      <c r="B119" s="414" t="s">
        <v>141</v>
      </c>
      <c r="C119" s="510">
        <v>178477517.31583846</v>
      </c>
      <c r="D119" s="510">
        <v>477685.49914881587</v>
      </c>
      <c r="E119" s="515">
        <v>2.6836289353394044E-3</v>
      </c>
      <c r="F119" s="518">
        <v>1151615776.5210159</v>
      </c>
      <c r="G119" s="518">
        <v>27721838.868767023</v>
      </c>
      <c r="H119" s="515">
        <v>2.4665885222831953E-2</v>
      </c>
      <c r="I119" s="412"/>
    </row>
    <row r="120" spans="1:9">
      <c r="A120" s="549" t="s">
        <v>421</v>
      </c>
      <c r="B120" s="414" t="s">
        <v>142</v>
      </c>
      <c r="C120" s="510">
        <v>82088030.957838938</v>
      </c>
      <c r="D120" s="510">
        <v>798954.93851907551</v>
      </c>
      <c r="E120" s="511">
        <v>9.828564644149591E-3</v>
      </c>
      <c r="F120" s="514">
        <v>477045787.17544502</v>
      </c>
      <c r="G120" s="514">
        <v>11741806.589137316</v>
      </c>
      <c r="H120" s="511">
        <v>2.5234700494807753E-2</v>
      </c>
      <c r="I120" s="412"/>
    </row>
    <row r="121" spans="1:9">
      <c r="A121" s="549" t="s">
        <v>421</v>
      </c>
      <c r="B121" s="414" t="s">
        <v>143</v>
      </c>
      <c r="C121" s="510">
        <v>38816371.632167265</v>
      </c>
      <c r="D121" s="510">
        <v>174971.52571832389</v>
      </c>
      <c r="E121" s="515">
        <v>4.5280845216869496E-3</v>
      </c>
      <c r="F121" s="518">
        <v>203859493.03614715</v>
      </c>
      <c r="G121" s="518">
        <v>5485644.6537788808</v>
      </c>
      <c r="H121" s="515">
        <v>2.7653063639745634E-2</v>
      </c>
      <c r="I121" s="412"/>
    </row>
    <row r="122" spans="1:9">
      <c r="A122" s="549" t="s">
        <v>421</v>
      </c>
      <c r="B122" s="414" t="s">
        <v>144</v>
      </c>
      <c r="C122" s="510">
        <v>11783992.463635046</v>
      </c>
      <c r="D122" s="510">
        <v>289527.40601232648</v>
      </c>
      <c r="E122" s="511">
        <v>2.5188419344519406E-2</v>
      </c>
      <c r="F122" s="514">
        <v>74930266.568227619</v>
      </c>
      <c r="G122" s="514">
        <v>2185187.0235893577</v>
      </c>
      <c r="H122" s="511">
        <v>3.0038966721432622E-2</v>
      </c>
      <c r="I122" s="412"/>
    </row>
    <row r="123" spans="1:9">
      <c r="A123" s="549" t="s">
        <v>421</v>
      </c>
      <c r="B123" s="414" t="s">
        <v>145</v>
      </c>
      <c r="C123" s="510">
        <v>21160176.321272917</v>
      </c>
      <c r="D123" s="510">
        <v>48374.814733587205</v>
      </c>
      <c r="E123" s="515">
        <v>2.2913636583123055E-3</v>
      </c>
      <c r="F123" s="518">
        <v>111282882.05629764</v>
      </c>
      <c r="G123" s="518">
        <v>2949332.3077760637</v>
      </c>
      <c r="H123" s="515">
        <v>2.7224551532027252E-2</v>
      </c>
      <c r="I123" s="412"/>
    </row>
    <row r="124" spans="1:9">
      <c r="A124" s="549" t="s">
        <v>421</v>
      </c>
      <c r="B124" s="414" t="s">
        <v>501</v>
      </c>
      <c r="C124" s="510">
        <v>697408154.19183004</v>
      </c>
      <c r="D124" s="510">
        <v>16432869.323753595</v>
      </c>
      <c r="E124" s="511">
        <v>2.4131374058512404E-2</v>
      </c>
      <c r="F124" s="514">
        <v>3953332246.1596775</v>
      </c>
      <c r="G124" s="514">
        <v>107034129.20909262</v>
      </c>
      <c r="H124" s="511">
        <v>2.782782976113958E-2</v>
      </c>
      <c r="I124" s="412"/>
    </row>
    <row r="125" spans="1:9">
      <c r="A125" s="549" t="s">
        <v>421</v>
      </c>
      <c r="B125" s="414" t="s">
        <v>146</v>
      </c>
      <c r="C125" s="510">
        <v>74468885.880293444</v>
      </c>
      <c r="D125" s="510">
        <v>854919.80050513148</v>
      </c>
      <c r="E125" s="515">
        <v>1.1613554411380385E-2</v>
      </c>
      <c r="F125" s="518">
        <v>425268311.67640579</v>
      </c>
      <c r="G125" s="518">
        <v>7754154.0523357391</v>
      </c>
      <c r="H125" s="515">
        <v>1.8572194285487158E-2</v>
      </c>
      <c r="I125" s="412"/>
    </row>
    <row r="126" spans="1:9">
      <c r="A126" s="549" t="s">
        <v>421</v>
      </c>
      <c r="B126" s="414" t="s">
        <v>147</v>
      </c>
      <c r="C126" s="510">
        <v>65019252.798510842</v>
      </c>
      <c r="D126" s="510">
        <v>1074832.942347087</v>
      </c>
      <c r="E126" s="511">
        <v>1.6808862208224119E-2</v>
      </c>
      <c r="F126" s="514">
        <v>340218689.06655383</v>
      </c>
      <c r="G126" s="514">
        <v>7010079.3792469501</v>
      </c>
      <c r="H126" s="511">
        <v>2.1038109987090138E-2</v>
      </c>
      <c r="I126" s="412"/>
    </row>
    <row r="127" spans="1:9">
      <c r="A127" s="549" t="s">
        <v>421</v>
      </c>
      <c r="B127" s="414" t="s">
        <v>148</v>
      </c>
      <c r="C127" s="510">
        <v>30166966.332016617</v>
      </c>
      <c r="D127" s="510">
        <v>1108610.7835657373</v>
      </c>
      <c r="E127" s="515">
        <v>3.8151187933442368E-2</v>
      </c>
      <c r="F127" s="518">
        <v>179417444.31693423</v>
      </c>
      <c r="G127" s="518">
        <v>5240917.6040215492</v>
      </c>
      <c r="H127" s="515">
        <v>3.0089689483014652E-2</v>
      </c>
      <c r="I127" s="412"/>
    </row>
    <row r="128" spans="1:9">
      <c r="A128" s="549" t="s">
        <v>421</v>
      </c>
      <c r="B128" s="414" t="s">
        <v>149</v>
      </c>
      <c r="C128" s="510">
        <v>76443517.049880564</v>
      </c>
      <c r="D128" s="510">
        <v>1727253.8950430453</v>
      </c>
      <c r="E128" s="511">
        <v>2.311750912199112E-2</v>
      </c>
      <c r="F128" s="514">
        <v>498744468.76666719</v>
      </c>
      <c r="G128" s="514">
        <v>12788235.142898858</v>
      </c>
      <c r="H128" s="511">
        <v>2.6315610867952408E-2</v>
      </c>
      <c r="I128" s="412"/>
    </row>
    <row r="129" spans="1:9">
      <c r="A129" s="549" t="s">
        <v>421</v>
      </c>
      <c r="B129" s="414" t="s">
        <v>150</v>
      </c>
      <c r="C129" s="510">
        <v>33717248.749888264</v>
      </c>
      <c r="D129" s="510">
        <v>445929.9154965654</v>
      </c>
      <c r="E129" s="515">
        <v>1.3402832563271259E-2</v>
      </c>
      <c r="F129" s="518">
        <v>163752414.09748065</v>
      </c>
      <c r="G129" s="518">
        <v>4518485.5236137509</v>
      </c>
      <c r="H129" s="515">
        <v>2.8376399201365393E-2</v>
      </c>
      <c r="I129" s="412"/>
    </row>
    <row r="130" spans="1:9">
      <c r="A130" s="549" t="s">
        <v>421</v>
      </c>
      <c r="B130" s="414" t="s">
        <v>151</v>
      </c>
      <c r="C130" s="510">
        <v>67541084.640660092</v>
      </c>
      <c r="D130" s="510">
        <v>2111266.6006810069</v>
      </c>
      <c r="E130" s="511">
        <v>3.226765202664901E-2</v>
      </c>
      <c r="F130" s="514">
        <v>390344288.50455958</v>
      </c>
      <c r="G130" s="514">
        <v>9570592.6503942609</v>
      </c>
      <c r="H130" s="511">
        <v>2.5134595048445143E-2</v>
      </c>
      <c r="I130" s="412"/>
    </row>
    <row r="131" spans="1:9">
      <c r="A131" s="549" t="s">
        <v>421</v>
      </c>
      <c r="B131" s="414" t="s">
        <v>152</v>
      </c>
      <c r="C131" s="510">
        <v>94350939.495353848</v>
      </c>
      <c r="D131" s="510">
        <v>2035118.7662167251</v>
      </c>
      <c r="E131" s="515">
        <v>2.2045178715227431E-2</v>
      </c>
      <c r="F131" s="518">
        <v>511352031.01648188</v>
      </c>
      <c r="G131" s="518">
        <v>18189352.289676309</v>
      </c>
      <c r="H131" s="515">
        <v>3.6883067341258721E-2</v>
      </c>
      <c r="I131" s="412"/>
    </row>
    <row r="132" spans="1:9">
      <c r="A132" s="549" t="s">
        <v>421</v>
      </c>
      <c r="B132" s="414" t="s">
        <v>153</v>
      </c>
      <c r="C132" s="510">
        <v>66802174.376930296</v>
      </c>
      <c r="D132" s="510">
        <v>1921295.7950998247</v>
      </c>
      <c r="E132" s="511">
        <v>2.9612666121291903E-2</v>
      </c>
      <c r="F132" s="514">
        <v>403933803.25196356</v>
      </c>
      <c r="G132" s="514">
        <v>9328165.400375247</v>
      </c>
      <c r="H132" s="511">
        <v>2.3639209645260017E-2</v>
      </c>
      <c r="I132" s="412"/>
    </row>
    <row r="133" spans="1:9">
      <c r="A133" s="549" t="s">
        <v>421</v>
      </c>
      <c r="B133" s="414" t="s">
        <v>502</v>
      </c>
      <c r="C133" s="510">
        <v>354054836.78738838</v>
      </c>
      <c r="D133" s="510">
        <v>-83642.242437899113</v>
      </c>
      <c r="E133" s="515">
        <v>-2.3618512923825652E-4</v>
      </c>
      <c r="F133" s="518">
        <v>2296370950.9016471</v>
      </c>
      <c r="G133" s="518">
        <v>17369633.040895462</v>
      </c>
      <c r="H133" s="515">
        <v>7.621598506665171E-3</v>
      </c>
      <c r="I133" s="412"/>
    </row>
    <row r="134" spans="1:9">
      <c r="A134" s="549" t="s">
        <v>421</v>
      </c>
      <c r="B134" s="414" t="s">
        <v>154</v>
      </c>
      <c r="C134" s="510">
        <v>165964996.66420498</v>
      </c>
      <c r="D134" s="510">
        <v>2018469.0614652932</v>
      </c>
      <c r="E134" s="511">
        <v>1.2311752441358586E-2</v>
      </c>
      <c r="F134" s="514">
        <v>1000135145.3027122</v>
      </c>
      <c r="G134" s="514">
        <v>8297732.9707494974</v>
      </c>
      <c r="H134" s="511">
        <v>8.3660213534799497E-3</v>
      </c>
      <c r="I134" s="412"/>
    </row>
    <row r="135" spans="1:9">
      <c r="A135" s="549" t="s">
        <v>421</v>
      </c>
      <c r="B135" s="414" t="s">
        <v>155</v>
      </c>
      <c r="C135" s="510">
        <v>29372845.468314674</v>
      </c>
      <c r="D135" s="510">
        <v>-410463.24976074696</v>
      </c>
      <c r="E135" s="515">
        <v>-1.3781653799654495E-2</v>
      </c>
      <c r="F135" s="518">
        <v>199799602.29109278</v>
      </c>
      <c r="G135" s="518">
        <v>1741739.3387428224</v>
      </c>
      <c r="H135" s="515">
        <v>8.7940933663505257E-3</v>
      </c>
      <c r="I135" s="412"/>
    </row>
    <row r="136" spans="1:9">
      <c r="A136" s="549" t="s">
        <v>421</v>
      </c>
      <c r="B136" s="414" t="s">
        <v>156</v>
      </c>
      <c r="C136" s="510">
        <v>32612620.521726552</v>
      </c>
      <c r="D136" s="510">
        <v>-75776.393406759948</v>
      </c>
      <c r="E136" s="511">
        <v>-2.3181434563307925E-3</v>
      </c>
      <c r="F136" s="514">
        <v>216096513.87892243</v>
      </c>
      <c r="G136" s="514">
        <v>1918822.6019521058</v>
      </c>
      <c r="H136" s="511">
        <v>8.9590217847232406E-3</v>
      </c>
      <c r="I136" s="412"/>
    </row>
    <row r="137" spans="1:9">
      <c r="A137" s="549" t="s">
        <v>421</v>
      </c>
      <c r="B137" s="414" t="s">
        <v>157</v>
      </c>
      <c r="C137" s="510">
        <v>42124343.373694248</v>
      </c>
      <c r="D137" s="510">
        <v>-1235412.2394897416</v>
      </c>
      <c r="E137" s="515">
        <v>-2.849214028120817E-2</v>
      </c>
      <c r="F137" s="518">
        <v>334601785.16393548</v>
      </c>
      <c r="G137" s="518">
        <v>-2319584.3136187792</v>
      </c>
      <c r="H137" s="515">
        <v>-6.8846458662317356E-3</v>
      </c>
      <c r="I137" s="412"/>
    </row>
    <row r="138" spans="1:9">
      <c r="A138" s="549" t="s">
        <v>421</v>
      </c>
      <c r="B138" s="414" t="s">
        <v>503</v>
      </c>
      <c r="C138" s="510">
        <v>524743484.46813399</v>
      </c>
      <c r="D138" s="510">
        <v>4272253.9791551828</v>
      </c>
      <c r="E138" s="511">
        <v>8.2084344511058425E-3</v>
      </c>
      <c r="F138" s="514">
        <v>2987491496.8645506</v>
      </c>
      <c r="G138" s="514">
        <v>49767536.14720583</v>
      </c>
      <c r="H138" s="511">
        <v>1.6940848361754655E-2</v>
      </c>
      <c r="I138" s="412"/>
    </row>
    <row r="139" spans="1:9">
      <c r="A139" s="549" t="s">
        <v>421</v>
      </c>
      <c r="B139" s="414" t="s">
        <v>158</v>
      </c>
      <c r="C139" s="510">
        <v>9562820.4885833599</v>
      </c>
      <c r="D139" s="510">
        <v>205888.41935074143</v>
      </c>
      <c r="E139" s="515">
        <v>2.2003838205445769E-2</v>
      </c>
      <c r="F139" s="518">
        <v>55814470.753860071</v>
      </c>
      <c r="G139" s="518">
        <v>2090900.9932025149</v>
      </c>
      <c r="H139" s="515">
        <v>3.8919621360189435E-2</v>
      </c>
      <c r="I139" s="412"/>
    </row>
    <row r="140" spans="1:9">
      <c r="A140" s="549" t="s">
        <v>421</v>
      </c>
      <c r="B140" s="414" t="s">
        <v>159</v>
      </c>
      <c r="C140" s="510">
        <v>68636807.243261188</v>
      </c>
      <c r="D140" s="510">
        <v>337422.030128479</v>
      </c>
      <c r="E140" s="511">
        <v>4.9403377362114082E-3</v>
      </c>
      <c r="F140" s="514">
        <v>396305720.35224122</v>
      </c>
      <c r="G140" s="514">
        <v>4563810.9266697764</v>
      </c>
      <c r="H140" s="511">
        <v>1.1650045136508103E-2</v>
      </c>
      <c r="I140" s="412"/>
    </row>
    <row r="141" spans="1:9">
      <c r="A141" s="549" t="s">
        <v>421</v>
      </c>
      <c r="B141" s="414" t="s">
        <v>160</v>
      </c>
      <c r="C141" s="510">
        <v>27159771.980732113</v>
      </c>
      <c r="D141" s="510">
        <v>151363.06206151098</v>
      </c>
      <c r="E141" s="515">
        <v>5.6042939262843962E-3</v>
      </c>
      <c r="F141" s="518">
        <v>150919942.74848041</v>
      </c>
      <c r="G141" s="518">
        <v>1477115.1103326976</v>
      </c>
      <c r="H141" s="515">
        <v>9.8841485648899757E-3</v>
      </c>
      <c r="I141" s="412"/>
    </row>
    <row r="142" spans="1:9">
      <c r="A142" s="549" t="s">
        <v>421</v>
      </c>
      <c r="B142" s="414" t="s">
        <v>161</v>
      </c>
      <c r="C142" s="510">
        <v>80028321.878614053</v>
      </c>
      <c r="D142" s="510">
        <v>1362470.971180141</v>
      </c>
      <c r="E142" s="511">
        <v>1.7319725846267908E-2</v>
      </c>
      <c r="F142" s="514">
        <v>438572075.79676199</v>
      </c>
      <c r="G142" s="514">
        <v>12990666.000042021</v>
      </c>
      <c r="H142" s="511">
        <v>3.0524514701539818E-2</v>
      </c>
      <c r="I142" s="412"/>
    </row>
    <row r="143" spans="1:9">
      <c r="A143" s="549" t="s">
        <v>421</v>
      </c>
      <c r="B143" s="414" t="s">
        <v>162</v>
      </c>
      <c r="C143" s="510">
        <v>44097477.784612201</v>
      </c>
      <c r="D143" s="510">
        <v>-442968.66376718879</v>
      </c>
      <c r="E143" s="515">
        <v>-9.9453126111021788E-3</v>
      </c>
      <c r="F143" s="518">
        <v>275635621.22033942</v>
      </c>
      <c r="G143" s="518">
        <v>-335274.61260336637</v>
      </c>
      <c r="H143" s="515">
        <v>-1.2148911992745884E-3</v>
      </c>
      <c r="I143" s="412"/>
    </row>
    <row r="144" spans="1:9">
      <c r="A144" s="549" t="s">
        <v>421</v>
      </c>
      <c r="B144" s="414" t="s">
        <v>163</v>
      </c>
      <c r="C144" s="510">
        <v>33590411.172739528</v>
      </c>
      <c r="D144" s="510">
        <v>525696.33128717914</v>
      </c>
      <c r="E144" s="511">
        <v>1.5899013005493328E-2</v>
      </c>
      <c r="F144" s="514">
        <v>173608715.74730965</v>
      </c>
      <c r="G144" s="514">
        <v>4311903.1542363465</v>
      </c>
      <c r="H144" s="511">
        <v>2.5469488103125493E-2</v>
      </c>
      <c r="I144" s="412"/>
    </row>
    <row r="145" spans="1:9">
      <c r="A145" s="549" t="s">
        <v>421</v>
      </c>
      <c r="B145" s="414" t="s">
        <v>164</v>
      </c>
      <c r="C145" s="510">
        <v>40977203.029727988</v>
      </c>
      <c r="D145" s="510">
        <v>-631308.41925930232</v>
      </c>
      <c r="E145" s="515">
        <v>-1.5172578813190582E-2</v>
      </c>
      <c r="F145" s="518">
        <v>273049816.93691027</v>
      </c>
      <c r="G145" s="518">
        <v>-548943.91899043322</v>
      </c>
      <c r="H145" s="515">
        <v>-2.0063830598982561E-3</v>
      </c>
      <c r="I145" s="412"/>
    </row>
    <row r="146" spans="1:9">
      <c r="A146" s="549" t="s">
        <v>421</v>
      </c>
      <c r="B146" s="414" t="s">
        <v>165</v>
      </c>
      <c r="C146" s="510">
        <v>9875961.8896143641</v>
      </c>
      <c r="D146" s="510">
        <v>78259.771669173613</v>
      </c>
      <c r="E146" s="511">
        <v>7.987563892745346E-3</v>
      </c>
      <c r="F146" s="514">
        <v>58247299.101794541</v>
      </c>
      <c r="G146" s="514">
        <v>1069305.1849265918</v>
      </c>
      <c r="H146" s="511">
        <v>1.8701341402100828E-2</v>
      </c>
      <c r="I146" s="412"/>
    </row>
    <row r="147" spans="1:9">
      <c r="A147" s="549" t="s">
        <v>421</v>
      </c>
      <c r="B147" s="414" t="s">
        <v>166</v>
      </c>
      <c r="C147" s="510">
        <v>61405514.315439858</v>
      </c>
      <c r="D147" s="510">
        <v>613267.46226678789</v>
      </c>
      <c r="E147" s="515">
        <v>1.0087922292919466E-2</v>
      </c>
      <c r="F147" s="518">
        <v>299368815.09859443</v>
      </c>
      <c r="G147" s="518">
        <v>619787.76567673683</v>
      </c>
      <c r="H147" s="515">
        <v>2.0746101542485104E-3</v>
      </c>
      <c r="I147" s="412"/>
    </row>
    <row r="148" spans="1:9">
      <c r="A148" s="549" t="s">
        <v>422</v>
      </c>
      <c r="B148" s="414" t="s">
        <v>496</v>
      </c>
      <c r="C148" s="510">
        <v>112013456.54247075</v>
      </c>
      <c r="D148" s="510">
        <v>3045529.15512532</v>
      </c>
      <c r="E148" s="511">
        <v>2.7948858238805052E-2</v>
      </c>
      <c r="F148" s="514">
        <v>590773220.46721554</v>
      </c>
      <c r="G148" s="514">
        <v>12747968.667689562</v>
      </c>
      <c r="H148" s="511">
        <v>2.2054345598228095E-2</v>
      </c>
      <c r="I148" s="412"/>
    </row>
    <row r="149" spans="1:9">
      <c r="A149" s="549" t="s">
        <v>422</v>
      </c>
      <c r="B149" s="414" t="s">
        <v>105</v>
      </c>
      <c r="C149" s="510">
        <v>15720992.228846986</v>
      </c>
      <c r="D149" s="510">
        <v>414900.54040532187</v>
      </c>
      <c r="E149" s="515">
        <v>2.7106889782885099E-2</v>
      </c>
      <c r="F149" s="518">
        <v>91219222.800910771</v>
      </c>
      <c r="G149" s="518">
        <v>1544988.7153530121</v>
      </c>
      <c r="H149" s="515">
        <v>1.7228903386885309E-2</v>
      </c>
      <c r="I149" s="412"/>
    </row>
    <row r="150" spans="1:9">
      <c r="A150" s="549" t="s">
        <v>422</v>
      </c>
      <c r="B150" s="414" t="s">
        <v>187</v>
      </c>
      <c r="C150" s="510">
        <v>8337311.6471707057</v>
      </c>
      <c r="D150" s="510">
        <v>177526.98949469719</v>
      </c>
      <c r="E150" s="511">
        <v>2.1756332665923406E-2</v>
      </c>
      <c r="F150" s="514">
        <v>43745731.432351694</v>
      </c>
      <c r="G150" s="514">
        <v>758680.67335993797</v>
      </c>
      <c r="H150" s="511">
        <v>1.7649051515850781E-2</v>
      </c>
      <c r="I150" s="412"/>
    </row>
    <row r="151" spans="1:9">
      <c r="A151" s="549" t="s">
        <v>422</v>
      </c>
      <c r="B151" s="414" t="s">
        <v>106</v>
      </c>
      <c r="C151" s="510">
        <v>4375946.3802068196</v>
      </c>
      <c r="D151" s="510">
        <v>181777.28093410982</v>
      </c>
      <c r="E151" s="515">
        <v>4.3340474986006385E-2</v>
      </c>
      <c r="F151" s="518">
        <v>23493790.601642489</v>
      </c>
      <c r="G151" s="518">
        <v>665066.71378853172</v>
      </c>
      <c r="H151" s="515">
        <v>2.9132890522294199E-2</v>
      </c>
      <c r="I151" s="412"/>
    </row>
    <row r="152" spans="1:9">
      <c r="A152" s="549" t="s">
        <v>422</v>
      </c>
      <c r="B152" s="414" t="s">
        <v>188</v>
      </c>
      <c r="C152" s="510">
        <v>5519764.6820244519</v>
      </c>
      <c r="D152" s="510">
        <v>180769.70075063128</v>
      </c>
      <c r="E152" s="511">
        <v>3.3858376227111901E-2</v>
      </c>
      <c r="F152" s="514">
        <v>29040560.190552831</v>
      </c>
      <c r="G152" s="514">
        <v>877802.16490769759</v>
      </c>
      <c r="H152" s="511">
        <v>3.1168899157829891E-2</v>
      </c>
      <c r="I152" s="412"/>
    </row>
    <row r="153" spans="1:9">
      <c r="A153" s="549" t="s">
        <v>422</v>
      </c>
      <c r="B153" s="414" t="s">
        <v>107</v>
      </c>
      <c r="C153" s="510">
        <v>10519022.973417673</v>
      </c>
      <c r="D153" s="510">
        <v>268808.22551579773</v>
      </c>
      <c r="E153" s="515">
        <v>2.6224643300358199E-2</v>
      </c>
      <c r="F153" s="518">
        <v>58860247.425522096</v>
      </c>
      <c r="G153" s="518">
        <v>1488718.9779149964</v>
      </c>
      <c r="H153" s="515">
        <v>2.5948741792272908E-2</v>
      </c>
      <c r="I153" s="412"/>
    </row>
    <row r="154" spans="1:9">
      <c r="A154" s="549" t="s">
        <v>422</v>
      </c>
      <c r="B154" s="414" t="s">
        <v>108</v>
      </c>
      <c r="C154" s="510">
        <v>5320533.1957368711</v>
      </c>
      <c r="D154" s="510">
        <v>155789.20921252389</v>
      </c>
      <c r="E154" s="511">
        <v>3.0163975139717115E-2</v>
      </c>
      <c r="F154" s="514">
        <v>27526688.399967957</v>
      </c>
      <c r="G154" s="514">
        <v>648367.90742540359</v>
      </c>
      <c r="H154" s="511">
        <v>2.4122337093394456E-2</v>
      </c>
      <c r="I154" s="412"/>
    </row>
    <row r="155" spans="1:9">
      <c r="A155" s="549" t="s">
        <v>422</v>
      </c>
      <c r="B155" s="414" t="s">
        <v>109</v>
      </c>
      <c r="C155" s="510">
        <v>2114582.801785259</v>
      </c>
      <c r="D155" s="510">
        <v>70240.37542286329</v>
      </c>
      <c r="E155" s="515">
        <v>3.4358419860143305E-2</v>
      </c>
      <c r="F155" s="518">
        <v>10988171.335923903</v>
      </c>
      <c r="G155" s="518">
        <v>373701.32357263565</v>
      </c>
      <c r="H155" s="515">
        <v>3.5206781227681394E-2</v>
      </c>
      <c r="I155" s="412"/>
    </row>
    <row r="156" spans="1:9">
      <c r="A156" s="549" t="s">
        <v>422</v>
      </c>
      <c r="B156" s="414" t="s">
        <v>110</v>
      </c>
      <c r="C156" s="510">
        <v>6362194.8822236741</v>
      </c>
      <c r="D156" s="510">
        <v>245475.59770649672</v>
      </c>
      <c r="E156" s="511">
        <v>4.0131905076607306E-2</v>
      </c>
      <c r="F156" s="514">
        <v>32826259.40833332</v>
      </c>
      <c r="G156" s="514">
        <v>1199043.9011178836</v>
      </c>
      <c r="H156" s="511">
        <v>3.7911775725066078E-2</v>
      </c>
      <c r="I156" s="412"/>
    </row>
    <row r="157" spans="1:9">
      <c r="A157" s="549" t="s">
        <v>422</v>
      </c>
      <c r="B157" s="414" t="s">
        <v>111</v>
      </c>
      <c r="C157" s="510">
        <v>6136938.8414012184</v>
      </c>
      <c r="D157" s="510">
        <v>163961.0596751906</v>
      </c>
      <c r="E157" s="515">
        <v>2.7450472053791957E-2</v>
      </c>
      <c r="F157" s="518">
        <v>34180797.318396986</v>
      </c>
      <c r="G157" s="518">
        <v>859833.30424350873</v>
      </c>
      <c r="H157" s="515">
        <v>2.5804574677920012E-2</v>
      </c>
      <c r="I157" s="412"/>
    </row>
    <row r="158" spans="1:9">
      <c r="A158" s="549" t="s">
        <v>422</v>
      </c>
      <c r="B158" s="414" t="s">
        <v>112</v>
      </c>
      <c r="C158" s="510">
        <v>5131058.7529255841</v>
      </c>
      <c r="D158" s="510">
        <v>137023.47514310293</v>
      </c>
      <c r="E158" s="511">
        <v>2.7437426353933553E-2</v>
      </c>
      <c r="F158" s="514">
        <v>25829735.817149725</v>
      </c>
      <c r="G158" s="514">
        <v>502196.89018169045</v>
      </c>
      <c r="H158" s="511">
        <v>1.9828096667022222E-2</v>
      </c>
      <c r="I158" s="412"/>
    </row>
    <row r="159" spans="1:9">
      <c r="A159" s="549" t="s">
        <v>422</v>
      </c>
      <c r="B159" s="414" t="s">
        <v>113</v>
      </c>
      <c r="C159" s="510">
        <v>5325647.9171817135</v>
      </c>
      <c r="D159" s="510">
        <v>105889.03417000081</v>
      </c>
      <c r="E159" s="515">
        <v>2.0286192627523177E-2</v>
      </c>
      <c r="F159" s="518">
        <v>26281793.22950111</v>
      </c>
      <c r="G159" s="518">
        <v>403275.24793861061</v>
      </c>
      <c r="H159" s="515">
        <v>1.5583398099764815E-2</v>
      </c>
      <c r="I159" s="412"/>
    </row>
    <row r="160" spans="1:9">
      <c r="A160" s="549" t="s">
        <v>422</v>
      </c>
      <c r="B160" s="414" t="s">
        <v>497</v>
      </c>
      <c r="C160" s="510">
        <v>81138207.56512168</v>
      </c>
      <c r="D160" s="510">
        <v>1963178.7245711982</v>
      </c>
      <c r="E160" s="511">
        <v>2.4795427969149429E-2</v>
      </c>
      <c r="F160" s="514">
        <v>397810857.80356079</v>
      </c>
      <c r="G160" s="514">
        <v>-273230.63202065229</v>
      </c>
      <c r="H160" s="511">
        <v>-6.8636411240251543E-4</v>
      </c>
      <c r="I160" s="412"/>
    </row>
    <row r="161" spans="1:9">
      <c r="A161" s="549" t="s">
        <v>422</v>
      </c>
      <c r="B161" s="414" t="s">
        <v>114</v>
      </c>
      <c r="C161" s="510">
        <v>16986875.874931298</v>
      </c>
      <c r="D161" s="510">
        <v>264381.2671650555</v>
      </c>
      <c r="E161" s="515">
        <v>1.5809917919917992E-2</v>
      </c>
      <c r="F161" s="518">
        <v>87301700.745499477</v>
      </c>
      <c r="G161" s="518">
        <v>-254484.65828330815</v>
      </c>
      <c r="H161" s="515">
        <v>-2.9065297569749239E-3</v>
      </c>
      <c r="I161" s="412"/>
    </row>
    <row r="162" spans="1:9">
      <c r="A162" s="549" t="s">
        <v>422</v>
      </c>
      <c r="B162" s="414" t="s">
        <v>115</v>
      </c>
      <c r="C162" s="510">
        <v>10734036.933117859</v>
      </c>
      <c r="D162" s="510">
        <v>286755.04716874659</v>
      </c>
      <c r="E162" s="511">
        <v>2.7447813727933649E-2</v>
      </c>
      <c r="F162" s="514">
        <v>52645792.597950228</v>
      </c>
      <c r="G162" s="514">
        <v>-9511.6782193407416</v>
      </c>
      <c r="H162" s="511">
        <v>-1.8064045683704238E-4</v>
      </c>
      <c r="I162" s="412"/>
    </row>
    <row r="163" spans="1:9">
      <c r="A163" s="549" t="s">
        <v>422</v>
      </c>
      <c r="B163" s="414" t="s">
        <v>116</v>
      </c>
      <c r="C163" s="510">
        <v>2127910.9104913468</v>
      </c>
      <c r="D163" s="510">
        <v>84428.38807877386</v>
      </c>
      <c r="E163" s="515">
        <v>4.1315933536390688E-2</v>
      </c>
      <c r="F163" s="518">
        <v>10214461.571372915</v>
      </c>
      <c r="G163" s="518">
        <v>216190.37793498859</v>
      </c>
      <c r="H163" s="515">
        <v>2.1622775953194673E-2</v>
      </c>
      <c r="I163" s="412"/>
    </row>
    <row r="164" spans="1:9">
      <c r="A164" s="549" t="s">
        <v>422</v>
      </c>
      <c r="B164" s="414" t="s">
        <v>117</v>
      </c>
      <c r="C164" s="510">
        <v>6537083.9171076417</v>
      </c>
      <c r="D164" s="510">
        <v>158377.30087395199</v>
      </c>
      <c r="E164" s="511">
        <v>2.4829061814958649E-2</v>
      </c>
      <c r="F164" s="514">
        <v>34404584.333577484</v>
      </c>
      <c r="G164" s="514">
        <v>-55207.278951607645</v>
      </c>
      <c r="H164" s="511">
        <v>-1.6020781429083007E-3</v>
      </c>
      <c r="I164" s="412"/>
    </row>
    <row r="165" spans="1:9">
      <c r="A165" s="549" t="s">
        <v>422</v>
      </c>
      <c r="B165" s="414" t="s">
        <v>118</v>
      </c>
      <c r="C165" s="510">
        <v>3660015.5826461161</v>
      </c>
      <c r="D165" s="510">
        <v>81288.365596114192</v>
      </c>
      <c r="E165" s="515">
        <v>2.2714322904756456E-2</v>
      </c>
      <c r="F165" s="518">
        <v>17518110.538766574</v>
      </c>
      <c r="G165" s="518">
        <v>-90400.163927141577</v>
      </c>
      <c r="H165" s="515">
        <v>-5.1338903927469768E-3</v>
      </c>
      <c r="I165" s="412"/>
    </row>
    <row r="166" spans="1:9">
      <c r="A166" s="549" t="s">
        <v>422</v>
      </c>
      <c r="B166" s="414" t="s">
        <v>119</v>
      </c>
      <c r="C166" s="510">
        <v>3021526.3147022659</v>
      </c>
      <c r="D166" s="510">
        <v>65510.195987741929</v>
      </c>
      <c r="E166" s="511">
        <v>2.2161650463607824E-2</v>
      </c>
      <c r="F166" s="514">
        <v>14696619.540844111</v>
      </c>
      <c r="G166" s="514">
        <v>11572.079227378592</v>
      </c>
      <c r="H166" s="511">
        <v>7.8801782953887565E-4</v>
      </c>
      <c r="I166" s="412"/>
    </row>
    <row r="167" spans="1:9">
      <c r="A167" s="549" t="s">
        <v>422</v>
      </c>
      <c r="B167" s="414" t="s">
        <v>498</v>
      </c>
      <c r="C167" s="510">
        <v>60406622.471345738</v>
      </c>
      <c r="D167" s="510">
        <v>1740790.7031158507</v>
      </c>
      <c r="E167" s="515">
        <v>2.9672991086074824E-2</v>
      </c>
      <c r="F167" s="518">
        <v>309066343.94495296</v>
      </c>
      <c r="G167" s="518">
        <v>3877108.1552203894</v>
      </c>
      <c r="H167" s="515">
        <v>1.2703947913456606E-2</v>
      </c>
      <c r="I167" s="412"/>
    </row>
    <row r="168" spans="1:9">
      <c r="A168" s="549" t="s">
        <v>422</v>
      </c>
      <c r="B168" s="414" t="s">
        <v>120</v>
      </c>
      <c r="C168" s="510">
        <v>2676580.4450214244</v>
      </c>
      <c r="D168" s="510">
        <v>107397.29741109209</v>
      </c>
      <c r="E168" s="511">
        <v>4.1802118121078778E-2</v>
      </c>
      <c r="F168" s="514">
        <v>13834873.216113897</v>
      </c>
      <c r="G168" s="514">
        <v>376728.2247291375</v>
      </c>
      <c r="H168" s="511">
        <v>2.7992581813489178E-2</v>
      </c>
      <c r="I168" s="412"/>
    </row>
    <row r="169" spans="1:9">
      <c r="A169" s="549" t="s">
        <v>422</v>
      </c>
      <c r="B169" s="414" t="s">
        <v>121</v>
      </c>
      <c r="C169" s="510">
        <v>5944356.872058888</v>
      </c>
      <c r="D169" s="510">
        <v>235847.32971603889</v>
      </c>
      <c r="E169" s="515">
        <v>4.1315045191155794E-2</v>
      </c>
      <c r="F169" s="518">
        <v>30730025.073358625</v>
      </c>
      <c r="G169" s="518">
        <v>895134.23061440885</v>
      </c>
      <c r="H169" s="515">
        <v>3.0002932986500388E-2</v>
      </c>
      <c r="I169" s="412"/>
    </row>
    <row r="170" spans="1:9">
      <c r="A170" s="549" t="s">
        <v>422</v>
      </c>
      <c r="B170" s="414" t="s">
        <v>122</v>
      </c>
      <c r="C170" s="510">
        <v>7581351.3570376253</v>
      </c>
      <c r="D170" s="510">
        <v>37370.810247845016</v>
      </c>
      <c r="E170" s="511">
        <v>4.9537256911071394E-3</v>
      </c>
      <c r="F170" s="514">
        <v>42575434.23837959</v>
      </c>
      <c r="G170" s="514">
        <v>-1401934.4639961198</v>
      </c>
      <c r="H170" s="511">
        <v>-3.1878543563712253E-2</v>
      </c>
      <c r="I170" s="412"/>
    </row>
    <row r="171" spans="1:9">
      <c r="A171" s="549" t="s">
        <v>422</v>
      </c>
      <c r="B171" s="414" t="s">
        <v>129</v>
      </c>
      <c r="C171" s="510">
        <v>3532662.8547484069</v>
      </c>
      <c r="D171" s="510">
        <v>162612.36275323341</v>
      </c>
      <c r="E171" s="515">
        <v>4.8252203680474205E-2</v>
      </c>
      <c r="F171" s="518">
        <v>18248046.194730565</v>
      </c>
      <c r="G171" s="518">
        <v>521251.79366207123</v>
      </c>
      <c r="H171" s="515">
        <v>2.9404740748313323E-2</v>
      </c>
      <c r="I171" s="412"/>
    </row>
    <row r="172" spans="1:9">
      <c r="A172" s="549" t="s">
        <v>422</v>
      </c>
      <c r="B172" s="414" t="s">
        <v>126</v>
      </c>
      <c r="C172" s="510">
        <v>6840852.3563299682</v>
      </c>
      <c r="D172" s="510">
        <v>138142.26792558469</v>
      </c>
      <c r="E172" s="511">
        <v>2.0609912424016268E-2</v>
      </c>
      <c r="F172" s="514">
        <v>35963085.767963305</v>
      </c>
      <c r="G172" s="514">
        <v>428415.02783660591</v>
      </c>
      <c r="H172" s="511">
        <v>1.2056254326083517E-2</v>
      </c>
      <c r="I172" s="412"/>
    </row>
    <row r="173" spans="1:9">
      <c r="A173" s="549" t="s">
        <v>422</v>
      </c>
      <c r="B173" s="414" t="s">
        <v>123</v>
      </c>
      <c r="C173" s="510">
        <v>2699913.4819147792</v>
      </c>
      <c r="D173" s="510">
        <v>99709.767185955308</v>
      </c>
      <c r="E173" s="515">
        <v>3.8346905906314371E-2</v>
      </c>
      <c r="F173" s="518">
        <v>12543638.410060428</v>
      </c>
      <c r="G173" s="518">
        <v>331718.46245901473</v>
      </c>
      <c r="H173" s="515">
        <v>2.7163497949736291E-2</v>
      </c>
      <c r="I173" s="412"/>
    </row>
    <row r="174" spans="1:9">
      <c r="A174" s="549" t="s">
        <v>422</v>
      </c>
      <c r="B174" s="414" t="s">
        <v>499</v>
      </c>
      <c r="C174" s="510">
        <v>96227246.70211786</v>
      </c>
      <c r="D174" s="510">
        <v>3402354.5221330822</v>
      </c>
      <c r="E174" s="511">
        <v>3.665347130741628E-2</v>
      </c>
      <c r="F174" s="514">
        <v>519985126.26721644</v>
      </c>
      <c r="G174" s="514">
        <v>11651768.313588738</v>
      </c>
      <c r="H174" s="511">
        <v>2.2921510326402113E-2</v>
      </c>
      <c r="I174" s="412"/>
    </row>
    <row r="175" spans="1:9">
      <c r="A175" s="549" t="s">
        <v>422</v>
      </c>
      <c r="B175" s="414" t="s">
        <v>124</v>
      </c>
      <c r="C175" s="510">
        <v>15717351.826563973</v>
      </c>
      <c r="D175" s="510">
        <v>626942.66816702113</v>
      </c>
      <c r="E175" s="515">
        <v>4.1545770004398012E-2</v>
      </c>
      <c r="F175" s="518">
        <v>96153019.780063927</v>
      </c>
      <c r="G175" s="518">
        <v>2309076.6663364917</v>
      </c>
      <c r="H175" s="515">
        <v>2.4605494928299974E-2</v>
      </c>
      <c r="I175" s="412"/>
    </row>
    <row r="176" spans="1:9">
      <c r="A176" s="549" t="s">
        <v>422</v>
      </c>
      <c r="B176" s="414" t="s">
        <v>125</v>
      </c>
      <c r="C176" s="510">
        <v>7835445.3371192189</v>
      </c>
      <c r="D176" s="510">
        <v>230571.02840373386</v>
      </c>
      <c r="E176" s="511">
        <v>3.0318848023495982E-2</v>
      </c>
      <c r="F176" s="514">
        <v>42559680.29476817</v>
      </c>
      <c r="G176" s="514">
        <v>525238.24354059249</v>
      </c>
      <c r="H176" s="511">
        <v>1.2495425605994297E-2</v>
      </c>
      <c r="I176" s="412"/>
    </row>
    <row r="177" spans="1:9">
      <c r="A177" s="549" t="s">
        <v>422</v>
      </c>
      <c r="B177" s="414" t="s">
        <v>127</v>
      </c>
      <c r="C177" s="510">
        <v>3223277.3413916584</v>
      </c>
      <c r="D177" s="510">
        <v>157865.46884158766</v>
      </c>
      <c r="E177" s="515">
        <v>5.1498942199327269E-2</v>
      </c>
      <c r="F177" s="518">
        <v>17101046.004653282</v>
      </c>
      <c r="G177" s="518">
        <v>862818.99634567276</v>
      </c>
      <c r="H177" s="515">
        <v>5.3135049528759977E-2</v>
      </c>
      <c r="I177" s="412"/>
    </row>
    <row r="178" spans="1:9">
      <c r="A178" s="549" t="s">
        <v>422</v>
      </c>
      <c r="B178" s="414" t="s">
        <v>128</v>
      </c>
      <c r="C178" s="510">
        <v>3520040.7814491065</v>
      </c>
      <c r="D178" s="510">
        <v>116965.24547884008</v>
      </c>
      <c r="E178" s="511">
        <v>3.4370452328349975E-2</v>
      </c>
      <c r="F178" s="514">
        <v>18086634.062346719</v>
      </c>
      <c r="G178" s="514">
        <v>620807.95349187776</v>
      </c>
      <c r="H178" s="511">
        <v>3.5544150595724751E-2</v>
      </c>
      <c r="I178" s="412"/>
    </row>
    <row r="179" spans="1:9">
      <c r="A179" s="549" t="s">
        <v>422</v>
      </c>
      <c r="B179" s="414" t="s">
        <v>130</v>
      </c>
      <c r="C179" s="510">
        <v>2896430.9158612275</v>
      </c>
      <c r="D179" s="510">
        <v>147655.6714333659</v>
      </c>
      <c r="E179" s="515">
        <v>5.3716895090889616E-2</v>
      </c>
      <c r="F179" s="518">
        <v>14374908.066093124</v>
      </c>
      <c r="G179" s="518">
        <v>649074.12457491271</v>
      </c>
      <c r="H179" s="515">
        <v>4.7288501911099089E-2</v>
      </c>
      <c r="I179" s="412"/>
    </row>
    <row r="180" spans="1:9">
      <c r="A180" s="549" t="s">
        <v>422</v>
      </c>
      <c r="B180" s="414" t="s">
        <v>131</v>
      </c>
      <c r="C180" s="510">
        <v>5770318.8335186327</v>
      </c>
      <c r="D180" s="510">
        <v>396094.80194722395</v>
      </c>
      <c r="E180" s="511">
        <v>7.3702696355850819E-2</v>
      </c>
      <c r="F180" s="514">
        <v>31547934.379858498</v>
      </c>
      <c r="G180" s="514">
        <v>1941793.9300553463</v>
      </c>
      <c r="H180" s="511">
        <v>6.5587540305958966E-2</v>
      </c>
      <c r="I180" s="412"/>
    </row>
    <row r="181" spans="1:9">
      <c r="A181" s="549" t="s">
        <v>422</v>
      </c>
      <c r="B181" s="414" t="s">
        <v>132</v>
      </c>
      <c r="C181" s="510">
        <v>9389806.3924426045</v>
      </c>
      <c r="D181" s="510">
        <v>183158.00862670876</v>
      </c>
      <c r="E181" s="515">
        <v>1.9894102716975375E-2</v>
      </c>
      <c r="F181" s="518">
        <v>50965270.895557903</v>
      </c>
      <c r="G181" s="518">
        <v>-134168.8896497339</v>
      </c>
      <c r="H181" s="515">
        <v>-2.6256430640668855E-3</v>
      </c>
      <c r="I181" s="412"/>
    </row>
    <row r="182" spans="1:9">
      <c r="A182" s="549" t="s">
        <v>422</v>
      </c>
      <c r="B182" s="414" t="s">
        <v>133</v>
      </c>
      <c r="C182" s="510">
        <v>7466999.4947258448</v>
      </c>
      <c r="D182" s="510">
        <v>111420.40374077205</v>
      </c>
      <c r="E182" s="511">
        <v>1.5147740560267759E-2</v>
      </c>
      <c r="F182" s="514">
        <v>41046542.467611834</v>
      </c>
      <c r="G182" s="514">
        <v>122707.99121119827</v>
      </c>
      <c r="H182" s="511">
        <v>2.9984480384397934E-3</v>
      </c>
      <c r="I182" s="412"/>
    </row>
    <row r="183" spans="1:9">
      <c r="A183" s="549" t="s">
        <v>422</v>
      </c>
      <c r="B183" s="414" t="s">
        <v>134</v>
      </c>
      <c r="C183" s="510">
        <v>6902285.8126354385</v>
      </c>
      <c r="D183" s="510">
        <v>175396.53684293199</v>
      </c>
      <c r="E183" s="515">
        <v>2.6073944382304141E-2</v>
      </c>
      <c r="F183" s="518">
        <v>35033958.055144846</v>
      </c>
      <c r="G183" s="518">
        <v>657990.88079304248</v>
      </c>
      <c r="H183" s="515">
        <v>1.9141014344578936E-2</v>
      </c>
      <c r="I183" s="412"/>
    </row>
    <row r="184" spans="1:9">
      <c r="A184" s="549" t="s">
        <v>422</v>
      </c>
      <c r="B184" s="414" t="s">
        <v>500</v>
      </c>
      <c r="C184" s="510">
        <v>110631733.86653337</v>
      </c>
      <c r="D184" s="510">
        <v>2757435.1406327486</v>
      </c>
      <c r="E184" s="511">
        <v>2.5561557972572833E-2</v>
      </c>
      <c r="F184" s="514">
        <v>650386633.01418447</v>
      </c>
      <c r="G184" s="514">
        <v>9678364.5561783314</v>
      </c>
      <c r="H184" s="511">
        <v>1.5105727571568993E-2</v>
      </c>
      <c r="I184" s="412"/>
    </row>
    <row r="185" spans="1:9">
      <c r="A185" s="549" t="s">
        <v>422</v>
      </c>
      <c r="B185" s="414" t="s">
        <v>135</v>
      </c>
      <c r="C185" s="510">
        <v>2940656.4939065645</v>
      </c>
      <c r="D185" s="510">
        <v>45867.514781016391</v>
      </c>
      <c r="E185" s="515">
        <v>1.5844856088567793E-2</v>
      </c>
      <c r="F185" s="518">
        <v>16577002.13340611</v>
      </c>
      <c r="G185" s="518">
        <v>64719.56702764146</v>
      </c>
      <c r="H185" s="515">
        <v>3.9194803484904252E-3</v>
      </c>
      <c r="I185" s="412"/>
    </row>
    <row r="186" spans="1:9">
      <c r="A186" s="549" t="s">
        <v>422</v>
      </c>
      <c r="B186" s="414" t="s">
        <v>136</v>
      </c>
      <c r="C186" s="510">
        <v>11393896.929382389</v>
      </c>
      <c r="D186" s="510">
        <v>256695.22736974061</v>
      </c>
      <c r="E186" s="511">
        <v>2.3048449174028353E-2</v>
      </c>
      <c r="F186" s="514">
        <v>70871560.685299575</v>
      </c>
      <c r="G186" s="514">
        <v>672969.37366944551</v>
      </c>
      <c r="H186" s="511">
        <v>9.5866506876463708E-3</v>
      </c>
      <c r="I186" s="412"/>
    </row>
    <row r="187" spans="1:9">
      <c r="A187" s="549" t="s">
        <v>422</v>
      </c>
      <c r="B187" s="414" t="s">
        <v>137</v>
      </c>
      <c r="C187" s="510">
        <v>6539641.3920859843</v>
      </c>
      <c r="D187" s="510">
        <v>160286.18519271817</v>
      </c>
      <c r="E187" s="515">
        <v>2.5125765848485686E-2</v>
      </c>
      <c r="F187" s="518">
        <v>34078534.469078101</v>
      </c>
      <c r="G187" s="518">
        <v>623886.31562774628</v>
      </c>
      <c r="H187" s="515">
        <v>1.8648718490958081E-2</v>
      </c>
      <c r="I187" s="412"/>
    </row>
    <row r="188" spans="1:9">
      <c r="A188" s="549" t="s">
        <v>422</v>
      </c>
      <c r="B188" s="414" t="s">
        <v>138</v>
      </c>
      <c r="C188" s="510">
        <v>10726767.32983382</v>
      </c>
      <c r="D188" s="510">
        <v>400225.81793488935</v>
      </c>
      <c r="E188" s="511">
        <v>3.8757004702273501E-2</v>
      </c>
      <c r="F188" s="514">
        <v>56962983.117560558</v>
      </c>
      <c r="G188" s="514">
        <v>1599732.0188122392</v>
      </c>
      <c r="H188" s="511">
        <v>2.8895196489795858E-2</v>
      </c>
      <c r="I188" s="412"/>
    </row>
    <row r="189" spans="1:9">
      <c r="A189" s="549" t="s">
        <v>422</v>
      </c>
      <c r="B189" s="414" t="s">
        <v>139</v>
      </c>
      <c r="C189" s="510">
        <v>6703926.0624241978</v>
      </c>
      <c r="D189" s="510">
        <v>233125.72961792257</v>
      </c>
      <c r="E189" s="515">
        <v>3.6027340920411301E-2</v>
      </c>
      <c r="F189" s="518">
        <v>41218609.306661598</v>
      </c>
      <c r="G189" s="518">
        <v>569088.25821571797</v>
      </c>
      <c r="H189" s="515">
        <v>1.3999876100323091E-2</v>
      </c>
      <c r="I189" s="412"/>
    </row>
    <row r="190" spans="1:9">
      <c r="A190" s="549" t="s">
        <v>422</v>
      </c>
      <c r="B190" s="414" t="s">
        <v>140</v>
      </c>
      <c r="C190" s="510">
        <v>10028097.411722435</v>
      </c>
      <c r="D190" s="510">
        <v>189930.92790030316</v>
      </c>
      <c r="E190" s="511">
        <v>1.9305520821651607E-2</v>
      </c>
      <c r="F190" s="514">
        <v>57891497.16015438</v>
      </c>
      <c r="G190" s="514">
        <v>319300.39778107405</v>
      </c>
      <c r="H190" s="511">
        <v>5.5460867525860148E-3</v>
      </c>
      <c r="I190" s="412"/>
    </row>
    <row r="191" spans="1:9">
      <c r="A191" s="549" t="s">
        <v>422</v>
      </c>
      <c r="B191" s="414" t="s">
        <v>141</v>
      </c>
      <c r="C191" s="510">
        <v>27029285.023719601</v>
      </c>
      <c r="D191" s="510">
        <v>679108.33146296442</v>
      </c>
      <c r="E191" s="515">
        <v>2.5772439380360199E-2</v>
      </c>
      <c r="F191" s="518">
        <v>176719731.96073878</v>
      </c>
      <c r="G191" s="518">
        <v>3658760.659045577</v>
      </c>
      <c r="H191" s="515">
        <v>2.1141454549375802E-2</v>
      </c>
      <c r="I191" s="412"/>
    </row>
    <row r="192" spans="1:9">
      <c r="A192" s="549" t="s">
        <v>422</v>
      </c>
      <c r="B192" s="414" t="s">
        <v>142</v>
      </c>
      <c r="C192" s="510">
        <v>12648941.838621818</v>
      </c>
      <c r="D192" s="510">
        <v>235402.74686656334</v>
      </c>
      <c r="E192" s="511">
        <v>1.8963387082972304E-2</v>
      </c>
      <c r="F192" s="514">
        <v>73942743.71846348</v>
      </c>
      <c r="G192" s="514">
        <v>840247.98903901875</v>
      </c>
      <c r="H192" s="511">
        <v>1.1494108110194258E-2</v>
      </c>
      <c r="I192" s="412"/>
    </row>
    <row r="193" spans="1:9">
      <c r="A193" s="549" t="s">
        <v>422</v>
      </c>
      <c r="B193" s="414" t="s">
        <v>143</v>
      </c>
      <c r="C193" s="510">
        <v>5948967.9480436267</v>
      </c>
      <c r="D193" s="510">
        <v>193195.12393207662</v>
      </c>
      <c r="E193" s="515">
        <v>3.3565453299817798E-2</v>
      </c>
      <c r="F193" s="518">
        <v>30990085.58514202</v>
      </c>
      <c r="G193" s="518">
        <v>478853.09757230803</v>
      </c>
      <c r="H193" s="515">
        <v>1.5694321681937726E-2</v>
      </c>
      <c r="I193" s="412"/>
    </row>
    <row r="194" spans="1:9">
      <c r="A194" s="549" t="s">
        <v>422</v>
      </c>
      <c r="B194" s="414" t="s">
        <v>144</v>
      </c>
      <c r="C194" s="510">
        <v>1837094.3551738537</v>
      </c>
      <c r="D194" s="510">
        <v>90333.582403398352</v>
      </c>
      <c r="E194" s="511">
        <v>5.1714913576931601E-2</v>
      </c>
      <c r="F194" s="514">
        <v>11523282.945346383</v>
      </c>
      <c r="G194" s="514">
        <v>299981.83046775497</v>
      </c>
      <c r="H194" s="511">
        <v>2.6728484551668295E-2</v>
      </c>
      <c r="I194" s="412"/>
    </row>
    <row r="195" spans="1:9">
      <c r="A195" s="549" t="s">
        <v>422</v>
      </c>
      <c r="B195" s="414" t="s">
        <v>145</v>
      </c>
      <c r="C195" s="510">
        <v>3206545.1915112343</v>
      </c>
      <c r="D195" s="510">
        <v>21620.559966511559</v>
      </c>
      <c r="E195" s="515">
        <v>6.7884055253217574E-3</v>
      </c>
      <c r="F195" s="518">
        <v>16599001.118639821</v>
      </c>
      <c r="G195" s="518">
        <v>-58459.371751628816</v>
      </c>
      <c r="H195" s="515">
        <v>-3.5095008501055745E-3</v>
      </c>
      <c r="I195" s="412"/>
    </row>
    <row r="196" spans="1:9">
      <c r="A196" s="549" t="s">
        <v>422</v>
      </c>
      <c r="B196" s="414" t="s">
        <v>501</v>
      </c>
      <c r="C196" s="510">
        <v>108953881.13714765</v>
      </c>
      <c r="D196" s="510">
        <v>3376642.0767585188</v>
      </c>
      <c r="E196" s="511">
        <v>3.1982670761328706E-2</v>
      </c>
      <c r="F196" s="514">
        <v>618321351.30561483</v>
      </c>
      <c r="G196" s="514">
        <v>8447572.5175136328</v>
      </c>
      <c r="H196" s="511">
        <v>1.3851345657621257E-2</v>
      </c>
      <c r="I196" s="412"/>
    </row>
    <row r="197" spans="1:9">
      <c r="A197" s="549" t="s">
        <v>422</v>
      </c>
      <c r="B197" s="414" t="s">
        <v>146</v>
      </c>
      <c r="C197" s="510">
        <v>11395915.213646134</v>
      </c>
      <c r="D197" s="510">
        <v>283005.71451489441</v>
      </c>
      <c r="E197" s="515">
        <v>2.5466392445382426E-2</v>
      </c>
      <c r="F197" s="518">
        <v>64896776.399364293</v>
      </c>
      <c r="G197" s="518">
        <v>516403.43712450564</v>
      </c>
      <c r="H197" s="515">
        <v>8.0211314934038255E-3</v>
      </c>
      <c r="I197" s="412"/>
    </row>
    <row r="198" spans="1:9">
      <c r="A198" s="549" t="s">
        <v>422</v>
      </c>
      <c r="B198" s="414" t="s">
        <v>147</v>
      </c>
      <c r="C198" s="510">
        <v>9987780.8261019886</v>
      </c>
      <c r="D198" s="510">
        <v>323862.97000465728</v>
      </c>
      <c r="E198" s="511">
        <v>3.3512595494623321E-2</v>
      </c>
      <c r="F198" s="514">
        <v>52176104.008298308</v>
      </c>
      <c r="G198" s="514">
        <v>881353.89184604585</v>
      </c>
      <c r="H198" s="511">
        <v>1.7182146123046627E-2</v>
      </c>
      <c r="I198" s="412"/>
    </row>
    <row r="199" spans="1:9">
      <c r="A199" s="549" t="s">
        <v>422</v>
      </c>
      <c r="B199" s="414" t="s">
        <v>148</v>
      </c>
      <c r="C199" s="510">
        <v>4689793.4463639958</v>
      </c>
      <c r="D199" s="510">
        <v>165055.8194659939</v>
      </c>
      <c r="E199" s="515">
        <v>3.6478539326743296E-2</v>
      </c>
      <c r="F199" s="518">
        <v>27734582.487359799</v>
      </c>
      <c r="G199" s="518">
        <v>258015.29952182621</v>
      </c>
      <c r="H199" s="515">
        <v>9.3903760887579946E-3</v>
      </c>
      <c r="I199" s="412"/>
    </row>
    <row r="200" spans="1:9">
      <c r="A200" s="549" t="s">
        <v>422</v>
      </c>
      <c r="B200" s="414" t="s">
        <v>149</v>
      </c>
      <c r="C200" s="510">
        <v>11973986.545400159</v>
      </c>
      <c r="D200" s="510">
        <v>105651.38799695671</v>
      </c>
      <c r="E200" s="511">
        <v>8.9019552107149364E-3</v>
      </c>
      <c r="F200" s="514">
        <v>78854738.959211245</v>
      </c>
      <c r="G200" s="514">
        <v>-65026.631985247135</v>
      </c>
      <c r="H200" s="511">
        <v>-8.2395875732936617E-4</v>
      </c>
      <c r="I200" s="412"/>
    </row>
    <row r="201" spans="1:9">
      <c r="A201" s="549" t="s">
        <v>422</v>
      </c>
      <c r="B201" s="414" t="s">
        <v>150</v>
      </c>
      <c r="C201" s="510">
        <v>5291937.6023157854</v>
      </c>
      <c r="D201" s="510">
        <v>233428.5349177504</v>
      </c>
      <c r="E201" s="515">
        <v>4.6145718394020777E-2</v>
      </c>
      <c r="F201" s="518">
        <v>25672082.833773818</v>
      </c>
      <c r="G201" s="518">
        <v>918464.7228134498</v>
      </c>
      <c r="H201" s="515">
        <v>3.7104261635464653E-2</v>
      </c>
      <c r="I201" s="412"/>
    </row>
    <row r="202" spans="1:9">
      <c r="A202" s="549" t="s">
        <v>422</v>
      </c>
      <c r="B202" s="414" t="s">
        <v>151</v>
      </c>
      <c r="C202" s="510">
        <v>10691669.651191905</v>
      </c>
      <c r="D202" s="510">
        <v>412035.6401020214</v>
      </c>
      <c r="E202" s="511">
        <v>4.0082714973851089E-2</v>
      </c>
      <c r="F202" s="514">
        <v>61623401.956584014</v>
      </c>
      <c r="G202" s="514">
        <v>1094756.6141010597</v>
      </c>
      <c r="H202" s="511">
        <v>1.8086587068101592E-2</v>
      </c>
      <c r="I202" s="412"/>
    </row>
    <row r="203" spans="1:9">
      <c r="A203" s="549" t="s">
        <v>422</v>
      </c>
      <c r="B203" s="414" t="s">
        <v>152</v>
      </c>
      <c r="C203" s="510">
        <v>14247637.851212654</v>
      </c>
      <c r="D203" s="510">
        <v>519607.69271344505</v>
      </c>
      <c r="E203" s="515">
        <v>3.7850127564860343E-2</v>
      </c>
      <c r="F203" s="518">
        <v>76780637.615423083</v>
      </c>
      <c r="G203" s="518">
        <v>1487658.9435350299</v>
      </c>
      <c r="H203" s="515">
        <v>1.9758269227439573E-2</v>
      </c>
      <c r="I203" s="412"/>
    </row>
    <row r="204" spans="1:9">
      <c r="A204" s="549" t="s">
        <v>422</v>
      </c>
      <c r="B204" s="414" t="s">
        <v>153</v>
      </c>
      <c r="C204" s="510">
        <v>10781475.154484626</v>
      </c>
      <c r="D204" s="510">
        <v>296333.61197247915</v>
      </c>
      <c r="E204" s="511">
        <v>2.826224240950783E-2</v>
      </c>
      <c r="F204" s="514">
        <v>65223546.658822037</v>
      </c>
      <c r="G204" s="514">
        <v>516647.75003058463</v>
      </c>
      <c r="H204" s="511">
        <v>7.9844306981676407E-3</v>
      </c>
      <c r="I204" s="412"/>
    </row>
    <row r="205" spans="1:9">
      <c r="A205" s="549" t="s">
        <v>422</v>
      </c>
      <c r="B205" s="414" t="s">
        <v>502</v>
      </c>
      <c r="C205" s="510">
        <v>55167493.911335595</v>
      </c>
      <c r="D205" s="510">
        <v>-99407.401876278222</v>
      </c>
      <c r="E205" s="515">
        <v>-1.7986787663905866E-3</v>
      </c>
      <c r="F205" s="518">
        <v>355531430.25838685</v>
      </c>
      <c r="G205" s="518">
        <v>-6439707.2172805667</v>
      </c>
      <c r="H205" s="515">
        <v>-1.7790664919280916E-2</v>
      </c>
      <c r="I205" s="412"/>
    </row>
    <row r="206" spans="1:9">
      <c r="A206" s="549" t="s">
        <v>422</v>
      </c>
      <c r="B206" s="414" t="s">
        <v>154</v>
      </c>
      <c r="C206" s="510">
        <v>25951342.620631717</v>
      </c>
      <c r="D206" s="510">
        <v>197187.52080757543</v>
      </c>
      <c r="E206" s="511">
        <v>7.6565323165628486E-3</v>
      </c>
      <c r="F206" s="514">
        <v>156770229.17483789</v>
      </c>
      <c r="G206" s="514">
        <v>-2287309.0851555467</v>
      </c>
      <c r="H206" s="511">
        <v>-1.438038781548813E-2</v>
      </c>
      <c r="I206" s="412"/>
    </row>
    <row r="207" spans="1:9">
      <c r="A207" s="549" t="s">
        <v>422</v>
      </c>
      <c r="B207" s="414" t="s">
        <v>155</v>
      </c>
      <c r="C207" s="510">
        <v>4543845.6843388481</v>
      </c>
      <c r="D207" s="510">
        <v>-98684.825206932612</v>
      </c>
      <c r="E207" s="515">
        <v>-2.1256688567586345E-2</v>
      </c>
      <c r="F207" s="518">
        <v>30416325.391225204</v>
      </c>
      <c r="G207" s="518">
        <v>-920339.65934186056</v>
      </c>
      <c r="H207" s="515">
        <v>-2.9369419427904508E-2</v>
      </c>
      <c r="I207" s="412"/>
    </row>
    <row r="208" spans="1:9">
      <c r="A208" s="549" t="s">
        <v>422</v>
      </c>
      <c r="B208" s="414" t="s">
        <v>156</v>
      </c>
      <c r="C208" s="510">
        <v>5114830.8391198711</v>
      </c>
      <c r="D208" s="510">
        <v>33772.435755653307</v>
      </c>
      <c r="E208" s="511">
        <v>6.646732447179165E-3</v>
      </c>
      <c r="F208" s="514">
        <v>33500220.564824037</v>
      </c>
      <c r="G208" s="514">
        <v>-429220.07135693729</v>
      </c>
      <c r="H208" s="511">
        <v>-1.2650372753249414E-2</v>
      </c>
      <c r="I208" s="412"/>
    </row>
    <row r="209" spans="1:9">
      <c r="A209" s="549" t="s">
        <v>422</v>
      </c>
      <c r="B209" s="414" t="s">
        <v>157</v>
      </c>
      <c r="C209" s="510">
        <v>6493579.8814932834</v>
      </c>
      <c r="D209" s="510">
        <v>-174777.15062433574</v>
      </c>
      <c r="E209" s="515">
        <v>-2.6209926940404554E-2</v>
      </c>
      <c r="F209" s="518">
        <v>51060804.814504974</v>
      </c>
      <c r="G209" s="518">
        <v>-1545852.92099493</v>
      </c>
      <c r="H209" s="515">
        <v>-2.9385119441864126E-2</v>
      </c>
      <c r="I209" s="412"/>
    </row>
    <row r="210" spans="1:9">
      <c r="A210" s="549" t="s">
        <v>422</v>
      </c>
      <c r="B210" s="414" t="s">
        <v>503</v>
      </c>
      <c r="C210" s="510">
        <v>82868453.560240015</v>
      </c>
      <c r="D210" s="510">
        <v>1591939.3631992638</v>
      </c>
      <c r="E210" s="511">
        <v>1.9586708152122323E-2</v>
      </c>
      <c r="F210" s="514">
        <v>469983669.84805113</v>
      </c>
      <c r="G210" s="514">
        <v>6433025.3882275224</v>
      </c>
      <c r="H210" s="511">
        <v>1.3877718573175404E-2</v>
      </c>
      <c r="I210" s="412"/>
    </row>
    <row r="211" spans="1:9">
      <c r="A211" s="549" t="s">
        <v>422</v>
      </c>
      <c r="B211" s="414" t="s">
        <v>158</v>
      </c>
      <c r="C211" s="510">
        <v>1532690.0420960463</v>
      </c>
      <c r="D211" s="510">
        <v>87892.487266260898</v>
      </c>
      <c r="E211" s="515">
        <v>6.0833773543183839E-2</v>
      </c>
      <c r="F211" s="518">
        <v>8807880.577575244</v>
      </c>
      <c r="G211" s="518">
        <v>402968.31885285676</v>
      </c>
      <c r="H211" s="515">
        <v>4.7944381386571561E-2</v>
      </c>
      <c r="I211" s="412"/>
    </row>
    <row r="212" spans="1:9">
      <c r="A212" s="549" t="s">
        <v>422</v>
      </c>
      <c r="B212" s="414" t="s">
        <v>159</v>
      </c>
      <c r="C212" s="510">
        <v>10799416.685003009</v>
      </c>
      <c r="D212" s="510">
        <v>168749.87569610029</v>
      </c>
      <c r="E212" s="511">
        <v>1.5873874962233189E-2</v>
      </c>
      <c r="F212" s="514">
        <v>61912501.324608266</v>
      </c>
      <c r="G212" s="514">
        <v>718723.76339963078</v>
      </c>
      <c r="H212" s="511">
        <v>1.1745046507069E-2</v>
      </c>
      <c r="I212" s="412"/>
    </row>
    <row r="213" spans="1:9">
      <c r="A213" s="549" t="s">
        <v>422</v>
      </c>
      <c r="B213" s="414" t="s">
        <v>160</v>
      </c>
      <c r="C213" s="510">
        <v>4296902.5921736164</v>
      </c>
      <c r="D213" s="510">
        <v>75579.868450459093</v>
      </c>
      <c r="E213" s="515">
        <v>1.7904309477622345E-2</v>
      </c>
      <c r="F213" s="518">
        <v>23664857.295864955</v>
      </c>
      <c r="G213" s="518">
        <v>154520.59405500814</v>
      </c>
      <c r="H213" s="515">
        <v>6.5724534707796147E-3</v>
      </c>
      <c r="I213" s="412"/>
    </row>
    <row r="214" spans="1:9">
      <c r="A214" s="549" t="s">
        <v>422</v>
      </c>
      <c r="B214" s="414" t="s">
        <v>161</v>
      </c>
      <c r="C214" s="510">
        <v>12922393.572873326</v>
      </c>
      <c r="D214" s="510">
        <v>237543.27606459707</v>
      </c>
      <c r="E214" s="511">
        <v>1.8726533660736896E-2</v>
      </c>
      <c r="F214" s="514">
        <v>71577041.486463532</v>
      </c>
      <c r="G214" s="514">
        <v>1515333.1853330582</v>
      </c>
      <c r="H214" s="511">
        <v>2.1628550346218259E-2</v>
      </c>
      <c r="I214" s="412"/>
    </row>
    <row r="215" spans="1:9">
      <c r="A215" s="549" t="s">
        <v>422</v>
      </c>
      <c r="B215" s="414" t="s">
        <v>162</v>
      </c>
      <c r="C215" s="510">
        <v>6915096.9716481688</v>
      </c>
      <c r="D215" s="510">
        <v>47251.349264102988</v>
      </c>
      <c r="E215" s="515">
        <v>6.8800831967012702E-3</v>
      </c>
      <c r="F215" s="518">
        <v>43831488.372198582</v>
      </c>
      <c r="G215" s="518">
        <v>781179.98280589283</v>
      </c>
      <c r="H215" s="515">
        <v>1.8145746500584196E-2</v>
      </c>
      <c r="I215" s="412"/>
    </row>
    <row r="216" spans="1:9">
      <c r="A216" s="549" t="s">
        <v>422</v>
      </c>
      <c r="B216" s="414" t="s">
        <v>163</v>
      </c>
      <c r="C216" s="510">
        <v>5332936.8896967545</v>
      </c>
      <c r="D216" s="510">
        <v>172387.81254010368</v>
      </c>
      <c r="E216" s="511">
        <v>3.3404936173010019E-2</v>
      </c>
      <c r="F216" s="514">
        <v>27510396.670307949</v>
      </c>
      <c r="G216" s="514">
        <v>654276.83405325562</v>
      </c>
      <c r="H216" s="511">
        <v>2.4362299470007873E-2</v>
      </c>
      <c r="I216" s="412"/>
    </row>
    <row r="217" spans="1:9">
      <c r="A217" s="549" t="s">
        <v>422</v>
      </c>
      <c r="B217" s="414" t="s">
        <v>164</v>
      </c>
      <c r="C217" s="510">
        <v>6360527.0061343657</v>
      </c>
      <c r="D217" s="510">
        <v>46395.318309017457</v>
      </c>
      <c r="E217" s="515">
        <v>7.3478540839550469E-3</v>
      </c>
      <c r="F217" s="518">
        <v>41680472.429221503</v>
      </c>
      <c r="G217" s="518">
        <v>-216012.378913261</v>
      </c>
      <c r="H217" s="515">
        <v>-5.1558592541233747E-3</v>
      </c>
      <c r="I217" s="412"/>
    </row>
    <row r="218" spans="1:9">
      <c r="A218" s="549" t="s">
        <v>422</v>
      </c>
      <c r="B218" s="414" t="s">
        <v>165</v>
      </c>
      <c r="C218" s="510">
        <v>1554975.9490890536</v>
      </c>
      <c r="D218" s="510">
        <v>53716.075381629635</v>
      </c>
      <c r="E218" s="511">
        <v>3.578066417573364E-2</v>
      </c>
      <c r="F218" s="514">
        <v>8941320.5412889104</v>
      </c>
      <c r="G218" s="514">
        <v>131650.2087733876</v>
      </c>
      <c r="H218" s="511">
        <v>1.49438292018126E-2</v>
      </c>
      <c r="I218" s="412"/>
    </row>
    <row r="219" spans="1:9">
      <c r="A219" s="549" t="s">
        <v>422</v>
      </c>
      <c r="B219" s="414" t="s">
        <v>166</v>
      </c>
      <c r="C219" s="510">
        <v>9620729.5830324888</v>
      </c>
      <c r="D219" s="510">
        <v>128638.77692703716</v>
      </c>
      <c r="E219" s="515">
        <v>1.3552206732398179E-2</v>
      </c>
      <c r="F219" s="518">
        <v>46553437.168495186</v>
      </c>
      <c r="G219" s="518">
        <v>-713293.23512502015</v>
      </c>
      <c r="H219" s="515">
        <v>-1.5090809730947421E-2</v>
      </c>
      <c r="I219" s="415"/>
    </row>
    <row r="220" spans="1:9">
      <c r="C220" s="404"/>
      <c r="D220" s="404"/>
      <c r="E220" s="404"/>
      <c r="F220" s="404"/>
      <c r="G220" s="404"/>
      <c r="H220" s="404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R86"/>
  <sheetViews>
    <sheetView zoomScale="70" zoomScaleNormal="70" workbookViewId="0">
      <selection activeCell="D3" sqref="D3:Q110"/>
    </sheetView>
  </sheetViews>
  <sheetFormatPr defaultColWidth="9.28515625" defaultRowHeight="15"/>
  <cols>
    <col min="1" max="1" width="31.28515625" bestFit="1" customWidth="1"/>
    <col min="2" max="2" width="22.5703125" bestFit="1" customWidth="1"/>
    <col min="3" max="3" width="20.42578125" bestFit="1" customWidth="1"/>
    <col min="4" max="4" width="13.5703125" bestFit="1" customWidth="1"/>
    <col min="5" max="5" width="12.7109375" bestFit="1" customWidth="1"/>
    <col min="6" max="6" width="9.14062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1" max="11" width="9.140625" bestFit="1" customWidth="1"/>
    <col min="12" max="12" width="16" bestFit="1" customWidth="1"/>
    <col min="13" max="13" width="13.85546875" bestFit="1" customWidth="1"/>
    <col min="14" max="14" width="9.140625" bestFit="1" customWidth="1"/>
    <col min="15" max="15" width="13.5703125" bestFit="1" customWidth="1"/>
    <col min="16" max="16" width="12.7109375" bestFit="1" customWidth="1"/>
    <col min="17" max="17" width="9.140625" bestFit="1" customWidth="1"/>
  </cols>
  <sheetData>
    <row r="1" spans="1:18" ht="15" customHeight="1">
      <c r="A1" s="547" t="s">
        <v>0</v>
      </c>
      <c r="B1" s="547" t="s">
        <v>1</v>
      </c>
      <c r="C1" s="547" t="s">
        <v>196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30">
      <c r="A2" s="548"/>
      <c r="B2" s="548"/>
      <c r="C2" s="548"/>
      <c r="D2" s="94" t="s">
        <v>7</v>
      </c>
      <c r="E2" s="94" t="s">
        <v>8</v>
      </c>
      <c r="F2" s="94" t="s">
        <v>9</v>
      </c>
      <c r="G2" s="94" t="s">
        <v>7</v>
      </c>
      <c r="H2" s="94" t="s">
        <v>8</v>
      </c>
      <c r="I2" s="94" t="s">
        <v>7</v>
      </c>
      <c r="J2" s="94" t="s">
        <v>8</v>
      </c>
      <c r="K2" s="94" t="s">
        <v>9</v>
      </c>
      <c r="L2" s="94" t="s">
        <v>7</v>
      </c>
      <c r="M2" s="94" t="s">
        <v>8</v>
      </c>
      <c r="N2" s="94" t="s">
        <v>9</v>
      </c>
      <c r="O2" s="94" t="s">
        <v>7</v>
      </c>
      <c r="P2" s="94" t="s">
        <v>8</v>
      </c>
      <c r="Q2" s="94" t="s">
        <v>9</v>
      </c>
    </row>
    <row r="3" spans="1:18">
      <c r="A3" s="550" t="s">
        <v>99</v>
      </c>
      <c r="B3" s="545" t="s">
        <v>365</v>
      </c>
      <c r="C3" s="95" t="s">
        <v>256</v>
      </c>
      <c r="D3" s="510">
        <v>334902025.32671177</v>
      </c>
      <c r="E3" s="510">
        <v>5440379.0222495198</v>
      </c>
      <c r="F3" s="511">
        <v>1.6512935825076142E-2</v>
      </c>
      <c r="G3" s="512">
        <v>93.882275234702348</v>
      </c>
      <c r="H3" s="512">
        <v>9.8620428864393261E-2</v>
      </c>
      <c r="I3" s="513">
        <v>5.5318403585632083</v>
      </c>
      <c r="J3" s="513">
        <v>-8.5683736694419643E-2</v>
      </c>
      <c r="K3" s="511">
        <v>-1.5252936212014604E-2</v>
      </c>
      <c r="L3" s="514">
        <v>1852624539.8668618</v>
      </c>
      <c r="M3" s="514">
        <v>1865803.2882988453</v>
      </c>
      <c r="N3" s="511">
        <v>1.0081288562484891E-3</v>
      </c>
      <c r="O3" s="510">
        <v>471361715.16959989</v>
      </c>
      <c r="P3" s="510">
        <v>2838899.4362860918</v>
      </c>
      <c r="Q3" s="511">
        <v>6.0592554747686215E-3</v>
      </c>
      <c r="R3" s="394"/>
    </row>
    <row r="4" spans="1:18">
      <c r="A4" s="550"/>
      <c r="B4" s="545" t="s">
        <v>420</v>
      </c>
      <c r="C4" s="95" t="s">
        <v>255</v>
      </c>
      <c r="D4" s="510">
        <v>20284531.896043058</v>
      </c>
      <c r="E4" s="510">
        <v>-55786.807743832469</v>
      </c>
      <c r="F4" s="515">
        <v>-2.7426712706053258E-3</v>
      </c>
      <c r="G4" s="516">
        <v>5.6863137946497258</v>
      </c>
      <c r="H4" s="516">
        <v>-0.10370592192097572</v>
      </c>
      <c r="I4" s="517">
        <v>5.1438429061355917</v>
      </c>
      <c r="J4" s="517">
        <v>-0.15451061628025897</v>
      </c>
      <c r="K4" s="515">
        <v>-2.9162005824369362E-2</v>
      </c>
      <c r="L4" s="518">
        <v>104340445.49774224</v>
      </c>
      <c r="M4" s="518">
        <v>-3429753.7535280436</v>
      </c>
      <c r="N4" s="515">
        <v>-3.1824695299406874E-2</v>
      </c>
      <c r="O4" s="510">
        <v>24354755.796587229</v>
      </c>
      <c r="P4" s="510">
        <v>-932015.99298715591</v>
      </c>
      <c r="Q4" s="515">
        <v>-3.6857848077365953E-2</v>
      </c>
      <c r="R4" s="394"/>
    </row>
    <row r="5" spans="1:18">
      <c r="A5" s="550"/>
      <c r="B5" s="545" t="s">
        <v>420</v>
      </c>
      <c r="C5" s="95" t="s">
        <v>85</v>
      </c>
      <c r="D5" s="510">
        <v>231728.09773593728</v>
      </c>
      <c r="E5" s="510">
        <v>-21855.800210195885</v>
      </c>
      <c r="F5" s="511">
        <v>-8.6187649875302974E-2</v>
      </c>
      <c r="G5" s="512">
        <v>6.4959777505185723E-2</v>
      </c>
      <c r="H5" s="512">
        <v>-7.2247241388130462E-3</v>
      </c>
      <c r="I5" s="513">
        <v>4.6531043163079522</v>
      </c>
      <c r="J5" s="513">
        <v>-0.25694624238202568</v>
      </c>
      <c r="K5" s="511">
        <v>-5.2330671407705427E-2</v>
      </c>
      <c r="L5" s="514">
        <v>1078255.0117849207</v>
      </c>
      <c r="M5" s="514">
        <v>-166854.74800027278</v>
      </c>
      <c r="N5" s="511">
        <v>-0.1340080636979816</v>
      </c>
      <c r="O5" s="510">
        <v>306406.76320195198</v>
      </c>
      <c r="P5" s="510">
        <v>-57430.841959939746</v>
      </c>
      <c r="Q5" s="511">
        <v>-0.15784746036459191</v>
      </c>
      <c r="R5" s="394"/>
    </row>
    <row r="6" spans="1:18">
      <c r="A6" s="550"/>
      <c r="B6" s="545" t="s">
        <v>420</v>
      </c>
      <c r="C6" s="95" t="s">
        <v>21</v>
      </c>
      <c r="D6" s="510">
        <v>1307224.8884048022</v>
      </c>
      <c r="E6" s="510">
        <v>63128.897465904709</v>
      </c>
      <c r="F6" s="515">
        <v>5.0742786670554603E-2</v>
      </c>
      <c r="G6" s="516">
        <v>0.36645119314267743</v>
      </c>
      <c r="H6" s="516">
        <v>1.2310217195152684E-2</v>
      </c>
      <c r="I6" s="517">
        <v>6.168572889636204</v>
      </c>
      <c r="J6" s="517">
        <v>-0.35018622585570292</v>
      </c>
      <c r="K6" s="515">
        <v>-5.3719767773514025E-2</v>
      </c>
      <c r="L6" s="518">
        <v>8063712.0072715748</v>
      </c>
      <c r="M6" s="518">
        <v>-46250.074208299629</v>
      </c>
      <c r="N6" s="515">
        <v>-5.7028718190825492E-3</v>
      </c>
      <c r="O6" s="510">
        <v>2447416.716157198</v>
      </c>
      <c r="P6" s="510">
        <v>107116.81790059386</v>
      </c>
      <c r="Q6" s="515">
        <v>4.5770551876872727E-2</v>
      </c>
      <c r="R6" s="394"/>
    </row>
    <row r="7" spans="1:18">
      <c r="A7" s="550"/>
      <c r="B7" s="545" t="s">
        <v>364</v>
      </c>
      <c r="C7" s="95" t="s">
        <v>256</v>
      </c>
      <c r="D7" s="510">
        <v>4290565997.3992505</v>
      </c>
      <c r="E7" s="510">
        <v>64400843.140575409</v>
      </c>
      <c r="F7" s="511">
        <v>1.5238600667481998E-2</v>
      </c>
      <c r="G7" s="512">
        <v>94.160867078946666</v>
      </c>
      <c r="H7" s="512">
        <v>0.20979293592351667</v>
      </c>
      <c r="I7" s="513">
        <v>5.5966321705950808</v>
      </c>
      <c r="J7" s="513">
        <v>5.4849870875011142E-2</v>
      </c>
      <c r="K7" s="511">
        <v>9.8975145374768248E-3</v>
      </c>
      <c r="L7" s="514">
        <v>24012719691.106014</v>
      </c>
      <c r="M7" s="514">
        <v>592232443.54154968</v>
      </c>
      <c r="N7" s="511">
        <v>2.5286939476595941E-2</v>
      </c>
      <c r="O7" s="510">
        <v>6116677761.4996367</v>
      </c>
      <c r="P7" s="510">
        <v>83955200.808444977</v>
      </c>
      <c r="Q7" s="511">
        <v>1.3916635476574265E-2</v>
      </c>
      <c r="R7" s="394"/>
    </row>
    <row r="8" spans="1:18">
      <c r="A8" s="550"/>
      <c r="B8" s="545" t="s">
        <v>421</v>
      </c>
      <c r="C8" s="95" t="s">
        <v>255</v>
      </c>
      <c r="D8" s="510">
        <v>247146787.11763313</v>
      </c>
      <c r="E8" s="510">
        <v>-6673874.1278225482</v>
      </c>
      <c r="F8" s="515">
        <v>-2.6293659842642283E-2</v>
      </c>
      <c r="G8" s="516">
        <v>5.4238894786558136</v>
      </c>
      <c r="H8" s="516">
        <v>-0.21874938974543756</v>
      </c>
      <c r="I8" s="517">
        <v>5.2245420686258361</v>
      </c>
      <c r="J8" s="517">
        <v>4.6958195680391057E-3</v>
      </c>
      <c r="K8" s="515">
        <v>8.9960878998815723E-4</v>
      </c>
      <c r="L8" s="518">
        <v>1291228786.4217882</v>
      </c>
      <c r="M8" s="518">
        <v>-33676040.113673449</v>
      </c>
      <c r="N8" s="515">
        <v>-2.5417705060169538E-2</v>
      </c>
      <c r="O8" s="510">
        <v>308962345.29818118</v>
      </c>
      <c r="P8" s="510">
        <v>-12434414.107490718</v>
      </c>
      <c r="Q8" s="515">
        <v>-3.8688672936480394E-2</v>
      </c>
      <c r="R8" s="394"/>
    </row>
    <row r="9" spans="1:18">
      <c r="A9" s="550"/>
      <c r="B9" s="545" t="s">
        <v>421</v>
      </c>
      <c r="C9" s="95" t="s">
        <v>85</v>
      </c>
      <c r="D9" s="510">
        <v>3184024.2488659057</v>
      </c>
      <c r="E9" s="510">
        <v>-514152.92912709713</v>
      </c>
      <c r="F9" s="511">
        <v>-0.13902874426533762</v>
      </c>
      <c r="G9" s="512">
        <v>6.9876674605480318E-2</v>
      </c>
      <c r="H9" s="512">
        <v>-1.2336799208607668E-2</v>
      </c>
      <c r="I9" s="513">
        <v>4.7941404692950771</v>
      </c>
      <c r="J9" s="513">
        <v>0.31465869070738606</v>
      </c>
      <c r="K9" s="511">
        <v>7.0244440375108061E-2</v>
      </c>
      <c r="L9" s="514">
        <v>15264659.506704899</v>
      </c>
      <c r="M9" s="514">
        <v>-1301257.7761036064</v>
      </c>
      <c r="N9" s="511">
        <v>-7.8550300227202247E-2</v>
      </c>
      <c r="O9" s="510">
        <v>4504441.122610488</v>
      </c>
      <c r="P9" s="510">
        <v>-377154.70495065115</v>
      </c>
      <c r="Q9" s="511">
        <v>-7.726053493025023E-2</v>
      </c>
      <c r="R9" s="394"/>
    </row>
    <row r="10" spans="1:18">
      <c r="A10" s="550"/>
      <c r="B10" s="545" t="s">
        <v>421</v>
      </c>
      <c r="C10" s="95" t="s">
        <v>21</v>
      </c>
      <c r="D10" s="510">
        <v>15737099.248584837</v>
      </c>
      <c r="E10" s="510">
        <v>1159424.5595205501</v>
      </c>
      <c r="F10" s="515">
        <v>7.9534259355527659E-2</v>
      </c>
      <c r="G10" s="516">
        <v>0.34536676779995945</v>
      </c>
      <c r="H10" s="516">
        <v>2.1293253028529635E-2</v>
      </c>
      <c r="I10" s="517">
        <v>6.308465570488325</v>
      </c>
      <c r="J10" s="517">
        <v>-0.16672286538917547</v>
      </c>
      <c r="K10" s="515">
        <v>-2.5747955760700828E-2</v>
      </c>
      <c r="L10" s="518">
        <v>99276948.789055139</v>
      </c>
      <c r="M10" s="518">
        <v>4883758.2204419374</v>
      </c>
      <c r="N10" s="515">
        <v>5.1738459003480723E-2</v>
      </c>
      <c r="O10" s="510">
        <v>29821297.612178989</v>
      </c>
      <c r="P10" s="510">
        <v>2475430.1026062258</v>
      </c>
      <c r="Q10" s="515">
        <v>9.0523005047825622E-2</v>
      </c>
      <c r="R10" s="394"/>
    </row>
    <row r="11" spans="1:18">
      <c r="A11" s="550"/>
      <c r="B11" s="545" t="s">
        <v>363</v>
      </c>
      <c r="C11" s="95" t="s">
        <v>256</v>
      </c>
      <c r="D11" s="510">
        <v>666708895.59184504</v>
      </c>
      <c r="E11" s="510">
        <v>16580299.987362862</v>
      </c>
      <c r="F11" s="511">
        <v>2.5503108307282942E-2</v>
      </c>
      <c r="G11" s="512">
        <v>93.946284939647171</v>
      </c>
      <c r="H11" s="512">
        <v>1.082269084690779E-2</v>
      </c>
      <c r="I11" s="513">
        <v>5.5697857249456568</v>
      </c>
      <c r="J11" s="513">
        <v>-7.3394563381305566E-2</v>
      </c>
      <c r="K11" s="511">
        <v>-1.3005886686470708E-2</v>
      </c>
      <c r="L11" s="514">
        <v>3713425689.361743</v>
      </c>
      <c r="M11" s="514">
        <v>44632813.768837929</v>
      </c>
      <c r="N11" s="511">
        <v>1.2165531084014908E-2</v>
      </c>
      <c r="O11" s="510">
        <v>943856768.38707149</v>
      </c>
      <c r="P11" s="510">
        <v>18126744.236024618</v>
      </c>
      <c r="Q11" s="511">
        <v>1.9581026609402662E-2</v>
      </c>
      <c r="R11" s="394"/>
    </row>
    <row r="12" spans="1:18">
      <c r="A12" s="550"/>
      <c r="B12" s="545" t="s">
        <v>422</v>
      </c>
      <c r="C12" s="95" t="s">
        <v>255</v>
      </c>
      <c r="D12" s="510">
        <v>39842502.677325904</v>
      </c>
      <c r="E12" s="510">
        <v>872554.9262432605</v>
      </c>
      <c r="F12" s="515">
        <v>2.2390456662057485E-2</v>
      </c>
      <c r="G12" s="516">
        <v>5.6142270396886822</v>
      </c>
      <c r="H12" s="516">
        <v>-1.6443693085196998E-2</v>
      </c>
      <c r="I12" s="517">
        <v>5.2051619411044623</v>
      </c>
      <c r="J12" s="517">
        <v>-0.15503239948696468</v>
      </c>
      <c r="K12" s="515">
        <v>-2.892290645377214E-2</v>
      </c>
      <c r="L12" s="518">
        <v>207386678.57436943</v>
      </c>
      <c r="M12" s="518">
        <v>-1499814.8141273558</v>
      </c>
      <c r="N12" s="515">
        <v>-7.1800468752085886E-3</v>
      </c>
      <c r="O12" s="510">
        <v>48628140.358066678</v>
      </c>
      <c r="P12" s="510">
        <v>-836714.03767909855</v>
      </c>
      <c r="Q12" s="515">
        <v>-1.6915323979020146E-2</v>
      </c>
      <c r="R12" s="394"/>
    </row>
    <row r="13" spans="1:18">
      <c r="A13" s="550"/>
      <c r="B13" s="545" t="s">
        <v>422</v>
      </c>
      <c r="C13" s="95" t="s">
        <v>85</v>
      </c>
      <c r="D13" s="510">
        <v>486432.64414367691</v>
      </c>
      <c r="E13" s="510">
        <v>-31771.635559773829</v>
      </c>
      <c r="F13" s="511">
        <v>-6.131102502271029E-2</v>
      </c>
      <c r="G13" s="512">
        <v>6.8543467910535005E-2</v>
      </c>
      <c r="H13" s="512">
        <v>-6.3305783664022591E-3</v>
      </c>
      <c r="I13" s="513">
        <v>4.7059451605637719</v>
      </c>
      <c r="J13" s="513">
        <v>-0.18760533631950249</v>
      </c>
      <c r="K13" s="511">
        <v>-3.8337263800381591E-2</v>
      </c>
      <c r="L13" s="514">
        <v>2289125.3476481759</v>
      </c>
      <c r="M13" s="514">
        <v>-246733.46278168494</v>
      </c>
      <c r="N13" s="511">
        <v>-9.7297791882924436E-2</v>
      </c>
      <c r="O13" s="510">
        <v>663303.44140863419</v>
      </c>
      <c r="P13" s="510">
        <v>-68347.282172484323</v>
      </c>
      <c r="Q13" s="511">
        <v>-9.3415177446901851E-2</v>
      </c>
      <c r="R13" s="394"/>
    </row>
    <row r="14" spans="1:18">
      <c r="A14" s="550"/>
      <c r="B14" s="545" t="s">
        <v>422</v>
      </c>
      <c r="C14" s="95" t="s">
        <v>21</v>
      </c>
      <c r="D14" s="510">
        <v>2632483.3733520019</v>
      </c>
      <c r="E14" s="510">
        <v>147888.19249871047</v>
      </c>
      <c r="F14" s="515">
        <v>5.9522047550587626E-2</v>
      </c>
      <c r="G14" s="516">
        <v>0.37094455275307087</v>
      </c>
      <c r="H14" s="516">
        <v>1.1951580604859846E-2</v>
      </c>
      <c r="I14" s="517">
        <v>6.2381355933910969</v>
      </c>
      <c r="J14" s="517">
        <v>-0.34130262240602427</v>
      </c>
      <c r="K14" s="515">
        <v>-5.1874128339188953E-2</v>
      </c>
      <c r="L14" s="518">
        <v>16421788.230317388</v>
      </c>
      <c r="M14" s="518">
        <v>74547.746625881642</v>
      </c>
      <c r="N14" s="515">
        <v>4.5602648777481863E-3</v>
      </c>
      <c r="O14" s="510">
        <v>4926941.4268426895</v>
      </c>
      <c r="P14" s="510">
        <v>257567.11405658163</v>
      </c>
      <c r="Q14" s="515">
        <v>5.5160948084904605E-2</v>
      </c>
      <c r="R14" s="394"/>
    </row>
    <row r="15" spans="1:18">
      <c r="A15" s="550" t="s">
        <v>100</v>
      </c>
      <c r="B15" s="545" t="s">
        <v>365</v>
      </c>
      <c r="C15" s="95" t="s">
        <v>256</v>
      </c>
      <c r="D15" s="510">
        <v>333780660.68767506</v>
      </c>
      <c r="E15" s="510">
        <v>5554662.9468175769</v>
      </c>
      <c r="F15" s="511">
        <v>1.6923287567254561E-2</v>
      </c>
      <c r="G15" s="512">
        <v>93.867751085247633</v>
      </c>
      <c r="H15" s="512">
        <v>9.8980125202018598E-2</v>
      </c>
      <c r="I15" s="513">
        <v>5.5088564695345701</v>
      </c>
      <c r="J15" s="513">
        <v>-8.2830464227505729E-2</v>
      </c>
      <c r="K15" s="511">
        <v>-1.4813144084906334E-2</v>
      </c>
      <c r="L15" s="514">
        <v>1838749752.034822</v>
      </c>
      <c r="M15" s="514">
        <v>3412729.146248579</v>
      </c>
      <c r="N15" s="511">
        <v>1.8594563852242258E-3</v>
      </c>
      <c r="O15" s="510">
        <v>463593827.04904926</v>
      </c>
      <c r="P15" s="510">
        <v>3811411.180475235</v>
      </c>
      <c r="Q15" s="511">
        <v>8.2895975333791439E-3</v>
      </c>
      <c r="R15" s="394"/>
    </row>
    <row r="16" spans="1:18">
      <c r="A16" s="550"/>
      <c r="B16" s="545" t="s">
        <v>420</v>
      </c>
      <c r="C16" s="95" t="s">
        <v>255</v>
      </c>
      <c r="D16" s="510">
        <v>20273511.766574994</v>
      </c>
      <c r="E16" s="510">
        <v>-51215.426457758993</v>
      </c>
      <c r="F16" s="515">
        <v>-2.5198580020948801E-3</v>
      </c>
      <c r="G16" s="516">
        <v>5.7014356440183365</v>
      </c>
      <c r="H16" s="516">
        <v>-0.10500474189403963</v>
      </c>
      <c r="I16" s="517">
        <v>5.1428679177857255</v>
      </c>
      <c r="J16" s="517">
        <v>-0.15367802491911497</v>
      </c>
      <c r="K16" s="515">
        <v>-2.9014762938247011E-2</v>
      </c>
      <c r="L16" s="518">
        <v>104263993.24516994</v>
      </c>
      <c r="M16" s="518">
        <v>-3386858.1056704372</v>
      </c>
      <c r="N16" s="515">
        <v>-3.1461507857773179E-2</v>
      </c>
      <c r="O16" s="510">
        <v>24340875.682700515</v>
      </c>
      <c r="P16" s="510">
        <v>-925845.41530418396</v>
      </c>
      <c r="Q16" s="515">
        <v>-3.6642879450523462E-2</v>
      </c>
      <c r="R16" s="394"/>
    </row>
    <row r="17" spans="1:18">
      <c r="A17" s="550"/>
      <c r="B17" s="545" t="s">
        <v>420</v>
      </c>
      <c r="C17" s="95" t="s">
        <v>85</v>
      </c>
      <c r="D17" s="510">
        <v>231728.09773593728</v>
      </c>
      <c r="E17" s="510">
        <v>-21855.800210195885</v>
      </c>
      <c r="F17" s="511">
        <v>-8.6187649875302974E-2</v>
      </c>
      <c r="G17" s="512">
        <v>6.5167931997379761E-2</v>
      </c>
      <c r="H17" s="512">
        <v>-7.2768182945823628E-3</v>
      </c>
      <c r="I17" s="513">
        <v>4.6531043163079522</v>
      </c>
      <c r="J17" s="513">
        <v>-0.25694624238202568</v>
      </c>
      <c r="K17" s="511">
        <v>-5.2330671407705427E-2</v>
      </c>
      <c r="L17" s="514">
        <v>1078255.0117849207</v>
      </c>
      <c r="M17" s="514">
        <v>-166854.74800027278</v>
      </c>
      <c r="N17" s="511">
        <v>-0.1340080636979816</v>
      </c>
      <c r="O17" s="510">
        <v>306406.76320195198</v>
      </c>
      <c r="P17" s="510">
        <v>-57430.841959939746</v>
      </c>
      <c r="Q17" s="511">
        <v>-0.15784746036459191</v>
      </c>
      <c r="R17" s="394"/>
    </row>
    <row r="18" spans="1:18">
      <c r="A18" s="550"/>
      <c r="B18" s="545" t="s">
        <v>420</v>
      </c>
      <c r="C18" s="95" t="s">
        <v>21</v>
      </c>
      <c r="D18" s="510">
        <v>1300183.9431526221</v>
      </c>
      <c r="E18" s="510">
        <v>66847.63968752115</v>
      </c>
      <c r="F18" s="515">
        <v>5.4200658408992256E-2</v>
      </c>
      <c r="G18" s="516">
        <v>0.3656453387366449</v>
      </c>
      <c r="H18" s="516">
        <v>1.3301434986413452E-2</v>
      </c>
      <c r="I18" s="517">
        <v>6.1216527106543435</v>
      </c>
      <c r="J18" s="517">
        <v>-0.33397211532821025</v>
      </c>
      <c r="K18" s="515">
        <v>-5.1733507496290923E-2</v>
      </c>
      <c r="L18" s="518">
        <v>7959274.5599495014</v>
      </c>
      <c r="M18" s="518">
        <v>-2681.8994853571057</v>
      </c>
      <c r="N18" s="515">
        <v>-3.3683925540425115E-4</v>
      </c>
      <c r="O18" s="510">
        <v>2394060.4741823673</v>
      </c>
      <c r="P18" s="510">
        <v>126066.50200062571</v>
      </c>
      <c r="Q18" s="515">
        <v>5.5585025157431765E-2</v>
      </c>
      <c r="R18" s="394"/>
    </row>
    <row r="19" spans="1:18">
      <c r="A19" s="550"/>
      <c r="B19" s="545" t="s">
        <v>364</v>
      </c>
      <c r="C19" s="95" t="s">
        <v>256</v>
      </c>
      <c r="D19" s="510">
        <v>4274231107.2738099</v>
      </c>
      <c r="E19" s="510">
        <v>65437654.311425209</v>
      </c>
      <c r="F19" s="511">
        <v>1.5547841689728566E-2</v>
      </c>
      <c r="G19" s="512">
        <v>94.145558716337206</v>
      </c>
      <c r="H19" s="512">
        <v>0.21153594038815982</v>
      </c>
      <c r="I19" s="513">
        <v>5.5702723846073159</v>
      </c>
      <c r="J19" s="513">
        <v>5.5693004770286159E-2</v>
      </c>
      <c r="K19" s="511">
        <v>1.0099229865820162E-2</v>
      </c>
      <c r="L19" s="514">
        <v>23808631502.276852</v>
      </c>
      <c r="M19" s="514">
        <v>598905912.57739258</v>
      </c>
      <c r="N19" s="511">
        <v>2.5804092782690576E-2</v>
      </c>
      <c r="O19" s="510">
        <v>6003781654.3016405</v>
      </c>
      <c r="P19" s="510">
        <v>95083111.848836899</v>
      </c>
      <c r="Q19" s="511">
        <v>1.6092056679772031E-2</v>
      </c>
      <c r="R19" s="394"/>
    </row>
    <row r="20" spans="1:18">
      <c r="A20" s="550"/>
      <c r="B20" s="545" t="s">
        <v>421</v>
      </c>
      <c r="C20" s="95" t="s">
        <v>255</v>
      </c>
      <c r="D20" s="510">
        <v>247004421.57086349</v>
      </c>
      <c r="E20" s="510">
        <v>-6649474.7488821447</v>
      </c>
      <c r="F20" s="515">
        <v>-2.6214755008139481E-2</v>
      </c>
      <c r="G20" s="516">
        <v>5.4405970782957365</v>
      </c>
      <c r="H20" s="516">
        <v>-0.22058139016453371</v>
      </c>
      <c r="I20" s="517">
        <v>5.2231729470476056</v>
      </c>
      <c r="J20" s="517">
        <v>4.4930985406317347E-3</v>
      </c>
      <c r="K20" s="515">
        <v>8.6096458703386019E-4</v>
      </c>
      <c r="L20" s="518">
        <v>1290146812.5500762</v>
      </c>
      <c r="M20" s="518">
        <v>-33591664.669057608</v>
      </c>
      <c r="N20" s="515">
        <v>-2.5376360396825413E-2</v>
      </c>
      <c r="O20" s="510">
        <v>308758801.37739682</v>
      </c>
      <c r="P20" s="510">
        <v>-12426032.315597057</v>
      </c>
      <c r="Q20" s="515">
        <v>-3.8688104206920745E-2</v>
      </c>
      <c r="R20" s="394"/>
    </row>
    <row r="21" spans="1:18">
      <c r="A21" s="550"/>
      <c r="B21" s="545" t="s">
        <v>421</v>
      </c>
      <c r="C21" s="95" t="s">
        <v>85</v>
      </c>
      <c r="D21" s="510">
        <v>3184105.1236725035</v>
      </c>
      <c r="E21" s="510">
        <v>-514072.0543204993</v>
      </c>
      <c r="F21" s="511">
        <v>-0.13900687543572093</v>
      </c>
      <c r="G21" s="512">
        <v>7.0134100930938831E-2</v>
      </c>
      <c r="H21" s="512">
        <v>-1.2403724493252721E-2</v>
      </c>
      <c r="I21" s="513">
        <v>4.794150453502497</v>
      </c>
      <c r="J21" s="513">
        <v>0.31466867491480599</v>
      </c>
      <c r="K21" s="511">
        <v>7.0246669250659616E-2</v>
      </c>
      <c r="L21" s="514">
        <v>15265079.022654157</v>
      </c>
      <c r="M21" s="514">
        <v>-1300838.2601543479</v>
      </c>
      <c r="N21" s="511">
        <v>-7.8524976187362081E-2</v>
      </c>
      <c r="O21" s="510">
        <v>4504574.3901805067</v>
      </c>
      <c r="P21" s="510">
        <v>-377021.43738063239</v>
      </c>
      <c r="Q21" s="511">
        <v>-7.7233234929445907E-2</v>
      </c>
      <c r="R21" s="394"/>
    </row>
    <row r="22" spans="1:18">
      <c r="A22" s="550"/>
      <c r="B22" s="545" t="s">
        <v>421</v>
      </c>
      <c r="C22" s="95" t="s">
        <v>21</v>
      </c>
      <c r="D22" s="510">
        <v>15604521.767450903</v>
      </c>
      <c r="E22" s="510">
        <v>1165347.8345998898</v>
      </c>
      <c r="F22" s="515">
        <v>8.0707375644847021E-2</v>
      </c>
      <c r="G22" s="516">
        <v>0.34371010444377448</v>
      </c>
      <c r="H22" s="516">
        <v>2.1449174266824134E-2</v>
      </c>
      <c r="I22" s="517">
        <v>6.2369395312323679</v>
      </c>
      <c r="J22" s="517">
        <v>-0.16396444978921831</v>
      </c>
      <c r="K22" s="515">
        <v>-2.5615827119945259E-2</v>
      </c>
      <c r="L22" s="518">
        <v>97324458.677390516</v>
      </c>
      <c r="M22" s="518">
        <v>4900692.7679413557</v>
      </c>
      <c r="N22" s="515">
        <v>5.3024162343078926E-2</v>
      </c>
      <c r="O22" s="510">
        <v>28830026.217294641</v>
      </c>
      <c r="P22" s="510">
        <v>2539657.1593620293</v>
      </c>
      <c r="Q22" s="515">
        <v>9.660028559377476E-2</v>
      </c>
      <c r="R22" s="394"/>
    </row>
    <row r="23" spans="1:18">
      <c r="A23" s="550"/>
      <c r="B23" s="545" t="s">
        <v>363</v>
      </c>
      <c r="C23" s="95" t="s">
        <v>256</v>
      </c>
      <c r="D23" s="510">
        <v>664483077.42126584</v>
      </c>
      <c r="E23" s="510">
        <v>16779605.008897543</v>
      </c>
      <c r="F23" s="511">
        <v>2.5906307011759548E-2</v>
      </c>
      <c r="G23" s="512">
        <v>93.932204159026114</v>
      </c>
      <c r="H23" s="512">
        <v>1.1586456303746218E-2</v>
      </c>
      <c r="I23" s="513">
        <v>5.5473758479676345</v>
      </c>
      <c r="J23" s="513">
        <v>-7.0081906983890718E-2</v>
      </c>
      <c r="K23" s="511">
        <v>-1.2475733693255959E-2</v>
      </c>
      <c r="L23" s="514">
        <v>3686137375.0699382</v>
      </c>
      <c r="M23" s="514">
        <v>47690481.058048725</v>
      </c>
      <c r="N23" s="511">
        <v>1.310737313124925E-2</v>
      </c>
      <c r="O23" s="510">
        <v>928753086.87166834</v>
      </c>
      <c r="P23" s="510">
        <v>20255519.235438824</v>
      </c>
      <c r="Q23" s="511">
        <v>2.2295622968084062E-2</v>
      </c>
      <c r="R23" s="394"/>
    </row>
    <row r="24" spans="1:18">
      <c r="A24" s="550"/>
      <c r="B24" s="545" t="s">
        <v>422</v>
      </c>
      <c r="C24" s="95" t="s">
        <v>255</v>
      </c>
      <c r="D24" s="510">
        <v>39819144.224475741</v>
      </c>
      <c r="E24" s="510">
        <v>877734.68250816315</v>
      </c>
      <c r="F24" s="515">
        <v>2.2539879599433064E-2</v>
      </c>
      <c r="G24" s="516">
        <v>5.6288867419266166</v>
      </c>
      <c r="H24" s="516">
        <v>-1.7834935779246663E-2</v>
      </c>
      <c r="I24" s="517">
        <v>5.2039696859766718</v>
      </c>
      <c r="J24" s="517">
        <v>-0.15468310304762056</v>
      </c>
      <c r="K24" s="515">
        <v>-2.8866043227216701E-2</v>
      </c>
      <c r="L24" s="518">
        <v>207217619.46570483</v>
      </c>
      <c r="M24" s="518">
        <v>-1455873.384896934</v>
      </c>
      <c r="N24" s="515">
        <v>-6.9768007666371687E-3</v>
      </c>
      <c r="O24" s="510">
        <v>48595569.776153684</v>
      </c>
      <c r="P24" s="510">
        <v>-832696.36712197214</v>
      </c>
      <c r="Q24" s="515">
        <v>-1.6846562343665258E-2</v>
      </c>
      <c r="R24" s="394"/>
    </row>
    <row r="25" spans="1:18">
      <c r="A25" s="550"/>
      <c r="B25" s="545" t="s">
        <v>422</v>
      </c>
      <c r="C25" s="95" t="s">
        <v>85</v>
      </c>
      <c r="D25" s="510">
        <v>486432.64414367691</v>
      </c>
      <c r="E25" s="510">
        <v>-31771.635559773829</v>
      </c>
      <c r="F25" s="511">
        <v>-6.131102502271029E-2</v>
      </c>
      <c r="G25" s="512">
        <v>6.8762760094116512E-2</v>
      </c>
      <c r="H25" s="512">
        <v>-6.3797520568080329E-3</v>
      </c>
      <c r="I25" s="513">
        <v>4.7059451605637719</v>
      </c>
      <c r="J25" s="513">
        <v>-0.18760533631950249</v>
      </c>
      <c r="K25" s="511">
        <v>-3.8337263800381591E-2</v>
      </c>
      <c r="L25" s="514">
        <v>2289125.3476481759</v>
      </c>
      <c r="M25" s="514">
        <v>-246733.46278168494</v>
      </c>
      <c r="N25" s="511">
        <v>-9.7297791882924436E-2</v>
      </c>
      <c r="O25" s="510">
        <v>663303.44140863419</v>
      </c>
      <c r="P25" s="510">
        <v>-68347.282172484323</v>
      </c>
      <c r="Q25" s="511">
        <v>-9.3415177446901851E-2</v>
      </c>
      <c r="R25" s="394"/>
    </row>
    <row r="26" spans="1:18">
      <c r="A26" s="550"/>
      <c r="B26" s="545" t="s">
        <v>422</v>
      </c>
      <c r="C26" s="95" t="s">
        <v>21</v>
      </c>
      <c r="D26" s="510">
        <v>2618441.4664323665</v>
      </c>
      <c r="E26" s="510">
        <v>152894.22781331558</v>
      </c>
      <c r="F26" s="515">
        <v>6.2012288963058521E-2</v>
      </c>
      <c r="G26" s="516">
        <v>0.37014633895251892</v>
      </c>
      <c r="H26" s="516">
        <v>1.2628231532348155E-2</v>
      </c>
      <c r="I26" s="517">
        <v>6.1924290590004478</v>
      </c>
      <c r="J26" s="517">
        <v>-0.32925393101989009</v>
      </c>
      <c r="K26" s="515">
        <v>-5.0486037350132427E-2</v>
      </c>
      <c r="L26" s="518">
        <v>16214513.026027532</v>
      </c>
      <c r="M26" s="518">
        <v>134995.53883405216</v>
      </c>
      <c r="N26" s="515">
        <v>8.3954968761699011E-3</v>
      </c>
      <c r="O26" s="510">
        <v>4820994.6480138302</v>
      </c>
      <c r="P26" s="510">
        <v>286983.22965609655</v>
      </c>
      <c r="Q26" s="515">
        <v>6.3295656577778289E-2</v>
      </c>
      <c r="R26" s="394"/>
    </row>
    <row r="27" spans="1:18">
      <c r="A27" s="550" t="s">
        <v>101</v>
      </c>
      <c r="B27" s="545" t="s">
        <v>365</v>
      </c>
      <c r="C27" s="95" t="s">
        <v>256</v>
      </c>
      <c r="D27" s="510">
        <v>196412296.46706626</v>
      </c>
      <c r="E27" s="510">
        <v>1608626.7702052295</v>
      </c>
      <c r="F27" s="511">
        <v>8.2576820688668486E-3</v>
      </c>
      <c r="G27" s="512">
        <v>93.443588958392198</v>
      </c>
      <c r="H27" s="512">
        <v>0.23766817042742616</v>
      </c>
      <c r="I27" s="513">
        <v>6.143981816799867</v>
      </c>
      <c r="J27" s="513">
        <v>-7.8470389303503474E-2</v>
      </c>
      <c r="K27" s="511">
        <v>-1.2610846448372043E-2</v>
      </c>
      <c r="L27" s="514">
        <v>1206753578.0895598</v>
      </c>
      <c r="M27" s="514">
        <v>-5402946.1727054119</v>
      </c>
      <c r="N27" s="511">
        <v>-4.4573007400951934E-3</v>
      </c>
      <c r="O27" s="510">
        <v>311702612.16792536</v>
      </c>
      <c r="P27" s="510">
        <v>-192976.38888353109</v>
      </c>
      <c r="Q27" s="511">
        <v>-6.1872112323378453E-4</v>
      </c>
      <c r="R27" s="394"/>
    </row>
    <row r="28" spans="1:18">
      <c r="A28" s="550"/>
      <c r="B28" s="545" t="s">
        <v>420</v>
      </c>
      <c r="C28" s="95" t="s">
        <v>255</v>
      </c>
      <c r="D28" s="510">
        <v>12833428.174092248</v>
      </c>
      <c r="E28" s="510">
        <v>-359787.86672544107</v>
      </c>
      <c r="F28" s="515">
        <v>-2.7270671958400078E-2</v>
      </c>
      <c r="G28" s="516">
        <v>6.10553213213921</v>
      </c>
      <c r="H28" s="516">
        <v>-0.20690464665713026</v>
      </c>
      <c r="I28" s="517">
        <v>5.4046656223312057</v>
      </c>
      <c r="J28" s="517">
        <v>-0.15912805660138307</v>
      </c>
      <c r="K28" s="515">
        <v>-2.860063938099008E-2</v>
      </c>
      <c r="L28" s="518">
        <v>69360388.069173113</v>
      </c>
      <c r="M28" s="518">
        <v>-4043943.943520382</v>
      </c>
      <c r="N28" s="515">
        <v>-5.509135268503064E-2</v>
      </c>
      <c r="O28" s="510">
        <v>16730657.657007575</v>
      </c>
      <c r="P28" s="510">
        <v>-942698.78685477376</v>
      </c>
      <c r="Q28" s="515">
        <v>-5.334011056978126E-2</v>
      </c>
      <c r="R28" s="394"/>
    </row>
    <row r="29" spans="1:18">
      <c r="A29" s="550"/>
      <c r="B29" s="545" t="s">
        <v>420</v>
      </c>
      <c r="C29" s="95" t="s">
        <v>85</v>
      </c>
      <c r="D29" s="510">
        <v>231705.59773593728</v>
      </c>
      <c r="E29" s="510">
        <v>-21855.800210195885</v>
      </c>
      <c r="F29" s="511">
        <v>-8.6195297814373753E-2</v>
      </c>
      <c r="G29" s="512">
        <v>0.1102344559054933</v>
      </c>
      <c r="H29" s="512">
        <v>-1.1084734891217432E-2</v>
      </c>
      <c r="I29" s="513">
        <v>4.653113357294175</v>
      </c>
      <c r="J29" s="513">
        <v>-0.25672749336114098</v>
      </c>
      <c r="K29" s="511">
        <v>-5.2288353364218637E-2</v>
      </c>
      <c r="L29" s="514">
        <v>1078152.4117849206</v>
      </c>
      <c r="M29" s="514">
        <v>-166793.69800027297</v>
      </c>
      <c r="N29" s="511">
        <v>-0.13397664098814044</v>
      </c>
      <c r="O29" s="510">
        <v>306361.76320195198</v>
      </c>
      <c r="P29" s="510">
        <v>-57430.841959939746</v>
      </c>
      <c r="Q29" s="511">
        <v>-0.15786698559851811</v>
      </c>
      <c r="R29" s="394"/>
    </row>
    <row r="30" spans="1:18">
      <c r="A30" s="550"/>
      <c r="B30" s="545" t="s">
        <v>420</v>
      </c>
      <c r="C30" s="95" t="s">
        <v>21</v>
      </c>
      <c r="D30" s="510">
        <v>716012.30377501331</v>
      </c>
      <c r="E30" s="510">
        <v>-37076.01198200928</v>
      </c>
      <c r="F30" s="515">
        <v>-4.9231957535736795E-2</v>
      </c>
      <c r="G30" s="516">
        <v>0.34064445356313261</v>
      </c>
      <c r="H30" s="516">
        <v>-1.9678788878957243E-2</v>
      </c>
      <c r="I30" s="517">
        <v>7.0098135403717272</v>
      </c>
      <c r="J30" s="517">
        <v>-9.0335501480416802E-2</v>
      </c>
      <c r="K30" s="515">
        <v>-1.2723042987961264E-2</v>
      </c>
      <c r="L30" s="518">
        <v>5019112.7420748426</v>
      </c>
      <c r="M30" s="518">
        <v>-327926.54147742596</v>
      </c>
      <c r="N30" s="515">
        <v>-6.1328620211589364E-2</v>
      </c>
      <c r="O30" s="510">
        <v>1391003.2020281553</v>
      </c>
      <c r="P30" s="510">
        <v>-55735.240420070011</v>
      </c>
      <c r="Q30" s="515">
        <v>-3.8524752494827424E-2</v>
      </c>
      <c r="R30" s="394"/>
    </row>
    <row r="31" spans="1:18">
      <c r="A31" s="550"/>
      <c r="B31" s="545" t="s">
        <v>364</v>
      </c>
      <c r="C31" s="95" t="s">
        <v>256</v>
      </c>
      <c r="D31" s="510">
        <v>2532417296.6146007</v>
      </c>
      <c r="E31" s="510">
        <v>9090568.6864748001</v>
      </c>
      <c r="F31" s="511">
        <v>3.6026126089263757E-3</v>
      </c>
      <c r="G31" s="512">
        <v>93.841953771457767</v>
      </c>
      <c r="H31" s="512">
        <v>0.40063984644460504</v>
      </c>
      <c r="I31" s="513">
        <v>6.2089873067601626</v>
      </c>
      <c r="J31" s="513">
        <v>7.5252570305037736E-2</v>
      </c>
      <c r="K31" s="511">
        <v>1.2268637875352354E-2</v>
      </c>
      <c r="L31" s="514">
        <v>15723746850.099941</v>
      </c>
      <c r="M31" s="514">
        <v>246330047.58154488</v>
      </c>
      <c r="N31" s="511">
        <v>1.5915449633782781E-2</v>
      </c>
      <c r="O31" s="510">
        <v>4062035641.739677</v>
      </c>
      <c r="P31" s="510">
        <v>31914323.221813679</v>
      </c>
      <c r="Q31" s="511">
        <v>7.9189485128330194E-3</v>
      </c>
      <c r="R31" s="394"/>
    </row>
    <row r="32" spans="1:18">
      <c r="A32" s="550"/>
      <c r="B32" s="545" t="s">
        <v>421</v>
      </c>
      <c r="C32" s="95" t="s">
        <v>255</v>
      </c>
      <c r="D32" s="510">
        <v>153983496.19122133</v>
      </c>
      <c r="E32" s="510">
        <v>-10928463.487135381</v>
      </c>
      <c r="F32" s="515">
        <v>-6.6268471422267911E-2</v>
      </c>
      <c r="G32" s="516">
        <v>5.7060549027450218</v>
      </c>
      <c r="H32" s="516">
        <v>-0.40079999786750253</v>
      </c>
      <c r="I32" s="517">
        <v>5.5387633845333486</v>
      </c>
      <c r="J32" s="517">
        <v>5.9257969730392546E-2</v>
      </c>
      <c r="K32" s="515">
        <v>1.0814474162267704E-2</v>
      </c>
      <c r="L32" s="518">
        <v>852878150.52636707</v>
      </c>
      <c r="M32" s="518">
        <v>-50757825.496955276</v>
      </c>
      <c r="N32" s="515">
        <v>-5.6170655931969272E-2</v>
      </c>
      <c r="O32" s="510">
        <v>211517688.49196306</v>
      </c>
      <c r="P32" s="510">
        <v>-12855588.462952077</v>
      </c>
      <c r="Q32" s="515">
        <v>-5.7295541774946931E-2</v>
      </c>
      <c r="R32" s="394"/>
    </row>
    <row r="33" spans="1:18">
      <c r="A33" s="550"/>
      <c r="B33" s="545" t="s">
        <v>421</v>
      </c>
      <c r="C33" s="95" t="s">
        <v>85</v>
      </c>
      <c r="D33" s="510">
        <v>3184025.187381323</v>
      </c>
      <c r="E33" s="510">
        <v>-513131.02469689399</v>
      </c>
      <c r="F33" s="511">
        <v>-0.13879073408382081</v>
      </c>
      <c r="G33" s="512">
        <v>0.11798811548192795</v>
      </c>
      <c r="H33" s="512">
        <v>-1.8921278937348157E-2</v>
      </c>
      <c r="I33" s="513">
        <v>4.7939778721638504</v>
      </c>
      <c r="J33" s="513">
        <v>0.31454028448957772</v>
      </c>
      <c r="K33" s="511">
        <v>7.0218700078571089E-2</v>
      </c>
      <c r="L33" s="514">
        <v>15264146.29271842</v>
      </c>
      <c r="M33" s="514">
        <v>-1297034.2111681793</v>
      </c>
      <c r="N33" s="511">
        <v>-7.8317738935566192E-2</v>
      </c>
      <c r="O33" s="510">
        <v>4504283.8752242709</v>
      </c>
      <c r="P33" s="510">
        <v>-375445.67422827147</v>
      </c>
      <c r="Q33" s="511">
        <v>-7.6939853002794545E-2</v>
      </c>
      <c r="R33" s="394"/>
    </row>
    <row r="34" spans="1:18">
      <c r="A34" s="550"/>
      <c r="B34" s="545" t="s">
        <v>421</v>
      </c>
      <c r="C34" s="95" t="s">
        <v>21</v>
      </c>
      <c r="D34" s="510">
        <v>9013404.6973007023</v>
      </c>
      <c r="E34" s="510">
        <v>509130.61136939563</v>
      </c>
      <c r="F34" s="515">
        <v>5.9867615533659095E-2</v>
      </c>
      <c r="G34" s="516">
        <v>0.33400321031540381</v>
      </c>
      <c r="H34" s="516">
        <v>1.9081430360122387E-2</v>
      </c>
      <c r="I34" s="517">
        <v>7.0455242777191218</v>
      </c>
      <c r="J34" s="517">
        <v>-0.33588116719670857</v>
      </c>
      <c r="K34" s="515">
        <v>-4.5503687570509627E-2</v>
      </c>
      <c r="L34" s="518">
        <v>63504161.619739674</v>
      </c>
      <c r="M34" s="518">
        <v>730666.5767897293</v>
      </c>
      <c r="N34" s="515">
        <v>1.1639730690314496E-2</v>
      </c>
      <c r="O34" s="510">
        <v>17462904.824141502</v>
      </c>
      <c r="P34" s="510">
        <v>1248513.4820779078</v>
      </c>
      <c r="Q34" s="515">
        <v>7.7000329876027909E-2</v>
      </c>
      <c r="R34" s="394"/>
    </row>
    <row r="35" spans="1:18">
      <c r="A35" s="550"/>
      <c r="B35" s="545" t="s">
        <v>363</v>
      </c>
      <c r="C35" s="95" t="s">
        <v>256</v>
      </c>
      <c r="D35" s="510">
        <v>392936824.06381011</v>
      </c>
      <c r="E35" s="510">
        <v>8125207.282038331</v>
      </c>
      <c r="F35" s="511">
        <v>2.1114766102932305E-2</v>
      </c>
      <c r="G35" s="512">
        <v>93.603638276030907</v>
      </c>
      <c r="H35" s="512">
        <v>0.18838787036006011</v>
      </c>
      <c r="I35" s="513">
        <v>6.1942416344245848</v>
      </c>
      <c r="J35" s="513">
        <v>-5.8743113916220224E-2</v>
      </c>
      <c r="K35" s="511">
        <v>-9.3944118337738452E-3</v>
      </c>
      <c r="L35" s="514">
        <v>2433945635.3146205</v>
      </c>
      <c r="M35" s="514">
        <v>27724464.593834877</v>
      </c>
      <c r="N35" s="511">
        <v>1.1521993460613594E-2</v>
      </c>
      <c r="O35" s="510">
        <v>626004651.53841794</v>
      </c>
      <c r="P35" s="510">
        <v>10819064.632809639</v>
      </c>
      <c r="Q35" s="511">
        <v>1.7586667930940447E-2</v>
      </c>
      <c r="R35" s="394"/>
    </row>
    <row r="36" spans="1:18">
      <c r="A36" s="550"/>
      <c r="B36" s="545" t="s">
        <v>422</v>
      </c>
      <c r="C36" s="95" t="s">
        <v>255</v>
      </c>
      <c r="D36" s="510">
        <v>24901243.478899807</v>
      </c>
      <c r="E36" s="510">
        <v>-218905.64427299052</v>
      </c>
      <c r="F36" s="515">
        <v>-8.71434493480195E-3</v>
      </c>
      <c r="G36" s="516">
        <v>5.9318619291425803</v>
      </c>
      <c r="H36" s="516">
        <v>-0.166199871054447</v>
      </c>
      <c r="I36" s="517">
        <v>5.5081568085863166</v>
      </c>
      <c r="J36" s="517">
        <v>-0.1337505452022727</v>
      </c>
      <c r="K36" s="515">
        <v>-2.3706618491786836E-2</v>
      </c>
      <c r="L36" s="518">
        <v>137159953.81056759</v>
      </c>
      <c r="M36" s="518">
        <v>-4565600.2557269931</v>
      </c>
      <c r="N36" s="515">
        <v>-3.2214375775813549E-2</v>
      </c>
      <c r="O36" s="510">
        <v>33255600.446658492</v>
      </c>
      <c r="P36" s="510">
        <v>-1292509.1674548537</v>
      </c>
      <c r="Q36" s="515">
        <v>-3.741186368491916E-2</v>
      </c>
      <c r="R36" s="394"/>
    </row>
    <row r="37" spans="1:18">
      <c r="A37" s="550"/>
      <c r="B37" s="545" t="s">
        <v>422</v>
      </c>
      <c r="C37" s="95" t="s">
        <v>85</v>
      </c>
      <c r="D37" s="510">
        <v>486390.64414367691</v>
      </c>
      <c r="E37" s="510">
        <v>-31763.698059773829</v>
      </c>
      <c r="F37" s="511">
        <v>-6.1301615122433865E-2</v>
      </c>
      <c r="G37" s="512">
        <v>0.11586578586454141</v>
      </c>
      <c r="H37" s="512">
        <v>-9.9191840137739795E-3</v>
      </c>
      <c r="I37" s="513">
        <v>4.7059577629787599</v>
      </c>
      <c r="J37" s="513">
        <v>-0.1874146434890811</v>
      </c>
      <c r="K37" s="511">
        <v>-3.8299689441450402E-2</v>
      </c>
      <c r="L37" s="514">
        <v>2288933.8276481759</v>
      </c>
      <c r="M37" s="514">
        <v>-246588.33278168505</v>
      </c>
      <c r="N37" s="511">
        <v>-9.7253471742435718E-2</v>
      </c>
      <c r="O37" s="510">
        <v>663219.44140863419</v>
      </c>
      <c r="P37" s="510">
        <v>-68332.282172484323</v>
      </c>
      <c r="Q37" s="511">
        <v>-9.3407314848472589E-2</v>
      </c>
      <c r="R37" s="394"/>
    </row>
    <row r="38" spans="1:18">
      <c r="A38" s="550"/>
      <c r="B38" s="545" t="s">
        <v>422</v>
      </c>
      <c r="C38" s="95" t="s">
        <v>21</v>
      </c>
      <c r="D38" s="510">
        <v>1463523.6702876259</v>
      </c>
      <c r="E38" s="510">
        <v>-23167.193347180961</v>
      </c>
      <c r="F38" s="515">
        <v>-1.5583060280964898E-2</v>
      </c>
      <c r="G38" s="516">
        <v>0.34863400896161789</v>
      </c>
      <c r="H38" s="516">
        <v>-1.2268815292327928E-2</v>
      </c>
      <c r="I38" s="517">
        <v>7.0130921866972464</v>
      </c>
      <c r="J38" s="517">
        <v>-0.20062263748788922</v>
      </c>
      <c r="K38" s="515">
        <v>-2.7811279261452042E-2</v>
      </c>
      <c r="L38" s="518">
        <v>10263826.417140625</v>
      </c>
      <c r="M38" s="518">
        <v>-460737.50484238192</v>
      </c>
      <c r="N38" s="515">
        <v>-4.296095470119498E-2</v>
      </c>
      <c r="O38" s="510">
        <v>2847297.5186412334</v>
      </c>
      <c r="P38" s="510">
        <v>-8906.2729010242037</v>
      </c>
      <c r="Q38" s="515">
        <v>-3.1182203900846669E-3</v>
      </c>
      <c r="R38" s="394"/>
    </row>
    <row r="39" spans="1:18">
      <c r="A39" s="550" t="s">
        <v>102</v>
      </c>
      <c r="B39" s="545" t="s">
        <v>365</v>
      </c>
      <c r="C39" s="95" t="s">
        <v>256</v>
      </c>
      <c r="D39" s="510">
        <v>176213.13997664268</v>
      </c>
      <c r="E39" s="510">
        <v>-37343.708002376166</v>
      </c>
      <c r="F39" s="511">
        <v>-0.17486542040574155</v>
      </c>
      <c r="G39" s="512">
        <v>95.468960994370264</v>
      </c>
      <c r="H39" s="512">
        <v>-0.34288329770576809</v>
      </c>
      <c r="I39" s="513">
        <v>9.787148370432087</v>
      </c>
      <c r="J39" s="513">
        <v>-0.16476726910129358</v>
      </c>
      <c r="K39" s="511">
        <v>-1.6556336997750023E-2</v>
      </c>
      <c r="L39" s="514">
        <v>1724624.1457711195</v>
      </c>
      <c r="M39" s="514">
        <v>-400675.58956073062</v>
      </c>
      <c r="N39" s="511">
        <v>-0.18852662657400088</v>
      </c>
      <c r="O39" s="510">
        <v>699412.1483104229</v>
      </c>
      <c r="P39" s="510">
        <v>-146270.82128188538</v>
      </c>
      <c r="Q39" s="511">
        <v>-0.17296176763781876</v>
      </c>
      <c r="R39" s="394"/>
    </row>
    <row r="40" spans="1:18">
      <c r="A40" s="550"/>
      <c r="B40" s="545" t="s">
        <v>420</v>
      </c>
      <c r="C40" s="95" t="s">
        <v>255</v>
      </c>
      <c r="D40" s="510">
        <v>8323.277586756647</v>
      </c>
      <c r="E40" s="510">
        <v>-1011.7825870463967</v>
      </c>
      <c r="F40" s="515">
        <v>-0.10838522389879818</v>
      </c>
      <c r="G40" s="516">
        <v>4.5093950620295056</v>
      </c>
      <c r="H40" s="516">
        <v>0.32123935410554427</v>
      </c>
      <c r="I40" s="517">
        <v>6.7921210579014692</v>
      </c>
      <c r="J40" s="517">
        <v>0.25775964057638934</v>
      </c>
      <c r="K40" s="515">
        <v>3.9446798870501773E-2</v>
      </c>
      <c r="L40" s="518">
        <v>56532.708967769147</v>
      </c>
      <c r="M40" s="518">
        <v>-4465.9480603374177</v>
      </c>
      <c r="N40" s="515">
        <v>-7.3213875155966585E-2</v>
      </c>
      <c r="O40" s="510">
        <v>9172.6790778636932</v>
      </c>
      <c r="P40" s="510">
        <v>-1507.4545659849646</v>
      </c>
      <c r="Q40" s="515">
        <v>-0.14114566505009982</v>
      </c>
      <c r="R40" s="394"/>
    </row>
    <row r="41" spans="1:18">
      <c r="A41" s="550"/>
      <c r="B41" s="545" t="s">
        <v>420</v>
      </c>
      <c r="C41" s="95" t="s">
        <v>85</v>
      </c>
      <c r="D41" s="520"/>
      <c r="E41" s="520"/>
      <c r="F41" s="520"/>
      <c r="G41" s="520"/>
      <c r="H41" s="520"/>
      <c r="I41" s="520"/>
      <c r="J41" s="520"/>
      <c r="K41" s="520"/>
      <c r="L41" s="520"/>
      <c r="M41" s="520"/>
      <c r="N41" s="520"/>
      <c r="O41" s="520"/>
      <c r="P41" s="520"/>
      <c r="Q41" s="520"/>
      <c r="R41" s="394"/>
    </row>
    <row r="42" spans="1:18">
      <c r="A42" s="550"/>
      <c r="B42" s="545" t="s">
        <v>420</v>
      </c>
      <c r="C42" s="95" t="s">
        <v>21</v>
      </c>
      <c r="D42" s="510">
        <v>39.94960480928421</v>
      </c>
      <c r="E42" s="510">
        <v>39.94960480928421</v>
      </c>
      <c r="F42" s="519"/>
      <c r="G42" s="516">
        <v>2.1643943600253675E-2</v>
      </c>
      <c r="H42" s="516">
        <v>2.1643943600253675E-2</v>
      </c>
      <c r="I42" s="517">
        <v>5.2039093166172741</v>
      </c>
      <c r="J42" s="517">
        <v>5.2039093166172741</v>
      </c>
      <c r="K42" s="519"/>
      <c r="L42" s="518">
        <v>207.89412066221237</v>
      </c>
      <c r="M42" s="518">
        <v>207.89412066221237</v>
      </c>
      <c r="N42" s="519"/>
      <c r="O42" s="510">
        <v>53.26613974571228</v>
      </c>
      <c r="P42" s="510">
        <v>53.26613974571228</v>
      </c>
      <c r="Q42" s="519"/>
      <c r="R42" s="394"/>
    </row>
    <row r="43" spans="1:18">
      <c r="A43" s="550"/>
      <c r="B43" s="545" t="s">
        <v>364</v>
      </c>
      <c r="C43" s="95" t="s">
        <v>256</v>
      </c>
      <c r="D43" s="510">
        <v>2446910.3114568992</v>
      </c>
      <c r="E43" s="510">
        <v>-531011.24805662921</v>
      </c>
      <c r="F43" s="511">
        <v>-0.17831606287956589</v>
      </c>
      <c r="G43" s="512">
        <v>95.957409802309712</v>
      </c>
      <c r="H43" s="512">
        <v>-0.43437630612137923</v>
      </c>
      <c r="I43" s="513">
        <v>9.8477878219516999</v>
      </c>
      <c r="J43" s="513">
        <v>0.31564926667723725</v>
      </c>
      <c r="K43" s="511">
        <v>3.3114213022278988E-2</v>
      </c>
      <c r="L43" s="514">
        <v>24096653.566573292</v>
      </c>
      <c r="M43" s="514">
        <v>-4289307.345448669</v>
      </c>
      <c r="N43" s="511">
        <v>-0.15110664594877501</v>
      </c>
      <c r="O43" s="510">
        <v>9470190.7466744818</v>
      </c>
      <c r="P43" s="510">
        <v>-2235526.6747563835</v>
      </c>
      <c r="Q43" s="511">
        <v>-0.19097733135634848</v>
      </c>
      <c r="R43" s="394"/>
    </row>
    <row r="44" spans="1:18">
      <c r="A44" s="550"/>
      <c r="B44" s="545" t="s">
        <v>421</v>
      </c>
      <c r="C44" s="95" t="s">
        <v>255</v>
      </c>
      <c r="D44" s="510">
        <v>102905.29658588168</v>
      </c>
      <c r="E44" s="510">
        <v>-8379.0029300633032</v>
      </c>
      <c r="F44" s="515">
        <v>-7.5293666460673966E-2</v>
      </c>
      <c r="G44" s="516">
        <v>4.0355078276000818</v>
      </c>
      <c r="H44" s="516">
        <v>0.43336714598995574</v>
      </c>
      <c r="I44" s="517">
        <v>6.7437878703698368</v>
      </c>
      <c r="J44" s="517">
        <v>0.26078430106971418</v>
      </c>
      <c r="K44" s="515">
        <v>4.0225845672003435E-2</v>
      </c>
      <c r="L44" s="518">
        <v>693971.49091267947</v>
      </c>
      <c r="M44" s="518">
        <v>-27485.020056255744</v>
      </c>
      <c r="N44" s="515">
        <v>-3.8096572195796853E-2</v>
      </c>
      <c r="O44" s="510">
        <v>116656.5657054279</v>
      </c>
      <c r="P44" s="510">
        <v>-10638.99088457039</v>
      </c>
      <c r="Q44" s="515">
        <v>-8.3577079747073471E-2</v>
      </c>
      <c r="R44" s="394"/>
    </row>
    <row r="45" spans="1:18">
      <c r="A45" s="550"/>
      <c r="B45" s="545" t="s">
        <v>421</v>
      </c>
      <c r="C45" s="95" t="s">
        <v>85</v>
      </c>
      <c r="D45" s="520"/>
      <c r="E45" s="510">
        <v>-182.03970104455948</v>
      </c>
      <c r="F45" s="511">
        <v>-1</v>
      </c>
      <c r="G45" s="520"/>
      <c r="H45" s="512">
        <v>-5.8924090429018578E-3</v>
      </c>
      <c r="I45" s="520"/>
      <c r="J45" s="513">
        <v>-3.778716303429638</v>
      </c>
      <c r="K45" s="511">
        <v>-1</v>
      </c>
      <c r="L45" s="520"/>
      <c r="M45" s="514">
        <v>-687.8763862085342</v>
      </c>
      <c r="N45" s="511">
        <v>-1</v>
      </c>
      <c r="O45" s="520"/>
      <c r="P45" s="510">
        <v>-194.17568111419678</v>
      </c>
      <c r="Q45" s="511">
        <v>-1</v>
      </c>
      <c r="R45" s="394"/>
    </row>
    <row r="46" spans="1:18">
      <c r="A46" s="550"/>
      <c r="B46" s="545" t="s">
        <v>421</v>
      </c>
      <c r="C46" s="95" t="s">
        <v>21</v>
      </c>
      <c r="D46" s="510">
        <v>180.60016874969006</v>
      </c>
      <c r="E46" s="510">
        <v>175.01451703906059</v>
      </c>
      <c r="F46" s="515">
        <v>31.332873244855023</v>
      </c>
      <c r="G46" s="516">
        <v>7.0823700901247993E-3</v>
      </c>
      <c r="H46" s="516">
        <v>6.9015691743830355E-3</v>
      </c>
      <c r="I46" s="517">
        <v>5.0970193162160333</v>
      </c>
      <c r="J46" s="517">
        <v>-0.21319336571842129</v>
      </c>
      <c r="K46" s="515">
        <v>-4.0147801696100278E-2</v>
      </c>
      <c r="L46" s="518">
        <v>920.52254862904545</v>
      </c>
      <c r="M46" s="518">
        <v>890.86155007839204</v>
      </c>
      <c r="N46" s="515">
        <v>30.034779461555438</v>
      </c>
      <c r="O46" s="510">
        <v>248.20095789432526</v>
      </c>
      <c r="P46" s="510">
        <v>234.02085709571838</v>
      </c>
      <c r="Q46" s="515">
        <v>16.503469222074205</v>
      </c>
      <c r="R46" s="394"/>
    </row>
    <row r="47" spans="1:18">
      <c r="A47" s="550"/>
      <c r="B47" s="545" t="s">
        <v>363</v>
      </c>
      <c r="C47" s="95" t="s">
        <v>256</v>
      </c>
      <c r="D47" s="510">
        <v>358017.79826094228</v>
      </c>
      <c r="E47" s="510">
        <v>-67371.021432262729</v>
      </c>
      <c r="F47" s="511">
        <v>-0.15837515776942948</v>
      </c>
      <c r="G47" s="512">
        <v>95.680370727949722</v>
      </c>
      <c r="H47" s="512">
        <v>-0.63891290455276817</v>
      </c>
      <c r="I47" s="513">
        <v>9.7529261966379863</v>
      </c>
      <c r="J47" s="513">
        <v>-0.1196477654929371</v>
      </c>
      <c r="K47" s="511">
        <v>-1.2119206799754579E-2</v>
      </c>
      <c r="L47" s="514">
        <v>3491721.1635217979</v>
      </c>
      <c r="M47" s="514">
        <v>-707961.42156294407</v>
      </c>
      <c r="N47" s="511">
        <v>-0.16857498328023252</v>
      </c>
      <c r="O47" s="510">
        <v>1390912.5259763002</v>
      </c>
      <c r="P47" s="510">
        <v>-292167.40263510402</v>
      </c>
      <c r="Q47" s="511">
        <v>-0.17359092558138439</v>
      </c>
      <c r="R47" s="394"/>
    </row>
    <row r="48" spans="1:18">
      <c r="A48" s="550"/>
      <c r="B48" s="545" t="s">
        <v>422</v>
      </c>
      <c r="C48" s="95" t="s">
        <v>255</v>
      </c>
      <c r="D48" s="510">
        <v>16077.525688935268</v>
      </c>
      <c r="E48" s="510">
        <v>-178.15575040282965</v>
      </c>
      <c r="F48" s="515">
        <v>-1.0959599021896423E-2</v>
      </c>
      <c r="G48" s="516">
        <v>4.2967238661812699</v>
      </c>
      <c r="H48" s="516">
        <v>0.61600749868379268</v>
      </c>
      <c r="I48" s="517">
        <v>6.8139828934750382</v>
      </c>
      <c r="J48" s="517">
        <v>0.2112153776464174</v>
      </c>
      <c r="K48" s="515">
        <v>3.198891633547251E-2</v>
      </c>
      <c r="L48" s="518">
        <v>109551.98501381039</v>
      </c>
      <c r="M48" s="518">
        <v>2219.4996584905603</v>
      </c>
      <c r="N48" s="515">
        <v>2.0678731617394273E-2</v>
      </c>
      <c r="O48" s="510">
        <v>17795.697448968887</v>
      </c>
      <c r="P48" s="510">
        <v>-1014.1131168790016</v>
      </c>
      <c r="Q48" s="515">
        <v>-5.3914052633803784E-2</v>
      </c>
      <c r="R48" s="394"/>
    </row>
    <row r="49" spans="1:18">
      <c r="A49" s="550"/>
      <c r="B49" s="545" t="s">
        <v>422</v>
      </c>
      <c r="C49" s="95" t="s">
        <v>85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94"/>
    </row>
    <row r="50" spans="1:18">
      <c r="A50" s="550"/>
      <c r="B50" s="545" t="s">
        <v>422</v>
      </c>
      <c r="C50" s="95" t="s">
        <v>21</v>
      </c>
      <c r="D50" s="510">
        <v>85.707683980464935</v>
      </c>
      <c r="E50" s="510">
        <v>85.707683980464935</v>
      </c>
      <c r="F50" s="519"/>
      <c r="G50" s="516">
        <v>2.2905405868978206E-2</v>
      </c>
      <c r="H50" s="516">
        <v>2.2905405868978206E-2</v>
      </c>
      <c r="I50" s="517">
        <v>5.2658884348778257</v>
      </c>
      <c r="J50" s="517">
        <v>5.2658884348778257</v>
      </c>
      <c r="K50" s="519"/>
      <c r="L50" s="518">
        <v>451.3271018528938</v>
      </c>
      <c r="M50" s="518">
        <v>451.3271018528938</v>
      </c>
      <c r="N50" s="519"/>
      <c r="O50" s="510">
        <v>114.27691197395325</v>
      </c>
      <c r="P50" s="510">
        <v>114.27691197395325</v>
      </c>
      <c r="Q50" s="519"/>
      <c r="R50" s="394"/>
    </row>
    <row r="51" spans="1:18">
      <c r="A51" s="550" t="s">
        <v>103</v>
      </c>
      <c r="B51" s="545" t="s">
        <v>365</v>
      </c>
      <c r="C51" s="95" t="s">
        <v>256</v>
      </c>
      <c r="D51" s="510">
        <v>1121364.6390371153</v>
      </c>
      <c r="E51" s="510">
        <v>-114283.92456649593</v>
      </c>
      <c r="F51" s="511">
        <v>-9.2489019882159268E-2</v>
      </c>
      <c r="G51" s="512">
        <v>98.414896688553839</v>
      </c>
      <c r="H51" s="512">
        <v>0.50294765535380748</v>
      </c>
      <c r="I51" s="513">
        <v>12.373127659844899</v>
      </c>
      <c r="J51" s="513">
        <v>-0.10753564867320797</v>
      </c>
      <c r="K51" s="511">
        <v>-8.6161805678881213E-3</v>
      </c>
      <c r="L51" s="514">
        <v>13874787.832042122</v>
      </c>
      <c r="M51" s="514">
        <v>-1546925.8579485696</v>
      </c>
      <c r="N51" s="511">
        <v>-0.10030829835419564</v>
      </c>
      <c r="O51" s="510">
        <v>7767888.1205506325</v>
      </c>
      <c r="P51" s="510">
        <v>-972511.7441890575</v>
      </c>
      <c r="Q51" s="511">
        <v>-0.11126627605589773</v>
      </c>
      <c r="R51" s="394"/>
    </row>
    <row r="52" spans="1:18">
      <c r="A52" s="550"/>
      <c r="B52" s="545" t="s">
        <v>420</v>
      </c>
      <c r="C52" s="95" t="s">
        <v>255</v>
      </c>
      <c r="D52" s="510">
        <v>11020.129468056797</v>
      </c>
      <c r="E52" s="510">
        <v>-4571.3812860838552</v>
      </c>
      <c r="F52" s="515">
        <v>-0.29319681448251123</v>
      </c>
      <c r="G52" s="516">
        <v>0.96716524254284142</v>
      </c>
      <c r="H52" s="516">
        <v>-0.26829543072326101</v>
      </c>
      <c r="I52" s="517">
        <v>6.9375094724478394</v>
      </c>
      <c r="J52" s="517">
        <v>-0.71716250333587261</v>
      </c>
      <c r="K52" s="515">
        <v>-9.3689514796281917E-2</v>
      </c>
      <c r="L52" s="518">
        <v>76452.252572245605</v>
      </c>
      <c r="M52" s="518">
        <v>-42895.647857605218</v>
      </c>
      <c r="N52" s="515">
        <v>-0.35941686199011114</v>
      </c>
      <c r="O52" s="510">
        <v>13880.113886713982</v>
      </c>
      <c r="P52" s="510">
        <v>-6170.5776829719543</v>
      </c>
      <c r="Q52" s="515">
        <v>-0.30774887048290511</v>
      </c>
      <c r="R52" s="394"/>
    </row>
    <row r="53" spans="1:18">
      <c r="A53" s="550"/>
      <c r="B53" s="545" t="s">
        <v>420</v>
      </c>
      <c r="C53" s="95" t="s">
        <v>85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94"/>
    </row>
    <row r="54" spans="1:18">
      <c r="A54" s="550"/>
      <c r="B54" s="545" t="s">
        <v>420</v>
      </c>
      <c r="C54" s="95" t="s">
        <v>21</v>
      </c>
      <c r="D54" s="510">
        <v>7040.9452521800995</v>
      </c>
      <c r="E54" s="510">
        <v>-3718.7422216162086</v>
      </c>
      <c r="F54" s="515">
        <v>-0.34561805170202919</v>
      </c>
      <c r="G54" s="516">
        <v>0.61793806890332414</v>
      </c>
      <c r="H54" s="516">
        <v>-0.23465222463054369</v>
      </c>
      <c r="I54" s="517">
        <v>14.832873084723369</v>
      </c>
      <c r="J54" s="517">
        <v>1.0773042166253894</v>
      </c>
      <c r="K54" s="515">
        <v>7.8317678240402089E-2</v>
      </c>
      <c r="L54" s="518">
        <v>104437.44732207299</v>
      </c>
      <c r="M54" s="518">
        <v>-43568.174722943309</v>
      </c>
      <c r="N54" s="515">
        <v>-0.29436837682890138</v>
      </c>
      <c r="O54" s="510">
        <v>53356.241974830627</v>
      </c>
      <c r="P54" s="510">
        <v>-18949.684100031853</v>
      </c>
      <c r="Q54" s="515">
        <v>-0.26207650089996987</v>
      </c>
      <c r="R54" s="394"/>
    </row>
    <row r="55" spans="1:18">
      <c r="A55" s="550"/>
      <c r="B55" s="545" t="s">
        <v>364</v>
      </c>
      <c r="C55" s="95" t="s">
        <v>256</v>
      </c>
      <c r="D55" s="510">
        <v>16369709.899721865</v>
      </c>
      <c r="E55" s="510">
        <v>-1001991.396611549</v>
      </c>
      <c r="F55" s="511">
        <v>-5.7679520244976579E-2</v>
      </c>
      <c r="G55" s="512">
        <v>98.332328523064959</v>
      </c>
      <c r="H55" s="512">
        <v>5.924062455099488E-2</v>
      </c>
      <c r="I55" s="513">
        <v>12.480060969512245</v>
      </c>
      <c r="J55" s="513">
        <v>0.34759021896801379</v>
      </c>
      <c r="K55" s="511">
        <v>2.8649582275104335E-2</v>
      </c>
      <c r="L55" s="514">
        <v>204294977.60175705</v>
      </c>
      <c r="M55" s="514">
        <v>-6466680.263199389</v>
      </c>
      <c r="N55" s="511">
        <v>-3.0682432130719212E-2</v>
      </c>
      <c r="O55" s="510">
        <v>112957295.56156123</v>
      </c>
      <c r="P55" s="510">
        <v>-11066722.676825672</v>
      </c>
      <c r="Q55" s="511">
        <v>-8.9230479982952138E-2</v>
      </c>
      <c r="R55" s="394"/>
    </row>
    <row r="56" spans="1:18">
      <c r="A56" s="550"/>
      <c r="B56" s="545" t="s">
        <v>421</v>
      </c>
      <c r="C56" s="95" t="s">
        <v>255</v>
      </c>
      <c r="D56" s="510">
        <v>144836.70342642366</v>
      </c>
      <c r="E56" s="510">
        <v>-21928.22228351736</v>
      </c>
      <c r="F56" s="515">
        <v>-0.13149181214314659</v>
      </c>
      <c r="G56" s="516">
        <v>0.87002948682473613</v>
      </c>
      <c r="H56" s="516">
        <v>-7.3372884832509144E-2</v>
      </c>
      <c r="I56" s="517">
        <v>7.5510091193225248</v>
      </c>
      <c r="J56" s="517">
        <v>0.55703654767612942</v>
      </c>
      <c r="K56" s="515">
        <v>7.9645229084019969E-2</v>
      </c>
      <c r="L56" s="518">
        <v>1093663.268385537</v>
      </c>
      <c r="M56" s="518">
        <v>-72686.047942439327</v>
      </c>
      <c r="N56" s="515">
        <v>-6.2319278559940509E-2</v>
      </c>
      <c r="O56" s="510">
        <v>206878.79442848582</v>
      </c>
      <c r="P56" s="510">
        <v>-5046.9182495359273</v>
      </c>
      <c r="Q56" s="515">
        <v>-2.381456306438709E-2</v>
      </c>
      <c r="R56" s="394"/>
    </row>
    <row r="57" spans="1:18">
      <c r="A57" s="550"/>
      <c r="B57" s="545" t="s">
        <v>421</v>
      </c>
      <c r="C57" s="95" t="s">
        <v>85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94"/>
    </row>
    <row r="58" spans="1:18">
      <c r="A58" s="550"/>
      <c r="B58" s="545" t="s">
        <v>421</v>
      </c>
      <c r="C58" s="95" t="s">
        <v>21</v>
      </c>
      <c r="D58" s="510">
        <v>132786.11600131541</v>
      </c>
      <c r="E58" s="510">
        <v>-5714.6402119576233</v>
      </c>
      <c r="F58" s="515">
        <v>-4.1260714874060508E-2</v>
      </c>
      <c r="G58" s="516">
        <v>0.79764199011034465</v>
      </c>
      <c r="H58" s="516">
        <v>1.4132260281496944E-2</v>
      </c>
      <c r="I58" s="517">
        <v>14.712540932135402</v>
      </c>
      <c r="J58" s="517">
        <v>0.49294594211682963</v>
      </c>
      <c r="K58" s="515">
        <v>3.4666665433358154E-2</v>
      </c>
      <c r="L58" s="518">
        <v>1953621.1668886328</v>
      </c>
      <c r="M58" s="518">
        <v>-15803.492275408236</v>
      </c>
      <c r="N58" s="515">
        <v>-8.0244208387825929E-3</v>
      </c>
      <c r="O58" s="510">
        <v>991640.74467909336</v>
      </c>
      <c r="P58" s="510">
        <v>-63857.706961059012</v>
      </c>
      <c r="Q58" s="515">
        <v>-6.0500047974328827E-2</v>
      </c>
      <c r="R58" s="394"/>
    </row>
    <row r="59" spans="1:18">
      <c r="A59" s="550"/>
      <c r="B59" s="545" t="s">
        <v>363</v>
      </c>
      <c r="C59" s="95" t="s">
        <v>256</v>
      </c>
      <c r="D59" s="510">
        <v>2225818.1705845129</v>
      </c>
      <c r="E59" s="510">
        <v>-199305.02153042192</v>
      </c>
      <c r="F59" s="511">
        <v>-8.2183462752920711E-2</v>
      </c>
      <c r="G59" s="512">
        <v>98.34747023903391</v>
      </c>
      <c r="H59" s="512">
        <v>0.27192413714709573</v>
      </c>
      <c r="I59" s="513">
        <v>12.25990274157831</v>
      </c>
      <c r="J59" s="513">
        <v>-0.2532684159461347</v>
      </c>
      <c r="K59" s="511">
        <v>-2.0240146383184315E-2</v>
      </c>
      <c r="L59" s="514">
        <v>27288314.291803889</v>
      </c>
      <c r="M59" s="514">
        <v>-3057667.2892123275</v>
      </c>
      <c r="N59" s="511">
        <v>-0.10076020381970895</v>
      </c>
      <c r="O59" s="510">
        <v>15103681.515403152</v>
      </c>
      <c r="P59" s="510">
        <v>-2128774.9994140752</v>
      </c>
      <c r="Q59" s="511">
        <v>-0.123532880967009</v>
      </c>
      <c r="R59" s="394"/>
    </row>
    <row r="60" spans="1:18">
      <c r="A60" s="550"/>
      <c r="B60" s="545" t="s">
        <v>422</v>
      </c>
      <c r="C60" s="95" t="s">
        <v>255</v>
      </c>
      <c r="D60" s="510">
        <v>23358.452850166956</v>
      </c>
      <c r="E60" s="510">
        <v>-5179.7562648989006</v>
      </c>
      <c r="F60" s="515">
        <v>-0.18150249877328181</v>
      </c>
      <c r="G60" s="516">
        <v>1.0320900318233999</v>
      </c>
      <c r="H60" s="516">
        <v>-0.12203708750410303</v>
      </c>
      <c r="I60" s="517">
        <v>7.2375987292056907</v>
      </c>
      <c r="J60" s="517">
        <v>-0.22609799528806818</v>
      </c>
      <c r="K60" s="515">
        <v>-3.0293030871160396E-2</v>
      </c>
      <c r="L60" s="518">
        <v>169059.1086645794</v>
      </c>
      <c r="M60" s="518">
        <v>-43941.429230455571</v>
      </c>
      <c r="N60" s="515">
        <v>-0.20629726884591049</v>
      </c>
      <c r="O60" s="510">
        <v>32570.581912994385</v>
      </c>
      <c r="P60" s="510">
        <v>-4017.6705571338243</v>
      </c>
      <c r="Q60" s="515">
        <v>-0.10980766464356219</v>
      </c>
      <c r="R60" s="394"/>
    </row>
    <row r="61" spans="1:18">
      <c r="A61" s="550"/>
      <c r="B61" s="545" t="s">
        <v>422</v>
      </c>
      <c r="C61" s="95" t="s">
        <v>85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94"/>
    </row>
    <row r="62" spans="1:18">
      <c r="A62" s="550"/>
      <c r="B62" s="545" t="s">
        <v>422</v>
      </c>
      <c r="C62" s="95" t="s">
        <v>21</v>
      </c>
      <c r="D62" s="510">
        <v>14041.906919635832</v>
      </c>
      <c r="E62" s="510">
        <v>-5006.0353146049056</v>
      </c>
      <c r="F62" s="515">
        <v>-0.26281239480063179</v>
      </c>
      <c r="G62" s="516">
        <v>0.62043972914261647</v>
      </c>
      <c r="H62" s="516">
        <v>-0.14988704964306798</v>
      </c>
      <c r="I62" s="517">
        <v>14.761186317223778</v>
      </c>
      <c r="J62" s="517">
        <v>0.70596748015904964</v>
      </c>
      <c r="K62" s="515">
        <v>5.0228138625444757E-2</v>
      </c>
      <c r="L62" s="518">
        <v>207275.20428985835</v>
      </c>
      <c r="M62" s="518">
        <v>-60447.792208162893</v>
      </c>
      <c r="N62" s="515">
        <v>-0.22578483357371831</v>
      </c>
      <c r="O62" s="510">
        <v>105946.77882885933</v>
      </c>
      <c r="P62" s="510">
        <v>-29416.115599515178</v>
      </c>
      <c r="Q62" s="515">
        <v>-0.21731299204066834</v>
      </c>
      <c r="R62" s="394"/>
    </row>
    <row r="63" spans="1:18">
      <c r="A63" s="550" t="s">
        <v>190</v>
      </c>
      <c r="B63" s="545" t="s">
        <v>365</v>
      </c>
      <c r="C63" s="95" t="s">
        <v>256</v>
      </c>
      <c r="D63" s="510">
        <v>137192151.08063179</v>
      </c>
      <c r="E63" s="510">
        <v>3983379.8846132457</v>
      </c>
      <c r="F63" s="511">
        <v>2.9903285263037576E-2</v>
      </c>
      <c r="G63" s="512">
        <v>94.479704366035918</v>
      </c>
      <c r="H63" s="512">
        <v>-0.12126088386698086</v>
      </c>
      <c r="I63" s="513">
        <v>4.5940787780859305</v>
      </c>
      <c r="J63" s="513">
        <v>-6.8190780553597286E-2</v>
      </c>
      <c r="K63" s="511">
        <v>-1.4626091369435035E-2</v>
      </c>
      <c r="L63" s="514">
        <v>630271549.79948926</v>
      </c>
      <c r="M63" s="514">
        <v>9216350.9085140228</v>
      </c>
      <c r="N63" s="511">
        <v>1.4839825711099042E-2</v>
      </c>
      <c r="O63" s="510">
        <v>151191802.73281348</v>
      </c>
      <c r="P63" s="510">
        <v>4150658.3906404972</v>
      </c>
      <c r="Q63" s="511">
        <v>2.8227870567857406E-2</v>
      </c>
      <c r="R63" s="394"/>
    </row>
    <row r="64" spans="1:18">
      <c r="A64" s="550"/>
      <c r="B64" s="545" t="s">
        <v>420</v>
      </c>
      <c r="C64" s="95" t="s">
        <v>255</v>
      </c>
      <c r="D64" s="510">
        <v>7431760.3148959922</v>
      </c>
      <c r="E64" s="510">
        <v>309584.22285472695</v>
      </c>
      <c r="F64" s="515">
        <v>4.3467645120523542E-2</v>
      </c>
      <c r="G64" s="516">
        <v>5.118007932231758</v>
      </c>
      <c r="H64" s="516">
        <v>6.0047206842055445E-2</v>
      </c>
      <c r="I64" s="517">
        <v>4.6889392271145587</v>
      </c>
      <c r="J64" s="517">
        <v>-0.11093095853272406</v>
      </c>
      <c r="K64" s="515">
        <v>-2.3111241396576342E-2</v>
      </c>
      <c r="L64" s="518">
        <v>34847072.467029065</v>
      </c>
      <c r="M64" s="518">
        <v>661551.78591031581</v>
      </c>
      <c r="N64" s="515">
        <v>1.9351812484626051E-2</v>
      </c>
      <c r="O64" s="510">
        <v>7601045.3466150761</v>
      </c>
      <c r="P64" s="510">
        <v>18360.826116578653</v>
      </c>
      <c r="Q64" s="515">
        <v>2.4214150103361526E-3</v>
      </c>
      <c r="R64" s="394"/>
    </row>
    <row r="65" spans="1:18">
      <c r="A65" s="550"/>
      <c r="B65" s="545" t="s">
        <v>420</v>
      </c>
      <c r="C65" s="95" t="s">
        <v>85</v>
      </c>
      <c r="D65" s="510">
        <v>22.5</v>
      </c>
      <c r="E65" s="510">
        <v>0</v>
      </c>
      <c r="F65" s="511">
        <v>0</v>
      </c>
      <c r="G65" s="512">
        <v>1.5495007050267898E-5</v>
      </c>
      <c r="H65" s="512">
        <v>-4.838335246569041E-7</v>
      </c>
      <c r="I65" s="513">
        <v>4.5600000000041394</v>
      </c>
      <c r="J65" s="513">
        <v>-2.7133333333250551</v>
      </c>
      <c r="K65" s="511">
        <v>-0.37305224564527029</v>
      </c>
      <c r="L65" s="514">
        <v>102.60000000009313</v>
      </c>
      <c r="M65" s="514">
        <v>-61.049999999813735</v>
      </c>
      <c r="N65" s="511">
        <v>-0.37305224564527029</v>
      </c>
      <c r="O65" s="510">
        <v>45</v>
      </c>
      <c r="P65" s="510">
        <v>0</v>
      </c>
      <c r="Q65" s="511">
        <v>0</v>
      </c>
      <c r="R65" s="394"/>
    </row>
    <row r="66" spans="1:18">
      <c r="A66" s="550"/>
      <c r="B66" s="545" t="s">
        <v>420</v>
      </c>
      <c r="C66" s="95" t="s">
        <v>21</v>
      </c>
      <c r="D66" s="510">
        <v>584131.68977279996</v>
      </c>
      <c r="E66" s="510">
        <v>103883.70206472138</v>
      </c>
      <c r="F66" s="515">
        <v>0.21631262331882517</v>
      </c>
      <c r="G66" s="516">
        <v>0.40227220672508601</v>
      </c>
      <c r="H66" s="516">
        <v>6.1214160857715694E-2</v>
      </c>
      <c r="I66" s="517">
        <v>5.0330327479707577</v>
      </c>
      <c r="J66" s="517">
        <v>-0.41189829351458584</v>
      </c>
      <c r="K66" s="515">
        <v>-7.5648027564775649E-2</v>
      </c>
      <c r="L66" s="518">
        <v>2939953.9237539973</v>
      </c>
      <c r="M66" s="518">
        <v>325036.7478714087</v>
      </c>
      <c r="N66" s="515">
        <v>0.12430097246261809</v>
      </c>
      <c r="O66" s="510">
        <v>1003004.0060144663</v>
      </c>
      <c r="P66" s="510">
        <v>181748.47628095048</v>
      </c>
      <c r="Q66" s="515">
        <v>0.22130563472726317</v>
      </c>
      <c r="R66" s="394"/>
    </row>
    <row r="67" spans="1:18">
      <c r="A67" s="550"/>
      <c r="B67" s="545" t="s">
        <v>364</v>
      </c>
      <c r="C67" s="95" t="s">
        <v>256</v>
      </c>
      <c r="D67" s="510">
        <v>1739332080.5734706</v>
      </c>
      <c r="E67" s="510">
        <v>56843277.098769665</v>
      </c>
      <c r="F67" s="511">
        <v>3.3785233507275698E-2</v>
      </c>
      <c r="G67" s="512">
        <v>94.588633879833736</v>
      </c>
      <c r="H67" s="512">
        <v>-8.9843968570107791E-2</v>
      </c>
      <c r="I67" s="513">
        <v>4.6342968659441413</v>
      </c>
      <c r="J67" s="513">
        <v>5.5411817580771405E-2</v>
      </c>
      <c r="K67" s="511">
        <v>1.2101596129952475E-2</v>
      </c>
      <c r="L67" s="514">
        <v>8060581209.8377371</v>
      </c>
      <c r="M67" s="514">
        <v>356658383.56865311</v>
      </c>
      <c r="N67" s="511">
        <v>4.6295684888289362E-2</v>
      </c>
      <c r="O67" s="510">
        <v>1932214633.451725</v>
      </c>
      <c r="P67" s="510">
        <v>65343126.938212872</v>
      </c>
      <c r="Q67" s="511">
        <v>3.5001405672661877E-2</v>
      </c>
      <c r="R67" s="394"/>
    </row>
    <row r="68" spans="1:18">
      <c r="A68" s="550"/>
      <c r="B68" s="545" t="s">
        <v>421</v>
      </c>
      <c r="C68" s="95" t="s">
        <v>255</v>
      </c>
      <c r="D68" s="510">
        <v>92915548.926399529</v>
      </c>
      <c r="E68" s="510">
        <v>4284896.5845264196</v>
      </c>
      <c r="F68" s="515">
        <v>4.8345538155336827E-2</v>
      </c>
      <c r="G68" s="516">
        <v>5.0529481617134708</v>
      </c>
      <c r="H68" s="516">
        <v>6.5446766691084513E-2</v>
      </c>
      <c r="I68" s="517">
        <v>4.69849240714204</v>
      </c>
      <c r="J68" s="517">
        <v>-3.3290938727656538E-2</v>
      </c>
      <c r="K68" s="515">
        <v>-7.0356008071915856E-3</v>
      </c>
      <c r="L68" s="518">
        <v>436563001.13612294</v>
      </c>
      <c r="M68" s="518">
        <v>17181956.451280773</v>
      </c>
      <c r="N68" s="515">
        <v>4.0969797440875574E-2</v>
      </c>
      <c r="O68" s="510">
        <v>97121121.446084201</v>
      </c>
      <c r="P68" s="510">
        <v>436860.26459547877</v>
      </c>
      <c r="Q68" s="515">
        <v>4.5184217085285083E-3</v>
      </c>
      <c r="R68" s="394"/>
    </row>
    <row r="69" spans="1:18">
      <c r="A69" s="550"/>
      <c r="B69" s="545" t="s">
        <v>421</v>
      </c>
      <c r="C69" s="95" t="s">
        <v>85</v>
      </c>
      <c r="D69" s="510">
        <v>-0.93851541727781296</v>
      </c>
      <c r="E69" s="510">
        <v>-839.8647291585803</v>
      </c>
      <c r="F69" s="511">
        <v>-1.0011187103250623</v>
      </c>
      <c r="G69" s="512">
        <v>-5.1038494711257988E-8</v>
      </c>
      <c r="H69" s="512">
        <v>-4.7259826321480034E-5</v>
      </c>
      <c r="I69" s="513">
        <v>-546.83596777089758</v>
      </c>
      <c r="J69" s="513">
        <v>-551.66225936767</v>
      </c>
      <c r="K69" s="511">
        <v>-114.30354927924155</v>
      </c>
      <c r="L69" s="514">
        <v>513.21398647502065</v>
      </c>
      <c r="M69" s="514">
        <v>-3535.6885492167621</v>
      </c>
      <c r="N69" s="511">
        <v>-0.87324614955510793</v>
      </c>
      <c r="O69" s="510">
        <v>157.24738621711731</v>
      </c>
      <c r="P69" s="510">
        <v>-1514.8550412654877</v>
      </c>
      <c r="Q69" s="511">
        <v>-0.90595828124365718</v>
      </c>
      <c r="R69" s="394"/>
    </row>
    <row r="70" spans="1:18">
      <c r="A70" s="550"/>
      <c r="B70" s="545" t="s">
        <v>421</v>
      </c>
      <c r="C70" s="95" t="s">
        <v>21</v>
      </c>
      <c r="D70" s="510">
        <v>6590727.8351140674</v>
      </c>
      <c r="E70" s="510">
        <v>655833.57384607848</v>
      </c>
      <c r="F70" s="515">
        <v>0.11050467708012034</v>
      </c>
      <c r="G70" s="516">
        <v>0.35841800951069192</v>
      </c>
      <c r="H70" s="516">
        <v>2.4444461700078135E-2</v>
      </c>
      <c r="I70" s="517">
        <v>5.1311852538806768</v>
      </c>
      <c r="J70" s="517">
        <v>0.13526790468667471</v>
      </c>
      <c r="K70" s="515">
        <v>2.7075689054082863E-2</v>
      </c>
      <c r="L70" s="518">
        <v>33818245.479878217</v>
      </c>
      <c r="M70" s="518">
        <v>4168004.2743775509</v>
      </c>
      <c r="N70" s="515">
        <v>0.14057235640984631</v>
      </c>
      <c r="O70" s="510">
        <v>11366503.842400502</v>
      </c>
      <c r="P70" s="510">
        <v>1290540.3066322878</v>
      </c>
      <c r="Q70" s="515">
        <v>0.12808108148179143</v>
      </c>
      <c r="R70" s="394"/>
    </row>
    <row r="71" spans="1:18">
      <c r="A71" s="550"/>
      <c r="B71" s="545" t="s">
        <v>363</v>
      </c>
      <c r="C71" s="95" t="s">
        <v>256</v>
      </c>
      <c r="D71" s="510">
        <v>271188235.55918944</v>
      </c>
      <c r="E71" s="510">
        <v>8721768.7482868433</v>
      </c>
      <c r="F71" s="511">
        <v>3.3230030694056459E-2</v>
      </c>
      <c r="G71" s="512">
        <v>94.410102504487</v>
      </c>
      <c r="H71" s="512">
        <v>-0.25756534003799914</v>
      </c>
      <c r="I71" s="513">
        <v>4.6045508427641808</v>
      </c>
      <c r="J71" s="513">
        <v>-7.4241292578451024E-2</v>
      </c>
      <c r="K71" s="511">
        <v>-1.5867619340822516E-2</v>
      </c>
      <c r="L71" s="514">
        <v>1248700018.5917969</v>
      </c>
      <c r="M71" s="514">
        <v>20673977.88577795</v>
      </c>
      <c r="N71" s="511">
        <v>1.6835129875496801E-2</v>
      </c>
      <c r="O71" s="510">
        <v>301357522.8072741</v>
      </c>
      <c r="P71" s="510">
        <v>9728622.0052642822</v>
      </c>
      <c r="Q71" s="511">
        <v>3.3359594945869764E-2</v>
      </c>
      <c r="R71" s="394"/>
    </row>
    <row r="72" spans="1:18">
      <c r="A72" s="550"/>
      <c r="B72" s="545" t="s">
        <v>422</v>
      </c>
      <c r="C72" s="95" t="s">
        <v>255</v>
      </c>
      <c r="D72" s="510">
        <v>14901823.219887022</v>
      </c>
      <c r="E72" s="510">
        <v>1096818.4825315792</v>
      </c>
      <c r="F72" s="515">
        <v>7.9450786392246564E-2</v>
      </c>
      <c r="G72" s="516">
        <v>5.1878454638428178</v>
      </c>
      <c r="H72" s="516">
        <v>0.20858994618606719</v>
      </c>
      <c r="I72" s="517">
        <v>4.6939299062932935</v>
      </c>
      <c r="J72" s="517">
        <v>-0.14783636402790989</v>
      </c>
      <c r="K72" s="515">
        <v>-3.0533560641724741E-2</v>
      </c>
      <c r="L72" s="518">
        <v>69948113.670123518</v>
      </c>
      <c r="M72" s="518">
        <v>3107507.3711715117</v>
      </c>
      <c r="N72" s="515">
        <v>4.6491310346181501E-2</v>
      </c>
      <c r="O72" s="510">
        <v>15322173.632046223</v>
      </c>
      <c r="P72" s="510">
        <v>460826.91344976798</v>
      </c>
      <c r="Q72" s="515">
        <v>3.1008422195891658E-2</v>
      </c>
      <c r="R72" s="394"/>
    </row>
    <row r="73" spans="1:18">
      <c r="A73" s="550"/>
      <c r="B73" s="545" t="s">
        <v>422</v>
      </c>
      <c r="C73" s="95" t="s">
        <v>85</v>
      </c>
      <c r="D73" s="510">
        <v>42</v>
      </c>
      <c r="E73" s="510">
        <v>-7.9375</v>
      </c>
      <c r="F73" s="511">
        <v>-0.15894868585732166</v>
      </c>
      <c r="G73" s="512">
        <v>1.46216678500532E-5</v>
      </c>
      <c r="H73" s="512">
        <v>-3.3900298743343208E-6</v>
      </c>
      <c r="I73" s="513">
        <v>4.5600000000004437</v>
      </c>
      <c r="J73" s="513">
        <v>-2.1814267834770407</v>
      </c>
      <c r="K73" s="511">
        <v>-0.323585326005985</v>
      </c>
      <c r="L73" s="514">
        <v>191.52000000001863</v>
      </c>
      <c r="M73" s="514">
        <v>-145.12999999988824</v>
      </c>
      <c r="N73" s="511">
        <v>-0.43110054953194232</v>
      </c>
      <c r="O73" s="510">
        <v>84</v>
      </c>
      <c r="P73" s="510">
        <v>-15</v>
      </c>
      <c r="Q73" s="511">
        <v>-0.15151515151515152</v>
      </c>
      <c r="R73" s="394"/>
    </row>
    <row r="74" spans="1:18">
      <c r="A74" s="550"/>
      <c r="B74" s="545" t="s">
        <v>422</v>
      </c>
      <c r="C74" s="95" t="s">
        <v>21</v>
      </c>
      <c r="D74" s="510">
        <v>1154832.0884607595</v>
      </c>
      <c r="E74" s="510">
        <v>175975.71347651468</v>
      </c>
      <c r="F74" s="515">
        <v>0.17977684773146324</v>
      </c>
      <c r="G74" s="516">
        <v>0.40203741000134474</v>
      </c>
      <c r="H74" s="516">
        <v>4.8978783882577481E-2</v>
      </c>
      <c r="I74" s="517">
        <v>5.1524679139423091</v>
      </c>
      <c r="J74" s="517">
        <v>-0.31815443889945971</v>
      </c>
      <c r="K74" s="515">
        <v>-5.815690032674093E-2</v>
      </c>
      <c r="L74" s="518">
        <v>5950235.2817850495</v>
      </c>
      <c r="M74" s="518">
        <v>595281.71657457575</v>
      </c>
      <c r="N74" s="515">
        <v>0.11116468319014798</v>
      </c>
      <c r="O74" s="510">
        <v>1973582.8524606228</v>
      </c>
      <c r="P74" s="510">
        <v>295775.22564514657</v>
      </c>
      <c r="Q74" s="515">
        <v>0.17628673330478051</v>
      </c>
      <c r="R74" s="394"/>
    </row>
    <row r="75" spans="1:18">
      <c r="A75" s="309"/>
      <c r="B75" s="309"/>
    </row>
    <row r="76" spans="1:18">
      <c r="A76" s="309"/>
      <c r="B76" s="309"/>
    </row>
    <row r="77" spans="1:18">
      <c r="A77" s="309"/>
      <c r="B77" s="309"/>
    </row>
    <row r="78" spans="1:18">
      <c r="A78" s="309"/>
      <c r="B78" s="309"/>
    </row>
    <row r="79" spans="1:18">
      <c r="A79" s="309"/>
      <c r="B79" s="309"/>
    </row>
    <row r="80" spans="1:18">
      <c r="A80" s="309"/>
      <c r="B80" s="309"/>
    </row>
    <row r="81" spans="1:2">
      <c r="A81" s="309"/>
      <c r="B81" s="309"/>
    </row>
    <row r="82" spans="1:2">
      <c r="A82" s="309"/>
      <c r="B82" s="309"/>
    </row>
    <row r="83" spans="1:2">
      <c r="A83" s="309"/>
      <c r="B83" s="309"/>
    </row>
    <row r="84" spans="1:2">
      <c r="A84" s="309"/>
      <c r="B84" s="309"/>
    </row>
    <row r="85" spans="1:2">
      <c r="A85" s="309"/>
      <c r="B85" s="309"/>
    </row>
    <row r="86" spans="1:2">
      <c r="A86" s="309"/>
      <c r="B86" s="309"/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3" sqref="D3:Q110"/>
    </sheetView>
  </sheetViews>
  <sheetFormatPr defaultColWidth="9" defaultRowHeight="15"/>
  <cols>
    <col min="1" max="1" width="27.42578125" bestFit="1" customWidth="1"/>
    <col min="2" max="2" width="32.5703125" bestFit="1" customWidth="1"/>
    <col min="3" max="3" width="15.28515625" bestFit="1" customWidth="1"/>
    <col min="4" max="4" width="11.28515625" bestFit="1" customWidth="1"/>
    <col min="5" max="5" width="11.85546875" bestFit="1" customWidth="1"/>
    <col min="6" max="6" width="7.7109375" bestFit="1" customWidth="1"/>
    <col min="7" max="7" width="7.140625" bestFit="1" customWidth="1"/>
    <col min="8" max="8" width="7" bestFit="1" customWidth="1"/>
    <col min="9" max="9" width="7.140625" bestFit="1" customWidth="1"/>
    <col min="10" max="10" width="7.28515625" bestFit="1" customWidth="1"/>
    <col min="11" max="11" width="7.7109375" bestFit="1" customWidth="1"/>
    <col min="12" max="12" width="14" bestFit="1" customWidth="1"/>
    <col min="13" max="13" width="13.140625" bestFit="1" customWidth="1"/>
    <col min="14" max="14" width="7.7109375" bestFit="1" customWidth="1"/>
    <col min="15" max="15" width="12.85546875" bestFit="1" customWidth="1"/>
    <col min="16" max="16" width="10.85546875" bestFit="1" customWidth="1"/>
    <col min="17" max="17" width="7.7109375" bestFit="1" customWidth="1"/>
  </cols>
  <sheetData>
    <row r="1" spans="1:17">
      <c r="A1" s="547" t="s">
        <v>0</v>
      </c>
      <c r="B1" s="547" t="s">
        <v>1</v>
      </c>
      <c r="C1" s="547" t="s">
        <v>191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0" t="s">
        <v>99</v>
      </c>
      <c r="B3" s="545" t="s">
        <v>365</v>
      </c>
      <c r="C3" s="414" t="s">
        <v>254</v>
      </c>
      <c r="D3" s="510">
        <v>2287333.4452314368</v>
      </c>
      <c r="E3" s="510">
        <v>83382.079119111877</v>
      </c>
      <c r="F3" s="511">
        <v>3.7832994140063206E-2</v>
      </c>
      <c r="G3" s="512">
        <v>0.64120265575960378</v>
      </c>
      <c r="H3" s="512">
        <v>1.3831863296184355E-2</v>
      </c>
      <c r="I3" s="513">
        <v>9.3589435071995108</v>
      </c>
      <c r="J3" s="513">
        <v>-0.33404011130975952</v>
      </c>
      <c r="K3" s="511">
        <v>-3.446205259976836E-2</v>
      </c>
      <c r="L3" s="514">
        <v>21407024.496049043</v>
      </c>
      <c r="M3" s="514">
        <v>44160.008331149817</v>
      </c>
      <c r="N3" s="511">
        <v>2.0671389062332274E-3</v>
      </c>
      <c r="O3" s="510">
        <v>4183710.9415386915</v>
      </c>
      <c r="P3" s="510">
        <v>117415.64068108797</v>
      </c>
      <c r="Q3" s="511">
        <v>2.8875335408209135E-2</v>
      </c>
    </row>
    <row r="4" spans="1:17">
      <c r="A4" s="550"/>
      <c r="B4" s="545"/>
      <c r="C4" s="414" t="s">
        <v>253</v>
      </c>
      <c r="D4" s="510">
        <v>71360529.610795543</v>
      </c>
      <c r="E4" s="510">
        <v>3013136.9567237794</v>
      </c>
      <c r="F4" s="515">
        <v>4.4085616725340775E-2</v>
      </c>
      <c r="G4" s="516">
        <v>20.004324773130843</v>
      </c>
      <c r="H4" s="516">
        <v>0.54874215388708336</v>
      </c>
      <c r="I4" s="517">
        <v>5.2292344077712531</v>
      </c>
      <c r="J4" s="517">
        <v>-9.5100186919506946E-2</v>
      </c>
      <c r="K4" s="515">
        <v>-1.7861421972679464E-2</v>
      </c>
      <c r="L4" s="518">
        <v>373160936.79755139</v>
      </c>
      <c r="M4" s="518">
        <v>9256549.6325640082</v>
      </c>
      <c r="N4" s="515">
        <v>2.5436762949404244E-2</v>
      </c>
      <c r="O4" s="510">
        <v>99641616.458941698</v>
      </c>
      <c r="P4" s="510">
        <v>3061574.7430824637</v>
      </c>
      <c r="Q4" s="515">
        <v>3.1699869752486634E-2</v>
      </c>
    </row>
    <row r="5" spans="1:17">
      <c r="A5" s="550"/>
      <c r="B5" s="545"/>
      <c r="C5" s="414" t="s">
        <v>252</v>
      </c>
      <c r="D5" s="510">
        <v>229456.01246201975</v>
      </c>
      <c r="E5" s="510">
        <v>-32488.652209415683</v>
      </c>
      <c r="F5" s="511">
        <v>-0.12402868464668718</v>
      </c>
      <c r="G5" s="512">
        <v>6.4322849332432652E-2</v>
      </c>
      <c r="H5" s="512">
        <v>-1.0241605393428874E-2</v>
      </c>
      <c r="I5" s="513">
        <v>7.4412569183817254</v>
      </c>
      <c r="J5" s="513">
        <v>0.3755832552374665</v>
      </c>
      <c r="K5" s="511">
        <v>5.3156043307883274E-2</v>
      </c>
      <c r="L5" s="514">
        <v>1707441.1401972878</v>
      </c>
      <c r="M5" s="514">
        <v>-143374.37817282788</v>
      </c>
      <c r="N5" s="511">
        <v>-7.7465515471303009E-2</v>
      </c>
      <c r="O5" s="510">
        <v>314312.73978340626</v>
      </c>
      <c r="P5" s="510">
        <v>-49457.847782276862</v>
      </c>
      <c r="Q5" s="511">
        <v>-0.13595889682352799</v>
      </c>
    </row>
    <row r="6" spans="1:17">
      <c r="A6" s="550"/>
      <c r="B6" s="545"/>
      <c r="C6" s="414" t="s">
        <v>251</v>
      </c>
      <c r="D6" s="510">
        <v>3358319.5695560356</v>
      </c>
      <c r="E6" s="510">
        <v>139001.27631172584</v>
      </c>
      <c r="F6" s="515">
        <v>4.3177239294237509E-2</v>
      </c>
      <c r="G6" s="516">
        <v>0.94142960720398938</v>
      </c>
      <c r="H6" s="516">
        <v>2.5027231053856847E-2</v>
      </c>
      <c r="I6" s="517">
        <v>11.318512841750557</v>
      </c>
      <c r="J6" s="517">
        <v>-0.33028500487735002</v>
      </c>
      <c r="K6" s="515">
        <v>-2.8353569975717356E-2</v>
      </c>
      <c r="L6" s="518">
        <v>38011183.174722195</v>
      </c>
      <c r="M6" s="518">
        <v>509995.17276804894</v>
      </c>
      <c r="N6" s="515">
        <v>1.3599440442832735E-2</v>
      </c>
      <c r="O6" s="510">
        <v>8653838.6675708294</v>
      </c>
      <c r="P6" s="510">
        <v>154181.0616401881</v>
      </c>
      <c r="Q6" s="515">
        <v>1.8139679124557696E-2</v>
      </c>
    </row>
    <row r="7" spans="1:17">
      <c r="A7" s="550"/>
      <c r="B7" s="545"/>
      <c r="C7" s="414" t="s">
        <v>250</v>
      </c>
      <c r="D7" s="510">
        <v>2254588.5011595692</v>
      </c>
      <c r="E7" s="510">
        <v>112641.23962493241</v>
      </c>
      <c r="F7" s="511">
        <v>5.2588241385657909E-2</v>
      </c>
      <c r="G7" s="512">
        <v>0.63202334473901201</v>
      </c>
      <c r="H7" s="512">
        <v>2.2302471789699685E-2</v>
      </c>
      <c r="I7" s="513">
        <v>6.3010054544773553</v>
      </c>
      <c r="J7" s="513">
        <v>-0.12363433464258211</v>
      </c>
      <c r="K7" s="511">
        <v>-1.9243776880994264E-2</v>
      </c>
      <c r="L7" s="514">
        <v>14206174.44340837</v>
      </c>
      <c r="M7" s="514">
        <v>444934.84075645357</v>
      </c>
      <c r="N7" s="511">
        <v>3.2332468120874126E-2</v>
      </c>
      <c r="O7" s="510">
        <v>4645037.139616251</v>
      </c>
      <c r="P7" s="510">
        <v>-4279.4449746152386</v>
      </c>
      <c r="Q7" s="511">
        <v>-9.2044602615328765E-4</v>
      </c>
    </row>
    <row r="8" spans="1:17">
      <c r="A8" s="550"/>
      <c r="B8" s="545"/>
      <c r="C8" s="414" t="s">
        <v>249</v>
      </c>
      <c r="D8" s="510">
        <v>473613.39971722977</v>
      </c>
      <c r="E8" s="510">
        <v>-5193.960207999975</v>
      </c>
      <c r="F8" s="515">
        <v>-1.0847703361976433E-2</v>
      </c>
      <c r="G8" s="516">
        <v>0.13276689952447898</v>
      </c>
      <c r="H8" s="516">
        <v>-3.5290993130469295E-3</v>
      </c>
      <c r="I8" s="517">
        <v>8.3223005503230407</v>
      </c>
      <c r="J8" s="517">
        <v>3.7353861529503263E-2</v>
      </c>
      <c r="K8" s="515">
        <v>4.508642352524633E-3</v>
      </c>
      <c r="L8" s="518">
        <v>3941553.0571070672</v>
      </c>
      <c r="M8" s="518">
        <v>-25340.394075440243</v>
      </c>
      <c r="N8" s="515">
        <v>-6.3879694242572668E-3</v>
      </c>
      <c r="O8" s="510">
        <v>771134.58472537994</v>
      </c>
      <c r="P8" s="510">
        <v>-7872.3738860969897</v>
      </c>
      <c r="Q8" s="515">
        <v>-1.0105652843113136E-2</v>
      </c>
    </row>
    <row r="9" spans="1:17">
      <c r="A9" s="550"/>
      <c r="B9" s="545"/>
      <c r="C9" s="414" t="s">
        <v>248</v>
      </c>
      <c r="D9" s="510">
        <v>7971353.278062298</v>
      </c>
      <c r="E9" s="510">
        <v>-112139.01070563402</v>
      </c>
      <c r="F9" s="511">
        <v>-1.3872594504908719E-2</v>
      </c>
      <c r="G9" s="512">
        <v>2.2345901960850325</v>
      </c>
      <c r="H9" s="512">
        <v>-6.6434699950633558E-2</v>
      </c>
      <c r="I9" s="513">
        <v>7.9922552685026362</v>
      </c>
      <c r="J9" s="513">
        <v>0.10905560749039811</v>
      </c>
      <c r="K9" s="511">
        <v>1.3833926854567944E-2</v>
      </c>
      <c r="L9" s="514">
        <v>63709090.233689159</v>
      </c>
      <c r="M9" s="514">
        <v>-14693.43692124635</v>
      </c>
      <c r="N9" s="511">
        <v>-2.305801080048391E-4</v>
      </c>
      <c r="O9" s="510">
        <v>14678568.809764504</v>
      </c>
      <c r="P9" s="510">
        <v>-226937.67914890498</v>
      </c>
      <c r="Q9" s="511">
        <v>-1.5225090091215573E-2</v>
      </c>
    </row>
    <row r="10" spans="1:17">
      <c r="A10" s="550"/>
      <c r="B10" s="545"/>
      <c r="C10" s="414" t="s">
        <v>247</v>
      </c>
      <c r="D10" s="510">
        <v>11013534.312348902</v>
      </c>
      <c r="E10" s="510">
        <v>154475.42397432402</v>
      </c>
      <c r="F10" s="515">
        <v>1.4225489111188202E-2</v>
      </c>
      <c r="G10" s="516">
        <v>3.0873974518669711</v>
      </c>
      <c r="H10" s="516">
        <v>-3.7126719574622769E-3</v>
      </c>
      <c r="I10" s="517">
        <v>4.264504173564081</v>
      </c>
      <c r="J10" s="517">
        <v>-8.8085272979394169E-2</v>
      </c>
      <c r="K10" s="515">
        <v>-2.0237441197066126E-2</v>
      </c>
      <c r="L10" s="518">
        <v>46967263.040703103</v>
      </c>
      <c r="M10" s="518">
        <v>-297762.0762302056</v>
      </c>
      <c r="N10" s="515">
        <v>-6.2998395852650983E-3</v>
      </c>
      <c r="O10" s="510">
        <v>6031045.7615483999</v>
      </c>
      <c r="P10" s="510">
        <v>130941.89572692569</v>
      </c>
      <c r="Q10" s="515">
        <v>2.2193150952045926E-2</v>
      </c>
    </row>
    <row r="11" spans="1:17">
      <c r="A11" s="550"/>
      <c r="B11" s="545"/>
      <c r="C11" s="414" t="s">
        <v>246</v>
      </c>
      <c r="D11" s="510">
        <v>1273007.2905022558</v>
      </c>
      <c r="E11" s="510">
        <v>20384.753588937689</v>
      </c>
      <c r="F11" s="511">
        <v>1.6273660251370937E-2</v>
      </c>
      <c r="G11" s="512">
        <v>0.35685905663343004</v>
      </c>
      <c r="H11" s="512">
        <v>2.9093733455998194E-4</v>
      </c>
      <c r="I11" s="513">
        <v>11.711103353224749</v>
      </c>
      <c r="J11" s="513">
        <v>0.14264346944436568</v>
      </c>
      <c r="K11" s="511">
        <v>1.2330376807059656E-2</v>
      </c>
      <c r="L11" s="514">
        <v>14908319.94848052</v>
      </c>
      <c r="M11" s="514">
        <v>417406.38067958876</v>
      </c>
      <c r="N11" s="511">
        <v>2.880469742136018E-2</v>
      </c>
      <c r="O11" s="510">
        <v>2967804.6515104771</v>
      </c>
      <c r="P11" s="510">
        <v>44605.968397879042</v>
      </c>
      <c r="Q11" s="511">
        <v>1.5259300934818079E-2</v>
      </c>
    </row>
    <row r="12" spans="1:17">
      <c r="A12" s="550"/>
      <c r="B12" s="545"/>
      <c r="C12" s="414" t="s">
        <v>245</v>
      </c>
      <c r="D12" s="510">
        <v>3737197.623852354</v>
      </c>
      <c r="E12" s="510">
        <v>264301.66224767221</v>
      </c>
      <c r="F12" s="515">
        <v>7.6104111718206885E-2</v>
      </c>
      <c r="G12" s="516">
        <v>1.0476395763408899</v>
      </c>
      <c r="H12" s="516">
        <v>5.9054471843672407E-2</v>
      </c>
      <c r="I12" s="517">
        <v>12.724131758062066</v>
      </c>
      <c r="J12" s="517">
        <v>0.17567315164298414</v>
      </c>
      <c r="K12" s="515">
        <v>1.3999580119993358E-2</v>
      </c>
      <c r="L12" s="518">
        <v>47552594.971813828</v>
      </c>
      <c r="M12" s="518">
        <v>3973103.7532174811</v>
      </c>
      <c r="N12" s="515">
        <v>9.116911744766007E-2</v>
      </c>
      <c r="O12" s="510">
        <v>8688904.0961405039</v>
      </c>
      <c r="P12" s="510">
        <v>784039.75297627226</v>
      </c>
      <c r="Q12" s="515">
        <v>9.9184466543600372E-2</v>
      </c>
    </row>
    <row r="13" spans="1:17">
      <c r="A13" s="550"/>
      <c r="B13" s="545"/>
      <c r="C13" s="414" t="s">
        <v>244</v>
      </c>
      <c r="D13" s="510">
        <v>7880903.2268021405</v>
      </c>
      <c r="E13" s="510">
        <v>276862.57988414727</v>
      </c>
      <c r="F13" s="511">
        <v>3.6409928975900847E-2</v>
      </c>
      <c r="G13" s="512">
        <v>2.2092345518511252</v>
      </c>
      <c r="H13" s="512">
        <v>4.4689054190692357E-2</v>
      </c>
      <c r="I13" s="513">
        <v>7.8645759108224116</v>
      </c>
      <c r="J13" s="513">
        <v>8.2050222512064508E-2</v>
      </c>
      <c r="K13" s="511">
        <v>1.0542878468786437E-2</v>
      </c>
      <c r="L13" s="514">
        <v>61979961.673030727</v>
      </c>
      <c r="M13" s="514">
        <v>2801320.003435418</v>
      </c>
      <c r="N13" s="511">
        <v>4.7336672900937418E-2</v>
      </c>
      <c r="O13" s="510">
        <v>11361240.901573658</v>
      </c>
      <c r="P13" s="510">
        <v>597276.34784159623</v>
      </c>
      <c r="Q13" s="511">
        <v>5.5488509355459528E-2</v>
      </c>
    </row>
    <row r="14" spans="1:17">
      <c r="A14" s="550"/>
      <c r="B14" s="545"/>
      <c r="C14" s="414" t="s">
        <v>243</v>
      </c>
      <c r="D14" s="510">
        <v>945056.27939503058</v>
      </c>
      <c r="E14" s="510">
        <v>62231.966375058983</v>
      </c>
      <c r="F14" s="515">
        <v>7.0491903606704528E-2</v>
      </c>
      <c r="G14" s="516">
        <v>0.26492534241288562</v>
      </c>
      <c r="H14" s="516">
        <v>1.3622978222202375E-2</v>
      </c>
      <c r="I14" s="517">
        <v>10.301852237137014</v>
      </c>
      <c r="J14" s="517">
        <v>-0.29074308602603871</v>
      </c>
      <c r="K14" s="515">
        <v>-2.7447766780088787E-2</v>
      </c>
      <c r="L14" s="518">
        <v>9735830.1461060792</v>
      </c>
      <c r="M14" s="518">
        <v>384429.45683609322</v>
      </c>
      <c r="N14" s="515">
        <v>4.1109291496534472E-2</v>
      </c>
      <c r="O14" s="510">
        <v>2270797.4846559763</v>
      </c>
      <c r="P14" s="510">
        <v>147852.30200975621</v>
      </c>
      <c r="Q14" s="515">
        <v>6.9644898614603171E-2</v>
      </c>
    </row>
    <row r="15" spans="1:17">
      <c r="A15" s="550"/>
      <c r="B15" s="545"/>
      <c r="C15" s="414" t="s">
        <v>242</v>
      </c>
      <c r="D15" s="510">
        <v>68900348.145594835</v>
      </c>
      <c r="E15" s="510">
        <v>-217196.06796589494</v>
      </c>
      <c r="F15" s="511">
        <v>-3.1424158719354713E-3</v>
      </c>
      <c r="G15" s="512">
        <v>19.314668049741464</v>
      </c>
      <c r="H15" s="512">
        <v>-0.36014381458578981</v>
      </c>
      <c r="I15" s="513">
        <v>4.7987168220558374</v>
      </c>
      <c r="J15" s="513">
        <v>-0.10705378867857007</v>
      </c>
      <c r="K15" s="511">
        <v>-2.1822012721981678E-2</v>
      </c>
      <c r="L15" s="514">
        <v>330633259.69176966</v>
      </c>
      <c r="M15" s="514">
        <v>-8441557.3972525597</v>
      </c>
      <c r="N15" s="511">
        <v>-2.4895854754781968E-2</v>
      </c>
      <c r="O15" s="510">
        <v>82662506.742165685</v>
      </c>
      <c r="P15" s="510">
        <v>-1520690.6491997838</v>
      </c>
      <c r="Q15" s="511">
        <v>-1.8064063807533146E-2</v>
      </c>
    </row>
    <row r="16" spans="1:17">
      <c r="A16" s="550"/>
      <c r="B16" s="545"/>
      <c r="C16" s="414" t="s">
        <v>241</v>
      </c>
      <c r="D16" s="510">
        <v>49003896.185033523</v>
      </c>
      <c r="E16" s="510">
        <v>862129.05085561424</v>
      </c>
      <c r="F16" s="515">
        <v>1.7908130552265328E-2</v>
      </c>
      <c r="G16" s="516">
        <v>13.737143765338564</v>
      </c>
      <c r="H16" s="516">
        <v>3.3239467833615421E-2</v>
      </c>
      <c r="I16" s="517">
        <v>4.6699798641087717</v>
      </c>
      <c r="J16" s="517">
        <v>-0.16137295737268076</v>
      </c>
      <c r="K16" s="515">
        <v>-3.3401194931401944E-2</v>
      </c>
      <c r="L16" s="518">
        <v>228847208.44698322</v>
      </c>
      <c r="M16" s="518">
        <v>-3742654.0278302729</v>
      </c>
      <c r="N16" s="515">
        <v>-1.609121733856975E-2</v>
      </c>
      <c r="O16" s="510">
        <v>71689435.341474533</v>
      </c>
      <c r="P16" s="510">
        <v>-231805.24041865766</v>
      </c>
      <c r="Q16" s="515">
        <v>-3.2230428527538035E-3</v>
      </c>
    </row>
    <row r="17" spans="1:17">
      <c r="A17" s="550"/>
      <c r="B17" s="545"/>
      <c r="C17" s="414" t="s">
        <v>240</v>
      </c>
      <c r="D17" s="510">
        <v>74907092.485019863</v>
      </c>
      <c r="E17" s="510">
        <v>364696.0091073066</v>
      </c>
      <c r="F17" s="511">
        <v>4.8924642397988041E-3</v>
      </c>
      <c r="G17" s="512">
        <v>20.998524170910798</v>
      </c>
      <c r="H17" s="512">
        <v>-0.22051136148771278</v>
      </c>
      <c r="I17" s="513">
        <v>5.3325445786833656</v>
      </c>
      <c r="J17" s="513">
        <v>-7.0032872002784075E-2</v>
      </c>
      <c r="K17" s="511">
        <v>-1.2962863122654468E-2</v>
      </c>
      <c r="L17" s="514">
        <v>399445409.93592614</v>
      </c>
      <c r="M17" s="514">
        <v>-3275660.3849457502</v>
      </c>
      <c r="N17" s="511">
        <v>-8.1338192271286826E-3</v>
      </c>
      <c r="O17" s="510">
        <v>108001084.77229702</v>
      </c>
      <c r="P17" s="510">
        <v>706319.56174948812</v>
      </c>
      <c r="Q17" s="511">
        <v>6.5829825002501974E-3</v>
      </c>
    </row>
    <row r="18" spans="1:17">
      <c r="A18" s="550"/>
      <c r="B18" s="545"/>
      <c r="C18" s="414" t="s">
        <v>423</v>
      </c>
      <c r="D18" s="510">
        <v>21711138.263952978</v>
      </c>
      <c r="E18" s="510">
        <v>-174239.06589330733</v>
      </c>
      <c r="F18" s="515">
        <v>-7.9614375967686883E-3</v>
      </c>
      <c r="G18" s="516">
        <v>6.0862309093731746</v>
      </c>
      <c r="H18" s="516">
        <v>-0.1436009870566366</v>
      </c>
      <c r="I18" s="517">
        <v>7.1645361952116886</v>
      </c>
      <c r="J18" s="517">
        <v>4.3367171558522877E-2</v>
      </c>
      <c r="K18" s="515">
        <v>6.0898949897801305E-3</v>
      </c>
      <c r="L18" s="518">
        <v>155550235.93133658</v>
      </c>
      <c r="M18" s="518">
        <v>-299235.18092602491</v>
      </c>
      <c r="N18" s="515">
        <v>-1.9200269259205742E-3</v>
      </c>
      <c r="O18" s="510">
        <v>36724183.784118056</v>
      </c>
      <c r="P18" s="510">
        <v>-578180.15868153423</v>
      </c>
      <c r="Q18" s="515">
        <v>-1.5499826219274752E-2</v>
      </c>
    </row>
    <row r="19" spans="1:17">
      <c r="A19" s="550"/>
      <c r="B19" s="545"/>
      <c r="C19" s="414" t="s">
        <v>238</v>
      </c>
      <c r="D19" s="510">
        <v>4061761.1821707799</v>
      </c>
      <c r="E19" s="510">
        <v>-307696.82851965958</v>
      </c>
      <c r="F19" s="511">
        <v>-7.04199074042684E-2</v>
      </c>
      <c r="G19" s="512">
        <v>1.1386236941093004</v>
      </c>
      <c r="H19" s="512">
        <v>-0.10517432110642533</v>
      </c>
      <c r="I19" s="513">
        <v>7.8874760079895871</v>
      </c>
      <c r="J19" s="513">
        <v>-7.1869117749150391E-2</v>
      </c>
      <c r="K19" s="511">
        <v>-9.029526501714541E-3</v>
      </c>
      <c r="L19" s="514">
        <v>32037043.87455545</v>
      </c>
      <c r="M19" s="514">
        <v>-2740980.4449535795</v>
      </c>
      <c r="N19" s="511">
        <v>-7.8813575485827791E-2</v>
      </c>
      <c r="O19" s="510">
        <v>8761451.6935292482</v>
      </c>
      <c r="P19" s="510">
        <v>-903993.14797146432</v>
      </c>
      <c r="Q19" s="511">
        <v>-9.3528354131200558E-2</v>
      </c>
    </row>
    <row r="20" spans="1:17">
      <c r="A20" s="550"/>
      <c r="B20" s="545"/>
      <c r="C20" s="414" t="s">
        <v>237</v>
      </c>
      <c r="D20" s="510">
        <v>17280577.877664104</v>
      </c>
      <c r="E20" s="510">
        <v>878572.56920263171</v>
      </c>
      <c r="F20" s="515">
        <v>5.3564948473062216E-2</v>
      </c>
      <c r="G20" s="516">
        <v>4.8442226258348393</v>
      </c>
      <c r="H20" s="516">
        <v>0.17527247267876156</v>
      </c>
      <c r="I20" s="517">
        <v>5.3501276264420667</v>
      </c>
      <c r="J20" s="517">
        <v>-0.21928829474438061</v>
      </c>
      <c r="K20" s="515">
        <v>-3.9373661053072481E-2</v>
      </c>
      <c r="L20" s="518">
        <v>92453297.104174346</v>
      </c>
      <c r="M20" s="518">
        <v>1103707.5998443961</v>
      </c>
      <c r="N20" s="515">
        <v>1.2082239294486163E-2</v>
      </c>
      <c r="O20" s="510">
        <v>19373689.946939826</v>
      </c>
      <c r="P20" s="510">
        <v>-12154.523804068565</v>
      </c>
      <c r="Q20" s="515">
        <v>-6.2697933135755517E-4</v>
      </c>
    </row>
    <row r="21" spans="1:17">
      <c r="A21" s="550"/>
      <c r="B21" s="551"/>
      <c r="C21" s="414" t="s">
        <v>236</v>
      </c>
      <c r="D21" s="510">
        <v>7749953.0845278827</v>
      </c>
      <c r="E21" s="510">
        <v>119774.28994379751</v>
      </c>
      <c r="F21" s="511">
        <v>1.5697442113520789E-2</v>
      </c>
      <c r="G21" s="512">
        <v>2.1725256150000503</v>
      </c>
      <c r="H21" s="512">
        <v>5.3970342352993583E-4</v>
      </c>
      <c r="I21" s="513">
        <v>3.1693588210320529</v>
      </c>
      <c r="J21" s="513">
        <v>-2.7250520126344657E-2</v>
      </c>
      <c r="K21" s="511">
        <v>-8.5248202761209237E-3</v>
      </c>
      <c r="L21" s="514">
        <v>24562382.171033014</v>
      </c>
      <c r="M21" s="514">
        <v>171681.36155680567</v>
      </c>
      <c r="N21" s="511">
        <v>7.0388039645873767E-3</v>
      </c>
      <c r="O21" s="510">
        <v>5965080.0500004292</v>
      </c>
      <c r="P21" s="510">
        <v>121636.6069811536</v>
      </c>
      <c r="Q21" s="511">
        <v>2.0815912426852313E-2</v>
      </c>
    </row>
    <row r="22" spans="1:17">
      <c r="A22" s="550"/>
      <c r="B22" s="545" t="s">
        <v>364</v>
      </c>
      <c r="C22" s="414" t="s">
        <v>254</v>
      </c>
      <c r="D22" s="510">
        <v>36044121.135828681</v>
      </c>
      <c r="E22" s="510">
        <v>398085.62092194706</v>
      </c>
      <c r="F22" s="515">
        <v>1.1167738997383665E-2</v>
      </c>
      <c r="G22" s="516">
        <v>0.79102517041002829</v>
      </c>
      <c r="H22" s="516">
        <v>-1.4150687488918567E-3</v>
      </c>
      <c r="I22" s="517">
        <v>9.2320388046433433</v>
      </c>
      <c r="J22" s="517">
        <v>-5.1784870099638169E-3</v>
      </c>
      <c r="K22" s="515">
        <v>-5.6061115013967102E-4</v>
      </c>
      <c r="L22" s="518">
        <v>332760725.00523567</v>
      </c>
      <c r="M22" s="518">
        <v>3490549.3680512905</v>
      </c>
      <c r="N22" s="515">
        <v>1.0600867088240177E-2</v>
      </c>
      <c r="O22" s="510">
        <v>66680817.125170171</v>
      </c>
      <c r="P22" s="510">
        <v>331614.66666127741</v>
      </c>
      <c r="Q22" s="515">
        <v>4.9980203886949631E-3</v>
      </c>
    </row>
    <row r="23" spans="1:17">
      <c r="A23" s="550"/>
      <c r="B23" s="545"/>
      <c r="C23" s="414" t="s">
        <v>253</v>
      </c>
      <c r="D23" s="510">
        <v>906088762.80936646</v>
      </c>
      <c r="E23" s="510">
        <v>22045931.959558129</v>
      </c>
      <c r="F23" s="511">
        <v>2.4937628800593206E-2</v>
      </c>
      <c r="G23" s="512">
        <v>19.885046310518469</v>
      </c>
      <c r="H23" s="512">
        <v>0.23205819596674004</v>
      </c>
      <c r="I23" s="513">
        <v>5.2740582072614481</v>
      </c>
      <c r="J23" s="513">
        <v>6.9456129828984636E-2</v>
      </c>
      <c r="K23" s="511">
        <v>1.3345137398717092E-2</v>
      </c>
      <c r="L23" s="514">
        <v>4778764876.0021105</v>
      </c>
      <c r="M23" s="514">
        <v>177673722.02192211</v>
      </c>
      <c r="N23" s="511">
        <v>3.8615562282052353E-2</v>
      </c>
      <c r="O23" s="510">
        <v>1285535005.7618091</v>
      </c>
      <c r="P23" s="510">
        <v>20635086.390087366</v>
      </c>
      <c r="Q23" s="511">
        <v>1.6313611910369046E-2</v>
      </c>
    </row>
    <row r="24" spans="1:17">
      <c r="A24" s="550"/>
      <c r="B24" s="545"/>
      <c r="C24" s="414" t="s">
        <v>252</v>
      </c>
      <c r="D24" s="510">
        <v>3486787.5971428775</v>
      </c>
      <c r="E24" s="510">
        <v>-173265.22973627271</v>
      </c>
      <c r="F24" s="515">
        <v>-4.7339543425118348E-2</v>
      </c>
      <c r="G24" s="516">
        <v>7.6521126505477946E-2</v>
      </c>
      <c r="H24" s="516">
        <v>-4.8448121065030464E-3</v>
      </c>
      <c r="I24" s="517">
        <v>7.1746217223019144</v>
      </c>
      <c r="J24" s="517">
        <v>0.22724014692043681</v>
      </c>
      <c r="K24" s="515">
        <v>3.2708747094830348E-2</v>
      </c>
      <c r="L24" s="518">
        <v>25016382.035514187</v>
      </c>
      <c r="M24" s="518">
        <v>-411401.53886891529</v>
      </c>
      <c r="N24" s="515">
        <v>-1.6179213483764922E-2</v>
      </c>
      <c r="O24" s="510">
        <v>4799027.8235661527</v>
      </c>
      <c r="P24" s="510">
        <v>-263123.50834893528</v>
      </c>
      <c r="Q24" s="515">
        <v>-5.1978593901378232E-2</v>
      </c>
    </row>
    <row r="25" spans="1:17">
      <c r="A25" s="550"/>
      <c r="B25" s="545"/>
      <c r="C25" s="414" t="s">
        <v>251</v>
      </c>
      <c r="D25" s="510">
        <v>43653362.252257116</v>
      </c>
      <c r="E25" s="510">
        <v>1476523.4129059911</v>
      </c>
      <c r="F25" s="511">
        <v>3.5007920307398431E-2</v>
      </c>
      <c r="G25" s="512">
        <v>0.95801776340824341</v>
      </c>
      <c r="H25" s="512">
        <v>2.0392477060601655E-2</v>
      </c>
      <c r="I25" s="513">
        <v>11.520539895275068</v>
      </c>
      <c r="J25" s="513">
        <v>7.2579724547836122E-2</v>
      </c>
      <c r="K25" s="511">
        <v>6.3399700440454534E-3</v>
      </c>
      <c r="L25" s="514">
        <v>502910301.39002275</v>
      </c>
      <c r="M25" s="514">
        <v>20071530.229949713</v>
      </c>
      <c r="N25" s="511">
        <v>4.1569839517497036E-2</v>
      </c>
      <c r="O25" s="510">
        <v>114271969.91690646</v>
      </c>
      <c r="P25" s="510">
        <v>2071301.7282075137</v>
      </c>
      <c r="Q25" s="511">
        <v>1.8460689777034134E-2</v>
      </c>
    </row>
    <row r="26" spans="1:17">
      <c r="A26" s="550"/>
      <c r="B26" s="545"/>
      <c r="C26" s="414" t="s">
        <v>250</v>
      </c>
      <c r="D26" s="510">
        <v>28983035.312698722</v>
      </c>
      <c r="E26" s="510">
        <v>-500114.88471739739</v>
      </c>
      <c r="F26" s="515">
        <v>-1.69627357106917E-2</v>
      </c>
      <c r="G26" s="516">
        <v>0.63606240698259386</v>
      </c>
      <c r="H26" s="516">
        <v>-1.9371900258344787E-2</v>
      </c>
      <c r="I26" s="517">
        <v>6.4225719122249627</v>
      </c>
      <c r="J26" s="517">
        <v>0.33417334736242754</v>
      </c>
      <c r="K26" s="515">
        <v>5.4886903970284437E-2</v>
      </c>
      <c r="L26" s="518">
        <v>186145628.53036305</v>
      </c>
      <c r="M26" s="518">
        <v>6640459.1807881892</v>
      </c>
      <c r="N26" s="515">
        <v>3.6993136213566744E-2</v>
      </c>
      <c r="O26" s="510">
        <v>60287489.646797791</v>
      </c>
      <c r="P26" s="510">
        <v>-754869.90216776729</v>
      </c>
      <c r="Q26" s="515">
        <v>-1.2366329017184256E-2</v>
      </c>
    </row>
    <row r="27" spans="1:17">
      <c r="A27" s="550"/>
      <c r="B27" s="545"/>
      <c r="C27" s="414" t="s">
        <v>249</v>
      </c>
      <c r="D27" s="510">
        <v>6435720.4247974847</v>
      </c>
      <c r="E27" s="510">
        <v>-376157.66342421435</v>
      </c>
      <c r="F27" s="511">
        <v>-5.522084490540459E-2</v>
      </c>
      <c r="G27" s="512">
        <v>0.1412384789894722</v>
      </c>
      <c r="H27" s="512">
        <v>-1.0195087839984351E-2</v>
      </c>
      <c r="I27" s="513">
        <v>8.5353424247509704</v>
      </c>
      <c r="J27" s="513">
        <v>0.28625977572684747</v>
      </c>
      <c r="K27" s="511">
        <v>3.4702013291224854E-2</v>
      </c>
      <c r="L27" s="514">
        <v>54931077.57561031</v>
      </c>
      <c r="M27" s="514">
        <v>-1260667.7692069188</v>
      </c>
      <c r="N27" s="511">
        <v>-2.2435106108039671E-2</v>
      </c>
      <c r="O27" s="510">
        <v>10591417.979408629</v>
      </c>
      <c r="P27" s="510">
        <v>-417862.81165065244</v>
      </c>
      <c r="Q27" s="511">
        <v>-3.7955504958144218E-2</v>
      </c>
    </row>
    <row r="28" spans="1:17">
      <c r="A28" s="550"/>
      <c r="B28" s="545"/>
      <c r="C28" s="414" t="s">
        <v>248</v>
      </c>
      <c r="D28" s="510">
        <v>100706891.58522235</v>
      </c>
      <c r="E28" s="510">
        <v>112103.69486911595</v>
      </c>
      <c r="F28" s="515">
        <v>1.1144085813999355E-3</v>
      </c>
      <c r="G28" s="516">
        <v>2.2101159236888486</v>
      </c>
      <c r="H28" s="516">
        <v>-2.6187682658521449E-2</v>
      </c>
      <c r="I28" s="517">
        <v>8.0204291365916802</v>
      </c>
      <c r="J28" s="517">
        <v>0.35233477417234926</v>
      </c>
      <c r="K28" s="515">
        <v>4.5948153155119166E-2</v>
      </c>
      <c r="L28" s="518">
        <v>807712487.52569687</v>
      </c>
      <c r="M28" s="518">
        <v>36342161.614910841</v>
      </c>
      <c r="N28" s="515">
        <v>4.7113766752694665E-2</v>
      </c>
      <c r="O28" s="510">
        <v>184579982.45798513</v>
      </c>
      <c r="P28" s="510">
        <v>-1055531.943813473</v>
      </c>
      <c r="Q28" s="515">
        <v>-5.6860452980394037E-3</v>
      </c>
    </row>
    <row r="29" spans="1:17">
      <c r="A29" s="550"/>
      <c r="B29" s="545"/>
      <c r="C29" s="414" t="s">
        <v>247</v>
      </c>
      <c r="D29" s="510">
        <v>122533144.21106458</v>
      </c>
      <c r="E29" s="510">
        <v>-5203312.6037862599</v>
      </c>
      <c r="F29" s="511">
        <v>-4.0734749761599111E-2</v>
      </c>
      <c r="G29" s="512">
        <v>2.6891154015151302</v>
      </c>
      <c r="H29" s="512">
        <v>-0.15056948701456463</v>
      </c>
      <c r="I29" s="513">
        <v>4.2638329975038651</v>
      </c>
      <c r="J29" s="513">
        <v>-1.2316196585812733E-2</v>
      </c>
      <c r="K29" s="511">
        <v>-2.8802074078321887E-3</v>
      </c>
      <c r="L29" s="514">
        <v>522460863.57503682</v>
      </c>
      <c r="M29" s="514">
        <v>-23759283.289658487</v>
      </c>
      <c r="N29" s="511">
        <v>-4.3497632641411745E-2</v>
      </c>
      <c r="O29" s="510">
        <v>65926375.479596414</v>
      </c>
      <c r="P29" s="510">
        <v>-2082580.7476776019</v>
      </c>
      <c r="Q29" s="511">
        <v>-3.0622154245655262E-2</v>
      </c>
    </row>
    <row r="30" spans="1:17">
      <c r="A30" s="550"/>
      <c r="B30" s="545"/>
      <c r="C30" s="414" t="s">
        <v>246</v>
      </c>
      <c r="D30" s="510">
        <v>19053808.482509457</v>
      </c>
      <c r="E30" s="510">
        <v>999693.42391635478</v>
      </c>
      <c r="F30" s="515">
        <v>5.5372053444432717E-2</v>
      </c>
      <c r="G30" s="516">
        <v>0.41815535035629237</v>
      </c>
      <c r="H30" s="516">
        <v>1.6797750607191297E-2</v>
      </c>
      <c r="I30" s="517">
        <v>11.576338289943003</v>
      </c>
      <c r="J30" s="517">
        <v>0.23152969497594356</v>
      </c>
      <c r="K30" s="515">
        <v>2.0408426729972153E-2</v>
      </c>
      <c r="L30" s="518">
        <v>220573332.70531499</v>
      </c>
      <c r="M30" s="518">
        <v>15752853.014063746</v>
      </c>
      <c r="N30" s="515">
        <v>7.691053667001356E-2</v>
      </c>
      <c r="O30" s="510">
        <v>43886606.985825412</v>
      </c>
      <c r="P30" s="510">
        <v>2607108.2051869929</v>
      </c>
      <c r="Q30" s="515">
        <v>6.3157457871310718E-2</v>
      </c>
    </row>
    <row r="31" spans="1:17">
      <c r="A31" s="550"/>
      <c r="B31" s="545"/>
      <c r="C31" s="414" t="s">
        <v>245</v>
      </c>
      <c r="D31" s="510">
        <v>48220654.72124733</v>
      </c>
      <c r="E31" s="510">
        <v>2078647.7704703286</v>
      </c>
      <c r="F31" s="511">
        <v>4.5048924133009031E-2</v>
      </c>
      <c r="G31" s="512">
        <v>1.0582516764500063</v>
      </c>
      <c r="H31" s="512">
        <v>3.2477491602568076E-2</v>
      </c>
      <c r="I31" s="513">
        <v>12.545375466396719</v>
      </c>
      <c r="J31" s="513">
        <v>0.45852678615537457</v>
      </c>
      <c r="K31" s="511">
        <v>3.7936007828487099E-2</v>
      </c>
      <c r="L31" s="514">
        <v>604946218.71352339</v>
      </c>
      <c r="M31" s="514">
        <v>47234762.896837473</v>
      </c>
      <c r="N31" s="511">
        <v>8.4693908300070952E-2</v>
      </c>
      <c r="O31" s="510">
        <v>111070505.49755932</v>
      </c>
      <c r="P31" s="510">
        <v>5361208.0611412078</v>
      </c>
      <c r="Q31" s="511">
        <v>5.0716523438875942E-2</v>
      </c>
    </row>
    <row r="32" spans="1:17">
      <c r="A32" s="550"/>
      <c r="B32" s="545"/>
      <c r="C32" s="414" t="s">
        <v>244</v>
      </c>
      <c r="D32" s="510">
        <v>102139238.71434522</v>
      </c>
      <c r="E32" s="510">
        <v>600652.91346374154</v>
      </c>
      <c r="F32" s="515">
        <v>5.9155138780604046E-3</v>
      </c>
      <c r="G32" s="516">
        <v>2.2415502490710946</v>
      </c>
      <c r="H32" s="516">
        <v>-1.5734749207614307E-2</v>
      </c>
      <c r="I32" s="517">
        <v>7.9373307189769848</v>
      </c>
      <c r="J32" s="517">
        <v>0.17824674117216865</v>
      </c>
      <c r="K32" s="515">
        <v>2.2972652658748236E-2</v>
      </c>
      <c r="L32" s="518">
        <v>810712917.06029558</v>
      </c>
      <c r="M32" s="518">
        <v>22866502.843716502</v>
      </c>
      <c r="N32" s="515">
        <v>2.902406158242728E-2</v>
      </c>
      <c r="O32" s="510">
        <v>146856371.80015415</v>
      </c>
      <c r="P32" s="510">
        <v>-2070361.0230283737</v>
      </c>
      <c r="Q32" s="515">
        <v>-1.3901876337315936E-2</v>
      </c>
    </row>
    <row r="33" spans="1:17">
      <c r="A33" s="550"/>
      <c r="B33" s="545"/>
      <c r="C33" s="414" t="s">
        <v>243</v>
      </c>
      <c r="D33" s="510">
        <v>11567043.205162054</v>
      </c>
      <c r="E33" s="510">
        <v>465662.11130326055</v>
      </c>
      <c r="F33" s="511">
        <v>4.194632247701699E-2</v>
      </c>
      <c r="G33" s="512">
        <v>0.25385061513979712</v>
      </c>
      <c r="H33" s="512">
        <v>7.0579224339588353E-3</v>
      </c>
      <c r="I33" s="513">
        <v>10.586290791455905</v>
      </c>
      <c r="J33" s="513">
        <v>5.608295311768785E-2</v>
      </c>
      <c r="K33" s="511">
        <v>5.3259113190056804E-3</v>
      </c>
      <c r="L33" s="514">
        <v>122452082.96717966</v>
      </c>
      <c r="M33" s="514">
        <v>5552232.7562480867</v>
      </c>
      <c r="N33" s="511">
        <v>4.7495636189693637E-2</v>
      </c>
      <c r="O33" s="510">
        <v>27647517.613491166</v>
      </c>
      <c r="P33" s="510">
        <v>900606.03366304189</v>
      </c>
      <c r="Q33" s="511">
        <v>3.3671402807577126E-2</v>
      </c>
    </row>
    <row r="34" spans="1:17">
      <c r="A34" s="550"/>
      <c r="B34" s="545"/>
      <c r="C34" s="414" t="s">
        <v>242</v>
      </c>
      <c r="D34" s="510">
        <v>858034134.92325699</v>
      </c>
      <c r="E34" s="510">
        <v>-3358671.9986131191</v>
      </c>
      <c r="F34" s="515">
        <v>-3.899117767903252E-3</v>
      </c>
      <c r="G34" s="516">
        <v>18.830438263082542</v>
      </c>
      <c r="H34" s="516">
        <v>-0.31902147533589797</v>
      </c>
      <c r="I34" s="517">
        <v>4.8307034723061664</v>
      </c>
      <c r="J34" s="517">
        <v>3.933878018838044E-2</v>
      </c>
      <c r="K34" s="515">
        <v>8.2103498097517349E-3</v>
      </c>
      <c r="L34" s="518">
        <v>4144908474.9309955</v>
      </c>
      <c r="M34" s="518">
        <v>17661393.801313877</v>
      </c>
      <c r="N34" s="515">
        <v>4.2792189210246467E-3</v>
      </c>
      <c r="O34" s="510">
        <v>1033568056.8610623</v>
      </c>
      <c r="P34" s="510">
        <v>6227079.2435857058</v>
      </c>
      <c r="Q34" s="515">
        <v>6.0613558489869919E-3</v>
      </c>
    </row>
    <row r="35" spans="1:17">
      <c r="A35" s="550"/>
      <c r="B35" s="545"/>
      <c r="C35" s="414" t="s">
        <v>241</v>
      </c>
      <c r="D35" s="510">
        <v>618061963.1313206</v>
      </c>
      <c r="E35" s="510">
        <v>22879386.972570896</v>
      </c>
      <c r="F35" s="511">
        <v>3.844095558077696E-2</v>
      </c>
      <c r="G35" s="512">
        <v>13.564003069114346</v>
      </c>
      <c r="H35" s="512">
        <v>0.33261236376578118</v>
      </c>
      <c r="I35" s="513">
        <v>4.7150856280280475</v>
      </c>
      <c r="J35" s="513">
        <v>-4.663595947878818E-2</v>
      </c>
      <c r="K35" s="511">
        <v>-9.7939282298959551E-3</v>
      </c>
      <c r="L35" s="514">
        <v>2914215079.5912905</v>
      </c>
      <c r="M35" s="514">
        <v>80121358.188240528</v>
      </c>
      <c r="N35" s="511">
        <v>2.8270539390834102E-2</v>
      </c>
      <c r="O35" s="510">
        <v>912355631.0640825</v>
      </c>
      <c r="P35" s="510">
        <v>31111208.075377345</v>
      </c>
      <c r="Q35" s="511">
        <v>3.5303721945683278E-2</v>
      </c>
    </row>
    <row r="36" spans="1:17">
      <c r="A36" s="550"/>
      <c r="B36" s="545"/>
      <c r="C36" s="414" t="s">
        <v>240</v>
      </c>
      <c r="D36" s="510">
        <v>991551734.1806649</v>
      </c>
      <c r="E36" s="510">
        <v>6733031.5847761631</v>
      </c>
      <c r="F36" s="515">
        <v>6.8368234346367811E-3</v>
      </c>
      <c r="G36" s="516">
        <v>21.760618785651712</v>
      </c>
      <c r="H36" s="516">
        <v>-0.13269857601970259</v>
      </c>
      <c r="I36" s="517">
        <v>5.4126668848764314</v>
      </c>
      <c r="J36" s="517">
        <v>4.1115011730515683E-2</v>
      </c>
      <c r="K36" s="515">
        <v>7.6542147784260653E-3</v>
      </c>
      <c r="L36" s="518">
        <v>5366939236.2414827</v>
      </c>
      <c r="M36" s="518">
        <v>76934489.603405952</v>
      </c>
      <c r="N36" s="515">
        <v>1.4543368728033683E-2</v>
      </c>
      <c r="O36" s="510">
        <v>1441287709.1001167</v>
      </c>
      <c r="P36" s="510">
        <v>19591166.395200014</v>
      </c>
      <c r="Q36" s="515">
        <v>1.3780132262209701E-2</v>
      </c>
    </row>
    <row r="37" spans="1:17">
      <c r="A37" s="550"/>
      <c r="B37" s="545"/>
      <c r="C37" s="414" t="s">
        <v>423</v>
      </c>
      <c r="D37" s="510">
        <v>285022853.49556941</v>
      </c>
      <c r="E37" s="510">
        <v>3047419.530552268</v>
      </c>
      <c r="F37" s="511">
        <v>1.080739370696506E-2</v>
      </c>
      <c r="G37" s="512">
        <v>6.2551185644799281</v>
      </c>
      <c r="H37" s="512">
        <v>-1.342370397892978E-2</v>
      </c>
      <c r="I37" s="513">
        <v>7.1007312686422663</v>
      </c>
      <c r="J37" s="513">
        <v>0.1654282381897163</v>
      </c>
      <c r="K37" s="511">
        <v>2.3853065606986405E-2</v>
      </c>
      <c r="L37" s="514">
        <v>2023870688.0936334</v>
      </c>
      <c r="M37" s="514">
        <v>68285606.402877092</v>
      </c>
      <c r="N37" s="511">
        <v>3.4918248785084226E-2</v>
      </c>
      <c r="O37" s="510">
        <v>486836203.46799868</v>
      </c>
      <c r="P37" s="510">
        <v>4202735.0005790591</v>
      </c>
      <c r="Q37" s="511">
        <v>8.7079228341222399E-3</v>
      </c>
    </row>
    <row r="38" spans="1:17">
      <c r="A38" s="550"/>
      <c r="B38" s="545"/>
      <c r="C38" s="414" t="s">
        <v>238</v>
      </c>
      <c r="D38" s="510">
        <v>54425144.270817138</v>
      </c>
      <c r="E38" s="510">
        <v>-3473036.2603394985</v>
      </c>
      <c r="F38" s="515">
        <v>-5.998524009697611E-2</v>
      </c>
      <c r="G38" s="516">
        <v>1.1944155569552553</v>
      </c>
      <c r="H38" s="516">
        <v>-9.2707887888682228E-2</v>
      </c>
      <c r="I38" s="517">
        <v>7.9217816094619486</v>
      </c>
      <c r="J38" s="517">
        <v>5.4594963163889787E-3</v>
      </c>
      <c r="K38" s="515">
        <v>6.8965060268620648E-4</v>
      </c>
      <c r="L38" s="518">
        <v>431144106.97687256</v>
      </c>
      <c r="M38" s="518">
        <v>-27196539.872816443</v>
      </c>
      <c r="N38" s="515">
        <v>-5.9336958351275011E-2</v>
      </c>
      <c r="O38" s="510">
        <v>120356038.27240272</v>
      </c>
      <c r="P38" s="510">
        <v>-13264246.318571776</v>
      </c>
      <c r="Q38" s="515">
        <v>-9.9268208858969323E-2</v>
      </c>
    </row>
    <row r="39" spans="1:17">
      <c r="A39" s="550"/>
      <c r="B39" s="545"/>
      <c r="C39" s="414" t="s">
        <v>237</v>
      </c>
      <c r="D39" s="510">
        <v>215250184.66795474</v>
      </c>
      <c r="E39" s="510">
        <v>9580791.9760514498</v>
      </c>
      <c r="F39" s="511">
        <v>4.6583460235153515E-2</v>
      </c>
      <c r="G39" s="512">
        <v>4.7238858555080254</v>
      </c>
      <c r="H39" s="512">
        <v>0.15168868468140762</v>
      </c>
      <c r="I39" s="513">
        <v>5.4730297773596419</v>
      </c>
      <c r="J39" s="513">
        <v>-3.1493760316334551E-2</v>
      </c>
      <c r="K39" s="511">
        <v>-5.7214325819072249E-3</v>
      </c>
      <c r="L39" s="514">
        <v>1178070670.2698781</v>
      </c>
      <c r="M39" s="514">
        <v>45958657.217772961</v>
      </c>
      <c r="N39" s="511">
        <v>4.0595503526078852E-2</v>
      </c>
      <c r="O39" s="510">
        <v>252298554.28335291</v>
      </c>
      <c r="P39" s="510">
        <v>4163661.8001824319</v>
      </c>
      <c r="Q39" s="511">
        <v>1.6779831963635781E-2</v>
      </c>
    </row>
    <row r="40" spans="1:17">
      <c r="A40" s="550"/>
      <c r="B40" s="551"/>
      <c r="C40" s="414" t="s">
        <v>236</v>
      </c>
      <c r="D40" s="510">
        <v>101432057.30088423</v>
      </c>
      <c r="E40" s="510">
        <v>2452904.0750652403</v>
      </c>
      <c r="F40" s="515">
        <v>2.4782027276683081E-2</v>
      </c>
      <c r="G40" s="516">
        <v>2.2260304283495476</v>
      </c>
      <c r="H40" s="516">
        <v>2.564368909449577E-2</v>
      </c>
      <c r="I40" s="517">
        <v>3.1544358050697241</v>
      </c>
      <c r="J40" s="517">
        <v>0.13675078232468385</v>
      </c>
      <c r="K40" s="515">
        <v>4.5316453272611058E-2</v>
      </c>
      <c r="L40" s="518">
        <v>319960913.33179313</v>
      </c>
      <c r="M40" s="518">
        <v>21273005.078252733</v>
      </c>
      <c r="N40" s="515">
        <v>7.1221514130378527E-2</v>
      </c>
      <c r="O40" s="510">
        <v>76672750.073375359</v>
      </c>
      <c r="P40" s="510">
        <v>2763731.6948793828</v>
      </c>
      <c r="Q40" s="515">
        <v>3.7393700464617423E-2</v>
      </c>
    </row>
    <row r="41" spans="1:17">
      <c r="A41" s="550"/>
      <c r="B41" s="545" t="s">
        <v>363</v>
      </c>
      <c r="C41" s="414" t="s">
        <v>254</v>
      </c>
      <c r="D41" s="510">
        <v>4586760.5194266839</v>
      </c>
      <c r="E41" s="510">
        <v>214348.19978170283</v>
      </c>
      <c r="F41" s="511">
        <v>4.9022869782579623E-2</v>
      </c>
      <c r="G41" s="512">
        <v>0.64632272579093242</v>
      </c>
      <c r="H41" s="512">
        <v>1.4563755080970964E-2</v>
      </c>
      <c r="I41" s="513">
        <v>9.283087766608304</v>
      </c>
      <c r="J41" s="513">
        <v>-0.41873644407242239</v>
      </c>
      <c r="K41" s="511">
        <v>-4.3160588666555713E-2</v>
      </c>
      <c r="L41" s="514">
        <v>42579300.466251798</v>
      </c>
      <c r="M41" s="514">
        <v>158924.76444144547</v>
      </c>
      <c r="N41" s="511">
        <v>3.746425198083833E-3</v>
      </c>
      <c r="O41" s="510">
        <v>8433643.0126453638</v>
      </c>
      <c r="P41" s="510">
        <v>330233.05602956004</v>
      </c>
      <c r="Q41" s="511">
        <v>4.0752357069131183E-2</v>
      </c>
    </row>
    <row r="42" spans="1:17">
      <c r="A42" s="550"/>
      <c r="B42" s="545" t="s">
        <v>422</v>
      </c>
      <c r="C42" s="414" t="s">
        <v>253</v>
      </c>
      <c r="D42" s="510">
        <v>139188456.31780386</v>
      </c>
      <c r="E42" s="510">
        <v>7728429.901625976</v>
      </c>
      <c r="F42" s="515">
        <v>5.8789200887265997E-2</v>
      </c>
      <c r="G42" s="516">
        <v>19.613115205151288</v>
      </c>
      <c r="H42" s="516">
        <v>0.61878326508113801</v>
      </c>
      <c r="I42" s="517">
        <v>5.2778823899710634</v>
      </c>
      <c r="J42" s="517">
        <v>-7.4492393450362293E-2</v>
      </c>
      <c r="K42" s="515">
        <v>-1.3917634034353652E-2</v>
      </c>
      <c r="L42" s="518">
        <v>734620302.48699355</v>
      </c>
      <c r="M42" s="518">
        <v>30996972.069128513</v>
      </c>
      <c r="N42" s="515">
        <v>4.4053360269791161E-2</v>
      </c>
      <c r="O42" s="510">
        <v>194690305.94094813</v>
      </c>
      <c r="P42" s="510">
        <v>8767757.2582955062</v>
      </c>
      <c r="Q42" s="515">
        <v>4.7158116755708912E-2</v>
      </c>
    </row>
    <row r="43" spans="1:17">
      <c r="A43" s="550"/>
      <c r="B43" s="545" t="s">
        <v>422</v>
      </c>
      <c r="C43" s="414" t="s">
        <v>252</v>
      </c>
      <c r="D43" s="510">
        <v>479999.84487990272</v>
      </c>
      <c r="E43" s="510">
        <v>-19235.964335130411</v>
      </c>
      <c r="F43" s="511">
        <v>-3.8530818463074247E-2</v>
      </c>
      <c r="G43" s="512">
        <v>6.7637018939192592E-2</v>
      </c>
      <c r="H43" s="512">
        <v>-4.4963202599003077E-3</v>
      </c>
      <c r="I43" s="513">
        <v>7.4012804889091885</v>
      </c>
      <c r="J43" s="513">
        <v>0.17859359505225036</v>
      </c>
      <c r="K43" s="511">
        <v>2.4726753032053534E-2</v>
      </c>
      <c r="L43" s="514">
        <v>3552613.4865890611</v>
      </c>
      <c r="M43" s="514">
        <v>-53210.44957242161</v>
      </c>
      <c r="N43" s="511">
        <v>-1.4756807463280048E-2</v>
      </c>
      <c r="O43" s="510">
        <v>666142.44853639603</v>
      </c>
      <c r="P43" s="510">
        <v>-29873.779717924073</v>
      </c>
      <c r="Q43" s="511">
        <v>-4.2921096527951036E-2</v>
      </c>
    </row>
    <row r="44" spans="1:17">
      <c r="A44" s="550"/>
      <c r="B44" s="545" t="s">
        <v>422</v>
      </c>
      <c r="C44" s="414" t="s">
        <v>251</v>
      </c>
      <c r="D44" s="510">
        <v>6758206.7977689868</v>
      </c>
      <c r="E44" s="510">
        <v>289077.64155643061</v>
      </c>
      <c r="F44" s="515">
        <v>4.4685711874962043E-2</v>
      </c>
      <c r="G44" s="516">
        <v>0.95230231020189171</v>
      </c>
      <c r="H44" s="516">
        <v>1.7593943665570766E-2</v>
      </c>
      <c r="I44" s="517">
        <v>11.223507572820079</v>
      </c>
      <c r="J44" s="517">
        <v>-0.39790960007256437</v>
      </c>
      <c r="K44" s="515">
        <v>-3.4239335371309298E-2</v>
      </c>
      <c r="L44" s="518">
        <v>75850785.17344436</v>
      </c>
      <c r="M44" s="518">
        <v>670336.50377526879</v>
      </c>
      <c r="N44" s="515">
        <v>8.9163674284602982E-3</v>
      </c>
      <c r="O44" s="510">
        <v>17553179.086508274</v>
      </c>
      <c r="P44" s="510">
        <v>424189.8968154788</v>
      </c>
      <c r="Q44" s="515">
        <v>2.476444418977922E-2</v>
      </c>
    </row>
    <row r="45" spans="1:17">
      <c r="A45" s="550"/>
      <c r="B45" s="545" t="s">
        <v>422</v>
      </c>
      <c r="C45" s="414" t="s">
        <v>250</v>
      </c>
      <c r="D45" s="510">
        <v>4335648.4117651163</v>
      </c>
      <c r="E45" s="510">
        <v>147897.11087346543</v>
      </c>
      <c r="F45" s="511">
        <v>3.5316593619581789E-2</v>
      </c>
      <c r="G45" s="512">
        <v>0.61093839272720907</v>
      </c>
      <c r="H45" s="512">
        <v>5.8606328933822338E-3</v>
      </c>
      <c r="I45" s="513">
        <v>6.3719148337898979</v>
      </c>
      <c r="J45" s="513">
        <v>-8.6900975071713127E-2</v>
      </c>
      <c r="K45" s="511">
        <v>-1.3454629709750112E-2</v>
      </c>
      <c r="L45" s="514">
        <v>27626382.429023754</v>
      </c>
      <c r="M45" s="514">
        <v>578468.12324398383</v>
      </c>
      <c r="N45" s="511">
        <v>2.1386792220070481E-2</v>
      </c>
      <c r="O45" s="510">
        <v>9033600.587313652</v>
      </c>
      <c r="P45" s="510">
        <v>-43025.370047073811</v>
      </c>
      <c r="Q45" s="511">
        <v>-4.7402383054225361E-3</v>
      </c>
    </row>
    <row r="46" spans="1:17">
      <c r="A46" s="550"/>
      <c r="B46" s="545" t="s">
        <v>422</v>
      </c>
      <c r="C46" s="414" t="s">
        <v>249</v>
      </c>
      <c r="D46" s="510">
        <v>919430.26988779462</v>
      </c>
      <c r="E46" s="510">
        <v>-13982.598296637298</v>
      </c>
      <c r="F46" s="515">
        <v>-1.498007877675251E-2</v>
      </c>
      <c r="G46" s="516">
        <v>0.12955738057212748</v>
      </c>
      <c r="H46" s="516">
        <v>-5.3091209703230724E-3</v>
      </c>
      <c r="I46" s="517">
        <v>8.3356291763427048</v>
      </c>
      <c r="J46" s="517">
        <v>6.4719019152891022E-2</v>
      </c>
      <c r="K46" s="515">
        <v>7.824896888358952E-3</v>
      </c>
      <c r="L46" s="518">
        <v>7664029.7832893478</v>
      </c>
      <c r="M46" s="518">
        <v>-56144.189028946683</v>
      </c>
      <c r="N46" s="515">
        <v>-7.2723994602011694E-3</v>
      </c>
      <c r="O46" s="510">
        <v>1502527.788476944</v>
      </c>
      <c r="P46" s="510">
        <v>-17484.24243568792</v>
      </c>
      <c r="Q46" s="515">
        <v>-1.1502700031387376E-2</v>
      </c>
    </row>
    <row r="47" spans="1:17">
      <c r="A47" s="550"/>
      <c r="B47" s="545" t="s">
        <v>422</v>
      </c>
      <c r="C47" s="414" t="s">
        <v>248</v>
      </c>
      <c r="D47" s="510">
        <v>16125154.532980524</v>
      </c>
      <c r="E47" s="510">
        <v>-138315.45167554542</v>
      </c>
      <c r="F47" s="511">
        <v>-8.504670393590083E-3</v>
      </c>
      <c r="G47" s="512">
        <v>2.2722036146022013</v>
      </c>
      <c r="H47" s="512">
        <v>-7.7664674697861535E-2</v>
      </c>
      <c r="I47" s="513">
        <v>8.029846134151116</v>
      </c>
      <c r="J47" s="513">
        <v>0.13824220474294791</v>
      </c>
      <c r="K47" s="511">
        <v>1.7517630887149121E-2</v>
      </c>
      <c r="L47" s="514">
        <v>129482509.78924301</v>
      </c>
      <c r="M47" s="514">
        <v>1137646.1525193751</v>
      </c>
      <c r="N47" s="511">
        <v>8.8639788167873164E-3</v>
      </c>
      <c r="O47" s="510">
        <v>29852849.587347507</v>
      </c>
      <c r="P47" s="510">
        <v>-286732.05140664428</v>
      </c>
      <c r="Q47" s="511">
        <v>-9.5134715154094173E-3</v>
      </c>
    </row>
    <row r="48" spans="1:17">
      <c r="A48" s="550"/>
      <c r="B48" s="545" t="s">
        <v>422</v>
      </c>
      <c r="C48" s="414" t="s">
        <v>247</v>
      </c>
      <c r="D48" s="510">
        <v>21007972.119244754</v>
      </c>
      <c r="E48" s="510">
        <v>1129768.0787263587</v>
      </c>
      <c r="F48" s="515">
        <v>5.6834514648482097E-2</v>
      </c>
      <c r="G48" s="516">
        <v>2.960243890201474</v>
      </c>
      <c r="H48" s="516">
        <v>8.8091676244633099E-2</v>
      </c>
      <c r="I48" s="517">
        <v>4.2547811919887675</v>
      </c>
      <c r="J48" s="517">
        <v>-0.10199486420119097</v>
      </c>
      <c r="K48" s="515">
        <v>-2.3410628153880012E-2</v>
      </c>
      <c r="L48" s="518">
        <v>89384324.654786989</v>
      </c>
      <c r="M48" s="518">
        <v>2779441.2509979606</v>
      </c>
      <c r="N48" s="515">
        <v>3.2093354805860265E-2</v>
      </c>
      <c r="O48" s="510">
        <v>11374094.117129207</v>
      </c>
      <c r="P48" s="510">
        <v>689689.19588577747</v>
      </c>
      <c r="Q48" s="515">
        <v>6.455101626806492E-2</v>
      </c>
    </row>
    <row r="49" spans="1:17">
      <c r="A49" s="550"/>
      <c r="B49" s="545" t="s">
        <v>422</v>
      </c>
      <c r="C49" s="414" t="s">
        <v>246</v>
      </c>
      <c r="D49" s="510">
        <v>2534007.1165844859</v>
      </c>
      <c r="E49" s="510">
        <v>29950.404822867364</v>
      </c>
      <c r="F49" s="511">
        <v>1.1960753397552678E-2</v>
      </c>
      <c r="G49" s="512">
        <v>0.35706821401027034</v>
      </c>
      <c r="H49" s="512">
        <v>-4.736706288357484E-3</v>
      </c>
      <c r="I49" s="513">
        <v>11.836107324597174</v>
      </c>
      <c r="J49" s="513">
        <v>0.24200163642826489</v>
      </c>
      <c r="K49" s="511">
        <v>2.0872816147882202E-2</v>
      </c>
      <c r="L49" s="514">
        <v>29992780.193186998</v>
      </c>
      <c r="M49" s="514">
        <v>960482.02785408124</v>
      </c>
      <c r="N49" s="511">
        <v>3.3083224152092104E-2</v>
      </c>
      <c r="O49" s="510">
        <v>5994257.2156434059</v>
      </c>
      <c r="P49" s="510">
        <v>138834.52127193194</v>
      </c>
      <c r="Q49" s="511">
        <v>2.3710418276956614E-2</v>
      </c>
    </row>
    <row r="50" spans="1:17">
      <c r="A50" s="550"/>
      <c r="B50" s="545" t="s">
        <v>422</v>
      </c>
      <c r="C50" s="414" t="s">
        <v>245</v>
      </c>
      <c r="D50" s="510">
        <v>7713514.5269389534</v>
      </c>
      <c r="E50" s="510">
        <v>675163.43792733084</v>
      </c>
      <c r="F50" s="515">
        <v>9.5926365335967101E-2</v>
      </c>
      <c r="G50" s="516">
        <v>1.0869152015597896</v>
      </c>
      <c r="H50" s="516">
        <v>6.9961375061936115E-2</v>
      </c>
      <c r="I50" s="517">
        <v>12.550582292933695</v>
      </c>
      <c r="J50" s="517">
        <v>0.15075714655712957</v>
      </c>
      <c r="K50" s="515">
        <v>1.2158005841008436E-2</v>
      </c>
      <c r="L50" s="518">
        <v>96809098.838086858</v>
      </c>
      <c r="M50" s="518">
        <v>9534776.0155336559</v>
      </c>
      <c r="N50" s="515">
        <v>0.10925064448703696</v>
      </c>
      <c r="O50" s="510">
        <v>17965706.011746645</v>
      </c>
      <c r="P50" s="510">
        <v>1929825.3509228043</v>
      </c>
      <c r="Q50" s="515">
        <v>0.12034420757678924</v>
      </c>
    </row>
    <row r="51" spans="1:17">
      <c r="A51" s="550"/>
      <c r="B51" s="545" t="s">
        <v>422</v>
      </c>
      <c r="C51" s="414" t="s">
        <v>244</v>
      </c>
      <c r="D51" s="510">
        <v>15326544.566940432</v>
      </c>
      <c r="E51" s="510">
        <v>44336.568652592599</v>
      </c>
      <c r="F51" s="511">
        <v>2.9011886670800382E-3</v>
      </c>
      <c r="G51" s="512">
        <v>2.1596710836560788</v>
      </c>
      <c r="H51" s="512">
        <v>-4.8417104138108957E-2</v>
      </c>
      <c r="I51" s="513">
        <v>7.9571876227103884</v>
      </c>
      <c r="J51" s="513">
        <v>0.16459264636149573</v>
      </c>
      <c r="K51" s="511">
        <v>2.1121673442678169E-2</v>
      </c>
      <c r="L51" s="514">
        <v>121956190.72697756</v>
      </c>
      <c r="M51" s="514">
        <v>2868133.4520008713</v>
      </c>
      <c r="N51" s="511">
        <v>2.4084140069379874E-2</v>
      </c>
      <c r="O51" s="510">
        <v>22259109.004059076</v>
      </c>
      <c r="P51" s="510">
        <v>491687.52971359715</v>
      </c>
      <c r="Q51" s="511">
        <v>2.2588230319015384E-2</v>
      </c>
    </row>
    <row r="52" spans="1:17">
      <c r="A52" s="550"/>
      <c r="B52" s="545" t="s">
        <v>422</v>
      </c>
      <c r="C52" s="414" t="s">
        <v>243</v>
      </c>
      <c r="D52" s="510">
        <v>1911590.9992846795</v>
      </c>
      <c r="E52" s="510">
        <v>151947.43222617777</v>
      </c>
      <c r="F52" s="515">
        <v>8.6351256055895359E-2</v>
      </c>
      <c r="G52" s="516">
        <v>0.2693632466797104</v>
      </c>
      <c r="H52" s="516">
        <v>1.5116728402690571E-2</v>
      </c>
      <c r="I52" s="517">
        <v>10.411618457577793</v>
      </c>
      <c r="J52" s="517">
        <v>-0.27533571535344237</v>
      </c>
      <c r="K52" s="515">
        <v>-2.5763721907859818E-2</v>
      </c>
      <c r="L52" s="518">
        <v>19902756.131491948</v>
      </c>
      <c r="M52" s="518">
        <v>1097525.9696444869</v>
      </c>
      <c r="N52" s="515">
        <v>5.8362804400617023E-2</v>
      </c>
      <c r="O52" s="510">
        <v>4629363.069663763</v>
      </c>
      <c r="P52" s="510">
        <v>376842.12589276023</v>
      </c>
      <c r="Q52" s="515">
        <v>8.8616171648666447E-2</v>
      </c>
    </row>
    <row r="53" spans="1:17">
      <c r="A53" s="550"/>
      <c r="B53" s="545" t="s">
        <v>422</v>
      </c>
      <c r="C53" s="414" t="s">
        <v>242</v>
      </c>
      <c r="D53" s="510">
        <v>137176840.56803638</v>
      </c>
      <c r="E53" s="510">
        <v>1165148.9128424227</v>
      </c>
      <c r="F53" s="511">
        <v>8.5665349696275803E-3</v>
      </c>
      <c r="G53" s="512">
        <v>19.329657420702539</v>
      </c>
      <c r="H53" s="512">
        <v>-0.32233329813772471</v>
      </c>
      <c r="I53" s="513">
        <v>4.8502464491092283</v>
      </c>
      <c r="J53" s="513">
        <v>-7.1213015970123195E-2</v>
      </c>
      <c r="K53" s="511">
        <v>-1.4469897898259939E-2</v>
      </c>
      <c r="L53" s="514">
        <v>665341483.86514115</v>
      </c>
      <c r="M53" s="514">
        <v>-4034543.3927674294</v>
      </c>
      <c r="N53" s="511">
        <v>-6.0273198149848467E-3</v>
      </c>
      <c r="O53" s="510">
        <v>165965386.69479406</v>
      </c>
      <c r="P53" s="510">
        <v>1763938.5015547872</v>
      </c>
      <c r="Q53" s="511">
        <v>1.0742527066380736E-2</v>
      </c>
    </row>
    <row r="54" spans="1:17">
      <c r="A54" s="550"/>
      <c r="B54" s="545" t="s">
        <v>422</v>
      </c>
      <c r="C54" s="414" t="s">
        <v>241</v>
      </c>
      <c r="D54" s="510">
        <v>98878070.774321556</v>
      </c>
      <c r="E54" s="510">
        <v>2646935.176638931</v>
      </c>
      <c r="F54" s="515">
        <v>2.7506016220208387E-2</v>
      </c>
      <c r="G54" s="516">
        <v>13.932958556073956</v>
      </c>
      <c r="H54" s="516">
        <v>2.8761346150496081E-2</v>
      </c>
      <c r="I54" s="517">
        <v>4.7071952794800618</v>
      </c>
      <c r="J54" s="517">
        <v>-0.1448819396693013</v>
      </c>
      <c r="K54" s="515">
        <v>-2.9859776158859468E-2</v>
      </c>
      <c r="L54" s="518">
        <v>465438387.99298185</v>
      </c>
      <c r="M54" s="518">
        <v>-1482512.8134073019</v>
      </c>
      <c r="N54" s="515">
        <v>-3.1750834260084503E-3</v>
      </c>
      <c r="O54" s="510">
        <v>146327112.4583596</v>
      </c>
      <c r="P54" s="510">
        <v>2274384.5042116642</v>
      </c>
      <c r="Q54" s="515">
        <v>1.5788555597056116E-2</v>
      </c>
    </row>
    <row r="55" spans="1:17">
      <c r="A55" s="550"/>
      <c r="B55" s="545" t="s">
        <v>422</v>
      </c>
      <c r="C55" s="414" t="s">
        <v>240</v>
      </c>
      <c r="D55" s="510">
        <v>150137959.8675285</v>
      </c>
      <c r="E55" s="510">
        <v>2325325.5272815526</v>
      </c>
      <c r="F55" s="511">
        <v>1.5731574893178158E-2</v>
      </c>
      <c r="G55" s="512">
        <v>21.15601524328105</v>
      </c>
      <c r="H55" s="512">
        <v>-0.20106430504125683</v>
      </c>
      <c r="I55" s="513">
        <v>5.3754571694640738</v>
      </c>
      <c r="J55" s="513">
        <v>-6.3527410392613781E-2</v>
      </c>
      <c r="K55" s="511">
        <v>-1.168001296195763E-2</v>
      </c>
      <c r="L55" s="514">
        <v>807060172.77861547</v>
      </c>
      <c r="M55" s="514">
        <v>3109533.8940172195</v>
      </c>
      <c r="N55" s="511">
        <v>3.8678169325561942E-3</v>
      </c>
      <c r="O55" s="510">
        <v>217818998.69317043</v>
      </c>
      <c r="P55" s="510">
        <v>4023941.8045138121</v>
      </c>
      <c r="Q55" s="511">
        <v>1.8821491306085063E-2</v>
      </c>
    </row>
    <row r="56" spans="1:17">
      <c r="A56" s="550"/>
      <c r="B56" s="545" t="s">
        <v>422</v>
      </c>
      <c r="C56" s="414" t="s">
        <v>423</v>
      </c>
      <c r="D56" s="510">
        <v>43065811.877033085</v>
      </c>
      <c r="E56" s="510">
        <v>-305354.24170401692</v>
      </c>
      <c r="F56" s="515">
        <v>-7.0404895470887177E-3</v>
      </c>
      <c r="G56" s="516">
        <v>6.0684251560276925</v>
      </c>
      <c r="H56" s="516">
        <v>-0.19816666161883489</v>
      </c>
      <c r="I56" s="517">
        <v>7.2323678318941145</v>
      </c>
      <c r="J56" s="517">
        <v>8.4528314880841116E-2</v>
      </c>
      <c r="K56" s="515">
        <v>1.1825715263982493E-2</v>
      </c>
      <c r="L56" s="518">
        <v>311467792.47385758</v>
      </c>
      <c r="M56" s="518">
        <v>1457657.3914013505</v>
      </c>
      <c r="N56" s="515">
        <v>4.701966892190941E-3</v>
      </c>
      <c r="O56" s="510">
        <v>73085798.40066433</v>
      </c>
      <c r="P56" s="510">
        <v>-1082161.2663571239</v>
      </c>
      <c r="Q56" s="515">
        <v>-1.4590684052999552E-2</v>
      </c>
    </row>
    <row r="57" spans="1:17">
      <c r="A57" s="550"/>
      <c r="B57" s="545" t="s">
        <v>422</v>
      </c>
      <c r="C57" s="414" t="s">
        <v>238</v>
      </c>
      <c r="D57" s="510">
        <v>8152419.9781248635</v>
      </c>
      <c r="E57" s="510">
        <v>-749546.2185132606</v>
      </c>
      <c r="F57" s="511">
        <v>-8.4200074675225209E-2</v>
      </c>
      <c r="G57" s="512">
        <v>1.14876158886811</v>
      </c>
      <c r="H57" s="512">
        <v>-0.13746134496069362</v>
      </c>
      <c r="I57" s="513">
        <v>7.8444069809211525</v>
      </c>
      <c r="J57" s="513">
        <v>-8.9413040681381339E-2</v>
      </c>
      <c r="K57" s="511">
        <v>-1.1269859971353498E-2</v>
      </c>
      <c r="L57" s="514">
        <v>63950900.187803745</v>
      </c>
      <c r="M57" s="514">
        <v>-6675697.4547127634</v>
      </c>
      <c r="N57" s="511">
        <v>-9.4521011595411472E-2</v>
      </c>
      <c r="O57" s="510">
        <v>17480123.726738214</v>
      </c>
      <c r="P57" s="510">
        <v>-2102228.0208490938</v>
      </c>
      <c r="Q57" s="511">
        <v>-0.10735319475139669</v>
      </c>
    </row>
    <row r="58" spans="1:17">
      <c r="A58" s="550"/>
      <c r="B58" s="545" t="s">
        <v>422</v>
      </c>
      <c r="C58" s="414" t="s">
        <v>237</v>
      </c>
      <c r="D58" s="510">
        <v>34720345.687098913</v>
      </c>
      <c r="E58" s="510">
        <v>1517152.4737051912</v>
      </c>
      <c r="F58" s="515">
        <v>4.569296886460885E-2</v>
      </c>
      <c r="G58" s="516">
        <v>4.8924613286097918</v>
      </c>
      <c r="H58" s="516">
        <v>9.5014602341126242E-2</v>
      </c>
      <c r="I58" s="517">
        <v>5.3337465154537762</v>
      </c>
      <c r="J58" s="517">
        <v>-0.21595875251581731</v>
      </c>
      <c r="K58" s="515">
        <v>-3.8913553438996884E-2</v>
      </c>
      <c r="L58" s="518">
        <v>185189522.82391438</v>
      </c>
      <c r="M58" s="518">
        <v>921586.53413099051</v>
      </c>
      <c r="N58" s="515">
        <v>5.0013396399126398E-3</v>
      </c>
      <c r="O58" s="510">
        <v>38896095.890616536</v>
      </c>
      <c r="P58" s="510">
        <v>-292583.68610017747</v>
      </c>
      <c r="Q58" s="515">
        <v>-7.4660256293506526E-3</v>
      </c>
    </row>
    <row r="59" spans="1:17">
      <c r="A59" s="550"/>
      <c r="B59" s="551" t="s">
        <v>422</v>
      </c>
      <c r="C59" s="414" t="s">
        <v>236</v>
      </c>
      <c r="D59" s="510">
        <v>16027843.463833161</v>
      </c>
      <c r="E59" s="510">
        <v>867484.38509332389</v>
      </c>
      <c r="F59" s="511">
        <v>5.7220569815515952E-2</v>
      </c>
      <c r="G59" s="512">
        <v>2.2584914630314858</v>
      </c>
      <c r="H59" s="512">
        <v>6.800892227335309E-2</v>
      </c>
      <c r="I59" s="513">
        <v>3.1942774807215848</v>
      </c>
      <c r="J59" s="513">
        <v>-2.3927252325649739E-2</v>
      </c>
      <c r="K59" s="511">
        <v>-7.4349689688616065E-3</v>
      </c>
      <c r="L59" s="514">
        <v>51197379.441052906</v>
      </c>
      <c r="M59" s="514">
        <v>2408240.0991567522</v>
      </c>
      <c r="N59" s="511">
        <v>4.9360167685695393E-2</v>
      </c>
      <c r="O59" s="510">
        <v>12414534.739884734</v>
      </c>
      <c r="P59" s="510">
        <v>794977.45924371108</v>
      </c>
      <c r="Q59" s="511">
        <v>6.8417190091071528E-2</v>
      </c>
    </row>
    <row r="60" spans="1:17">
      <c r="A60" s="550" t="s">
        <v>100</v>
      </c>
      <c r="B60" s="545" t="s">
        <v>365</v>
      </c>
      <c r="C60" s="414" t="s">
        <v>254</v>
      </c>
      <c r="D60" s="510">
        <v>2286922.8733433029</v>
      </c>
      <c r="E60" s="510">
        <v>83950.052978586406</v>
      </c>
      <c r="F60" s="515">
        <v>3.8107620848761958E-2</v>
      </c>
      <c r="G60" s="516">
        <v>0.64314183627018973</v>
      </c>
      <c r="H60" s="516">
        <v>1.3788722117797136E-2</v>
      </c>
      <c r="I60" s="517">
        <v>9.3557303816979367</v>
      </c>
      <c r="J60" s="517">
        <v>-0.3287747498661151</v>
      </c>
      <c r="K60" s="515">
        <v>-3.3948533807325043E-2</v>
      </c>
      <c r="L60" s="518">
        <v>21395833.806737881</v>
      </c>
      <c r="M60" s="518">
        <v>61132.223219651729</v>
      </c>
      <c r="N60" s="515">
        <v>2.8653891867359616E-3</v>
      </c>
      <c r="O60" s="510">
        <v>4179971.7278039455</v>
      </c>
      <c r="P60" s="510">
        <v>123173.40630216524</v>
      </c>
      <c r="Q60" s="515">
        <v>3.036222078118191E-2</v>
      </c>
    </row>
    <row r="61" spans="1:17">
      <c r="A61" s="550"/>
      <c r="B61" s="545"/>
      <c r="C61" s="414" t="s">
        <v>253</v>
      </c>
      <c r="D61" s="510">
        <v>71161722.32837826</v>
      </c>
      <c r="E61" s="510">
        <v>3037343.8991958201</v>
      </c>
      <c r="F61" s="511">
        <v>4.4585271370266376E-2</v>
      </c>
      <c r="G61" s="512">
        <v>20.01251607734136</v>
      </c>
      <c r="H61" s="512">
        <v>0.55050124095135189</v>
      </c>
      <c r="I61" s="513">
        <v>5.2100663034324599</v>
      </c>
      <c r="J61" s="513">
        <v>-9.2326448927527949E-2</v>
      </c>
      <c r="K61" s="511">
        <v>-1.7412223733603158E-2</v>
      </c>
      <c r="L61" s="514">
        <v>370757291.59730089</v>
      </c>
      <c r="M61" s="514">
        <v>9535081.155374825</v>
      </c>
      <c r="N61" s="511">
        <v>2.6396718916340794E-2</v>
      </c>
      <c r="O61" s="510">
        <v>98528081.893166423</v>
      </c>
      <c r="P61" s="510">
        <v>3185930.010725528</v>
      </c>
      <c r="Q61" s="511">
        <v>3.3415755233360524E-2</v>
      </c>
    </row>
    <row r="62" spans="1:17">
      <c r="A62" s="550"/>
      <c r="B62" s="545"/>
      <c r="C62" s="414" t="s">
        <v>252</v>
      </c>
      <c r="D62" s="510">
        <v>227543.61562762392</v>
      </c>
      <c r="E62" s="510">
        <v>-30476.35639920563</v>
      </c>
      <c r="F62" s="515">
        <v>-0.11811626890664349</v>
      </c>
      <c r="G62" s="516">
        <v>6.3991147446247926E-2</v>
      </c>
      <c r="H62" s="516">
        <v>-9.7209162739546745E-3</v>
      </c>
      <c r="I62" s="517">
        <v>7.4271329928002672</v>
      </c>
      <c r="J62" s="517">
        <v>0.37082202650408647</v>
      </c>
      <c r="K62" s="515">
        <v>5.2551826056884923E-2</v>
      </c>
      <c r="L62" s="518">
        <v>1689996.6949289881</v>
      </c>
      <c r="M62" s="518">
        <v>-130672.46320736292</v>
      </c>
      <c r="N62" s="515">
        <v>-7.1771668467828675E-2</v>
      </c>
      <c r="O62" s="510">
        <v>310888.26528644562</v>
      </c>
      <c r="P62" s="510">
        <v>-46354.000573896163</v>
      </c>
      <c r="Q62" s="515">
        <v>-0.12975508500446453</v>
      </c>
    </row>
    <row r="63" spans="1:17">
      <c r="A63" s="550"/>
      <c r="B63" s="545"/>
      <c r="C63" s="414" t="s">
        <v>251</v>
      </c>
      <c r="D63" s="510">
        <v>3357773.7129330416</v>
      </c>
      <c r="E63" s="510">
        <v>139124.89714077162</v>
      </c>
      <c r="F63" s="511">
        <v>4.3224627818405234E-2</v>
      </c>
      <c r="G63" s="512">
        <v>0.94429277728919303</v>
      </c>
      <c r="H63" s="512">
        <v>2.4777730686660115E-2</v>
      </c>
      <c r="I63" s="513">
        <v>11.318154125729242</v>
      </c>
      <c r="J63" s="513">
        <v>-0.3300337840655736</v>
      </c>
      <c r="K63" s="511">
        <v>-2.8333487287585078E-2</v>
      </c>
      <c r="L63" s="514">
        <v>38003800.402298301</v>
      </c>
      <c r="M63" s="514">
        <v>512374.18031138182</v>
      </c>
      <c r="N63" s="511">
        <v>1.3666436088016811E-2</v>
      </c>
      <c r="O63" s="510">
        <v>8652324.699349761</v>
      </c>
      <c r="P63" s="510">
        <v>154663.94346241653</v>
      </c>
      <c r="Q63" s="511">
        <v>1.8200766999937289E-2</v>
      </c>
    </row>
    <row r="64" spans="1:17">
      <c r="A64" s="550"/>
      <c r="B64" s="545"/>
      <c r="C64" s="414" t="s">
        <v>250</v>
      </c>
      <c r="D64" s="510">
        <v>2237152.9671676974</v>
      </c>
      <c r="E64" s="510">
        <v>115337.22592352144</v>
      </c>
      <c r="F64" s="515">
        <v>5.4357795392681353E-2</v>
      </c>
      <c r="G64" s="516">
        <v>0.62914525194201809</v>
      </c>
      <c r="H64" s="516">
        <v>2.297738093373658E-2</v>
      </c>
      <c r="I64" s="517">
        <v>6.2047277716893081</v>
      </c>
      <c r="J64" s="517">
        <v>-0.10374681742888114</v>
      </c>
      <c r="K64" s="515">
        <v>-1.644562658742247E-2</v>
      </c>
      <c r="L64" s="518">
        <v>13880925.144902552</v>
      </c>
      <c r="M64" s="518">
        <v>495504.45847269334</v>
      </c>
      <c r="N64" s="515">
        <v>3.7018220800115444E-2</v>
      </c>
      <c r="O64" s="510">
        <v>4523839.2502554655</v>
      </c>
      <c r="P64" s="510">
        <v>20340.880353119224</v>
      </c>
      <c r="Q64" s="515">
        <v>4.5166842934952134E-3</v>
      </c>
    </row>
    <row r="65" spans="1:17">
      <c r="A65" s="550"/>
      <c r="B65" s="545"/>
      <c r="C65" s="414" t="s">
        <v>249</v>
      </c>
      <c r="D65" s="510">
        <v>359222.13974173681</v>
      </c>
      <c r="E65" s="510">
        <v>-218.82324606302427</v>
      </c>
      <c r="F65" s="511">
        <v>-6.087877248160266E-4</v>
      </c>
      <c r="G65" s="512">
        <v>0.10102255273902538</v>
      </c>
      <c r="H65" s="512">
        <v>-1.6638205648700916E-3</v>
      </c>
      <c r="I65" s="513">
        <v>7.9319370791915622</v>
      </c>
      <c r="J65" s="513">
        <v>-3.1380803251990663E-2</v>
      </c>
      <c r="K65" s="511">
        <v>-3.9406694188580385E-3</v>
      </c>
      <c r="L65" s="514">
        <v>2849327.4098840151</v>
      </c>
      <c r="M65" s="514">
        <v>-13015.23835946247</v>
      </c>
      <c r="N65" s="511">
        <v>-4.5470581125042729E-3</v>
      </c>
      <c r="O65" s="510">
        <v>554245.85379266739</v>
      </c>
      <c r="P65" s="510">
        <v>479.01968432613648</v>
      </c>
      <c r="Q65" s="511">
        <v>8.6502053720396532E-4</v>
      </c>
    </row>
    <row r="66" spans="1:17">
      <c r="A66" s="550"/>
      <c r="B66" s="545"/>
      <c r="C66" s="414" t="s">
        <v>248</v>
      </c>
      <c r="D66" s="510">
        <v>7958869.7137818169</v>
      </c>
      <c r="E66" s="510">
        <v>-113484.36382817384</v>
      </c>
      <c r="F66" s="515">
        <v>-1.4058397678930053E-2</v>
      </c>
      <c r="G66" s="516">
        <v>2.2382399258063841</v>
      </c>
      <c r="H66" s="516">
        <v>-6.7898910914954147E-2</v>
      </c>
      <c r="I66" s="517">
        <v>7.9828043696711903</v>
      </c>
      <c r="J66" s="517">
        <v>0.10804851824223149</v>
      </c>
      <c r="K66" s="515">
        <v>1.3720872149023507E-2</v>
      </c>
      <c r="L66" s="518">
        <v>63534099.928821184</v>
      </c>
      <c r="M66" s="518">
        <v>-33717.578644506633</v>
      </c>
      <c r="N66" s="515">
        <v>-5.3041900707927702E-4</v>
      </c>
      <c r="O66" s="510">
        <v>14641220.42454505</v>
      </c>
      <c r="P66" s="510">
        <v>-229601.8845973108</v>
      </c>
      <c r="Q66" s="515">
        <v>-1.5439757117947336E-2</v>
      </c>
    </row>
    <row r="67" spans="1:17">
      <c r="A67" s="550"/>
      <c r="B67" s="545"/>
      <c r="C67" s="414" t="s">
        <v>247</v>
      </c>
      <c r="D67" s="510">
        <v>11006766.899468482</v>
      </c>
      <c r="E67" s="510">
        <v>158122.39260892943</v>
      </c>
      <c r="F67" s="511">
        <v>1.4575313303791023E-2</v>
      </c>
      <c r="G67" s="512">
        <v>3.0953874123324865</v>
      </c>
      <c r="H67" s="512">
        <v>-3.8919530815406667E-3</v>
      </c>
      <c r="I67" s="513">
        <v>4.2630231959052374</v>
      </c>
      <c r="J67" s="513">
        <v>-8.7039325969593406E-2</v>
      </c>
      <c r="K67" s="511">
        <v>-2.0008752870080675E-2</v>
      </c>
      <c r="L67" s="514">
        <v>46922102.60435611</v>
      </c>
      <c r="M67" s="514">
        <v>-270179.27807688713</v>
      </c>
      <c r="N67" s="511">
        <v>-5.7250734081892218E-3</v>
      </c>
      <c r="O67" s="510">
        <v>6025385.1666077375</v>
      </c>
      <c r="P67" s="510">
        <v>134205.94543171581</v>
      </c>
      <c r="Q67" s="511">
        <v>2.2780828827836112E-2</v>
      </c>
    </row>
    <row r="68" spans="1:17">
      <c r="A68" s="550"/>
      <c r="B68" s="545"/>
      <c r="C68" s="414" t="s">
        <v>246</v>
      </c>
      <c r="D68" s="510">
        <v>1272866.0154656898</v>
      </c>
      <c r="E68" s="510">
        <v>20736.9501848449</v>
      </c>
      <c r="F68" s="515">
        <v>1.6561351988258279E-2</v>
      </c>
      <c r="G68" s="516">
        <v>0.35796283121509265</v>
      </c>
      <c r="H68" s="516">
        <v>2.5014439911980046E-4</v>
      </c>
      <c r="I68" s="517">
        <v>11.710158591655619</v>
      </c>
      <c r="J68" s="517">
        <v>0.14248037861237783</v>
      </c>
      <c r="K68" s="515">
        <v>1.2317111177221613E-2</v>
      </c>
      <c r="L68" s="518">
        <v>14905462.907032002</v>
      </c>
      <c r="M68" s="518">
        <v>421236.79866457358</v>
      </c>
      <c r="N68" s="515">
        <v>2.9082451179164363E-2</v>
      </c>
      <c r="O68" s="510">
        <v>2967245.7675119638</v>
      </c>
      <c r="P68" s="510">
        <v>45260.213717960753</v>
      </c>
      <c r="Q68" s="515">
        <v>1.5489540548615439E-2</v>
      </c>
    </row>
    <row r="69" spans="1:17">
      <c r="A69" s="550"/>
      <c r="B69" s="545"/>
      <c r="C69" s="414" t="s">
        <v>245</v>
      </c>
      <c r="D69" s="510">
        <v>3734404.7374163545</v>
      </c>
      <c r="E69" s="510">
        <v>266425.18295554351</v>
      </c>
      <c r="F69" s="511">
        <v>7.6824323434330724E-2</v>
      </c>
      <c r="G69" s="512">
        <v>1.0502111584930172</v>
      </c>
      <c r="H69" s="512">
        <v>5.9466419274946558E-2</v>
      </c>
      <c r="I69" s="513">
        <v>12.723828733106586</v>
      </c>
      <c r="J69" s="513">
        <v>0.17488261688204076</v>
      </c>
      <c r="K69" s="511">
        <v>1.3936040147302478E-2</v>
      </c>
      <c r="L69" s="514">
        <v>47515926.298987567</v>
      </c>
      <c r="M69" s="514">
        <v>3996437.7378904447</v>
      </c>
      <c r="N69" s="511">
        <v>9.1830990437303403E-2</v>
      </c>
      <c r="O69" s="510">
        <v>8682738.0524348021</v>
      </c>
      <c r="P69" s="510">
        <v>788866.79556641355</v>
      </c>
      <c r="Q69" s="511">
        <v>9.9934084291028624E-2</v>
      </c>
    </row>
    <row r="70" spans="1:17">
      <c r="A70" s="550"/>
      <c r="B70" s="545"/>
      <c r="C70" s="414" t="s">
        <v>244</v>
      </c>
      <c r="D70" s="510">
        <v>7836455.617065886</v>
      </c>
      <c r="E70" s="510">
        <v>284661.56142974552</v>
      </c>
      <c r="F70" s="515">
        <v>3.7694560965588528E-2</v>
      </c>
      <c r="G70" s="516">
        <v>2.2038139170131168</v>
      </c>
      <c r="H70" s="516">
        <v>4.639051967620178E-2</v>
      </c>
      <c r="I70" s="517">
        <v>7.8140028433533102</v>
      </c>
      <c r="J70" s="517">
        <v>9.1770033182919875E-2</v>
      </c>
      <c r="K70" s="515">
        <v>1.1883872895162685E-2</v>
      </c>
      <c r="L70" s="518">
        <v>61234086.473564856</v>
      </c>
      <c r="M70" s="518">
        <v>2917374.6414817348</v>
      </c>
      <c r="N70" s="515">
        <v>5.0026391232105304E-2</v>
      </c>
      <c r="O70" s="510">
        <v>10800284.963142395</v>
      </c>
      <c r="P70" s="510">
        <v>660069.69536346942</v>
      </c>
      <c r="Q70" s="515">
        <v>6.5094248783936187E-2</v>
      </c>
    </row>
    <row r="71" spans="1:17">
      <c r="A71" s="550"/>
      <c r="B71" s="545"/>
      <c r="C71" s="414" t="s">
        <v>243</v>
      </c>
      <c r="D71" s="510">
        <v>944874.84436436906</v>
      </c>
      <c r="E71" s="510">
        <v>62284.215180738363</v>
      </c>
      <c r="F71" s="511">
        <v>7.0569767139210801E-2</v>
      </c>
      <c r="G71" s="512">
        <v>0.26572323427838945</v>
      </c>
      <c r="H71" s="512">
        <v>1.3581602814013327E-2</v>
      </c>
      <c r="I71" s="513">
        <v>10.301554527189754</v>
      </c>
      <c r="J71" s="513">
        <v>-0.29084316423876899</v>
      </c>
      <c r="K71" s="511">
        <v>-2.7457727014358821E-2</v>
      </c>
      <c r="L71" s="514">
        <v>9733679.7305894811</v>
      </c>
      <c r="M71" s="514">
        <v>384928.78754834272</v>
      </c>
      <c r="N71" s="511">
        <v>4.1174354723276629E-2</v>
      </c>
      <c r="O71" s="510">
        <v>2270216.8925578594</v>
      </c>
      <c r="P71" s="510">
        <v>147919.89696341241</v>
      </c>
      <c r="Q71" s="511">
        <v>6.9698019301950062E-2</v>
      </c>
    </row>
    <row r="72" spans="1:17">
      <c r="A72" s="550"/>
      <c r="B72" s="545"/>
      <c r="C72" s="414" t="s">
        <v>242</v>
      </c>
      <c r="D72" s="510">
        <v>68814068.8737427</v>
      </c>
      <c r="E72" s="510">
        <v>-205468.67466056347</v>
      </c>
      <c r="F72" s="515">
        <v>-2.9769639432380823E-3</v>
      </c>
      <c r="G72" s="516">
        <v>19.352295231531613</v>
      </c>
      <c r="H72" s="516">
        <v>-0.36545184727901159</v>
      </c>
      <c r="I72" s="517">
        <v>4.7942608032777763</v>
      </c>
      <c r="J72" s="517">
        <v>-0.10683709424874976</v>
      </c>
      <c r="K72" s="515">
        <v>-2.1798604411201017E-2</v>
      </c>
      <c r="L72" s="518">
        <v>329912593.11544192</v>
      </c>
      <c r="M72" s="518">
        <v>-8358917.2512904406</v>
      </c>
      <c r="N72" s="515">
        <v>-2.4710674695093998E-2</v>
      </c>
      <c r="O72" s="510">
        <v>82506755.713942647</v>
      </c>
      <c r="P72" s="510">
        <v>-1502689.9911769032</v>
      </c>
      <c r="Q72" s="515">
        <v>-1.7887155171234858E-2</v>
      </c>
    </row>
    <row r="73" spans="1:17">
      <c r="A73" s="550"/>
      <c r="B73" s="545"/>
      <c r="C73" s="414" t="s">
        <v>241</v>
      </c>
      <c r="D73" s="510">
        <v>48944201.721112981</v>
      </c>
      <c r="E73" s="510">
        <v>863875.39635384828</v>
      </c>
      <c r="F73" s="511">
        <v>1.7967336380347997E-2</v>
      </c>
      <c r="G73" s="512">
        <v>13.764374888461678</v>
      </c>
      <c r="H73" s="512">
        <v>2.86161799448994E-2</v>
      </c>
      <c r="I73" s="513">
        <v>4.6655015361573779</v>
      </c>
      <c r="J73" s="513">
        <v>-0.16179062420011547</v>
      </c>
      <c r="K73" s="511">
        <v>-3.3515813591886219E-2</v>
      </c>
      <c r="L73" s="514">
        <v>228349248.31584918</v>
      </c>
      <c r="M73" s="514">
        <v>-3748534.0190905929</v>
      </c>
      <c r="N73" s="511">
        <v>-1.6150667108404734E-2</v>
      </c>
      <c r="O73" s="510">
        <v>71576240.361856103</v>
      </c>
      <c r="P73" s="510">
        <v>-230743.98273773491</v>
      </c>
      <c r="Q73" s="511">
        <v>-3.2133919122744365E-3</v>
      </c>
    </row>
    <row r="74" spans="1:17">
      <c r="A74" s="550"/>
      <c r="B74" s="545"/>
      <c r="C74" s="414" t="s">
        <v>240</v>
      </c>
      <c r="D74" s="510">
        <v>74759962.847882897</v>
      </c>
      <c r="E74" s="510">
        <v>385659.44051386416</v>
      </c>
      <c r="F74" s="515">
        <v>5.1853855813814975E-3</v>
      </c>
      <c r="G74" s="516">
        <v>21.024434337476155</v>
      </c>
      <c r="H74" s="516">
        <v>-0.22308130576872642</v>
      </c>
      <c r="I74" s="517">
        <v>5.327627077624479</v>
      </c>
      <c r="J74" s="517">
        <v>-6.9359620327044347E-2</v>
      </c>
      <c r="K74" s="515">
        <v>-1.2851545539915901E-2</v>
      </c>
      <c r="L74" s="518">
        <v>398293202.39058095</v>
      </c>
      <c r="M74" s="518">
        <v>-3103923.7684003711</v>
      </c>
      <c r="N74" s="515">
        <v>-7.7328001774756112E-3</v>
      </c>
      <c r="O74" s="510">
        <v>107776572.12795711</v>
      </c>
      <c r="P74" s="510">
        <v>743553.97014732659</v>
      </c>
      <c r="Q74" s="515">
        <v>6.9469588258366079E-3</v>
      </c>
    </row>
    <row r="75" spans="1:17">
      <c r="A75" s="550"/>
      <c r="B75" s="545"/>
      <c r="C75" s="414" t="s">
        <v>423</v>
      </c>
      <c r="D75" s="510">
        <v>21679349.488065019</v>
      </c>
      <c r="E75" s="510">
        <v>-168174.67279520631</v>
      </c>
      <c r="F75" s="511">
        <v>-7.6976535902631357E-3</v>
      </c>
      <c r="G75" s="512">
        <v>6.0967935567122584</v>
      </c>
      <c r="H75" s="512">
        <v>-0.14468488553227665</v>
      </c>
      <c r="I75" s="513">
        <v>7.1593157280270727</v>
      </c>
      <c r="J75" s="513">
        <v>4.2989463032241382E-2</v>
      </c>
      <c r="K75" s="511">
        <v>6.0409629113980208E-3</v>
      </c>
      <c r="L75" s="514">
        <v>155209307.76329955</v>
      </c>
      <c r="M75" s="514">
        <v>-264802.24773922563</v>
      </c>
      <c r="N75" s="511">
        <v>-1.7031919187086807E-3</v>
      </c>
      <c r="O75" s="510">
        <v>36654762.672470689</v>
      </c>
      <c r="P75" s="510">
        <v>-567556.45629224181</v>
      </c>
      <c r="Q75" s="511">
        <v>-1.5247745696040524E-2</v>
      </c>
    </row>
    <row r="76" spans="1:17">
      <c r="A76" s="550"/>
      <c r="B76" s="545"/>
      <c r="C76" s="414" t="s">
        <v>238</v>
      </c>
      <c r="D76" s="510">
        <v>3869619.6688262862</v>
      </c>
      <c r="E76" s="510">
        <v>-293754.92871407233</v>
      </c>
      <c r="F76" s="515">
        <v>-7.0556929680941294E-2</v>
      </c>
      <c r="G76" s="516">
        <v>1.0882370929448419</v>
      </c>
      <c r="H76" s="516">
        <v>-0.10117057660198081</v>
      </c>
      <c r="I76" s="517">
        <v>7.4202978017125929</v>
      </c>
      <c r="J76" s="517">
        <v>-6.4091696057938741E-2</v>
      </c>
      <c r="K76" s="515">
        <v>-8.5633833029441515E-3</v>
      </c>
      <c r="L76" s="518">
        <v>28713730.322055504</v>
      </c>
      <c r="M76" s="518">
        <v>-2446586.7910601683</v>
      </c>
      <c r="N76" s="515">
        <v>-7.8516106950348621E-2</v>
      </c>
      <c r="O76" s="510">
        <v>6091496.7873216867</v>
      </c>
      <c r="P76" s="510">
        <v>-641470.02737741917</v>
      </c>
      <c r="Q76" s="515">
        <v>-9.5273011887863621E-2</v>
      </c>
    </row>
    <row r="77" spans="1:17">
      <c r="A77" s="550"/>
      <c r="B77" s="545"/>
      <c r="C77" s="414" t="s">
        <v>237</v>
      </c>
      <c r="D77" s="510">
        <v>17071416.470083818</v>
      </c>
      <c r="E77" s="510">
        <v>897909.19527544081</v>
      </c>
      <c r="F77" s="511">
        <v>5.5517283914912584E-2</v>
      </c>
      <c r="G77" s="512">
        <v>4.8009236622186231</v>
      </c>
      <c r="H77" s="512">
        <v>0.18041855381612582</v>
      </c>
      <c r="I77" s="513">
        <v>5.2446409553682436</v>
      </c>
      <c r="J77" s="513">
        <v>-0.19569574323073713</v>
      </c>
      <c r="K77" s="511">
        <v>-3.5971255838105308E-2</v>
      </c>
      <c r="L77" s="514">
        <v>89533449.985149562</v>
      </c>
      <c r="M77" s="514">
        <v>1544124.8129519522</v>
      </c>
      <c r="N77" s="511">
        <v>1.7549001653667146E-2</v>
      </c>
      <c r="O77" s="510">
        <v>16899701.725726366</v>
      </c>
      <c r="P77" s="510">
        <v>398628.54756245948</v>
      </c>
      <c r="Q77" s="511">
        <v>2.4157734667219707E-2</v>
      </c>
    </row>
    <row r="78" spans="1:17">
      <c r="A78" s="550"/>
      <c r="B78" s="551"/>
      <c r="C78" s="414" t="s">
        <v>236</v>
      </c>
      <c r="D78" s="510">
        <v>7744856.0963227274</v>
      </c>
      <c r="E78" s="510">
        <v>118923.00964130461</v>
      </c>
      <c r="F78" s="515">
        <v>1.5594551943945307E-2</v>
      </c>
      <c r="G78" s="516">
        <v>2.1780537636389452</v>
      </c>
      <c r="H78" s="516">
        <v>-5.4993589564533707E-4</v>
      </c>
      <c r="I78" s="517">
        <v>3.1687686267518154</v>
      </c>
      <c r="J78" s="517">
        <v>-2.7134384790250099E-2</v>
      </c>
      <c r="K78" s="515">
        <v>-8.4903655374564697E-3</v>
      </c>
      <c r="L78" s="518">
        <v>24541657.016734995</v>
      </c>
      <c r="M78" s="518">
        <v>169914.49919155613</v>
      </c>
      <c r="N78" s="515">
        <v>6.9717829600918803E-3</v>
      </c>
      <c r="O78" s="510">
        <v>5961194.4622712135</v>
      </c>
      <c r="P78" s="510">
        <v>121536.37988662254</v>
      </c>
      <c r="Q78" s="515">
        <v>2.0812242458721805E-2</v>
      </c>
    </row>
    <row r="79" spans="1:17">
      <c r="A79" s="550"/>
      <c r="B79" s="545" t="s">
        <v>364</v>
      </c>
      <c r="C79" s="414" t="s">
        <v>254</v>
      </c>
      <c r="D79" s="510">
        <v>36033073.134983994</v>
      </c>
      <c r="E79" s="510">
        <v>404702.71226354688</v>
      </c>
      <c r="F79" s="511">
        <v>1.1359001477245934E-2</v>
      </c>
      <c r="G79" s="512">
        <v>0.79367580213120925</v>
      </c>
      <c r="H79" s="512">
        <v>-1.4965426656506908E-3</v>
      </c>
      <c r="I79" s="513">
        <v>9.2262136825274368</v>
      </c>
      <c r="J79" s="513">
        <v>-2.5814998547080137E-3</v>
      </c>
      <c r="K79" s="511">
        <v>-2.7972230434110412E-4</v>
      </c>
      <c r="L79" s="514">
        <v>332448832.38150114</v>
      </c>
      <c r="M79" s="514">
        <v>3641899.0681721568</v>
      </c>
      <c r="N79" s="511">
        <v>1.1076101806836576E-2</v>
      </c>
      <c r="O79" s="510">
        <v>66584033.717467129</v>
      </c>
      <c r="P79" s="510">
        <v>405330.9734139815</v>
      </c>
      <c r="Q79" s="511">
        <v>6.1247947845336805E-3</v>
      </c>
    </row>
    <row r="80" spans="1:17">
      <c r="A80" s="550"/>
      <c r="B80" s="545"/>
      <c r="C80" s="414" t="s">
        <v>253</v>
      </c>
      <c r="D80" s="510">
        <v>903176776.81455207</v>
      </c>
      <c r="E80" s="510">
        <v>22241972.226751804</v>
      </c>
      <c r="F80" s="515">
        <v>2.524814788894518E-2</v>
      </c>
      <c r="G80" s="516">
        <v>19.893655756733395</v>
      </c>
      <c r="H80" s="516">
        <v>0.23249848610688062</v>
      </c>
      <c r="I80" s="517">
        <v>5.2516061264085288</v>
      </c>
      <c r="J80" s="517">
        <v>7.0379341726561684E-2</v>
      </c>
      <c r="K80" s="515">
        <v>1.358352850615121E-2</v>
      </c>
      <c r="L80" s="518">
        <v>4743128694.3492098</v>
      </c>
      <c r="M80" s="518">
        <v>178805689.26032448</v>
      </c>
      <c r="N80" s="515">
        <v>3.9174635331673341E-2</v>
      </c>
      <c r="O80" s="510">
        <v>1269117269.9986491</v>
      </c>
      <c r="P80" s="510">
        <v>23063169.472235918</v>
      </c>
      <c r="Q80" s="515">
        <v>1.8508963184257054E-2</v>
      </c>
    </row>
    <row r="81" spans="1:17">
      <c r="A81" s="550"/>
      <c r="B81" s="545"/>
      <c r="C81" s="414" t="s">
        <v>252</v>
      </c>
      <c r="D81" s="510">
        <v>3441630.2503389763</v>
      </c>
      <c r="E81" s="510">
        <v>-156355.8501064959</v>
      </c>
      <c r="F81" s="511">
        <v>-4.3456490865025087E-2</v>
      </c>
      <c r="G81" s="512">
        <v>7.580643036868287E-2</v>
      </c>
      <c r="H81" s="512">
        <v>-4.4952789178368813E-3</v>
      </c>
      <c r="I81" s="513">
        <v>7.1573085723576986</v>
      </c>
      <c r="J81" s="513">
        <v>0.25238537155235896</v>
      </c>
      <c r="K81" s="511">
        <v>3.6551510308314883E-2</v>
      </c>
      <c r="L81" s="514">
        <v>24632809.693636727</v>
      </c>
      <c r="M81" s="514">
        <v>-211008.00750434399</v>
      </c>
      <c r="N81" s="511">
        <v>-8.4933809305263279E-3</v>
      </c>
      <c r="O81" s="510">
        <v>4721446.4374049446</v>
      </c>
      <c r="P81" s="510">
        <v>-240776.26577291172</v>
      </c>
      <c r="Q81" s="511">
        <v>-4.8521858081604488E-2</v>
      </c>
    </row>
    <row r="82" spans="1:17">
      <c r="A82" s="550"/>
      <c r="B82" s="545"/>
      <c r="C82" s="414" t="s">
        <v>251</v>
      </c>
      <c r="D82" s="510">
        <v>43644951.933917932</v>
      </c>
      <c r="E82" s="510">
        <v>1476280.6969707534</v>
      </c>
      <c r="F82" s="515">
        <v>3.500894511651749E-2</v>
      </c>
      <c r="G82" s="516">
        <v>0.96133743867377675</v>
      </c>
      <c r="H82" s="516">
        <v>2.0195287443979804E-2</v>
      </c>
      <c r="I82" s="517">
        <v>11.519853005153418</v>
      </c>
      <c r="J82" s="517">
        <v>7.2507659181722417E-2</v>
      </c>
      <c r="K82" s="515">
        <v>6.3340151790945796E-3</v>
      </c>
      <c r="L82" s="518">
        <v>502783430.69572097</v>
      </c>
      <c r="M82" s="518">
        <v>20064088.265643179</v>
      </c>
      <c r="N82" s="515">
        <v>4.156470748538417E-2</v>
      </c>
      <c r="O82" s="510">
        <v>114246533.12292694</v>
      </c>
      <c r="P82" s="510">
        <v>2071697.8678896874</v>
      </c>
      <c r="Q82" s="515">
        <v>1.8468472569445178E-2</v>
      </c>
    </row>
    <row r="83" spans="1:17">
      <c r="A83" s="550"/>
      <c r="B83" s="545"/>
      <c r="C83" s="414" t="s">
        <v>250</v>
      </c>
      <c r="D83" s="510">
        <v>28736807.328336257</v>
      </c>
      <c r="E83" s="510">
        <v>-513209.10044936836</v>
      </c>
      <c r="F83" s="511">
        <v>-1.7545600416973006E-2</v>
      </c>
      <c r="G83" s="512">
        <v>0.6329659566245438</v>
      </c>
      <c r="H83" s="512">
        <v>-1.9850994391319876E-2</v>
      </c>
      <c r="I83" s="513">
        <v>6.3122992306775751</v>
      </c>
      <c r="J83" s="513">
        <v>0.30872729867163873</v>
      </c>
      <c r="K83" s="511">
        <v>5.1423935978141197E-2</v>
      </c>
      <c r="L83" s="514">
        <v>181395326.79078665</v>
      </c>
      <c r="M83" s="514">
        <v>5790749.1482167542</v>
      </c>
      <c r="N83" s="511">
        <v>3.2976071728627682E-2</v>
      </c>
      <c r="O83" s="510">
        <v>58497484.759003408</v>
      </c>
      <c r="P83" s="510">
        <v>-1064493.295529224</v>
      </c>
      <c r="Q83" s="511">
        <v>-1.7872027261327944E-2</v>
      </c>
    </row>
    <row r="84" spans="1:17">
      <c r="A84" s="550"/>
      <c r="B84" s="545"/>
      <c r="C84" s="414" t="s">
        <v>249</v>
      </c>
      <c r="D84" s="510">
        <v>4633701.6479905583</v>
      </c>
      <c r="E84" s="510">
        <v>-301822.86721357331</v>
      </c>
      <c r="F84" s="515">
        <v>-6.1153149231412546E-2</v>
      </c>
      <c r="G84" s="516">
        <v>0.10206336990821437</v>
      </c>
      <c r="H84" s="516">
        <v>-8.0902114931543506E-3</v>
      </c>
      <c r="I84" s="517">
        <v>8.110503978703079</v>
      </c>
      <c r="J84" s="517">
        <v>0.26138691161717187</v>
      </c>
      <c r="K84" s="515">
        <v>3.330144134469068E-2</v>
      </c>
      <c r="L84" s="518">
        <v>37581655.652150437</v>
      </c>
      <c r="M84" s="518">
        <v>-1157854.0551592112</v>
      </c>
      <c r="N84" s="515">
        <v>-2.9888195898894895E-2</v>
      </c>
      <c r="O84" s="510">
        <v>7223807.506161348</v>
      </c>
      <c r="P84" s="510">
        <v>-404236.04894669168</v>
      </c>
      <c r="Q84" s="515">
        <v>-5.2993411223510811E-2</v>
      </c>
    </row>
    <row r="85" spans="1:17">
      <c r="A85" s="550"/>
      <c r="B85" s="545"/>
      <c r="C85" s="414" t="s">
        <v>248</v>
      </c>
      <c r="D85" s="510">
        <v>100568486.41394921</v>
      </c>
      <c r="E85" s="510">
        <v>111860.04398904741</v>
      </c>
      <c r="F85" s="511">
        <v>1.1135158329634812E-3</v>
      </c>
      <c r="G85" s="512">
        <v>2.2151531129388422</v>
      </c>
      <c r="H85" s="512">
        <v>-2.6889680296603213E-2</v>
      </c>
      <c r="I85" s="513">
        <v>8.0115245342908281</v>
      </c>
      <c r="J85" s="513">
        <v>0.35138129277929142</v>
      </c>
      <c r="K85" s="511">
        <v>4.5871373641565891E-2</v>
      </c>
      <c r="L85" s="514">
        <v>805706896.28184795</v>
      </c>
      <c r="M85" s="514">
        <v>36194748.728947997</v>
      </c>
      <c r="N85" s="511">
        <v>4.7035967975359083E-2</v>
      </c>
      <c r="O85" s="510">
        <v>184137397.03766784</v>
      </c>
      <c r="P85" s="510">
        <v>-1076861.4803208709</v>
      </c>
      <c r="Q85" s="511">
        <v>-5.8141391971519409E-3</v>
      </c>
    </row>
    <row r="86" spans="1:17">
      <c r="A86" s="550"/>
      <c r="B86" s="545"/>
      <c r="C86" s="414" t="s">
        <v>247</v>
      </c>
      <c r="D86" s="510">
        <v>122443182.45061219</v>
      </c>
      <c r="E86" s="510">
        <v>-5187652.1587071717</v>
      </c>
      <c r="F86" s="515">
        <v>-4.0645759111320415E-2</v>
      </c>
      <c r="G86" s="516">
        <v>2.6969720479554873</v>
      </c>
      <c r="H86" s="516">
        <v>-0.15155873862106661</v>
      </c>
      <c r="I86" s="517">
        <v>4.2619947078287117</v>
      </c>
      <c r="J86" s="517">
        <v>-1.2255289968880589E-2</v>
      </c>
      <c r="K86" s="515">
        <v>-2.8672375212482693E-3</v>
      </c>
      <c r="L86" s="518">
        <v>521852195.61421454</v>
      </c>
      <c r="M86" s="518">
        <v>-23673898.933573604</v>
      </c>
      <c r="N86" s="515">
        <v>-4.3396455586965081E-2</v>
      </c>
      <c r="O86" s="510">
        <v>65848042.294962205</v>
      </c>
      <c r="P86" s="510">
        <v>-2071222.0179094449</v>
      </c>
      <c r="Q86" s="515">
        <v>-3.0495354136468752E-2</v>
      </c>
    </row>
    <row r="87" spans="1:17">
      <c r="A87" s="550"/>
      <c r="B87" s="545"/>
      <c r="C87" s="414" t="s">
        <v>246</v>
      </c>
      <c r="D87" s="510">
        <v>19050446.172386989</v>
      </c>
      <c r="E87" s="510">
        <v>1000235.2094406635</v>
      </c>
      <c r="F87" s="511">
        <v>5.54140453811846E-2</v>
      </c>
      <c r="G87" s="512">
        <v>0.41961111921222721</v>
      </c>
      <c r="H87" s="512">
        <v>1.6757202370411894E-2</v>
      </c>
      <c r="I87" s="513">
        <v>11.574614719224662</v>
      </c>
      <c r="J87" s="513">
        <v>0.23169760003200146</v>
      </c>
      <c r="K87" s="511">
        <v>2.0426632549395959E-2</v>
      </c>
      <c r="L87" s="514">
        <v>220501574.67470756</v>
      </c>
      <c r="M87" s="514">
        <v>15759527.738064647</v>
      </c>
      <c r="N87" s="511">
        <v>7.6972600273657543E-2</v>
      </c>
      <c r="O87" s="510">
        <v>43873430.161990874</v>
      </c>
      <c r="P87" s="510">
        <v>2607897.0884061158</v>
      </c>
      <c r="Q87" s="511">
        <v>6.3197949818210516E-2</v>
      </c>
    </row>
    <row r="88" spans="1:17">
      <c r="A88" s="550"/>
      <c r="B88" s="545"/>
      <c r="C88" s="414" t="s">
        <v>245</v>
      </c>
      <c r="D88" s="510">
        <v>48166424.817014113</v>
      </c>
      <c r="E88" s="510">
        <v>2094394.8923610449</v>
      </c>
      <c r="F88" s="515">
        <v>4.5459140736500037E-2</v>
      </c>
      <c r="G88" s="516">
        <v>1.0609288225078071</v>
      </c>
      <c r="H88" s="516">
        <v>3.2669499107066624E-2</v>
      </c>
      <c r="I88" s="517">
        <v>12.544331319613201</v>
      </c>
      <c r="J88" s="517">
        <v>0.45895243942096542</v>
      </c>
      <c r="K88" s="515">
        <v>3.7975842046059638E-2</v>
      </c>
      <c r="L88" s="518">
        <v>604215591.38586473</v>
      </c>
      <c r="M88" s="518">
        <v>47417653.966877818</v>
      </c>
      <c r="N88" s="515">
        <v>8.5161331930718578E-2</v>
      </c>
      <c r="O88" s="510">
        <v>110946510.95774247</v>
      </c>
      <c r="P88" s="510">
        <v>5393288.6038617492</v>
      </c>
      <c r="Q88" s="515">
        <v>5.1095442503688394E-2</v>
      </c>
    </row>
    <row r="89" spans="1:17">
      <c r="A89" s="550"/>
      <c r="B89" s="545"/>
      <c r="C89" s="414" t="s">
        <v>244</v>
      </c>
      <c r="D89" s="510">
        <v>101541828.41864426</v>
      </c>
      <c r="E89" s="510">
        <v>746926.16940297186</v>
      </c>
      <c r="F89" s="511">
        <v>7.4103566027179137E-3</v>
      </c>
      <c r="G89" s="512">
        <v>2.2365922500735076</v>
      </c>
      <c r="H89" s="512">
        <v>-1.3000358686048319E-2</v>
      </c>
      <c r="I89" s="513">
        <v>7.8828982695760423</v>
      </c>
      <c r="J89" s="513">
        <v>0.18537291470986705</v>
      </c>
      <c r="K89" s="511">
        <v>2.4082144087083666E-2</v>
      </c>
      <c r="L89" s="514">
        <v>800443903.53091824</v>
      </c>
      <c r="M89" s="514">
        <v>24572587.826125741</v>
      </c>
      <c r="N89" s="511">
        <v>3.1670957965244904E-2</v>
      </c>
      <c r="O89" s="510">
        <v>139311830.4352974</v>
      </c>
      <c r="P89" s="510">
        <v>-365808.70855289698</v>
      </c>
      <c r="Q89" s="511">
        <v>-2.6189496815317752E-3</v>
      </c>
    </row>
    <row r="90" spans="1:17">
      <c r="A90" s="550"/>
      <c r="B90" s="545"/>
      <c r="C90" s="414" t="s">
        <v>243</v>
      </c>
      <c r="D90" s="510">
        <v>11563266.412691755</v>
      </c>
      <c r="E90" s="510">
        <v>464747.67732299678</v>
      </c>
      <c r="F90" s="515">
        <v>4.187474818976869E-2</v>
      </c>
      <c r="G90" s="516">
        <v>0.25469614292875042</v>
      </c>
      <c r="H90" s="516">
        <v>6.9936782393425767E-3</v>
      </c>
      <c r="I90" s="517">
        <v>10.585957695426382</v>
      </c>
      <c r="J90" s="517">
        <v>5.6115250342886114E-2</v>
      </c>
      <c r="K90" s="515">
        <v>5.3291633408139895E-3</v>
      </c>
      <c r="L90" s="518">
        <v>122408249.0656997</v>
      </c>
      <c r="M90" s="518">
        <v>5542595.4084593505</v>
      </c>
      <c r="N90" s="515">
        <v>4.7427068903541467E-2</v>
      </c>
      <c r="O90" s="510">
        <v>27636107.019157756</v>
      </c>
      <c r="P90" s="510">
        <v>897312.1772730425</v>
      </c>
      <c r="Q90" s="515">
        <v>3.3558437565310795E-2</v>
      </c>
    </row>
    <row r="91" spans="1:17">
      <c r="A91" s="550"/>
      <c r="B91" s="545"/>
      <c r="C91" s="414" t="s">
        <v>242</v>
      </c>
      <c r="D91" s="510">
        <v>856833146.26082087</v>
      </c>
      <c r="E91" s="510">
        <v>-3339312.1829689741</v>
      </c>
      <c r="F91" s="511">
        <v>-3.8821426449881969E-3</v>
      </c>
      <c r="G91" s="512">
        <v>18.872876373980887</v>
      </c>
      <c r="H91" s="512">
        <v>-0.32489614817314205</v>
      </c>
      <c r="I91" s="513">
        <v>4.8257749720376424</v>
      </c>
      <c r="J91" s="513">
        <v>3.909003611934736E-2</v>
      </c>
      <c r="K91" s="511">
        <v>8.166410917506561E-3</v>
      </c>
      <c r="L91" s="514">
        <v>4134883952.4377379</v>
      </c>
      <c r="M91" s="514">
        <v>17509403.313043594</v>
      </c>
      <c r="N91" s="511">
        <v>4.252565100439038E-3</v>
      </c>
      <c r="O91" s="510">
        <v>1031384705.6706671</v>
      </c>
      <c r="P91" s="510">
        <v>6226370.0462698936</v>
      </c>
      <c r="Q91" s="511">
        <v>6.0735691550296705E-3</v>
      </c>
    </row>
    <row r="92" spans="1:17">
      <c r="A92" s="550"/>
      <c r="B92" s="545"/>
      <c r="C92" s="414" t="s">
        <v>241</v>
      </c>
      <c r="D92" s="510">
        <v>617280999.35376632</v>
      </c>
      <c r="E92" s="510">
        <v>22851649.463080645</v>
      </c>
      <c r="F92" s="515">
        <v>3.8443003306083412E-2</v>
      </c>
      <c r="G92" s="516">
        <v>13.596425441348151</v>
      </c>
      <c r="H92" s="516">
        <v>0.32964466073679866</v>
      </c>
      <c r="I92" s="517">
        <v>4.7107098508253049</v>
      </c>
      <c r="J92" s="517">
        <v>-4.7317802059954062E-2</v>
      </c>
      <c r="K92" s="515">
        <v>-9.9448354469442047E-3</v>
      </c>
      <c r="L92" s="518">
        <v>2907831684.3830757</v>
      </c>
      <c r="M92" s="518">
        <v>79520399.916586399</v>
      </c>
      <c r="N92" s="515">
        <v>2.8115858517173971E-2</v>
      </c>
      <c r="O92" s="510">
        <v>910899794.25422931</v>
      </c>
      <c r="P92" s="510">
        <v>31056557.649959087</v>
      </c>
      <c r="Q92" s="515">
        <v>3.5297830747464724E-2</v>
      </c>
    </row>
    <row r="93" spans="1:17">
      <c r="A93" s="550"/>
      <c r="B93" s="545"/>
      <c r="C93" s="414" t="s">
        <v>240</v>
      </c>
      <c r="D93" s="510">
        <v>989362474.42209435</v>
      </c>
      <c r="E93" s="510">
        <v>6849388.330168128</v>
      </c>
      <c r="F93" s="511">
        <v>6.9712947614901117E-3</v>
      </c>
      <c r="G93" s="512">
        <v>21.792009039692545</v>
      </c>
      <c r="H93" s="512">
        <v>-0.13622470189606517</v>
      </c>
      <c r="I93" s="513">
        <v>5.4068960944492375</v>
      </c>
      <c r="J93" s="513">
        <v>4.0756107060416547E-2</v>
      </c>
      <c r="K93" s="511">
        <v>7.5950510341137381E-3</v>
      </c>
      <c r="L93" s="514">
        <v>5349380098.9474554</v>
      </c>
      <c r="M93" s="514">
        <v>77077339.536774635</v>
      </c>
      <c r="N93" s="511">
        <v>1.461929313509114E-2</v>
      </c>
      <c r="O93" s="510">
        <v>1437897380.417254</v>
      </c>
      <c r="P93" s="510">
        <v>19760950.359002352</v>
      </c>
      <c r="Q93" s="511">
        <v>1.3934449422606432E-2</v>
      </c>
    </row>
    <row r="94" spans="1:17">
      <c r="A94" s="550"/>
      <c r="B94" s="545"/>
      <c r="C94" s="414" t="s">
        <v>423</v>
      </c>
      <c r="D94" s="510">
        <v>284551271.08720654</v>
      </c>
      <c r="E94" s="510">
        <v>3116754.9801926613</v>
      </c>
      <c r="F94" s="515">
        <v>1.1074529959244704E-2</v>
      </c>
      <c r="G94" s="516">
        <v>6.2676157951214995</v>
      </c>
      <c r="H94" s="516">
        <v>-1.3584872335134612E-2</v>
      </c>
      <c r="I94" s="517">
        <v>7.0951322695355419</v>
      </c>
      <c r="J94" s="517">
        <v>0.16501746598386102</v>
      </c>
      <c r="K94" s="515">
        <v>2.3811649685700681E-2</v>
      </c>
      <c r="L94" s="518">
        <v>2018928905.8281951</v>
      </c>
      <c r="M94" s="518">
        <v>68555399.52457428</v>
      </c>
      <c r="N94" s="515">
        <v>3.5149882472768804E-2</v>
      </c>
      <c r="O94" s="510">
        <v>485838839.54761183</v>
      </c>
      <c r="P94" s="510">
        <v>4377887.8876436353</v>
      </c>
      <c r="Q94" s="515">
        <v>9.0929240939471214E-3</v>
      </c>
    </row>
    <row r="95" spans="1:17">
      <c r="A95" s="550"/>
      <c r="B95" s="545"/>
      <c r="C95" s="414" t="s">
        <v>238</v>
      </c>
      <c r="D95" s="510">
        <v>51726847.694311522</v>
      </c>
      <c r="E95" s="510">
        <v>-3158101.243666634</v>
      </c>
      <c r="F95" s="511">
        <v>-5.7540387752485565E-2</v>
      </c>
      <c r="G95" s="512">
        <v>1.1393518166409879</v>
      </c>
      <c r="H95" s="512">
        <v>-8.5598778159064581E-2</v>
      </c>
      <c r="I95" s="513">
        <v>7.4361431286258295</v>
      </c>
      <c r="J95" s="513">
        <v>1.0595746830579955E-2</v>
      </c>
      <c r="K95" s="511">
        <v>1.4269314147206016E-3</v>
      </c>
      <c r="L95" s="514">
        <v>384648243.04752946</v>
      </c>
      <c r="M95" s="514">
        <v>-22902545.838840187</v>
      </c>
      <c r="N95" s="511">
        <v>-5.6195562524664157E-2</v>
      </c>
      <c r="O95" s="510">
        <v>82596881.614847228</v>
      </c>
      <c r="P95" s="510">
        <v>-8615171.7833992392</v>
      </c>
      <c r="Q95" s="511">
        <v>-9.4452119675280374E-2</v>
      </c>
    </row>
    <row r="96" spans="1:17">
      <c r="A96" s="550"/>
      <c r="B96" s="545"/>
      <c r="C96" s="414" t="s">
        <v>237</v>
      </c>
      <c r="D96" s="510">
        <v>212112659.06954554</v>
      </c>
      <c r="E96" s="510">
        <v>9693498.6717811525</v>
      </c>
      <c r="F96" s="515">
        <v>4.7888246610315516E-2</v>
      </c>
      <c r="G96" s="516">
        <v>4.6720601431510422</v>
      </c>
      <c r="H96" s="516">
        <v>0.15436493296938458</v>
      </c>
      <c r="I96" s="517">
        <v>5.3414077277219079</v>
      </c>
      <c r="J96" s="517">
        <v>-2.9723049507744292E-2</v>
      </c>
      <c r="K96" s="515">
        <v>-5.5338532499994335E-3</v>
      </c>
      <c r="L96" s="518">
        <v>1132980196.301713</v>
      </c>
      <c r="M96" s="518">
        <v>45760413.988295078</v>
      </c>
      <c r="N96" s="515">
        <v>4.2089386831174774E-2</v>
      </c>
      <c r="O96" s="510">
        <v>215002381.98476389</v>
      </c>
      <c r="P96" s="510">
        <v>6314505.7666434944</v>
      </c>
      <c r="Q96" s="515">
        <v>3.0258134210171261E-2</v>
      </c>
    </row>
    <row r="97" spans="1:17">
      <c r="A97" s="550"/>
      <c r="B97" s="551"/>
      <c r="C97" s="414" t="s">
        <v>236</v>
      </c>
      <c r="D97" s="510">
        <v>101354536.0164859</v>
      </c>
      <c r="E97" s="510">
        <v>2444479.9721323103</v>
      </c>
      <c r="F97" s="511">
        <v>2.4714170326990293E-2</v>
      </c>
      <c r="G97" s="512">
        <v>2.2324668887156442</v>
      </c>
      <c r="H97" s="512">
        <v>2.4941249579999436E-2</v>
      </c>
      <c r="I97" s="513">
        <v>3.1537230901370377</v>
      </c>
      <c r="J97" s="513">
        <v>0.13685731316445571</v>
      </c>
      <c r="K97" s="511">
        <v>4.5364070953727256E-2</v>
      </c>
      <c r="L97" s="514">
        <v>319644140.52531761</v>
      </c>
      <c r="M97" s="514">
        <v>21245777.446667194</v>
      </c>
      <c r="N97" s="511">
        <v>7.1199376656993704E-2</v>
      </c>
      <c r="O97" s="510">
        <v>76612959.507512227</v>
      </c>
      <c r="P97" s="510">
        <v>2761936.9282066524</v>
      </c>
      <c r="Q97" s="511">
        <v>3.7398763507177198E-2</v>
      </c>
    </row>
    <row r="98" spans="1:17">
      <c r="A98" s="550"/>
      <c r="B98" s="545" t="s">
        <v>363</v>
      </c>
      <c r="C98" s="414" t="s">
        <v>254</v>
      </c>
      <c r="D98" s="510">
        <v>4585834.2574173016</v>
      </c>
      <c r="E98" s="510">
        <v>215247.58051008638</v>
      </c>
      <c r="F98" s="515">
        <v>4.9249127502123659E-2</v>
      </c>
      <c r="G98" s="516">
        <v>0.64825957852661487</v>
      </c>
      <c r="H98" s="516">
        <v>1.4500122382967606E-2</v>
      </c>
      <c r="I98" s="517">
        <v>9.279857151019236</v>
      </c>
      <c r="J98" s="517">
        <v>-0.41378279105739146</v>
      </c>
      <c r="K98" s="515">
        <v>-4.2686007890731348E-2</v>
      </c>
      <c r="L98" s="518">
        <v>42555886.827082932</v>
      </c>
      <c r="M98" s="518">
        <v>188993.24550719559</v>
      </c>
      <c r="N98" s="515">
        <v>4.4608709662250024E-3</v>
      </c>
      <c r="O98" s="510">
        <v>8426063.1492418051</v>
      </c>
      <c r="P98" s="510">
        <v>341818.8617650941</v>
      </c>
      <c r="Q98" s="515">
        <v>4.2282104499811457E-2</v>
      </c>
    </row>
    <row r="99" spans="1:17">
      <c r="A99" s="550"/>
      <c r="B99" s="545" t="s">
        <v>422</v>
      </c>
      <c r="C99" s="414" t="s">
        <v>253</v>
      </c>
      <c r="D99" s="510">
        <v>138793243.10876361</v>
      </c>
      <c r="E99" s="510">
        <v>7770429.518144682</v>
      </c>
      <c r="F99" s="511">
        <v>5.9305927763262711E-2</v>
      </c>
      <c r="G99" s="512">
        <v>19.619995889406962</v>
      </c>
      <c r="H99" s="512">
        <v>0.62095680791663455</v>
      </c>
      <c r="I99" s="513">
        <v>5.2589018274455324</v>
      </c>
      <c r="J99" s="513">
        <v>-7.1102113559629032E-2</v>
      </c>
      <c r="K99" s="511">
        <v>-1.333997391870975E-2</v>
      </c>
      <c r="L99" s="514">
        <v>729900039.821769</v>
      </c>
      <c r="M99" s="514">
        <v>31547927.022185564</v>
      </c>
      <c r="N99" s="511">
        <v>4.5174814314966276E-2</v>
      </c>
      <c r="O99" s="510">
        <v>192524097.67589116</v>
      </c>
      <c r="P99" s="510">
        <v>9053199.3159001768</v>
      </c>
      <c r="Q99" s="511">
        <v>4.9344061629527529E-2</v>
      </c>
    </row>
    <row r="100" spans="1:17">
      <c r="A100" s="550"/>
      <c r="B100" s="545" t="s">
        <v>422</v>
      </c>
      <c r="C100" s="414" t="s">
        <v>252</v>
      </c>
      <c r="D100" s="510">
        <v>475845.41155720485</v>
      </c>
      <c r="E100" s="510">
        <v>-15727.114728753571</v>
      </c>
      <c r="F100" s="515">
        <v>-3.1993477844619755E-2</v>
      </c>
      <c r="G100" s="516">
        <v>6.7266134933019875E-2</v>
      </c>
      <c r="H100" s="516">
        <v>-4.0146243664625075E-3</v>
      </c>
      <c r="I100" s="517">
        <v>7.3867218296123962</v>
      </c>
      <c r="J100" s="517">
        <v>0.17680738840177046</v>
      </c>
      <c r="K100" s="515">
        <v>2.4522813667686535E-2</v>
      </c>
      <c r="L100" s="518">
        <v>3514937.6890705</v>
      </c>
      <c r="M100" s="518">
        <v>-29258.16710102139</v>
      </c>
      <c r="N100" s="515">
        <v>-8.255234272698005E-3</v>
      </c>
      <c r="O100" s="510">
        <v>658806.63117492199</v>
      </c>
      <c r="P100" s="510">
        <v>-24463.39034364745</v>
      </c>
      <c r="Q100" s="515">
        <v>-3.5803400666221973E-2</v>
      </c>
    </row>
    <row r="101" spans="1:17">
      <c r="A101" s="550"/>
      <c r="B101" s="545" t="s">
        <v>422</v>
      </c>
      <c r="C101" s="414" t="s">
        <v>251</v>
      </c>
      <c r="D101" s="510">
        <v>6757245.3595705992</v>
      </c>
      <c r="E101" s="510">
        <v>289415.52138847485</v>
      </c>
      <c r="F101" s="511">
        <v>4.4746928819917625E-2</v>
      </c>
      <c r="G101" s="512">
        <v>0.9552131156312631</v>
      </c>
      <c r="H101" s="512">
        <v>1.73416984290784E-2</v>
      </c>
      <c r="I101" s="513">
        <v>11.223037398153384</v>
      </c>
      <c r="J101" s="513">
        <v>-0.39781236508223294</v>
      </c>
      <c r="K101" s="511">
        <v>-3.4232639883253188E-2</v>
      </c>
      <c r="L101" s="514">
        <v>75836817.378959239</v>
      </c>
      <c r="M101" s="514">
        <v>675138.53527224064</v>
      </c>
      <c r="N101" s="511">
        <v>8.9824834364905497E-3</v>
      </c>
      <c r="O101" s="510">
        <v>17550296.965734363</v>
      </c>
      <c r="P101" s="510">
        <v>425240.71302837133</v>
      </c>
      <c r="Q101" s="511">
        <v>2.4831492916186918E-2</v>
      </c>
    </row>
    <row r="102" spans="1:17">
      <c r="A102" s="550"/>
      <c r="B102" s="545" t="s">
        <v>422</v>
      </c>
      <c r="C102" s="414" t="s">
        <v>250</v>
      </c>
      <c r="D102" s="510">
        <v>4302435.5959342215</v>
      </c>
      <c r="E102" s="510">
        <v>155869.1273684036</v>
      </c>
      <c r="F102" s="515">
        <v>3.7589926159392884E-2</v>
      </c>
      <c r="G102" s="516">
        <v>0.60819796998703912</v>
      </c>
      <c r="H102" s="516">
        <v>6.9226940917279656E-3</v>
      </c>
      <c r="I102" s="517">
        <v>6.2769363970711867</v>
      </c>
      <c r="J102" s="517">
        <v>-6.0929142912284462E-2</v>
      </c>
      <c r="K102" s="515">
        <v>-9.6135114460701165E-3</v>
      </c>
      <c r="L102" s="518">
        <v>27006114.588174175</v>
      </c>
      <c r="M102" s="518">
        <v>725733.85779992118</v>
      </c>
      <c r="N102" s="515">
        <v>2.7615043527932412E-2</v>
      </c>
      <c r="O102" s="510">
        <v>8802057.5344130993</v>
      </c>
      <c r="P102" s="510">
        <v>21736.334731344134</v>
      </c>
      <c r="Q102" s="515">
        <v>2.4755739838004985E-3</v>
      </c>
    </row>
    <row r="103" spans="1:17">
      <c r="A103" s="550"/>
      <c r="B103" s="545" t="s">
        <v>422</v>
      </c>
      <c r="C103" s="414" t="s">
        <v>249</v>
      </c>
      <c r="D103" s="510">
        <v>704142.51931398816</v>
      </c>
      <c r="E103" s="510">
        <v>879.03074144606944</v>
      </c>
      <c r="F103" s="511">
        <v>1.2499308662110315E-3</v>
      </c>
      <c r="G103" s="512">
        <v>9.9538515168717118E-2</v>
      </c>
      <c r="H103" s="512">
        <v>-2.4386149036263183E-3</v>
      </c>
      <c r="I103" s="513">
        <v>7.956295817568769</v>
      </c>
      <c r="J103" s="513">
        <v>-8.284334926128345E-3</v>
      </c>
      <c r="K103" s="511">
        <v>-1.0401470972118078E-3</v>
      </c>
      <c r="L103" s="514">
        <v>5602366.1813902203</v>
      </c>
      <c r="M103" s="514">
        <v>1167.7583310296759</v>
      </c>
      <c r="N103" s="511">
        <v>2.0848365703707471E-4</v>
      </c>
      <c r="O103" s="510">
        <v>1091909.6166511774</v>
      </c>
      <c r="P103" s="510">
        <v>1782.3425660000648</v>
      </c>
      <c r="Q103" s="511">
        <v>1.6349857565904741E-3</v>
      </c>
    </row>
    <row r="104" spans="1:17">
      <c r="A104" s="550"/>
      <c r="B104" s="545" t="s">
        <v>422</v>
      </c>
      <c r="C104" s="414" t="s">
        <v>248</v>
      </c>
      <c r="D104" s="510">
        <v>16102068.073525313</v>
      </c>
      <c r="E104" s="510">
        <v>-137526.63853543438</v>
      </c>
      <c r="F104" s="515">
        <v>-8.4686004160742217E-3</v>
      </c>
      <c r="G104" s="516">
        <v>2.2762095786316414</v>
      </c>
      <c r="H104" s="516">
        <v>-7.862227199575722E-2</v>
      </c>
      <c r="I104" s="517">
        <v>8.0206240730620788</v>
      </c>
      <c r="J104" s="517">
        <v>0.1371996523365091</v>
      </c>
      <c r="K104" s="515">
        <v>1.7403560307600641E-2</v>
      </c>
      <c r="L104" s="518">
        <v>129148634.81660147</v>
      </c>
      <c r="M104" s="518">
        <v>1125017.2808559388</v>
      </c>
      <c r="N104" s="515">
        <v>8.7875760934643353E-3</v>
      </c>
      <c r="O104" s="510">
        <v>29780708.275170565</v>
      </c>
      <c r="P104" s="510">
        <v>-287101.59606286138</v>
      </c>
      <c r="Q104" s="515">
        <v>-9.5484705168878345E-3</v>
      </c>
    </row>
    <row r="105" spans="1:17">
      <c r="A105" s="550"/>
      <c r="B105" s="545" t="s">
        <v>422</v>
      </c>
      <c r="C105" s="414" t="s">
        <v>247</v>
      </c>
      <c r="D105" s="510">
        <v>20993589.312367737</v>
      </c>
      <c r="E105" s="510">
        <v>1133495.5969675258</v>
      </c>
      <c r="F105" s="511">
        <v>5.7074030626984081E-2</v>
      </c>
      <c r="G105" s="512">
        <v>2.9676814719991609</v>
      </c>
      <c r="H105" s="512">
        <v>8.7857063404984892E-2</v>
      </c>
      <c r="I105" s="513">
        <v>4.2530696326664419</v>
      </c>
      <c r="J105" s="513">
        <v>-0.10144216382995186</v>
      </c>
      <c r="K105" s="511">
        <v>-2.3295875306061045E-2</v>
      </c>
      <c r="L105" s="514">
        <v>89287197.185102001</v>
      </c>
      <c r="M105" s="514">
        <v>2806184.8218678832</v>
      </c>
      <c r="N105" s="511">
        <v>3.2448565820222562E-2</v>
      </c>
      <c r="O105" s="510">
        <v>11361237.390498161</v>
      </c>
      <c r="P105" s="510">
        <v>692487.99768590927</v>
      </c>
      <c r="Q105" s="511">
        <v>6.4908076119254629E-2</v>
      </c>
    </row>
    <row r="106" spans="1:17">
      <c r="A106" s="550"/>
      <c r="B106" s="545" t="s">
        <v>422</v>
      </c>
      <c r="C106" s="414" t="s">
        <v>246</v>
      </c>
      <c r="D106" s="510">
        <v>2533738.6111837314</v>
      </c>
      <c r="E106" s="510">
        <v>30334.071718048304</v>
      </c>
      <c r="F106" s="515">
        <v>1.2117127391852812E-2</v>
      </c>
      <c r="G106" s="516">
        <v>0.35817263162660135</v>
      </c>
      <c r="H106" s="516">
        <v>-4.8349956610957978E-3</v>
      </c>
      <c r="I106" s="517">
        <v>11.835203702366263</v>
      </c>
      <c r="J106" s="517">
        <v>0.24202678334485128</v>
      </c>
      <c r="K106" s="515">
        <v>2.0876657454243434E-2</v>
      </c>
      <c r="L106" s="518">
        <v>29987312.591910049</v>
      </c>
      <c r="M106" s="518">
        <v>964900.8660030663</v>
      </c>
      <c r="N106" s="515">
        <v>3.3246749963985363E-2</v>
      </c>
      <c r="O106" s="510">
        <v>5993195.6188431978</v>
      </c>
      <c r="P106" s="510">
        <v>139577.03273628931</v>
      </c>
      <c r="Q106" s="515">
        <v>2.3844572495304722E-2</v>
      </c>
    </row>
    <row r="107" spans="1:17">
      <c r="A107" s="550"/>
      <c r="B107" s="545" t="s">
        <v>422</v>
      </c>
      <c r="C107" s="414" t="s">
        <v>245</v>
      </c>
      <c r="D107" s="510">
        <v>7707160.3257630672</v>
      </c>
      <c r="E107" s="510">
        <v>679623.66473298147</v>
      </c>
      <c r="F107" s="511">
        <v>9.6708661585745925E-2</v>
      </c>
      <c r="G107" s="512">
        <v>1.0894943480207784</v>
      </c>
      <c r="H107" s="512">
        <v>7.0462318326399487E-2</v>
      </c>
      <c r="I107" s="513">
        <v>12.550593692859355</v>
      </c>
      <c r="J107" s="513">
        <v>0.15041970156496376</v>
      </c>
      <c r="K107" s="511">
        <v>1.2130450884847804E-2</v>
      </c>
      <c r="L107" s="514">
        <v>96729437.774377808</v>
      </c>
      <c r="M107" s="514">
        <v>9586760.4474047124</v>
      </c>
      <c r="N107" s="511">
        <v>0.11001223214009907</v>
      </c>
      <c r="O107" s="510">
        <v>17951717.753706813</v>
      </c>
      <c r="P107" s="510">
        <v>1939381.3905949406</v>
      </c>
      <c r="Q107" s="511">
        <v>0.12111795222230999</v>
      </c>
    </row>
    <row r="108" spans="1:17">
      <c r="A108" s="550"/>
      <c r="B108" s="545" t="s">
        <v>422</v>
      </c>
      <c r="C108" s="414" t="s">
        <v>244</v>
      </c>
      <c r="D108" s="510">
        <v>15236853.783928029</v>
      </c>
      <c r="E108" s="510">
        <v>55268.502947626635</v>
      </c>
      <c r="F108" s="515">
        <v>3.6404961619434704E-3</v>
      </c>
      <c r="G108" s="516">
        <v>2.1539017455907183</v>
      </c>
      <c r="H108" s="516">
        <v>-4.7512833808732502E-2</v>
      </c>
      <c r="I108" s="517">
        <v>7.9067444125290063</v>
      </c>
      <c r="J108" s="517">
        <v>0.17408438566772766</v>
      </c>
      <c r="K108" s="515">
        <v>2.2512872034074063E-2</v>
      </c>
      <c r="L108" s="518">
        <v>120473908.52059439</v>
      </c>
      <c r="M108" s="518">
        <v>3079870.8739716709</v>
      </c>
      <c r="N108" s="515">
        <v>2.6235326220251827E-2</v>
      </c>
      <c r="O108" s="510">
        <v>21161558.358423352</v>
      </c>
      <c r="P108" s="510">
        <v>635310.27931380644</v>
      </c>
      <c r="Q108" s="515">
        <v>3.0951115706352068E-2</v>
      </c>
    </row>
    <row r="109" spans="1:17">
      <c r="A109" s="550"/>
      <c r="B109" s="545" t="s">
        <v>422</v>
      </c>
      <c r="C109" s="414" t="s">
        <v>243</v>
      </c>
      <c r="D109" s="510">
        <v>1911181.7314746552</v>
      </c>
      <c r="E109" s="510">
        <v>152093.6229289365</v>
      </c>
      <c r="F109" s="511">
        <v>8.646162872118783E-2</v>
      </c>
      <c r="G109" s="512">
        <v>0.2701671700693532</v>
      </c>
      <c r="H109" s="512">
        <v>1.5089578570906592E-2</v>
      </c>
      <c r="I109" s="513">
        <v>10.41132157106901</v>
      </c>
      <c r="J109" s="513">
        <v>-0.27542116918269066</v>
      </c>
      <c r="K109" s="511">
        <v>-2.577222787868886E-2</v>
      </c>
      <c r="L109" s="514">
        <v>19897927.587135099</v>
      </c>
      <c r="M109" s="514">
        <v>1099005.5136710443</v>
      </c>
      <c r="N109" s="511">
        <v>5.8461092044334001E-2</v>
      </c>
      <c r="O109" s="510">
        <v>4628053.4126716852</v>
      </c>
      <c r="P109" s="510">
        <v>377147.8380489368</v>
      </c>
      <c r="Q109" s="511">
        <v>8.8721763263915177E-2</v>
      </c>
    </row>
    <row r="110" spans="1:17">
      <c r="A110" s="550"/>
      <c r="B110" s="545" t="s">
        <v>422</v>
      </c>
      <c r="C110" s="414" t="s">
        <v>242</v>
      </c>
      <c r="D110" s="510">
        <v>136994481.52872828</v>
      </c>
      <c r="E110" s="510">
        <v>1169343.1639065742</v>
      </c>
      <c r="F110" s="515">
        <v>8.6091807303428497E-3</v>
      </c>
      <c r="G110" s="516">
        <v>19.365720580207217</v>
      </c>
      <c r="H110" s="516">
        <v>-0.32968239064489779</v>
      </c>
      <c r="I110" s="517">
        <v>4.8455770781541636</v>
      </c>
      <c r="J110" s="517">
        <v>-7.1281953305543766E-2</v>
      </c>
      <c r="K110" s="515">
        <v>-1.4497457187496733E-2</v>
      </c>
      <c r="L110" s="518">
        <v>663817319.52921975</v>
      </c>
      <c r="M110" s="518">
        <v>-4015738.7391182184</v>
      </c>
      <c r="N110" s="515">
        <v>-6.0130876862113623E-3</v>
      </c>
      <c r="O110" s="510">
        <v>165635377.50567329</v>
      </c>
      <c r="P110" s="510">
        <v>1768441.4957327247</v>
      </c>
      <c r="Q110" s="515">
        <v>1.0791936059788454E-2</v>
      </c>
    </row>
    <row r="111" spans="1:17">
      <c r="A111" s="550"/>
      <c r="B111" s="545" t="s">
        <v>422</v>
      </c>
      <c r="C111" s="414" t="s">
        <v>241</v>
      </c>
      <c r="D111" s="510">
        <v>98753711.322927386</v>
      </c>
      <c r="E111" s="510">
        <v>2646687.3729037493</v>
      </c>
      <c r="F111" s="511">
        <v>2.7538958799515491E-2</v>
      </c>
      <c r="G111" s="512">
        <v>13.959954871154514</v>
      </c>
      <c r="H111" s="512">
        <v>2.3900118602922404E-2</v>
      </c>
      <c r="I111" s="513">
        <v>4.7027326380605343</v>
      </c>
      <c r="J111" s="513">
        <v>-0.14522871200286325</v>
      </c>
      <c r="K111" s="511">
        <v>-2.995665631718868E-2</v>
      </c>
      <c r="L111" s="514">
        <v>464412301.36793876</v>
      </c>
      <c r="M111" s="514">
        <v>-1510836.2113931179</v>
      </c>
      <c r="N111" s="511">
        <v>-3.2426726417635154E-3</v>
      </c>
      <c r="O111" s="510">
        <v>146092322.75632143</v>
      </c>
      <c r="P111" s="510">
        <v>2270368.6172148287</v>
      </c>
      <c r="Q111" s="511">
        <v>1.5785966967316385E-2</v>
      </c>
    </row>
    <row r="112" spans="1:17">
      <c r="A112" s="550"/>
      <c r="B112" s="545" t="s">
        <v>422</v>
      </c>
      <c r="C112" s="414" t="s">
        <v>240</v>
      </c>
      <c r="D112" s="510">
        <v>149832206.38474384</v>
      </c>
      <c r="E112" s="510">
        <v>2347437.2656005919</v>
      </c>
      <c r="F112" s="515">
        <v>1.5916472457601718E-2</v>
      </c>
      <c r="G112" s="516">
        <v>21.180478296524743</v>
      </c>
      <c r="H112" s="516">
        <v>-0.20563619475958461</v>
      </c>
      <c r="I112" s="517">
        <v>5.3704514250957445</v>
      </c>
      <c r="J112" s="517">
        <v>-6.306377817634079E-2</v>
      </c>
      <c r="K112" s="515">
        <v>-1.1606441836835853E-2</v>
      </c>
      <c r="L112" s="518">
        <v>804666586.3041873</v>
      </c>
      <c r="M112" s="518">
        <v>3305851.0442490578</v>
      </c>
      <c r="N112" s="515">
        <v>4.125297008939096E-3</v>
      </c>
      <c r="O112" s="510">
        <v>217354668.9799428</v>
      </c>
      <c r="P112" s="510">
        <v>4070300.563328594</v>
      </c>
      <c r="Q112" s="515">
        <v>1.9083914088715421E-2</v>
      </c>
    </row>
    <row r="113" spans="1:17">
      <c r="A113" s="550"/>
      <c r="B113" s="545" t="s">
        <v>422</v>
      </c>
      <c r="C113" s="414" t="s">
        <v>423</v>
      </c>
      <c r="D113" s="510">
        <v>43003860.020515747</v>
      </c>
      <c r="E113" s="510">
        <v>-292351.14291475713</v>
      </c>
      <c r="F113" s="511">
        <v>-6.752349340943882E-3</v>
      </c>
      <c r="G113" s="512">
        <v>6.0790823669273903</v>
      </c>
      <c r="H113" s="512">
        <v>-0.19910984580166158</v>
      </c>
      <c r="I113" s="513">
        <v>7.2273478872213044</v>
      </c>
      <c r="J113" s="513">
        <v>8.4052798527775252E-2</v>
      </c>
      <c r="K113" s="511">
        <v>1.1766670350888173E-2</v>
      </c>
      <c r="L113" s="514">
        <v>310803856.86163521</v>
      </c>
      <c r="M113" s="514">
        <v>1526244.2988641262</v>
      </c>
      <c r="N113" s="511">
        <v>4.9348683411553403E-3</v>
      </c>
      <c r="O113" s="510">
        <v>72951884.25111711</v>
      </c>
      <c r="P113" s="510">
        <v>-1058611.6125662029</v>
      </c>
      <c r="Q113" s="511">
        <v>-1.4303533576048634E-2</v>
      </c>
    </row>
    <row r="114" spans="1:17">
      <c r="A114" s="550"/>
      <c r="B114" s="545" t="s">
        <v>422</v>
      </c>
      <c r="C114" s="414" t="s">
        <v>238</v>
      </c>
      <c r="D114" s="510">
        <v>7780215.573395039</v>
      </c>
      <c r="E114" s="510">
        <v>-716877.96447083447</v>
      </c>
      <c r="F114" s="515">
        <v>-8.436743237863488E-2</v>
      </c>
      <c r="G114" s="516">
        <v>1.0998215341728859</v>
      </c>
      <c r="H114" s="516">
        <v>-0.1323044428298803</v>
      </c>
      <c r="I114" s="517">
        <v>7.3972197817425105</v>
      </c>
      <c r="J114" s="517">
        <v>-7.6435683975305757E-2</v>
      </c>
      <c r="K114" s="515">
        <v>-1.0227349163461123E-2</v>
      </c>
      <c r="L114" s="518">
        <v>57551964.545738928</v>
      </c>
      <c r="M114" s="518">
        <v>-5952385.0162478909</v>
      </c>
      <c r="N114" s="515">
        <v>-9.3731926353135028E-2</v>
      </c>
      <c r="O114" s="510">
        <v>12313534.937685847</v>
      </c>
      <c r="P114" s="510">
        <v>-1517140.37465664</v>
      </c>
      <c r="Q114" s="515">
        <v>-0.10969387541783623</v>
      </c>
    </row>
    <row r="115" spans="1:17">
      <c r="A115" s="550"/>
      <c r="B115" s="545" t="s">
        <v>422</v>
      </c>
      <c r="C115" s="414" t="s">
        <v>237</v>
      </c>
      <c r="D115" s="510">
        <v>34318115.04386764</v>
      </c>
      <c r="E115" s="510">
        <v>1564535.2774334475</v>
      </c>
      <c r="F115" s="511">
        <v>4.7766848344216115E-2</v>
      </c>
      <c r="G115" s="512">
        <v>4.8512540020787505</v>
      </c>
      <c r="H115" s="512">
        <v>0.10180217008306602</v>
      </c>
      <c r="I115" s="513">
        <v>5.2312727816410911</v>
      </c>
      <c r="J115" s="513">
        <v>-0.19269913777631764</v>
      </c>
      <c r="K115" s="511">
        <v>-3.5527311099541152E-2</v>
      </c>
      <c r="L115" s="514">
        <v>179527421.14621246</v>
      </c>
      <c r="M115" s="514">
        <v>1872924.2326751947</v>
      </c>
      <c r="N115" s="511">
        <v>1.0542509563305503E-2</v>
      </c>
      <c r="O115" s="510">
        <v>34132435.706691027</v>
      </c>
      <c r="P115" s="510">
        <v>638155.49383377284</v>
      </c>
      <c r="Q115" s="511">
        <v>1.905267077776485E-2</v>
      </c>
    </row>
    <row r="116" spans="1:17">
      <c r="A116" s="550"/>
      <c r="B116" s="551" t="s">
        <v>422</v>
      </c>
      <c r="C116" s="414" t="s">
        <v>236</v>
      </c>
      <c r="D116" s="510">
        <v>16014558.453171954</v>
      </c>
      <c r="E116" s="510">
        <v>864928.10177470744</v>
      </c>
      <c r="F116" s="515">
        <v>5.7092356824068345E-2</v>
      </c>
      <c r="G116" s="516">
        <v>2.2638391032888969</v>
      </c>
      <c r="H116" s="516">
        <v>6.7058166988376744E-2</v>
      </c>
      <c r="I116" s="517">
        <v>3.1935725712273886</v>
      </c>
      <c r="J116" s="517">
        <v>-2.3769757689167559E-2</v>
      </c>
      <c r="K116" s="515">
        <v>-7.3880101211275372E-3</v>
      </c>
      <c r="L116" s="518">
        <v>51143654.616367668</v>
      </c>
      <c r="M116" s="518">
        <v>2402107.619378306</v>
      </c>
      <c r="N116" s="515">
        <v>4.9282547792885559E-2</v>
      </c>
      <c r="O116" s="510">
        <v>12405063.480609775</v>
      </c>
      <c r="P116" s="510">
        <v>795243.73597639427</v>
      </c>
      <c r="Q116" s="515">
        <v>6.8497509304052226E-2</v>
      </c>
    </row>
    <row r="117" spans="1:17">
      <c r="A117" s="550" t="s">
        <v>101</v>
      </c>
      <c r="B117" s="545" t="s">
        <v>365</v>
      </c>
      <c r="C117" s="414" t="s">
        <v>254</v>
      </c>
      <c r="D117" s="510">
        <v>1698419.1438635206</v>
      </c>
      <c r="E117" s="510">
        <v>54012.504600018961</v>
      </c>
      <c r="F117" s="511">
        <v>3.2846197108648341E-2</v>
      </c>
      <c r="G117" s="512">
        <v>0.80802670307792335</v>
      </c>
      <c r="H117" s="512">
        <v>2.1242577291678E-2</v>
      </c>
      <c r="I117" s="513">
        <v>9.9843499384209302</v>
      </c>
      <c r="J117" s="513">
        <v>-0.32131542666266633</v>
      </c>
      <c r="K117" s="511">
        <v>-3.1178523198638706E-2</v>
      </c>
      <c r="L117" s="514">
        <v>16957611.074446671</v>
      </c>
      <c r="M117" s="514">
        <v>10906.526075284928</v>
      </c>
      <c r="N117" s="511">
        <v>6.4357799147050497E-4</v>
      </c>
      <c r="O117" s="510">
        <v>3285681.134458065</v>
      </c>
      <c r="P117" s="510">
        <v>52170.686337296851</v>
      </c>
      <c r="Q117" s="511">
        <v>1.6134380010312661E-2</v>
      </c>
    </row>
    <row r="118" spans="1:17">
      <c r="A118" s="550"/>
      <c r="B118" s="545"/>
      <c r="C118" s="414" t="s">
        <v>253</v>
      </c>
      <c r="D118" s="510">
        <v>45514550.820638299</v>
      </c>
      <c r="E118" s="510">
        <v>1226979.5924690515</v>
      </c>
      <c r="F118" s="515">
        <v>2.7704829107644251E-2</v>
      </c>
      <c r="G118" s="516">
        <v>21.653649262345002</v>
      </c>
      <c r="H118" s="516">
        <v>0.46378224286038616</v>
      </c>
      <c r="I118" s="517">
        <v>5.6284062602852343</v>
      </c>
      <c r="J118" s="517">
        <v>-8.6877399586138715E-2</v>
      </c>
      <c r="K118" s="515">
        <v>-1.5200890236845035E-2</v>
      </c>
      <c r="L118" s="518">
        <v>256174382.77295104</v>
      </c>
      <c r="M118" s="518">
        <v>3058350.5972057879</v>
      </c>
      <c r="N118" s="515">
        <v>1.208280080450334E-2</v>
      </c>
      <c r="O118" s="510">
        <v>69132405.755098104</v>
      </c>
      <c r="P118" s="510">
        <v>985565.35298907757</v>
      </c>
      <c r="Q118" s="515">
        <v>1.4462377817865434E-2</v>
      </c>
    </row>
    <row r="119" spans="1:17">
      <c r="A119" s="550"/>
      <c r="B119" s="545"/>
      <c r="C119" s="414" t="s">
        <v>252</v>
      </c>
      <c r="D119" s="510">
        <v>151183.15160337821</v>
      </c>
      <c r="E119" s="510">
        <v>-32558.791096555273</v>
      </c>
      <c r="F119" s="511">
        <v>-0.17719846986556903</v>
      </c>
      <c r="G119" s="512">
        <v>7.1925722217850804E-2</v>
      </c>
      <c r="H119" s="512">
        <v>-1.5987595756942558E-2</v>
      </c>
      <c r="I119" s="513">
        <v>8.2241052205054661</v>
      </c>
      <c r="J119" s="513">
        <v>0.68802923348717648</v>
      </c>
      <c r="K119" s="511">
        <v>9.1298075374025109E-2</v>
      </c>
      <c r="L119" s="514">
        <v>1243346.1463538122</v>
      </c>
      <c r="M119" s="514">
        <v>-141347.09583524708</v>
      </c>
      <c r="N119" s="511">
        <v>-0.10207827374949248</v>
      </c>
      <c r="O119" s="510">
        <v>241371.09388387203</v>
      </c>
      <c r="P119" s="510">
        <v>-45534.084377311461</v>
      </c>
      <c r="Q119" s="511">
        <v>-0.1587077816206566</v>
      </c>
    </row>
    <row r="120" spans="1:17">
      <c r="A120" s="550"/>
      <c r="B120" s="545"/>
      <c r="C120" s="414" t="s">
        <v>251</v>
      </c>
      <c r="D120" s="510">
        <v>2231160.8573971782</v>
      </c>
      <c r="E120" s="510">
        <v>30714.33716561459</v>
      </c>
      <c r="F120" s="515">
        <v>1.3958229333554706E-2</v>
      </c>
      <c r="G120" s="516">
        <v>1.0614797637867561</v>
      </c>
      <c r="H120" s="516">
        <v>8.6523484613219015E-3</v>
      </c>
      <c r="I120" s="517">
        <v>13.034429194599763</v>
      </c>
      <c r="J120" s="517">
        <v>-0.1340352852919402</v>
      </c>
      <c r="K120" s="515">
        <v>-1.0178505284090837E-2</v>
      </c>
      <c r="L120" s="518">
        <v>29081908.217506018</v>
      </c>
      <c r="M120" s="518">
        <v>105406.37593537197</v>
      </c>
      <c r="N120" s="515">
        <v>3.6376501384357066E-3</v>
      </c>
      <c r="O120" s="510">
        <v>6604342.446231842</v>
      </c>
      <c r="P120" s="510">
        <v>28084.768402317539</v>
      </c>
      <c r="Q120" s="515">
        <v>4.2706307718141058E-3</v>
      </c>
    </row>
    <row r="121" spans="1:17">
      <c r="A121" s="550"/>
      <c r="B121" s="545"/>
      <c r="C121" s="414" t="s">
        <v>250</v>
      </c>
      <c r="D121" s="510">
        <v>1184983.2814817303</v>
      </c>
      <c r="E121" s="510">
        <v>57791.071518077981</v>
      </c>
      <c r="F121" s="511">
        <v>5.1269935160341042E-2</v>
      </c>
      <c r="G121" s="512">
        <v>0.56375844419655385</v>
      </c>
      <c r="H121" s="512">
        <v>2.4441151056382449E-2</v>
      </c>
      <c r="I121" s="513">
        <v>7.2248816490696335</v>
      </c>
      <c r="J121" s="513">
        <v>-0.31856387706054168</v>
      </c>
      <c r="K121" s="511">
        <v>-4.2230553128149453E-2</v>
      </c>
      <c r="L121" s="514">
        <v>8561363.9648316689</v>
      </c>
      <c r="M121" s="514">
        <v>58450.931492570788</v>
      </c>
      <c r="N121" s="511">
        <v>6.8742243115259855E-3</v>
      </c>
      <c r="O121" s="510">
        <v>2924002.0395755768</v>
      </c>
      <c r="P121" s="510">
        <v>-93337.709630168974</v>
      </c>
      <c r="Q121" s="511">
        <v>-3.0933775241829581E-2</v>
      </c>
    </row>
    <row r="122" spans="1:17">
      <c r="A122" s="550"/>
      <c r="B122" s="545"/>
      <c r="C122" s="414" t="s">
        <v>249</v>
      </c>
      <c r="D122" s="510">
        <v>335882.59391036944</v>
      </c>
      <c r="E122" s="510">
        <v>3407.2205914768274</v>
      </c>
      <c r="F122" s="515">
        <v>1.0248038997489307E-2</v>
      </c>
      <c r="G122" s="516">
        <v>0.15979689463537144</v>
      </c>
      <c r="H122" s="516">
        <v>7.2045958806465915E-4</v>
      </c>
      <c r="I122" s="517">
        <v>7.8853611307031111</v>
      </c>
      <c r="J122" s="517">
        <v>-3.6343989144929978E-2</v>
      </c>
      <c r="K122" s="515">
        <v>-4.5878997760051875E-3</v>
      </c>
      <c r="L122" s="518">
        <v>2648555.5505005647</v>
      </c>
      <c r="M122" s="518">
        <v>14783.683456904255</v>
      </c>
      <c r="N122" s="515">
        <v>5.6131222456630419E-3</v>
      </c>
      <c r="O122" s="510">
        <v>513161.14387106895</v>
      </c>
      <c r="P122" s="510">
        <v>7097.2056552285794</v>
      </c>
      <c r="Q122" s="515">
        <v>1.4024326017479561E-2</v>
      </c>
    </row>
    <row r="123" spans="1:17">
      <c r="A123" s="550"/>
      <c r="B123" s="545"/>
      <c r="C123" s="414" t="s">
        <v>248</v>
      </c>
      <c r="D123" s="510">
        <v>4687891.510471398</v>
      </c>
      <c r="E123" s="510">
        <v>-161299.26688898075</v>
      </c>
      <c r="F123" s="511">
        <v>-3.3263130756175943E-2</v>
      </c>
      <c r="G123" s="512">
        <v>2.2302748619380708</v>
      </c>
      <c r="H123" s="512">
        <v>-8.9872865174605909E-2</v>
      </c>
      <c r="I123" s="513">
        <v>8.9087667000991413</v>
      </c>
      <c r="J123" s="513">
        <v>0.17701082551884895</v>
      </c>
      <c r="K123" s="511">
        <v>2.0272076780588795E-2</v>
      </c>
      <c r="L123" s="514">
        <v>41763331.782165058</v>
      </c>
      <c r="M123" s="514">
        <v>-578618.2750120014</v>
      </c>
      <c r="N123" s="511">
        <v>-1.3665366716239E-2</v>
      </c>
      <c r="O123" s="510">
        <v>9681160.2481271029</v>
      </c>
      <c r="P123" s="510">
        <v>-332892.47447709925</v>
      </c>
      <c r="Q123" s="511">
        <v>-3.3242532638726612E-2</v>
      </c>
    </row>
    <row r="124" spans="1:17">
      <c r="A124" s="550"/>
      <c r="B124" s="545"/>
      <c r="C124" s="414" t="s">
        <v>247</v>
      </c>
      <c r="D124" s="510">
        <v>4976825.1324599385</v>
      </c>
      <c r="E124" s="510">
        <v>39007.980047686957</v>
      </c>
      <c r="F124" s="515">
        <v>7.8998429556328444E-3</v>
      </c>
      <c r="G124" s="516">
        <v>2.367735678266766</v>
      </c>
      <c r="H124" s="516">
        <v>5.1837043261739879E-3</v>
      </c>
      <c r="I124" s="517">
        <v>4.7237950162720796</v>
      </c>
      <c r="J124" s="517">
        <v>-0.10563015483371352</v>
      </c>
      <c r="K124" s="515">
        <v>-2.1872200332597222E-2</v>
      </c>
      <c r="L124" s="518">
        <v>23509501.757571891</v>
      </c>
      <c r="M124" s="518">
        <v>-337316.68860576674</v>
      </c>
      <c r="N124" s="515">
        <v>-1.4145144324685976E-2</v>
      </c>
      <c r="O124" s="510">
        <v>2896322.7710341215</v>
      </c>
      <c r="P124" s="510">
        <v>9484.8614470604807</v>
      </c>
      <c r="Q124" s="515">
        <v>3.2855538634717508E-3</v>
      </c>
    </row>
    <row r="125" spans="1:17">
      <c r="A125" s="550"/>
      <c r="B125" s="545"/>
      <c r="C125" s="414" t="s">
        <v>246</v>
      </c>
      <c r="D125" s="510">
        <v>1088593.5360700393</v>
      </c>
      <c r="E125" s="510">
        <v>-778.63012835918926</v>
      </c>
      <c r="F125" s="511">
        <v>-7.1475125996323986E-4</v>
      </c>
      <c r="G125" s="512">
        <v>0.51790080741888711</v>
      </c>
      <c r="H125" s="512">
        <v>-3.3210771036384923E-3</v>
      </c>
      <c r="I125" s="513">
        <v>11.843357843796523</v>
      </c>
      <c r="J125" s="513">
        <v>6.9413813966392013E-2</v>
      </c>
      <c r="K125" s="511">
        <v>5.89554475463168E-3</v>
      </c>
      <c r="L125" s="514">
        <v>12892602.794121293</v>
      </c>
      <c r="M125" s="514">
        <v>66395.881646541879</v>
      </c>
      <c r="N125" s="511">
        <v>5.1765796466268863E-3</v>
      </c>
      <c r="O125" s="510">
        <v>2564449.1156101227</v>
      </c>
      <c r="P125" s="510">
        <v>41085.50037046615</v>
      </c>
      <c r="Q125" s="511">
        <v>1.6282037246765982E-2</v>
      </c>
    </row>
    <row r="126" spans="1:17">
      <c r="A126" s="550"/>
      <c r="B126" s="545"/>
      <c r="C126" s="414" t="s">
        <v>245</v>
      </c>
      <c r="D126" s="510">
        <v>2956477.2219726052</v>
      </c>
      <c r="E126" s="510">
        <v>193983.72193024401</v>
      </c>
      <c r="F126" s="515">
        <v>7.0220517053621798E-2</v>
      </c>
      <c r="G126" s="516">
        <v>1.4065506450670737</v>
      </c>
      <c r="H126" s="516">
        <v>8.4805778849264657E-2</v>
      </c>
      <c r="I126" s="517">
        <v>13.345012081255902</v>
      </c>
      <c r="J126" s="517">
        <v>0.1435531182078158</v>
      </c>
      <c r="K126" s="515">
        <v>1.0874034347993822E-2</v>
      </c>
      <c r="L126" s="518">
        <v>39454224.245182306</v>
      </c>
      <c r="M126" s="518">
        <v>2985279.668685995</v>
      </c>
      <c r="N126" s="515">
        <v>8.1858131715990573E-2</v>
      </c>
      <c r="O126" s="510">
        <v>6955172.3290365934</v>
      </c>
      <c r="P126" s="510">
        <v>640689.27305222303</v>
      </c>
      <c r="Q126" s="515">
        <v>0.10146345589525782</v>
      </c>
    </row>
    <row r="127" spans="1:17">
      <c r="A127" s="550"/>
      <c r="B127" s="545"/>
      <c r="C127" s="414" t="s">
        <v>244</v>
      </c>
      <c r="D127" s="510">
        <v>4115243.2587128845</v>
      </c>
      <c r="E127" s="510">
        <v>42301.734765141737</v>
      </c>
      <c r="F127" s="511">
        <v>1.0386040289657859E-2</v>
      </c>
      <c r="G127" s="512">
        <v>1.9578361764913232</v>
      </c>
      <c r="H127" s="512">
        <v>9.0932927159523835E-3</v>
      </c>
      <c r="I127" s="513">
        <v>9.3511147169083255</v>
      </c>
      <c r="J127" s="513">
        <v>0.23949700450417488</v>
      </c>
      <c r="K127" s="511">
        <v>2.628479508947509E-2</v>
      </c>
      <c r="L127" s="514">
        <v>38482111.800207831</v>
      </c>
      <c r="M127" s="514">
        <v>1371025.6690192223</v>
      </c>
      <c r="N127" s="511">
        <v>3.6943830319937622E-2</v>
      </c>
      <c r="O127" s="510">
        <v>7120987.9609824419</v>
      </c>
      <c r="P127" s="510">
        <v>415913.5548527129</v>
      </c>
      <c r="Q127" s="511">
        <v>6.2029670315438684E-2</v>
      </c>
    </row>
    <row r="128" spans="1:17">
      <c r="A128" s="550"/>
      <c r="B128" s="545"/>
      <c r="C128" s="414" t="s">
        <v>243</v>
      </c>
      <c r="D128" s="510">
        <v>641513.78147463093</v>
      </c>
      <c r="E128" s="510">
        <v>33379.420892399503</v>
      </c>
      <c r="F128" s="515">
        <v>5.4888233679876018E-2</v>
      </c>
      <c r="G128" s="516">
        <v>0.30520161510005395</v>
      </c>
      <c r="H128" s="516">
        <v>1.4233158863726669E-2</v>
      </c>
      <c r="I128" s="517">
        <v>11.561243582068659</v>
      </c>
      <c r="J128" s="517">
        <v>-0.37389081999615748</v>
      </c>
      <c r="K128" s="515">
        <v>-3.1326904867654708E-2</v>
      </c>
      <c r="L128" s="518">
        <v>7416697.0888821734</v>
      </c>
      <c r="M128" s="518">
        <v>158531.76081949286</v>
      </c>
      <c r="N128" s="515">
        <v>2.1841850337378236E-2</v>
      </c>
      <c r="O128" s="510">
        <v>1756211.5923299789</v>
      </c>
      <c r="P128" s="510">
        <v>74086.301788015757</v>
      </c>
      <c r="Q128" s="515">
        <v>4.4043272046724848E-2</v>
      </c>
    </row>
    <row r="129" spans="1:17">
      <c r="A129" s="550"/>
      <c r="B129" s="545"/>
      <c r="C129" s="414" t="s">
        <v>242</v>
      </c>
      <c r="D129" s="510">
        <v>43125736.168823577</v>
      </c>
      <c r="E129" s="510">
        <v>-691253.19599416107</v>
      </c>
      <c r="F129" s="511">
        <v>-1.5775917195926598E-2</v>
      </c>
      <c r="G129" s="512">
        <v>20.517165353561886</v>
      </c>
      <c r="H129" s="512">
        <v>-0.44754668835969369</v>
      </c>
      <c r="I129" s="513">
        <v>5.171921122516757</v>
      </c>
      <c r="J129" s="513">
        <v>-7.1772659308073194E-2</v>
      </c>
      <c r="K129" s="511">
        <v>-1.3687423845542706E-2</v>
      </c>
      <c r="L129" s="514">
        <v>223042905.81562355</v>
      </c>
      <c r="M129" s="514">
        <v>-6719968.8549559414</v>
      </c>
      <c r="N129" s="511">
        <v>-2.9247409376256448E-2</v>
      </c>
      <c r="O129" s="510">
        <v>60640315.398421526</v>
      </c>
      <c r="P129" s="510">
        <v>-1841960.3933513612</v>
      </c>
      <c r="Q129" s="511">
        <v>-2.94797263705605E-2</v>
      </c>
    </row>
    <row r="130" spans="1:17">
      <c r="A130" s="550"/>
      <c r="B130" s="545"/>
      <c r="C130" s="414" t="s">
        <v>241</v>
      </c>
      <c r="D130" s="510">
        <v>25775129.018685702</v>
      </c>
      <c r="E130" s="510">
        <v>194714.18695851043</v>
      </c>
      <c r="F130" s="515">
        <v>7.6118463378869027E-3</v>
      </c>
      <c r="G130" s="516">
        <v>12.262575229221691</v>
      </c>
      <c r="H130" s="516">
        <v>2.3349334558464108E-2</v>
      </c>
      <c r="I130" s="517">
        <v>5.0555600316831777</v>
      </c>
      <c r="J130" s="517">
        <v>-0.19411924190611263</v>
      </c>
      <c r="K130" s="515">
        <v>-3.6977352670421362E-2</v>
      </c>
      <c r="L130" s="518">
        <v>130307712.07834469</v>
      </c>
      <c r="M130" s="518">
        <v>-3981261.473589614</v>
      </c>
      <c r="N130" s="515">
        <v>-2.9646972259043437E-2</v>
      </c>
      <c r="O130" s="510">
        <v>43790240.914855361</v>
      </c>
      <c r="P130" s="510">
        <v>-1001219.3726349175</v>
      </c>
      <c r="Q130" s="515">
        <v>-2.2352907590167274E-2</v>
      </c>
    </row>
    <row r="131" spans="1:17">
      <c r="A131" s="550"/>
      <c r="B131" s="545"/>
      <c r="C131" s="414" t="s">
        <v>240</v>
      </c>
      <c r="D131" s="510">
        <v>41900957.873554491</v>
      </c>
      <c r="E131" s="510">
        <v>62774.799503706396</v>
      </c>
      <c r="F131" s="511">
        <v>1.5004188731761894E-3</v>
      </c>
      <c r="G131" s="512">
        <v>19.93447434262778</v>
      </c>
      <c r="H131" s="512">
        <v>-8.3456446769361037E-2</v>
      </c>
      <c r="I131" s="513">
        <v>6.0490871243188362</v>
      </c>
      <c r="J131" s="513">
        <v>-9.3811230576690718E-2</v>
      </c>
      <c r="K131" s="511">
        <v>-1.527149321979725E-2</v>
      </c>
      <c r="L131" s="514">
        <v>253462544.76954442</v>
      </c>
      <c r="M131" s="514">
        <v>-3545161.2078600228</v>
      </c>
      <c r="N131" s="511">
        <v>-1.3793987983269675E-2</v>
      </c>
      <c r="O131" s="510">
        <v>70006666.610935926</v>
      </c>
      <c r="P131" s="510">
        <v>184006.00081646442</v>
      </c>
      <c r="Q131" s="511">
        <v>2.6353335608897762E-3</v>
      </c>
    </row>
    <row r="132" spans="1:17">
      <c r="A132" s="550"/>
      <c r="B132" s="545"/>
      <c r="C132" s="414" t="s">
        <v>423</v>
      </c>
      <c r="D132" s="510">
        <v>13471094.877978081</v>
      </c>
      <c r="E132" s="510">
        <v>8139.6449300199747</v>
      </c>
      <c r="F132" s="515">
        <v>6.0459570644929867E-4</v>
      </c>
      <c r="G132" s="516">
        <v>6.408903491479494</v>
      </c>
      <c r="H132" s="516">
        <v>-3.2592918603857157E-2</v>
      </c>
      <c r="I132" s="517">
        <v>7.9848209872000862</v>
      </c>
      <c r="J132" s="517">
        <v>-6.535639032620999E-3</v>
      </c>
      <c r="K132" s="515">
        <v>-8.1783848954592787E-4</v>
      </c>
      <c r="L132" s="518">
        <v>107564281.10224296</v>
      </c>
      <c r="M132" s="518">
        <v>-22995.408049955964</v>
      </c>
      <c r="N132" s="515">
        <v>-2.137372447359608E-4</v>
      </c>
      <c r="O132" s="510">
        <v>23476948.404346466</v>
      </c>
      <c r="P132" s="510">
        <v>-54830.588197723031</v>
      </c>
      <c r="Q132" s="515">
        <v>-2.3300655770690164E-3</v>
      </c>
    </row>
    <row r="133" spans="1:17">
      <c r="A133" s="550"/>
      <c r="B133" s="545"/>
      <c r="C133" s="414" t="s">
        <v>238</v>
      </c>
      <c r="D133" s="510">
        <v>1762904.1806619165</v>
      </c>
      <c r="E133" s="510">
        <v>-152339.61566583929</v>
      </c>
      <c r="F133" s="511">
        <v>-7.9540586925764614E-2</v>
      </c>
      <c r="G133" s="512">
        <v>0.83870560343672274</v>
      </c>
      <c r="H133" s="512">
        <v>-7.7663486775760959E-2</v>
      </c>
      <c r="I133" s="513">
        <v>8.6441454357487508</v>
      </c>
      <c r="J133" s="513">
        <v>-0.25466688418267402</v>
      </c>
      <c r="K133" s="511">
        <v>-2.8618075651767032E-2</v>
      </c>
      <c r="L133" s="514">
        <v>15238800.126931095</v>
      </c>
      <c r="M133" s="514">
        <v>-1804594.9635025691</v>
      </c>
      <c r="N133" s="511">
        <v>-0.10588236404350418</v>
      </c>
      <c r="O133" s="510">
        <v>3358712.8375592232</v>
      </c>
      <c r="P133" s="510">
        <v>-318121.00502438517</v>
      </c>
      <c r="Q133" s="511">
        <v>-8.6520364706187111E-2</v>
      </c>
    </row>
    <row r="134" spans="1:17">
      <c r="A134" s="550"/>
      <c r="B134" s="545"/>
      <c r="C134" s="414" t="s">
        <v>237</v>
      </c>
      <c r="D134" s="510">
        <v>8577645.6951838247</v>
      </c>
      <c r="E134" s="510">
        <v>238809.2344670454</v>
      </c>
      <c r="F134" s="515">
        <v>2.8638196179052795E-2</v>
      </c>
      <c r="G134" s="516">
        <v>4.0808341075828558</v>
      </c>
      <c r="H134" s="516">
        <v>9.1027694639884249E-2</v>
      </c>
      <c r="I134" s="517">
        <v>5.9252457119336839</v>
      </c>
      <c r="J134" s="517">
        <v>-0.1595980264418797</v>
      </c>
      <c r="K134" s="515">
        <v>-2.6228779785310755E-2</v>
      </c>
      <c r="L134" s="518">
        <v>50824658.373874381</v>
      </c>
      <c r="M134" s="518">
        <v>84141.550544038415</v>
      </c>
      <c r="N134" s="515">
        <v>1.6582714527131181E-3</v>
      </c>
      <c r="O134" s="510">
        <v>9832637.3134909868</v>
      </c>
      <c r="P134" s="510">
        <v>125503.03858115897</v>
      </c>
      <c r="Q134" s="515">
        <v>1.2928948444192073E-2</v>
      </c>
    </row>
    <row r="135" spans="1:17">
      <c r="A135" s="550"/>
      <c r="B135" s="551"/>
      <c r="C135" s="414" t="s">
        <v>236</v>
      </c>
      <c r="D135" s="510">
        <v>5718117.0819959221</v>
      </c>
      <c r="E135" s="510">
        <v>58771.722169028595</v>
      </c>
      <c r="F135" s="511">
        <v>1.0384897621944437E-2</v>
      </c>
      <c r="G135" s="512">
        <v>2.7204069797920272</v>
      </c>
      <c r="H135" s="512">
        <v>1.2632038279921431E-2</v>
      </c>
      <c r="I135" s="513">
        <v>3.3509642495494627</v>
      </c>
      <c r="J135" s="513">
        <v>-4.3779012421919283E-2</v>
      </c>
      <c r="K135" s="511">
        <v>-1.2896118805902308E-2</v>
      </c>
      <c r="L135" s="514">
        <v>19161205.916506428</v>
      </c>
      <c r="M135" s="514">
        <v>-50818.610934924334</v>
      </c>
      <c r="N135" s="511">
        <v>-2.6451460574775944E-3</v>
      </c>
      <c r="O135" s="510">
        <v>4496290.6240986586</v>
      </c>
      <c r="P135" s="510">
        <v>59071.830148540437</v>
      </c>
      <c r="Q135" s="511">
        <v>1.3312805361115241E-2</v>
      </c>
    </row>
    <row r="136" spans="1:17">
      <c r="A136" s="550"/>
      <c r="B136" s="545" t="s">
        <v>364</v>
      </c>
      <c r="C136" s="414" t="s">
        <v>254</v>
      </c>
      <c r="D136" s="510">
        <v>27622061.189603917</v>
      </c>
      <c r="E136" s="510">
        <v>183746.69477467239</v>
      </c>
      <c r="F136" s="515">
        <v>6.696719465377492E-3</v>
      </c>
      <c r="G136" s="516">
        <v>1.0235707174691884</v>
      </c>
      <c r="H136" s="516">
        <v>7.5024731519952592E-3</v>
      </c>
      <c r="I136" s="517">
        <v>9.7288019760868512</v>
      </c>
      <c r="J136" s="517">
        <v>-2.1894825741366475E-3</v>
      </c>
      <c r="K136" s="515">
        <v>-2.2500097584485256E-4</v>
      </c>
      <c r="L136" s="518">
        <v>268729563.4850105</v>
      </c>
      <c r="M136" s="518">
        <v>1727559.4957731664</v>
      </c>
      <c r="N136" s="515">
        <v>6.4702117211180299E-3</v>
      </c>
      <c r="O136" s="510">
        <v>54130249.052571163</v>
      </c>
      <c r="P136" s="510">
        <v>259154.12202875316</v>
      </c>
      <c r="Q136" s="515">
        <v>4.8106340211367194E-3</v>
      </c>
    </row>
    <row r="137" spans="1:17">
      <c r="A137" s="550"/>
      <c r="B137" s="545"/>
      <c r="C137" s="414" t="s">
        <v>253</v>
      </c>
      <c r="D137" s="510">
        <v>578847057.55605483</v>
      </c>
      <c r="E137" s="510">
        <v>2681704.1760901213</v>
      </c>
      <c r="F137" s="511">
        <v>4.6544002695726372E-3</v>
      </c>
      <c r="G137" s="512">
        <v>21.449916207939427</v>
      </c>
      <c r="H137" s="512">
        <v>0.11393658151234121</v>
      </c>
      <c r="I137" s="513">
        <v>5.694297531260986</v>
      </c>
      <c r="J137" s="513">
        <v>0.10108093701720033</v>
      </c>
      <c r="K137" s="511">
        <v>1.8072058414692355E-2</v>
      </c>
      <c r="L137" s="514">
        <v>3296127370.819129</v>
      </c>
      <c r="M137" s="514">
        <v>73509755.265975475</v>
      </c>
      <c r="N137" s="511">
        <v>2.2810573277822082E-2</v>
      </c>
      <c r="O137" s="510">
        <v>897711949.46024573</v>
      </c>
      <c r="P137" s="510">
        <v>405835.81412124634</v>
      </c>
      <c r="Q137" s="511">
        <v>4.5228245740148608E-4</v>
      </c>
    </row>
    <row r="138" spans="1:17">
      <c r="A138" s="550"/>
      <c r="B138" s="545"/>
      <c r="C138" s="414" t="s">
        <v>252</v>
      </c>
      <c r="D138" s="510">
        <v>2436587.4983719378</v>
      </c>
      <c r="E138" s="510">
        <v>-129770.80404874124</v>
      </c>
      <c r="F138" s="515">
        <v>-5.0566128636962686E-2</v>
      </c>
      <c r="G138" s="516">
        <v>9.0290858338395494E-2</v>
      </c>
      <c r="H138" s="516">
        <v>-4.743957853423908E-3</v>
      </c>
      <c r="I138" s="517">
        <v>7.6987959457221455</v>
      </c>
      <c r="J138" s="517">
        <v>0.35006237971065524</v>
      </c>
      <c r="K138" s="515">
        <v>4.7635742480816437E-2</v>
      </c>
      <c r="L138" s="518">
        <v>18758789.95386314</v>
      </c>
      <c r="M138" s="518">
        <v>-100693.44554797187</v>
      </c>
      <c r="N138" s="515">
        <v>-5.339141238148444E-3</v>
      </c>
      <c r="O138" s="510">
        <v>3780640.2936550551</v>
      </c>
      <c r="P138" s="510">
        <v>-149193.35702125868</v>
      </c>
      <c r="Q138" s="515">
        <v>-3.7964293220295188E-2</v>
      </c>
    </row>
    <row r="139" spans="1:17">
      <c r="A139" s="550"/>
      <c r="B139" s="545"/>
      <c r="C139" s="414" t="s">
        <v>251</v>
      </c>
      <c r="D139" s="510">
        <v>29976603.828885514</v>
      </c>
      <c r="E139" s="510">
        <v>491493.95238190517</v>
      </c>
      <c r="F139" s="511">
        <v>1.6669225735989942E-2</v>
      </c>
      <c r="G139" s="512">
        <v>1.1108212988815678</v>
      </c>
      <c r="H139" s="512">
        <v>1.8958173274333134E-2</v>
      </c>
      <c r="I139" s="513">
        <v>13.013719520977418</v>
      </c>
      <c r="J139" s="513">
        <v>0.21662645376795098</v>
      </c>
      <c r="K139" s="511">
        <v>1.6927786070652415E-2</v>
      </c>
      <c r="L139" s="514">
        <v>390107114.42057383</v>
      </c>
      <c r="M139" s="514">
        <v>12783419.234060109</v>
      </c>
      <c r="N139" s="511">
        <v>3.3879184893864607E-2</v>
      </c>
      <c r="O139" s="510">
        <v>88794733.447697237</v>
      </c>
      <c r="P139" s="510">
        <v>601379.76200193167</v>
      </c>
      <c r="Q139" s="511">
        <v>6.8188784853917359E-3</v>
      </c>
    </row>
    <row r="140" spans="1:17">
      <c r="A140" s="550"/>
      <c r="B140" s="545"/>
      <c r="C140" s="414" t="s">
        <v>250</v>
      </c>
      <c r="D140" s="510">
        <v>15388916.666854767</v>
      </c>
      <c r="E140" s="510">
        <v>197368.85966925323</v>
      </c>
      <c r="F140" s="515">
        <v>1.2992017809791501E-2</v>
      </c>
      <c r="G140" s="516">
        <v>0.5702559401937215</v>
      </c>
      <c r="H140" s="516">
        <v>7.6977221291045783E-3</v>
      </c>
      <c r="I140" s="517">
        <v>7.4496802431042779</v>
      </c>
      <c r="J140" s="517">
        <v>0.20851523530214777</v>
      </c>
      <c r="K140" s="515">
        <v>2.87958132534584E-2</v>
      </c>
      <c r="L140" s="518">
        <v>114642508.4558461</v>
      </c>
      <c r="M140" s="518">
        <v>4638004.0601011813</v>
      </c>
      <c r="N140" s="515">
        <v>4.216194678188636E-2</v>
      </c>
      <c r="O140" s="510">
        <v>38412062.444049872</v>
      </c>
      <c r="P140" s="510">
        <v>354776.02032061666</v>
      </c>
      <c r="Q140" s="515">
        <v>9.3221575592790772E-3</v>
      </c>
    </row>
    <row r="141" spans="1:17">
      <c r="A141" s="550"/>
      <c r="B141" s="545"/>
      <c r="C141" s="414" t="s">
        <v>249</v>
      </c>
      <c r="D141" s="510">
        <v>4304655.0003379025</v>
      </c>
      <c r="E141" s="510">
        <v>-251990.85291837621</v>
      </c>
      <c r="F141" s="511">
        <v>-5.5301829686478281E-2</v>
      </c>
      <c r="G141" s="512">
        <v>0.15951448289498113</v>
      </c>
      <c r="H141" s="512">
        <v>-9.2226730613668151E-3</v>
      </c>
      <c r="I141" s="513">
        <v>8.0766636058668126</v>
      </c>
      <c r="J141" s="513">
        <v>0.23443631081373262</v>
      </c>
      <c r="K141" s="511">
        <v>2.9894097938428326E-2</v>
      </c>
      <c r="L141" s="514">
        <v>34767250.377041727</v>
      </c>
      <c r="M141" s="514">
        <v>-967002.10725509375</v>
      </c>
      <c r="N141" s="511">
        <v>-2.7060930060871888E-2</v>
      </c>
      <c r="O141" s="510">
        <v>6646641.7521232413</v>
      </c>
      <c r="P141" s="510">
        <v>-340553.37459608354</v>
      </c>
      <c r="Q141" s="511">
        <v>-4.8739639929875907E-2</v>
      </c>
    </row>
    <row r="142" spans="1:17">
      <c r="A142" s="550"/>
      <c r="B142" s="545"/>
      <c r="C142" s="414" t="s">
        <v>248</v>
      </c>
      <c r="D142" s="510">
        <v>59499828.848803706</v>
      </c>
      <c r="E142" s="510">
        <v>-1760591.5468225479</v>
      </c>
      <c r="F142" s="515">
        <v>-2.8739462371502874E-2</v>
      </c>
      <c r="G142" s="516">
        <v>2.2048420675784199</v>
      </c>
      <c r="H142" s="516">
        <v>-6.3692605323852458E-2</v>
      </c>
      <c r="I142" s="517">
        <v>8.9434679521324743</v>
      </c>
      <c r="J142" s="517">
        <v>0.50546676526520073</v>
      </c>
      <c r="K142" s="515">
        <v>5.9903613909405289E-2</v>
      </c>
      <c r="L142" s="518">
        <v>532134812.46664321</v>
      </c>
      <c r="M142" s="518">
        <v>15219312.460360706</v>
      </c>
      <c r="N142" s="515">
        <v>2.9442553880035967E-2</v>
      </c>
      <c r="O142" s="510">
        <v>122692586.34679946</v>
      </c>
      <c r="P142" s="510">
        <v>-3399847.703895852</v>
      </c>
      <c r="Q142" s="515">
        <v>-2.6963138030382913E-2</v>
      </c>
    </row>
    <row r="143" spans="1:17">
      <c r="A143" s="550"/>
      <c r="B143" s="545"/>
      <c r="C143" s="414" t="s">
        <v>247</v>
      </c>
      <c r="D143" s="510">
        <v>50913386.246013582</v>
      </c>
      <c r="E143" s="510">
        <v>-7023760.3103031367</v>
      </c>
      <c r="F143" s="511">
        <v>-0.12123069097777921</v>
      </c>
      <c r="G143" s="512">
        <v>1.8866604823912241</v>
      </c>
      <c r="H143" s="512">
        <v>-0.25881003451382623</v>
      </c>
      <c r="I143" s="513">
        <v>4.8420339314881442</v>
      </c>
      <c r="J143" s="513">
        <v>0.10145693606095918</v>
      </c>
      <c r="K143" s="511">
        <v>2.1401811669513163E-2</v>
      </c>
      <c r="L143" s="514">
        <v>246524343.77015954</v>
      </c>
      <c r="M143" s="514">
        <v>-28131160.375408828</v>
      </c>
      <c r="N143" s="511">
        <v>-0.10242343572513739</v>
      </c>
      <c r="O143" s="510">
        <v>29880368.233026996</v>
      </c>
      <c r="P143" s="510">
        <v>-3526997.584997341</v>
      </c>
      <c r="Q143" s="511">
        <v>-0.10557544716963028</v>
      </c>
    </row>
    <row r="144" spans="1:17">
      <c r="A144" s="550"/>
      <c r="B144" s="545"/>
      <c r="C144" s="414" t="s">
        <v>246</v>
      </c>
      <c r="D144" s="510">
        <v>16239188.399525801</v>
      </c>
      <c r="E144" s="510">
        <v>267204.41021026298</v>
      </c>
      <c r="F144" s="515">
        <v>1.6729569124850702E-2</v>
      </c>
      <c r="G144" s="516">
        <v>0.60176384402029826</v>
      </c>
      <c r="H144" s="516">
        <v>1.0305293118986758E-2</v>
      </c>
      <c r="I144" s="517">
        <v>11.656632860585646</v>
      </c>
      <c r="J144" s="517">
        <v>0.12225216857197907</v>
      </c>
      <c r="K144" s="515">
        <v>1.059893650437823E-2</v>
      </c>
      <c r="L144" s="518">
        <v>189294257.12715366</v>
      </c>
      <c r="M144" s="518">
        <v>5067313.3876411021</v>
      </c>
      <c r="N144" s="515">
        <v>2.7505821270128777E-2</v>
      </c>
      <c r="O144" s="510">
        <v>37801249.990906335</v>
      </c>
      <c r="P144" s="510">
        <v>1592144.3396072835</v>
      </c>
      <c r="Q144" s="515">
        <v>4.3970827529957596E-2</v>
      </c>
    </row>
    <row r="145" spans="1:17">
      <c r="A145" s="550"/>
      <c r="B145" s="545"/>
      <c r="C145" s="414" t="s">
        <v>245</v>
      </c>
      <c r="D145" s="510">
        <v>38384678.111323513</v>
      </c>
      <c r="E145" s="510">
        <v>1305352.7429586947</v>
      </c>
      <c r="F145" s="511">
        <v>3.5204328287816965E-2</v>
      </c>
      <c r="G145" s="512">
        <v>1.4223932183966987</v>
      </c>
      <c r="H145" s="512">
        <v>4.9308693303137252E-2</v>
      </c>
      <c r="I145" s="513">
        <v>13.157799171398393</v>
      </c>
      <c r="J145" s="513">
        <v>0.42549071476299893</v>
      </c>
      <c r="K145" s="511">
        <v>3.3418190912682146E-2</v>
      </c>
      <c r="L145" s="514">
        <v>505057885.84756655</v>
      </c>
      <c r="M145" s="514">
        <v>32952477.893599868</v>
      </c>
      <c r="N145" s="511">
        <v>6.9798984164174085E-2</v>
      </c>
      <c r="O145" s="510">
        <v>89657980.583692193</v>
      </c>
      <c r="P145" s="510">
        <v>4103165.682884261</v>
      </c>
      <c r="Q145" s="511">
        <v>4.7959494595850187E-2</v>
      </c>
    </row>
    <row r="146" spans="1:17">
      <c r="A146" s="550"/>
      <c r="B146" s="545"/>
      <c r="C146" s="414" t="s">
        <v>244</v>
      </c>
      <c r="D146" s="510">
        <v>54655608.78412535</v>
      </c>
      <c r="E146" s="510">
        <v>-38987.418126516044</v>
      </c>
      <c r="F146" s="515">
        <v>-7.1282029366021482E-4</v>
      </c>
      <c r="G146" s="516">
        <v>2.0253333128498752</v>
      </c>
      <c r="H146" s="516">
        <v>-6.2319499651408705E-5</v>
      </c>
      <c r="I146" s="517">
        <v>9.3926988561009193</v>
      </c>
      <c r="J146" s="517">
        <v>0.2821913833173415</v>
      </c>
      <c r="K146" s="515">
        <v>3.0974277136630479E-2</v>
      </c>
      <c r="L146" s="518">
        <v>513363674.10615349</v>
      </c>
      <c r="M146" s="518">
        <v>15068146.684657574</v>
      </c>
      <c r="N146" s="515">
        <v>3.0239377749645743E-2</v>
      </c>
      <c r="O146" s="510">
        <v>92546118.754001349</v>
      </c>
      <c r="P146" s="510">
        <v>642877.49790745974</v>
      </c>
      <c r="Q146" s="515">
        <v>6.995155873948374E-3</v>
      </c>
    </row>
    <row r="147" spans="1:17">
      <c r="A147" s="550"/>
      <c r="B147" s="545"/>
      <c r="C147" s="414" t="s">
        <v>243</v>
      </c>
      <c r="D147" s="510">
        <v>7868957.7455020109</v>
      </c>
      <c r="E147" s="510">
        <v>136705.45034705941</v>
      </c>
      <c r="F147" s="511">
        <v>1.7679900387202754E-2</v>
      </c>
      <c r="G147" s="512">
        <v>0.29159426843676889</v>
      </c>
      <c r="H147" s="512">
        <v>5.2612279857515154E-3</v>
      </c>
      <c r="I147" s="513">
        <v>11.99491526537307</v>
      </c>
      <c r="J147" s="513">
        <v>0.18027715559072988</v>
      </c>
      <c r="K147" s="511">
        <v>1.5258796242050203E-2</v>
      </c>
      <c r="L147" s="514">
        <v>94387481.384097725</v>
      </c>
      <c r="M147" s="514">
        <v>3033718.7433080673</v>
      </c>
      <c r="N147" s="511">
        <v>3.3208470626840993E-2</v>
      </c>
      <c r="O147" s="510">
        <v>21619888.449319616</v>
      </c>
      <c r="P147" s="510">
        <v>323051.7383890152</v>
      </c>
      <c r="Q147" s="511">
        <v>1.5169001048085648E-2</v>
      </c>
    </row>
    <row r="148" spans="1:17">
      <c r="A148" s="550"/>
      <c r="B148" s="545"/>
      <c r="C148" s="414" t="s">
        <v>242</v>
      </c>
      <c r="D148" s="510">
        <v>534770930.42705762</v>
      </c>
      <c r="E148" s="510">
        <v>-8891215.643468976</v>
      </c>
      <c r="F148" s="515">
        <v>-1.6354303325572282E-2</v>
      </c>
      <c r="G148" s="516">
        <v>19.816619085070453</v>
      </c>
      <c r="H148" s="516">
        <v>-0.31573424748198065</v>
      </c>
      <c r="I148" s="517">
        <v>5.1979331109973055</v>
      </c>
      <c r="J148" s="517">
        <v>5.1064540434061279E-2</v>
      </c>
      <c r="K148" s="515">
        <v>9.9214774447743594E-3</v>
      </c>
      <c r="L148" s="518">
        <v>2779703526.065639</v>
      </c>
      <c r="M148" s="518">
        <v>-18454086.549717903</v>
      </c>
      <c r="N148" s="515">
        <v>-6.5950847323676676E-3</v>
      </c>
      <c r="O148" s="510">
        <v>756374546.84291029</v>
      </c>
      <c r="P148" s="510">
        <v>-2860161.6437931061</v>
      </c>
      <c r="Q148" s="515">
        <v>-3.767163976860255E-3</v>
      </c>
    </row>
    <row r="149" spans="1:17">
      <c r="A149" s="550"/>
      <c r="B149" s="545"/>
      <c r="C149" s="414" t="s">
        <v>241</v>
      </c>
      <c r="D149" s="510">
        <v>326553029.35176378</v>
      </c>
      <c r="E149" s="510">
        <v>10200446.031584144</v>
      </c>
      <c r="F149" s="511">
        <v>3.2243915711161739E-2</v>
      </c>
      <c r="G149" s="512">
        <v>12.100839117361856</v>
      </c>
      <c r="H149" s="512">
        <v>0.38598637085229548</v>
      </c>
      <c r="I149" s="513">
        <v>5.1002109689440491</v>
      </c>
      <c r="J149" s="513">
        <v>-0.12290914730302038</v>
      </c>
      <c r="K149" s="511">
        <v>-2.3531748182604194E-2</v>
      </c>
      <c r="L149" s="514">
        <v>1665489342.2417736</v>
      </c>
      <c r="M149" s="514">
        <v>13141800.475416183</v>
      </c>
      <c r="N149" s="511">
        <v>7.9534118236213279E-3</v>
      </c>
      <c r="O149" s="510">
        <v>563804181.09664142</v>
      </c>
      <c r="P149" s="510">
        <v>13946414.550284982</v>
      </c>
      <c r="Q149" s="511">
        <v>2.5363676570183014E-2</v>
      </c>
    </row>
    <row r="150" spans="1:17">
      <c r="A150" s="550"/>
      <c r="B150" s="545"/>
      <c r="C150" s="414" t="s">
        <v>240</v>
      </c>
      <c r="D150" s="510">
        <v>562911535.88185823</v>
      </c>
      <c r="E150" s="510">
        <v>-722234.68931019306</v>
      </c>
      <c r="F150" s="515">
        <v>-1.2813900213578466E-3</v>
      </c>
      <c r="G150" s="516">
        <v>20.859405121842702</v>
      </c>
      <c r="H150" s="516">
        <v>-1.2517452339114499E-2</v>
      </c>
      <c r="I150" s="517">
        <v>6.0863734033441732</v>
      </c>
      <c r="J150" s="517">
        <v>3.524549403424615E-2</v>
      </c>
      <c r="K150" s="515">
        <v>5.8246156026580441E-3</v>
      </c>
      <c r="L150" s="518">
        <v>3426089800.4269609</v>
      </c>
      <c r="M150" s="518">
        <v>15469760.69417572</v>
      </c>
      <c r="N150" s="515">
        <v>4.5357619769887184E-3</v>
      </c>
      <c r="O150" s="510">
        <v>941228127.58499503</v>
      </c>
      <c r="P150" s="510">
        <v>10354517.988037229</v>
      </c>
      <c r="Q150" s="515">
        <v>1.1123441336488682E-2</v>
      </c>
    </row>
    <row r="151" spans="1:17">
      <c r="A151" s="550"/>
      <c r="B151" s="545"/>
      <c r="C151" s="414" t="s">
        <v>423</v>
      </c>
      <c r="D151" s="510">
        <v>175802303.89227736</v>
      </c>
      <c r="E151" s="510">
        <v>-1046201.8828940392</v>
      </c>
      <c r="F151" s="511">
        <v>-5.9158084390268026E-3</v>
      </c>
      <c r="G151" s="512">
        <v>6.5145786584341057</v>
      </c>
      <c r="H151" s="512">
        <v>-3.4298489502951668E-2</v>
      </c>
      <c r="I151" s="513">
        <v>8.0084247506395148</v>
      </c>
      <c r="J151" s="513">
        <v>0.259858158277118</v>
      </c>
      <c r="K151" s="511">
        <v>3.3536287670709944E-2</v>
      </c>
      <c r="L151" s="514">
        <v>1407899521.7103634</v>
      </c>
      <c r="M151" s="514">
        <v>37577097.951661825</v>
      </c>
      <c r="N151" s="511">
        <v>2.7422084978066981E-2</v>
      </c>
      <c r="O151" s="510">
        <v>308381955.43273407</v>
      </c>
      <c r="P151" s="510">
        <v>-1265683.1797007918</v>
      </c>
      <c r="Q151" s="511">
        <v>-4.0874950165047516E-3</v>
      </c>
    </row>
    <row r="152" spans="1:17">
      <c r="A152" s="550"/>
      <c r="B152" s="545"/>
      <c r="C152" s="414" t="s">
        <v>238</v>
      </c>
      <c r="D152" s="510">
        <v>24132667.208555456</v>
      </c>
      <c r="E152" s="510">
        <v>-2215064.7030357197</v>
      </c>
      <c r="F152" s="515">
        <v>-8.4070412985386603E-2</v>
      </c>
      <c r="G152" s="516">
        <v>0.89426677174993507</v>
      </c>
      <c r="H152" s="516">
        <v>-8.1416108122133735E-2</v>
      </c>
      <c r="I152" s="517">
        <v>8.6431291654684692</v>
      </c>
      <c r="J152" s="517">
        <v>5.091024921542342E-2</v>
      </c>
      <c r="K152" s="515">
        <v>5.9251573675714389E-3</v>
      </c>
      <c r="L152" s="518">
        <v>208581759.79081023</v>
      </c>
      <c r="M152" s="518">
        <v>-17803720.740327507</v>
      </c>
      <c r="N152" s="515">
        <v>-7.8643386044710273E-2</v>
      </c>
      <c r="O152" s="510">
        <v>46185868.576261476</v>
      </c>
      <c r="P152" s="510">
        <v>-4147402.9147860259</v>
      </c>
      <c r="Q152" s="515">
        <v>-8.2398834646059141E-2</v>
      </c>
    </row>
    <row r="153" spans="1:17">
      <c r="A153" s="550"/>
      <c r="B153" s="545"/>
      <c r="C153" s="414" t="s">
        <v>237</v>
      </c>
      <c r="D153" s="510">
        <v>109492344.70499206</v>
      </c>
      <c r="E153" s="510">
        <v>4241215.191366151</v>
      </c>
      <c r="F153" s="511">
        <v>4.0296148943628006E-2</v>
      </c>
      <c r="G153" s="512">
        <v>4.0573785228328028</v>
      </c>
      <c r="H153" s="512">
        <v>0.15982386810119831</v>
      </c>
      <c r="I153" s="513">
        <v>6.0035938085004732</v>
      </c>
      <c r="J153" s="513">
        <v>1.8117845771408625E-2</v>
      </c>
      <c r="K153" s="511">
        <v>3.0269682618770111E-3</v>
      </c>
      <c r="L153" s="514">
        <v>657347562.74908984</v>
      </c>
      <c r="M153" s="514">
        <v>27369456.995198369</v>
      </c>
      <c r="N153" s="511">
        <v>4.3445092369433197E-2</v>
      </c>
      <c r="O153" s="510">
        <v>126939749.1573839</v>
      </c>
      <c r="P153" s="510">
        <v>4391503.8860180676</v>
      </c>
      <c r="Q153" s="511">
        <v>3.5834898135780731E-2</v>
      </c>
    </row>
    <row r="154" spans="1:17">
      <c r="A154" s="550"/>
      <c r="B154" s="551"/>
      <c r="C154" s="414" t="s">
        <v>236</v>
      </c>
      <c r="D154" s="510">
        <v>75646097.852113575</v>
      </c>
      <c r="E154" s="510">
        <v>1028967.8233049512</v>
      </c>
      <c r="F154" s="515">
        <v>1.3789967838587214E-2</v>
      </c>
      <c r="G154" s="516">
        <v>2.8031626648258325</v>
      </c>
      <c r="H154" s="516">
        <v>4.0015667635212804E-2</v>
      </c>
      <c r="I154" s="517">
        <v>3.3297513241145289</v>
      </c>
      <c r="J154" s="517">
        <v>0.14303467679743997</v>
      </c>
      <c r="K154" s="515">
        <v>4.4884654843053436E-2</v>
      </c>
      <c r="L154" s="518">
        <v>251882694.48717239</v>
      </c>
      <c r="M154" s="518">
        <v>14099044.049344093</v>
      </c>
      <c r="N154" s="515">
        <v>5.9293580628372408E-2</v>
      </c>
      <c r="O154" s="510">
        <v>58310697.00584133</v>
      </c>
      <c r="P154" s="510">
        <v>1420702.4781038314</v>
      </c>
      <c r="Q154" s="515">
        <v>2.4972800400097566E-2</v>
      </c>
    </row>
    <row r="155" spans="1:17">
      <c r="A155" s="550"/>
      <c r="B155" s="545" t="s">
        <v>363</v>
      </c>
      <c r="C155" s="414" t="s">
        <v>254</v>
      </c>
      <c r="D155" s="510">
        <v>3439976.3577792747</v>
      </c>
      <c r="E155" s="510">
        <v>157115.91368577676</v>
      </c>
      <c r="F155" s="511">
        <v>4.7859455606301733E-2</v>
      </c>
      <c r="G155" s="512">
        <v>0.81945565534316001</v>
      </c>
      <c r="H155" s="512">
        <v>2.2522254536346042E-2</v>
      </c>
      <c r="I155" s="513">
        <v>9.8477495348056436</v>
      </c>
      <c r="J155" s="513">
        <v>-0.44206089216946509</v>
      </c>
      <c r="K155" s="511">
        <v>-4.2961033665944566E-2</v>
      </c>
      <c r="L155" s="514">
        <v>33876025.577063262</v>
      </c>
      <c r="M155" s="514">
        <v>96013.949125848711</v>
      </c>
      <c r="N155" s="511">
        <v>2.842330256820911E-3</v>
      </c>
      <c r="O155" s="510">
        <v>6674398.6527264118</v>
      </c>
      <c r="P155" s="510">
        <v>200587.44796227477</v>
      </c>
      <c r="Q155" s="511">
        <v>3.0984445115523392E-2</v>
      </c>
    </row>
    <row r="156" spans="1:17">
      <c r="A156" s="550"/>
      <c r="B156" s="545" t="s">
        <v>422</v>
      </c>
      <c r="C156" s="414" t="s">
        <v>253</v>
      </c>
      <c r="D156" s="510">
        <v>88280232.41205281</v>
      </c>
      <c r="E156" s="510">
        <v>3144850.1577116549</v>
      </c>
      <c r="F156" s="515">
        <v>3.6939402566096957E-2</v>
      </c>
      <c r="G156" s="516">
        <v>21.02971886462802</v>
      </c>
      <c r="H156" s="516">
        <v>0.3626113636038788</v>
      </c>
      <c r="I156" s="517">
        <v>5.7206969750438121</v>
      </c>
      <c r="J156" s="517">
        <v>-3.7259586139810175E-2</v>
      </c>
      <c r="K156" s="515">
        <v>-6.470973815778663E-3</v>
      </c>
      <c r="L156" s="518">
        <v>505024458.51579523</v>
      </c>
      <c r="M156" s="518">
        <v>14818625.675535858</v>
      </c>
      <c r="N156" s="515">
        <v>3.0229394843542631E-2</v>
      </c>
      <c r="O156" s="510">
        <v>134437068.98205626</v>
      </c>
      <c r="P156" s="510">
        <v>3557486.5417743027</v>
      </c>
      <c r="Q156" s="515">
        <v>2.7181371421302638E-2</v>
      </c>
    </row>
    <row r="157" spans="1:17">
      <c r="A157" s="550"/>
      <c r="B157" s="545" t="s">
        <v>422</v>
      </c>
      <c r="C157" s="414" t="s">
        <v>252</v>
      </c>
      <c r="D157" s="510">
        <v>329025.04871824454</v>
      </c>
      <c r="E157" s="510">
        <v>-21820.992198337801</v>
      </c>
      <c r="F157" s="511">
        <v>-6.219534967910894E-2</v>
      </c>
      <c r="G157" s="512">
        <v>7.837886336398607E-2</v>
      </c>
      <c r="H157" s="512">
        <v>-6.7910466303040679E-3</v>
      </c>
      <c r="I157" s="513">
        <v>8.09381560158279</v>
      </c>
      <c r="J157" s="513">
        <v>0.33678656028518006</v>
      </c>
      <c r="K157" s="511">
        <v>4.3416952352783998E-2</v>
      </c>
      <c r="L157" s="514">
        <v>2663068.0726272655</v>
      </c>
      <c r="M157" s="514">
        <v>-58454.855786953121</v>
      </c>
      <c r="N157" s="511">
        <v>-2.1478729859907404E-2</v>
      </c>
      <c r="O157" s="510">
        <v>522175.94167506695</v>
      </c>
      <c r="P157" s="510">
        <v>-25883.54392689839</v>
      </c>
      <c r="Q157" s="511">
        <v>-4.7227617816830596E-2</v>
      </c>
    </row>
    <row r="158" spans="1:17">
      <c r="A158" s="550"/>
      <c r="B158" s="545" t="s">
        <v>422</v>
      </c>
      <c r="C158" s="414" t="s">
        <v>251</v>
      </c>
      <c r="D158" s="510">
        <v>4550334.1506896932</v>
      </c>
      <c r="E158" s="510">
        <v>104139.00543929916</v>
      </c>
      <c r="F158" s="515">
        <v>2.3422050098395854E-2</v>
      </c>
      <c r="G158" s="516">
        <v>1.0839600816009565</v>
      </c>
      <c r="H158" s="516">
        <v>4.6204392076087952E-3</v>
      </c>
      <c r="I158" s="517">
        <v>12.809949359850105</v>
      </c>
      <c r="J158" s="517">
        <v>-0.25941285196119068</v>
      </c>
      <c r="K158" s="515">
        <v>-1.9848929714928944E-2</v>
      </c>
      <c r="L158" s="518">
        <v>58289550.040731505</v>
      </c>
      <c r="M158" s="518">
        <v>180615.22305717319</v>
      </c>
      <c r="N158" s="515">
        <v>3.1082177572843328E-3</v>
      </c>
      <c r="O158" s="510">
        <v>13503260.487311244</v>
      </c>
      <c r="P158" s="510">
        <v>235508.74645153247</v>
      </c>
      <c r="Q158" s="515">
        <v>1.7750463759903922E-2</v>
      </c>
    </row>
    <row r="159" spans="1:17">
      <c r="A159" s="550"/>
      <c r="B159" s="545" t="s">
        <v>422</v>
      </c>
      <c r="C159" s="414" t="s">
        <v>250</v>
      </c>
      <c r="D159" s="510">
        <v>2299268.4262298546</v>
      </c>
      <c r="E159" s="510">
        <v>106623.51906203153</v>
      </c>
      <c r="F159" s="511">
        <v>4.8627809598114129E-2</v>
      </c>
      <c r="G159" s="512">
        <v>0.5477213559230274</v>
      </c>
      <c r="H159" s="512">
        <v>1.5444095774826194E-2</v>
      </c>
      <c r="I159" s="513">
        <v>7.3226450499954412</v>
      </c>
      <c r="J159" s="513">
        <v>-0.26591002290624655</v>
      </c>
      <c r="K159" s="511">
        <v>-3.5040929445949019E-2</v>
      </c>
      <c r="L159" s="514">
        <v>16836726.559942853</v>
      </c>
      <c r="M159" s="514">
        <v>197719.92658241838</v>
      </c>
      <c r="N159" s="511">
        <v>1.1882916506926508E-2</v>
      </c>
      <c r="O159" s="510">
        <v>5726411.2721294165</v>
      </c>
      <c r="P159" s="510">
        <v>-83364.82563721668</v>
      </c>
      <c r="Q159" s="511">
        <v>-1.434905996967136E-2</v>
      </c>
    </row>
    <row r="160" spans="1:17">
      <c r="A160" s="550"/>
      <c r="B160" s="545" t="s">
        <v>422</v>
      </c>
      <c r="C160" s="414" t="s">
        <v>249</v>
      </c>
      <c r="D160" s="510">
        <v>657678.1797852189</v>
      </c>
      <c r="E160" s="510">
        <v>7700.8234158310806</v>
      </c>
      <c r="F160" s="515">
        <v>1.1847833375067047E-2</v>
      </c>
      <c r="G160" s="516">
        <v>0.15666913018225284</v>
      </c>
      <c r="H160" s="516">
        <v>-1.1166404528774598E-3</v>
      </c>
      <c r="I160" s="517">
        <v>7.9085784069059901</v>
      </c>
      <c r="J160" s="517">
        <v>-1.5294211857876938E-2</v>
      </c>
      <c r="K160" s="515">
        <v>-1.9301435792468422E-3</v>
      </c>
      <c r="L160" s="518">
        <v>5201299.4513426181</v>
      </c>
      <c r="M160" s="518">
        <v>50961.674390701577</v>
      </c>
      <c r="N160" s="515">
        <v>9.8948217763033443E-3</v>
      </c>
      <c r="O160" s="510">
        <v>1010038.0795277357</v>
      </c>
      <c r="P160" s="510">
        <v>13900.084367738804</v>
      </c>
      <c r="Q160" s="515">
        <v>1.395397468551153E-2</v>
      </c>
    </row>
    <row r="161" spans="1:17">
      <c r="A161" s="550"/>
      <c r="B161" s="545" t="s">
        <v>422</v>
      </c>
      <c r="C161" s="414" t="s">
        <v>248</v>
      </c>
      <c r="D161" s="510">
        <v>9589927.866214592</v>
      </c>
      <c r="E161" s="510">
        <v>-220874.22683179565</v>
      </c>
      <c r="F161" s="511">
        <v>-2.251337094938903E-2</v>
      </c>
      <c r="G161" s="512">
        <v>2.2844693704161645</v>
      </c>
      <c r="H161" s="512">
        <v>-9.7159702705467144E-2</v>
      </c>
      <c r="I161" s="513">
        <v>8.9398546481370467</v>
      </c>
      <c r="J161" s="513">
        <v>0.20686662921047194</v>
      </c>
      <c r="K161" s="511">
        <v>2.3687955229314422E-2</v>
      </c>
      <c r="L161" s="514">
        <v>85732561.210077509</v>
      </c>
      <c r="M161" s="514">
        <v>54944.075443640351</v>
      </c>
      <c r="N161" s="511">
        <v>6.4128855681526702E-4</v>
      </c>
      <c r="O161" s="510">
        <v>19844647.900209904</v>
      </c>
      <c r="P161" s="510">
        <v>-477521.32800130546</v>
      </c>
      <c r="Q161" s="511">
        <v>-2.3497556911316875E-2</v>
      </c>
    </row>
    <row r="162" spans="1:17">
      <c r="A162" s="550"/>
      <c r="B162" s="545" t="s">
        <v>422</v>
      </c>
      <c r="C162" s="414" t="s">
        <v>247</v>
      </c>
      <c r="D162" s="510">
        <v>8799102.6862908006</v>
      </c>
      <c r="E162" s="510">
        <v>451745.5752084991</v>
      </c>
      <c r="F162" s="515">
        <v>5.4118395702604211E-2</v>
      </c>
      <c r="G162" s="516">
        <v>2.0960825622885997</v>
      </c>
      <c r="H162" s="516">
        <v>6.971324090836406E-2</v>
      </c>
      <c r="I162" s="517">
        <v>4.8541207570527805</v>
      </c>
      <c r="J162" s="517">
        <v>-0.11762977184697476</v>
      </c>
      <c r="K162" s="515">
        <v>-2.3659628769226712E-2</v>
      </c>
      <c r="L162" s="518">
        <v>42711906.992963053</v>
      </c>
      <c r="M162" s="518">
        <v>1210929.8610244915</v>
      </c>
      <c r="N162" s="515">
        <v>2.9178345781467808E-2</v>
      </c>
      <c r="O162" s="510">
        <v>5166750.9693288803</v>
      </c>
      <c r="P162" s="510">
        <v>239445.32785433531</v>
      </c>
      <c r="Q162" s="515">
        <v>4.8595590628447177E-2</v>
      </c>
    </row>
    <row r="163" spans="1:17">
      <c r="A163" s="550"/>
      <c r="B163" s="545" t="s">
        <v>422</v>
      </c>
      <c r="C163" s="414" t="s">
        <v>246</v>
      </c>
      <c r="D163" s="510">
        <v>2152519.5804835949</v>
      </c>
      <c r="E163" s="510">
        <v>-22711.729299268685</v>
      </c>
      <c r="F163" s="511">
        <v>-1.0441063990355959E-2</v>
      </c>
      <c r="G163" s="512">
        <v>0.51276350765470813</v>
      </c>
      <c r="H163" s="512">
        <v>-1.5286500796198199E-2</v>
      </c>
      <c r="I163" s="513">
        <v>11.986579321804321</v>
      </c>
      <c r="J163" s="513">
        <v>0.18170849413670886</v>
      </c>
      <c r="K163" s="511">
        <v>1.5392671109185746E-2</v>
      </c>
      <c r="L163" s="514">
        <v>25801346.693203568</v>
      </c>
      <c r="M163" s="514">
        <v>123022.06091863289</v>
      </c>
      <c r="N163" s="511">
        <v>4.7908912547962451E-3</v>
      </c>
      <c r="O163" s="510">
        <v>5140573.6432540417</v>
      </c>
      <c r="P163" s="510">
        <v>93707.051576703787</v>
      </c>
      <c r="Q163" s="511">
        <v>1.8567372422967104E-2</v>
      </c>
    </row>
    <row r="164" spans="1:17">
      <c r="A164" s="550"/>
      <c r="B164" s="545" t="s">
        <v>422</v>
      </c>
      <c r="C164" s="414" t="s">
        <v>245</v>
      </c>
      <c r="D164" s="510">
        <v>6087057.6231327429</v>
      </c>
      <c r="E164" s="510">
        <v>484819.03138059098</v>
      </c>
      <c r="F164" s="515">
        <v>8.6540232701684941E-2</v>
      </c>
      <c r="G164" s="516">
        <v>1.4500314173368158</v>
      </c>
      <c r="H164" s="516">
        <v>9.0055527685789283E-2</v>
      </c>
      <c r="I164" s="517">
        <v>13.196030073254095</v>
      </c>
      <c r="J164" s="517">
        <v>0.14751365383839321</v>
      </c>
      <c r="K164" s="515">
        <v>1.1305013466427375E-2</v>
      </c>
      <c r="L164" s="518">
        <v>80324995.45249027</v>
      </c>
      <c r="M164" s="518">
        <v>7224093.2025280148</v>
      </c>
      <c r="N164" s="515">
        <v>9.8823584664192637E-2</v>
      </c>
      <c r="O164" s="510">
        <v>14389569.584076524</v>
      </c>
      <c r="P164" s="510">
        <v>1538444.3516167533</v>
      </c>
      <c r="Q164" s="515">
        <v>0.11971281298628254</v>
      </c>
    </row>
    <row r="165" spans="1:17">
      <c r="A165" s="550"/>
      <c r="B165" s="545" t="s">
        <v>422</v>
      </c>
      <c r="C165" s="414" t="s">
        <v>244</v>
      </c>
      <c r="D165" s="510">
        <v>8088463.9093053779</v>
      </c>
      <c r="E165" s="510">
        <v>-31494.155711399391</v>
      </c>
      <c r="F165" s="511">
        <v>-3.8786106355752858E-3</v>
      </c>
      <c r="G165" s="512">
        <v>1.9267973974676456</v>
      </c>
      <c r="H165" s="512">
        <v>-4.4369487437632138E-2</v>
      </c>
      <c r="I165" s="513">
        <v>9.4333086090066161</v>
      </c>
      <c r="J165" s="513">
        <v>0.29255736461290205</v>
      </c>
      <c r="K165" s="511">
        <v>3.2005833742859584E-2</v>
      </c>
      <c r="L165" s="514">
        <v>76300976.229289725</v>
      </c>
      <c r="M165" s="514">
        <v>2078459.4420628399</v>
      </c>
      <c r="N165" s="511">
        <v>2.800308494012866E-2</v>
      </c>
      <c r="O165" s="510">
        <v>13968060.065140486</v>
      </c>
      <c r="P165" s="510">
        <v>533047.43286028504</v>
      </c>
      <c r="Q165" s="511">
        <v>3.9675990447492107E-2</v>
      </c>
    </row>
    <row r="166" spans="1:17">
      <c r="A166" s="550"/>
      <c r="B166" s="545" t="s">
        <v>422</v>
      </c>
      <c r="C166" s="414" t="s">
        <v>243</v>
      </c>
      <c r="D166" s="510">
        <v>1315012.2457150903</v>
      </c>
      <c r="E166" s="510">
        <v>99981.082491728244</v>
      </c>
      <c r="F166" s="515">
        <v>8.2286846229102428E-2</v>
      </c>
      <c r="G166" s="516">
        <v>0.3132562871136696</v>
      </c>
      <c r="H166" s="516">
        <v>1.8300429719240785E-2</v>
      </c>
      <c r="I166" s="517">
        <v>11.641240212749715</v>
      </c>
      <c r="J166" s="517">
        <v>-0.39760746586653894</v>
      </c>
      <c r="K166" s="515">
        <v>-3.3027036846124465E-2</v>
      </c>
      <c r="L166" s="518">
        <v>15308373.435076818</v>
      </c>
      <c r="M166" s="518">
        <v>680798.33625883982</v>
      </c>
      <c r="N166" s="515">
        <v>4.6542118680618062E-2</v>
      </c>
      <c r="O166" s="510">
        <v>3602133.1402089596</v>
      </c>
      <c r="P166" s="510">
        <v>234671.34354025731</v>
      </c>
      <c r="Q166" s="515">
        <v>6.968790077215084E-2</v>
      </c>
    </row>
    <row r="167" spans="1:17">
      <c r="A167" s="550"/>
      <c r="B167" s="545" t="s">
        <v>422</v>
      </c>
      <c r="C167" s="414" t="s">
        <v>242</v>
      </c>
      <c r="D167" s="510">
        <v>86215046.376759529</v>
      </c>
      <c r="E167" s="510">
        <v>91616.212372601032</v>
      </c>
      <c r="F167" s="511">
        <v>1.0637780241419766E-3</v>
      </c>
      <c r="G167" s="512">
        <v>20.537759560277074</v>
      </c>
      <c r="H167" s="512">
        <v>-0.3692022978000864</v>
      </c>
      <c r="I167" s="513">
        <v>5.2294980569198568</v>
      </c>
      <c r="J167" s="513">
        <v>-4.0154899446316783E-2</v>
      </c>
      <c r="K167" s="511">
        <v>-7.6200273108699441E-3</v>
      </c>
      <c r="L167" s="514">
        <v>450861417.50451928</v>
      </c>
      <c r="M167" s="514">
        <v>-2979170.8736379743</v>
      </c>
      <c r="N167" s="511">
        <v>-6.5643553043246445E-3</v>
      </c>
      <c r="O167" s="510">
        <v>121623722.18623638</v>
      </c>
      <c r="P167" s="510">
        <v>443801.41504602134</v>
      </c>
      <c r="Q167" s="511">
        <v>3.662334586635015E-3</v>
      </c>
    </row>
    <row r="168" spans="1:17">
      <c r="A168" s="550"/>
      <c r="B168" s="545" t="s">
        <v>422</v>
      </c>
      <c r="C168" s="414" t="s">
        <v>241</v>
      </c>
      <c r="D168" s="510">
        <v>52672892.882523887</v>
      </c>
      <c r="E168" s="510">
        <v>1290092.7859392464</v>
      </c>
      <c r="F168" s="515">
        <v>2.5107483117195815E-2</v>
      </c>
      <c r="G168" s="516">
        <v>12.547499013549393</v>
      </c>
      <c r="H168" s="516">
        <v>7.4026466879770325E-2</v>
      </c>
      <c r="I168" s="517">
        <v>5.106418763086757</v>
      </c>
      <c r="J168" s="517">
        <v>-0.1718758076234117</v>
      </c>
      <c r="K168" s="515">
        <v>-3.2562753995801837E-2</v>
      </c>
      <c r="L168" s="518">
        <v>268969848.52137887</v>
      </c>
      <c r="M168" s="518">
        <v>-2243706.2563097477</v>
      </c>
      <c r="N168" s="515">
        <v>-8.2728396748049486E-3</v>
      </c>
      <c r="O168" s="510">
        <v>90430683.635412574</v>
      </c>
      <c r="P168" s="510">
        <v>653732.99438847601</v>
      </c>
      <c r="Q168" s="515">
        <v>7.2817464808138509E-3</v>
      </c>
    </row>
    <row r="169" spans="1:17">
      <c r="A169" s="550"/>
      <c r="B169" s="545" t="s">
        <v>422</v>
      </c>
      <c r="C169" s="414" t="s">
        <v>240</v>
      </c>
      <c r="D169" s="510">
        <v>84795980.246798992</v>
      </c>
      <c r="E169" s="510">
        <v>1294589.9883661717</v>
      </c>
      <c r="F169" s="511">
        <v>1.5503813581540109E-2</v>
      </c>
      <c r="G169" s="512">
        <v>20.199716026090464</v>
      </c>
      <c r="H169" s="512">
        <v>-7.0730447038563682E-2</v>
      </c>
      <c r="I169" s="513">
        <v>6.0777216932362199</v>
      </c>
      <c r="J169" s="513">
        <v>-8.8175537215244404E-2</v>
      </c>
      <c r="K169" s="511">
        <v>-1.4300520089723946E-2</v>
      </c>
      <c r="L169" s="514">
        <v>515366368.64520025</v>
      </c>
      <c r="M169" s="514">
        <v>505377.71188247204</v>
      </c>
      <c r="N169" s="511">
        <v>9.8158089422611949E-4</v>
      </c>
      <c r="O169" s="510">
        <v>141728227.32045913</v>
      </c>
      <c r="P169" s="510">
        <v>2397871.0943285525</v>
      </c>
      <c r="Q169" s="511">
        <v>1.7209968877398493E-2</v>
      </c>
    </row>
    <row r="170" spans="1:17">
      <c r="A170" s="550"/>
      <c r="B170" s="545" t="s">
        <v>422</v>
      </c>
      <c r="C170" s="414" t="s">
        <v>423</v>
      </c>
      <c r="D170" s="510">
        <v>26848939.071601357</v>
      </c>
      <c r="E170" s="510">
        <v>129950.66140113398</v>
      </c>
      <c r="F170" s="515">
        <v>4.8636070874421315E-3</v>
      </c>
      <c r="G170" s="516">
        <v>6.3958331900836241</v>
      </c>
      <c r="H170" s="516">
        <v>-9.035611417675149E-2</v>
      </c>
      <c r="I170" s="517">
        <v>8.0786016894516219</v>
      </c>
      <c r="J170" s="517">
        <v>7.1687197694823013E-2</v>
      </c>
      <c r="K170" s="515">
        <v>8.953161391772789E-3</v>
      </c>
      <c r="L170" s="518">
        <v>216901884.54382241</v>
      </c>
      <c r="M170" s="518">
        <v>2965229.0371082723</v>
      </c>
      <c r="N170" s="515">
        <v>1.3860313138414994E-2</v>
      </c>
      <c r="O170" s="510">
        <v>46808955.642629385</v>
      </c>
      <c r="P170" s="510">
        <v>85372.722991265357</v>
      </c>
      <c r="Q170" s="515">
        <v>1.8271869933027512E-3</v>
      </c>
    </row>
    <row r="171" spans="1:17">
      <c r="A171" s="550"/>
      <c r="B171" s="545" t="s">
        <v>422</v>
      </c>
      <c r="C171" s="414" t="s">
        <v>238</v>
      </c>
      <c r="D171" s="510">
        <v>3621331.313121567</v>
      </c>
      <c r="E171" s="510">
        <v>-368382.05792103009</v>
      </c>
      <c r="F171" s="511">
        <v>-9.2332963213536318E-2</v>
      </c>
      <c r="G171" s="512">
        <v>0.86265721498285652</v>
      </c>
      <c r="H171" s="512">
        <v>-0.10586883087754428</v>
      </c>
      <c r="I171" s="513">
        <v>8.5535889288337614</v>
      </c>
      <c r="J171" s="513">
        <v>-0.1860456452421122</v>
      </c>
      <c r="K171" s="511">
        <v>-2.1287577148130888E-2</v>
      </c>
      <c r="L171" s="514">
        <v>30975379.427555665</v>
      </c>
      <c r="M171" s="514">
        <v>-3893257.4906610176</v>
      </c>
      <c r="N171" s="511">
        <v>-0.11165499528394338</v>
      </c>
      <c r="O171" s="510">
        <v>6915387.202046752</v>
      </c>
      <c r="P171" s="510">
        <v>-757326.20293703768</v>
      </c>
      <c r="Q171" s="511">
        <v>-9.8703830439583279E-2</v>
      </c>
    </row>
    <row r="172" spans="1:17">
      <c r="A172" s="550"/>
      <c r="B172" s="545" t="s">
        <v>422</v>
      </c>
      <c r="C172" s="414" t="s">
        <v>237</v>
      </c>
      <c r="D172" s="510">
        <v>17591639.206944458</v>
      </c>
      <c r="E172" s="510">
        <v>651299.0039482899</v>
      </c>
      <c r="F172" s="515">
        <v>3.8446630713655755E-2</v>
      </c>
      <c r="G172" s="516">
        <v>4.1906009622093077</v>
      </c>
      <c r="H172" s="516">
        <v>7.8235188913088116E-2</v>
      </c>
      <c r="I172" s="517">
        <v>5.8897205363781433</v>
      </c>
      <c r="J172" s="517">
        <v>-0.16168647639329059</v>
      </c>
      <c r="K172" s="515">
        <v>-2.6718823581367589E-2</v>
      </c>
      <c r="L172" s="518">
        <v>103609838.70569569</v>
      </c>
      <c r="M172" s="518">
        <v>1096945.2025508136</v>
      </c>
      <c r="N172" s="515">
        <v>1.0700558388951939E-2</v>
      </c>
      <c r="O172" s="510">
        <v>20194808.010294676</v>
      </c>
      <c r="P172" s="510">
        <v>379696.26448761299</v>
      </c>
      <c r="Q172" s="515">
        <v>1.9161954237677102E-2</v>
      </c>
    </row>
    <row r="173" spans="1:17">
      <c r="A173" s="550"/>
      <c r="B173" s="551" t="s">
        <v>422</v>
      </c>
      <c r="C173" s="414" t="s">
        <v>236</v>
      </c>
      <c r="D173" s="510">
        <v>11926812.010551907</v>
      </c>
      <c r="E173" s="510">
        <v>527354.63792195544</v>
      </c>
      <c r="F173" s="511">
        <v>4.6261380755555227E-2</v>
      </c>
      <c r="G173" s="512">
        <v>2.8411513730783029</v>
      </c>
      <c r="H173" s="512">
        <v>7.3867022728513643E-2</v>
      </c>
      <c r="I173" s="513">
        <v>3.3766556587450789</v>
      </c>
      <c r="J173" s="513">
        <v>-3.2140482130338377E-2</v>
      </c>
      <c r="K173" s="511">
        <v>-9.4286900131506073E-3</v>
      </c>
      <c r="L173" s="514">
        <v>40272737.266218871</v>
      </c>
      <c r="M173" s="514">
        <v>1414310.9663240686</v>
      </c>
      <c r="N173" s="511">
        <v>3.6396506523680233E-2</v>
      </c>
      <c r="O173" s="510">
        <v>9436830.6206706762</v>
      </c>
      <c r="P173" s="510">
        <v>506805.6589611955</v>
      </c>
      <c r="Q173" s="511">
        <v>5.6752994659510711E-2</v>
      </c>
    </row>
    <row r="174" spans="1:17">
      <c r="A174" s="550" t="s">
        <v>102</v>
      </c>
      <c r="B174" s="545" t="s">
        <v>365</v>
      </c>
      <c r="C174" s="414" t="s">
        <v>254</v>
      </c>
      <c r="D174" s="510">
        <v>323.99609402567148</v>
      </c>
      <c r="E174" s="510">
        <v>-839.42593233090793</v>
      </c>
      <c r="F174" s="515">
        <v>-0.72151456076492637</v>
      </c>
      <c r="G174" s="516">
        <v>0.17553498261801123</v>
      </c>
      <c r="H174" s="516">
        <v>-0.34643193668302485</v>
      </c>
      <c r="I174" s="517">
        <v>29.39389846264633</v>
      </c>
      <c r="J174" s="517">
        <v>-0.65089261433521273</v>
      </c>
      <c r="K174" s="515">
        <v>-2.1664075235786423E-2</v>
      </c>
      <c r="L174" s="518">
        <v>9523.508290084601</v>
      </c>
      <c r="M174" s="518">
        <v>-25431.26342615734</v>
      </c>
      <c r="N174" s="515">
        <v>-0.72754769027258592</v>
      </c>
      <c r="O174" s="510">
        <v>2814.1759551763535</v>
      </c>
      <c r="P174" s="510">
        <v>-9507.9949746472339</v>
      </c>
      <c r="Q174" s="515">
        <v>-0.77161687082548502</v>
      </c>
    </row>
    <row r="175" spans="1:17">
      <c r="A175" s="550"/>
      <c r="B175" s="545"/>
      <c r="C175" s="414" t="s">
        <v>253</v>
      </c>
      <c r="D175" s="510">
        <v>18667.247952643076</v>
      </c>
      <c r="E175" s="510">
        <v>-3727.2469121024224</v>
      </c>
      <c r="F175" s="511">
        <v>-0.16643585553564039</v>
      </c>
      <c r="G175" s="512">
        <v>10.113563420408637</v>
      </c>
      <c r="H175" s="512">
        <v>6.6318973386760405E-2</v>
      </c>
      <c r="I175" s="513">
        <v>8.5295312136853525</v>
      </c>
      <c r="J175" s="513">
        <v>-0.86669064572316401</v>
      </c>
      <c r="K175" s="511">
        <v>-9.2238205811981694E-2</v>
      </c>
      <c r="L175" s="514">
        <v>159222.8740856731</v>
      </c>
      <c r="M175" s="514">
        <v>-51200.768092860322</v>
      </c>
      <c r="N175" s="511">
        <v>-0.24332231665023246</v>
      </c>
      <c r="O175" s="510">
        <v>45884.878990650177</v>
      </c>
      <c r="P175" s="510">
        <v>-16348.699370225775</v>
      </c>
      <c r="Q175" s="511">
        <v>-0.26269900913336558</v>
      </c>
    </row>
    <row r="176" spans="1:17">
      <c r="A176" s="550"/>
      <c r="B176" s="545"/>
      <c r="C176" s="414" t="s">
        <v>252</v>
      </c>
      <c r="D176" s="510">
        <v>16.707324862480164</v>
      </c>
      <c r="E176" s="510">
        <v>15.358210325241089</v>
      </c>
      <c r="F176" s="515">
        <v>11.38391878622199</v>
      </c>
      <c r="G176" s="516">
        <v>9.0517139971957542E-3</v>
      </c>
      <c r="H176" s="516">
        <v>8.4464365116110919E-3</v>
      </c>
      <c r="I176" s="517">
        <v>10.333116800663261</v>
      </c>
      <c r="J176" s="517">
        <v>3.3531168006632601</v>
      </c>
      <c r="K176" s="515">
        <v>0.48038922645605442</v>
      </c>
      <c r="L176" s="518">
        <v>172.63873923063278</v>
      </c>
      <c r="M176" s="518">
        <v>163.22191976070403</v>
      </c>
      <c r="N176" s="515">
        <v>17.333019952429773</v>
      </c>
      <c r="O176" s="510">
        <v>33.414649724960327</v>
      </c>
      <c r="P176" s="510">
        <v>30.716420650482178</v>
      </c>
      <c r="Q176" s="515">
        <v>11.38391878622199</v>
      </c>
    </row>
    <row r="177" spans="1:17">
      <c r="A177" s="550"/>
      <c r="B177" s="545"/>
      <c r="C177" s="414" t="s">
        <v>251</v>
      </c>
      <c r="D177" s="510">
        <v>25.997731804847717</v>
      </c>
      <c r="E177" s="510">
        <v>-9.9814189076423645</v>
      </c>
      <c r="F177" s="511">
        <v>-0.27742230458423073</v>
      </c>
      <c r="G177" s="512">
        <v>1.4085081532217722E-2</v>
      </c>
      <c r="H177" s="512">
        <v>-2.0568910547016771E-3</v>
      </c>
      <c r="I177" s="513">
        <v>11.96</v>
      </c>
      <c r="J177" s="513">
        <v>-1.6875031786484325</v>
      </c>
      <c r="K177" s="511">
        <v>-0.12364922407847738</v>
      </c>
      <c r="L177" s="514">
        <v>310.93287238597873</v>
      </c>
      <c r="M177" s="514">
        <v>-180.09270132780074</v>
      </c>
      <c r="N177" s="511">
        <v>-0.36676847595880496</v>
      </c>
      <c r="O177" s="510">
        <v>103.99092721939087</v>
      </c>
      <c r="P177" s="510">
        <v>-39.675675630569458</v>
      </c>
      <c r="Q177" s="511">
        <v>-0.27616491824481404</v>
      </c>
    </row>
    <row r="178" spans="1:17">
      <c r="A178" s="550"/>
      <c r="B178" s="545"/>
      <c r="C178" s="414" t="s">
        <v>250</v>
      </c>
      <c r="D178" s="510">
        <v>80.352141507101081</v>
      </c>
      <c r="E178" s="510">
        <v>-244.96311225779061</v>
      </c>
      <c r="F178" s="515">
        <v>-0.75300223221265761</v>
      </c>
      <c r="G178" s="516">
        <v>4.3533277168617358E-2</v>
      </c>
      <c r="H178" s="516">
        <v>-0.10241874794565686</v>
      </c>
      <c r="I178" s="517">
        <v>10.626402353375466</v>
      </c>
      <c r="J178" s="517">
        <v>-6.1248579005747406</v>
      </c>
      <c r="K178" s="515">
        <v>-0.36563564816745081</v>
      </c>
      <c r="L178" s="518">
        <v>853.85418560981748</v>
      </c>
      <c r="M178" s="518">
        <v>-4595.5862947857386</v>
      </c>
      <c r="N178" s="515">
        <v>-0.84331342113349606</v>
      </c>
      <c r="O178" s="510">
        <v>374.27699267864227</v>
      </c>
      <c r="P178" s="510">
        <v>-2342.5123950242996</v>
      </c>
      <c r="Q178" s="515">
        <v>-0.86223555113519668</v>
      </c>
    </row>
    <row r="179" spans="1:17">
      <c r="A179" s="550"/>
      <c r="B179" s="545"/>
      <c r="C179" s="414" t="s">
        <v>249</v>
      </c>
      <c r="D179" s="510">
        <v>24.505103379487991</v>
      </c>
      <c r="E179" s="510">
        <v>0.99717113375663757</v>
      </c>
      <c r="F179" s="511">
        <v>4.2418496162617926E-2</v>
      </c>
      <c r="G179" s="512">
        <v>1.327640355883478E-2</v>
      </c>
      <c r="H179" s="512">
        <v>2.729617701712702E-3</v>
      </c>
      <c r="I179" s="513">
        <v>7.5666820168552986</v>
      </c>
      <c r="J179" s="513">
        <v>-2.8007936335776584E-2</v>
      </c>
      <c r="K179" s="511">
        <v>-3.6878314333303936E-3</v>
      </c>
      <c r="L179" s="514">
        <v>185.42232506275178</v>
      </c>
      <c r="M179" s="514">
        <v>6.8868682157993533</v>
      </c>
      <c r="N179" s="511">
        <v>3.8574232465784349E-2</v>
      </c>
      <c r="O179" s="510">
        <v>43.403603434562683</v>
      </c>
      <c r="P179" s="510">
        <v>13.215976357460022</v>
      </c>
      <c r="Q179" s="511">
        <v>0.43779447532278382</v>
      </c>
    </row>
    <row r="180" spans="1:17">
      <c r="A180" s="550"/>
      <c r="B180" s="545"/>
      <c r="C180" s="414" t="s">
        <v>248</v>
      </c>
      <c r="D180" s="510">
        <v>8741.808385796845</v>
      </c>
      <c r="E180" s="510">
        <v>-2702.0678030148811</v>
      </c>
      <c r="F180" s="515">
        <v>-0.23611473581447845</v>
      </c>
      <c r="G180" s="516">
        <v>4.7361471676545897</v>
      </c>
      <c r="H180" s="516">
        <v>-0.39812454442812673</v>
      </c>
      <c r="I180" s="517">
        <v>13.582016383869989</v>
      </c>
      <c r="J180" s="517">
        <v>0.88057205952571138</v>
      </c>
      <c r="K180" s="515">
        <v>6.9328498164414193E-2</v>
      </c>
      <c r="L180" s="518">
        <v>118731.38472054481</v>
      </c>
      <c r="M180" s="518">
        <v>-26622.371546336522</v>
      </c>
      <c r="N180" s="515">
        <v>-0.18315571767856953</v>
      </c>
      <c r="O180" s="510">
        <v>17518.228419542313</v>
      </c>
      <c r="P180" s="510">
        <v>-5376.9328561506882</v>
      </c>
      <c r="Q180" s="515">
        <v>-0.23485018477940103</v>
      </c>
    </row>
    <row r="181" spans="1:17">
      <c r="A181" s="550"/>
      <c r="B181" s="545"/>
      <c r="C181" s="414" t="s">
        <v>247</v>
      </c>
      <c r="D181" s="510">
        <v>7343.3959637880325</v>
      </c>
      <c r="E181" s="510">
        <v>-697.10425530171415</v>
      </c>
      <c r="F181" s="511">
        <v>-8.6699115267312596E-2</v>
      </c>
      <c r="G181" s="512">
        <v>3.978513650718801</v>
      </c>
      <c r="H181" s="512">
        <v>0.37115962619453757</v>
      </c>
      <c r="I181" s="513">
        <v>6.6977190307720367</v>
      </c>
      <c r="J181" s="513">
        <v>0.40244376531883841</v>
      </c>
      <c r="K181" s="511">
        <v>6.3927905984880934E-2</v>
      </c>
      <c r="L181" s="514">
        <v>49184.002897157668</v>
      </c>
      <c r="M181" s="514">
        <v>-1433.1592539490375</v>
      </c>
      <c r="N181" s="511">
        <v>-2.8313702172212803E-2</v>
      </c>
      <c r="O181" s="510">
        <v>7343.3959637880325</v>
      </c>
      <c r="P181" s="510">
        <v>-578.64618085122129</v>
      </c>
      <c r="Q181" s="511">
        <v>-7.3042552701235483E-2</v>
      </c>
    </row>
    <row r="182" spans="1:17">
      <c r="A182" s="550"/>
      <c r="B182" s="545"/>
      <c r="C182" s="414" t="s">
        <v>246</v>
      </c>
      <c r="D182" s="510">
        <v>2.8238439559936523</v>
      </c>
      <c r="E182" s="510">
        <v>2.8238439559936523</v>
      </c>
      <c r="F182" s="519"/>
      <c r="G182" s="516">
        <v>1.5299054799470728E-3</v>
      </c>
      <c r="H182" s="516">
        <v>1.5299054799470728E-3</v>
      </c>
      <c r="I182" s="517">
        <v>8.99</v>
      </c>
      <c r="J182" s="517">
        <v>8.99</v>
      </c>
      <c r="K182" s="519"/>
      <c r="L182" s="518">
        <v>25.386357164382936</v>
      </c>
      <c r="M182" s="518">
        <v>25.386357164382936</v>
      </c>
      <c r="N182" s="519"/>
      <c r="O182" s="510">
        <v>2.8238439559936523</v>
      </c>
      <c r="P182" s="510">
        <v>2.8238439559936523</v>
      </c>
      <c r="Q182" s="519"/>
    </row>
    <row r="183" spans="1:17">
      <c r="A183" s="550"/>
      <c r="B183" s="545"/>
      <c r="C183" s="414" t="s">
        <v>245</v>
      </c>
      <c r="D183" s="510">
        <v>435.52034723842149</v>
      </c>
      <c r="E183" s="510">
        <v>-234.38992513930788</v>
      </c>
      <c r="F183" s="511">
        <v>-0.34988256607468016</v>
      </c>
      <c r="G183" s="512">
        <v>0.23595672291107678</v>
      </c>
      <c r="H183" s="512">
        <v>-6.4597154495014242E-2</v>
      </c>
      <c r="I183" s="513">
        <v>15.265145832672921</v>
      </c>
      <c r="J183" s="513">
        <v>1.5831059572649337</v>
      </c>
      <c r="K183" s="511">
        <v>0.11570686620424184</v>
      </c>
      <c r="L183" s="514">
        <v>6648.2816136908532</v>
      </c>
      <c r="M183" s="514">
        <v>-2517.457445926666</v>
      </c>
      <c r="N183" s="511">
        <v>-0.27465951513043813</v>
      </c>
      <c r="O183" s="510">
        <v>1211.8515939712524</v>
      </c>
      <c r="P183" s="510">
        <v>-551.88384759426117</v>
      </c>
      <c r="Q183" s="511">
        <v>-0.31290625259783983</v>
      </c>
    </row>
    <row r="184" spans="1:17">
      <c r="A184" s="550"/>
      <c r="B184" s="545"/>
      <c r="C184" s="414" t="s">
        <v>244</v>
      </c>
      <c r="D184" s="510">
        <v>3371.8468232866276</v>
      </c>
      <c r="E184" s="510">
        <v>-1885.36567359017</v>
      </c>
      <c r="F184" s="515">
        <v>-0.35862458949685355</v>
      </c>
      <c r="G184" s="516">
        <v>1.8268031140811156</v>
      </c>
      <c r="H184" s="516">
        <v>-0.53183455044651851</v>
      </c>
      <c r="I184" s="517">
        <v>17.937927116160342</v>
      </c>
      <c r="J184" s="517">
        <v>-1.3168676512517123</v>
      </c>
      <c r="K184" s="515">
        <v>-6.8391674237964689E-2</v>
      </c>
      <c r="L184" s="518">
        <v>60483.942562972305</v>
      </c>
      <c r="M184" s="518">
        <v>-40742.60511306431</v>
      </c>
      <c r="N184" s="515">
        <v>-0.40248932763622558</v>
      </c>
      <c r="O184" s="510">
        <v>29401.417550325394</v>
      </c>
      <c r="P184" s="510">
        <v>-16096.470227081314</v>
      </c>
      <c r="Q184" s="515">
        <v>-0.35378499999453783</v>
      </c>
    </row>
    <row r="185" spans="1:17" s="280" customFormat="1">
      <c r="A185" s="550"/>
      <c r="B185" s="545"/>
      <c r="C185" s="414" t="s">
        <v>243</v>
      </c>
      <c r="D185" s="520"/>
      <c r="E185" s="520"/>
      <c r="F185" s="520"/>
      <c r="G185" s="520"/>
      <c r="H185" s="520"/>
      <c r="I185" s="520"/>
      <c r="J185" s="520"/>
      <c r="K185" s="520"/>
      <c r="L185" s="520"/>
      <c r="M185" s="520"/>
      <c r="N185" s="520"/>
      <c r="O185" s="520"/>
      <c r="P185" s="520"/>
      <c r="Q185" s="520"/>
    </row>
    <row r="186" spans="1:17">
      <c r="A186" s="550"/>
      <c r="B186" s="545"/>
      <c r="C186" s="414" t="s">
        <v>242</v>
      </c>
      <c r="D186" s="510">
        <v>51417.195011734962</v>
      </c>
      <c r="E186" s="510">
        <v>-6880.3287444697926</v>
      </c>
      <c r="F186" s="515">
        <v>-0.11802094327784379</v>
      </c>
      <c r="G186" s="516">
        <v>27.856868027355489</v>
      </c>
      <c r="H186" s="516">
        <v>1.7018028931676312</v>
      </c>
      <c r="I186" s="517">
        <v>7.5799011946137265</v>
      </c>
      <c r="J186" s="517">
        <v>9.963370928208537E-2</v>
      </c>
      <c r="K186" s="515">
        <v>1.3319538302268086E-2</v>
      </c>
      <c r="L186" s="518">
        <v>389737.25789313676</v>
      </c>
      <c r="M186" s="518">
        <v>-46343.813535750611</v>
      </c>
      <c r="N186" s="515">
        <v>-0.10627338945003484</v>
      </c>
      <c r="O186" s="510">
        <v>102909.99997329712</v>
      </c>
      <c r="P186" s="510">
        <v>-13007.155291137518</v>
      </c>
      <c r="Q186" s="515">
        <v>-0.11221078762211771</v>
      </c>
    </row>
    <row r="187" spans="1:17">
      <c r="A187" s="550"/>
      <c r="B187" s="545"/>
      <c r="C187" s="414" t="s">
        <v>241</v>
      </c>
      <c r="D187" s="510">
        <v>2197.8328706622124</v>
      </c>
      <c r="E187" s="510">
        <v>-4401.7311283061608</v>
      </c>
      <c r="F187" s="511">
        <v>-0.66697301958041899</v>
      </c>
      <c r="G187" s="512">
        <v>1.190744462241625</v>
      </c>
      <c r="H187" s="512">
        <v>-1.7701364659450989</v>
      </c>
      <c r="I187" s="513">
        <v>6.7200700435842284</v>
      </c>
      <c r="J187" s="513">
        <v>-3.0812197058506738</v>
      </c>
      <c r="K187" s="511">
        <v>-0.31436880090483221</v>
      </c>
      <c r="L187" s="514">
        <v>14769.590834941864</v>
      </c>
      <c r="M187" s="514">
        <v>-49914.648138886463</v>
      </c>
      <c r="N187" s="511">
        <v>-0.7716663120838797</v>
      </c>
      <c r="O187" s="510">
        <v>4546.3834578990936</v>
      </c>
      <c r="P187" s="510">
        <v>-8345.4307337124555</v>
      </c>
      <c r="Q187" s="511">
        <v>-0.64734339245617301</v>
      </c>
    </row>
    <row r="188" spans="1:17">
      <c r="A188" s="550"/>
      <c r="B188" s="545"/>
      <c r="C188" s="414" t="s">
        <v>240</v>
      </c>
      <c r="D188" s="510">
        <v>49568.93323584742</v>
      </c>
      <c r="E188" s="510">
        <v>-8655.1252566131006</v>
      </c>
      <c r="F188" s="515">
        <v>-0.14865204317101768</v>
      </c>
      <c r="G188" s="516">
        <v>26.855514601538424</v>
      </c>
      <c r="H188" s="516">
        <v>0.73340950809545191</v>
      </c>
      <c r="I188" s="517">
        <v>7.7575678343747008</v>
      </c>
      <c r="J188" s="517">
        <v>1.543611523040056E-2</v>
      </c>
      <c r="K188" s="515">
        <v>1.9937810141141127E-3</v>
      </c>
      <c r="L188" s="518">
        <v>384534.36205467698</v>
      </c>
      <c r="M188" s="518">
        <v>-66243.968017114676</v>
      </c>
      <c r="N188" s="515">
        <v>-0.14695464177828726</v>
      </c>
      <c r="O188" s="510">
        <v>83495.260199427605</v>
      </c>
      <c r="P188" s="510">
        <v>-14011.217009744025</v>
      </c>
      <c r="Q188" s="515">
        <v>-0.14369524374967477</v>
      </c>
    </row>
    <row r="189" spans="1:17">
      <c r="A189" s="550"/>
      <c r="B189" s="545"/>
      <c r="C189" s="414" t="s">
        <v>423</v>
      </c>
      <c r="D189" s="510">
        <v>15969.580194621691</v>
      </c>
      <c r="E189" s="510">
        <v>-2726.5144015479073</v>
      </c>
      <c r="F189" s="511">
        <v>-0.14583336576113107</v>
      </c>
      <c r="G189" s="512">
        <v>8.6520178285166143</v>
      </c>
      <c r="H189" s="512">
        <v>0.26405311902570183</v>
      </c>
      <c r="I189" s="513">
        <v>9.8231525956823003</v>
      </c>
      <c r="J189" s="513">
        <v>0.48200439295509234</v>
      </c>
      <c r="K189" s="511">
        <v>5.1600122650272057E-2</v>
      </c>
      <c r="L189" s="514">
        <v>156871.6231407547</v>
      </c>
      <c r="M189" s="514">
        <v>-17771.367294272786</v>
      </c>
      <c r="N189" s="511">
        <v>-0.10175826267063537</v>
      </c>
      <c r="O189" s="510">
        <v>35194.480899572372</v>
      </c>
      <c r="P189" s="510">
        <v>-2302.5913655386103</v>
      </c>
      <c r="Q189" s="511">
        <v>-6.1407230656806457E-2</v>
      </c>
    </row>
    <row r="190" spans="1:17">
      <c r="A190" s="550"/>
      <c r="B190" s="545"/>
      <c r="C190" s="414" t="s">
        <v>238</v>
      </c>
      <c r="D190" s="510">
        <v>10599.331514700434</v>
      </c>
      <c r="E190" s="510">
        <v>-850.40240342373545</v>
      </c>
      <c r="F190" s="515">
        <v>-7.4272678256531777E-2</v>
      </c>
      <c r="G190" s="516">
        <v>5.7425182201365077</v>
      </c>
      <c r="H190" s="516">
        <v>0.60561844974472567</v>
      </c>
      <c r="I190" s="517">
        <v>12.639596632682141</v>
      </c>
      <c r="J190" s="517">
        <v>0.11522676834438705</v>
      </c>
      <c r="K190" s="515">
        <v>9.2002048480288832E-3</v>
      </c>
      <c r="L190" s="518">
        <v>133971.2749218893</v>
      </c>
      <c r="M190" s="518">
        <v>-9429.4275169508765</v>
      </c>
      <c r="N190" s="515">
        <v>-6.5755797263074706E-2</v>
      </c>
      <c r="O190" s="510">
        <v>166039.17254090309</v>
      </c>
      <c r="P190" s="510">
        <v>-12851.133523272554</v>
      </c>
      <c r="Q190" s="515">
        <v>-7.1838065493958631E-2</v>
      </c>
    </row>
    <row r="191" spans="1:17">
      <c r="A191" s="550"/>
      <c r="B191" s="545"/>
      <c r="C191" s="414" t="s">
        <v>237</v>
      </c>
      <c r="D191" s="510">
        <v>11935.927701923885</v>
      </c>
      <c r="E191" s="510">
        <v>-2830.308028300371</v>
      </c>
      <c r="F191" s="511">
        <v>-0.19167430887664602</v>
      </c>
      <c r="G191" s="512">
        <v>6.4666608651184516</v>
      </c>
      <c r="H191" s="512">
        <v>-0.15818067919640377</v>
      </c>
      <c r="I191" s="513">
        <v>13.825856398300951</v>
      </c>
      <c r="J191" s="513">
        <v>0.5047584271150658</v>
      </c>
      <c r="K191" s="511">
        <v>3.7891653391250502E-2</v>
      </c>
      <c r="L191" s="514">
        <v>165024.42238730192</v>
      </c>
      <c r="M191" s="514">
        <v>-31678.050440640945</v>
      </c>
      <c r="N191" s="511">
        <v>-0.16104551196135686</v>
      </c>
      <c r="O191" s="510">
        <v>175999.14064002037</v>
      </c>
      <c r="P191" s="510">
        <v>-29907.0156863507</v>
      </c>
      <c r="Q191" s="511">
        <v>-0.14524585481041496</v>
      </c>
    </row>
    <row r="192" spans="1:17">
      <c r="A192" s="550"/>
      <c r="B192" s="551"/>
      <c r="C192" s="414" t="s">
        <v>236</v>
      </c>
      <c r="D192" s="510">
        <v>65.387235581874847</v>
      </c>
      <c r="E192" s="510">
        <v>-30.34426175057888</v>
      </c>
      <c r="F192" s="515">
        <v>-0.31697260145425449</v>
      </c>
      <c r="G192" s="516">
        <v>3.5425572940378659E-2</v>
      </c>
      <c r="H192" s="516">
        <v>-7.5241680914120146E-3</v>
      </c>
      <c r="I192" s="517">
        <v>4.2559999999999993</v>
      </c>
      <c r="J192" s="517">
        <v>-8.8817841970012523E-16</v>
      </c>
      <c r="K192" s="515">
        <v>-2.0868853846337529E-16</v>
      </c>
      <c r="L192" s="518">
        <v>278.28807463645933</v>
      </c>
      <c r="M192" s="518">
        <v>-129.14517801046372</v>
      </c>
      <c r="N192" s="515">
        <v>-0.31697260145425449</v>
      </c>
      <c r="O192" s="510">
        <v>69.746384620666504</v>
      </c>
      <c r="P192" s="510">
        <v>-32.367212533950806</v>
      </c>
      <c r="Q192" s="515">
        <v>-0.31697260145425449</v>
      </c>
    </row>
    <row r="193" spans="1:17">
      <c r="A193" s="550"/>
      <c r="B193" s="545" t="s">
        <v>364</v>
      </c>
      <c r="C193" s="414" t="s">
        <v>254</v>
      </c>
      <c r="D193" s="510">
        <v>10536.810694557491</v>
      </c>
      <c r="E193" s="510">
        <v>-5010.9254845780615</v>
      </c>
      <c r="F193" s="511">
        <v>-0.32229293235001799</v>
      </c>
      <c r="G193" s="512">
        <v>0.41320887696329572</v>
      </c>
      <c r="H193" s="512">
        <v>-9.0052888096215311E-2</v>
      </c>
      <c r="I193" s="513">
        <v>22.946099665861723</v>
      </c>
      <c r="J193" s="513">
        <v>-6.8130781559441722</v>
      </c>
      <c r="K193" s="511">
        <v>-0.22894040274701144</v>
      </c>
      <c r="L193" s="514">
        <v>241778.70835763388</v>
      </c>
      <c r="M193" s="514">
        <v>-220909.13732378601</v>
      </c>
      <c r="N193" s="511">
        <v>-0.47744746136230098</v>
      </c>
      <c r="O193" s="510">
        <v>84897.739696354532</v>
      </c>
      <c r="P193" s="510">
        <v>-59802.926501301685</v>
      </c>
      <c r="Q193" s="511">
        <v>-0.4132871539071763</v>
      </c>
    </row>
    <row r="194" spans="1:17">
      <c r="A194" s="550"/>
      <c r="B194" s="545"/>
      <c r="C194" s="414" t="s">
        <v>253</v>
      </c>
      <c r="D194" s="510">
        <v>276883.35751889233</v>
      </c>
      <c r="E194" s="510">
        <v>-57341.346095910703</v>
      </c>
      <c r="F194" s="515">
        <v>-0.17156525378206969</v>
      </c>
      <c r="G194" s="516">
        <v>10.858187028955923</v>
      </c>
      <c r="H194" s="516">
        <v>3.9730095437921165E-2</v>
      </c>
      <c r="I194" s="517">
        <v>8.4732009603965075</v>
      </c>
      <c r="J194" s="517">
        <v>-0.17228877950855903</v>
      </c>
      <c r="K194" s="515">
        <v>-1.9928168870911284E-2</v>
      </c>
      <c r="L194" s="518">
        <v>2346088.330846888</v>
      </c>
      <c r="M194" s="518">
        <v>-543447.91507770354</v>
      </c>
      <c r="N194" s="515">
        <v>-0.18807444130323117</v>
      </c>
      <c r="O194" s="510">
        <v>739646.23338521959</v>
      </c>
      <c r="P194" s="510">
        <v>-163636.05480408389</v>
      </c>
      <c r="Q194" s="515">
        <v>-0.18115716088278952</v>
      </c>
    </row>
    <row r="195" spans="1:17">
      <c r="A195" s="550"/>
      <c r="B195" s="545"/>
      <c r="C195" s="414" t="s">
        <v>252</v>
      </c>
      <c r="D195" s="510">
        <v>156.17476752400398</v>
      </c>
      <c r="E195" s="510">
        <v>21.485222578048706</v>
      </c>
      <c r="F195" s="511">
        <v>0.15951663201972907</v>
      </c>
      <c r="G195" s="512">
        <v>6.1245097942141235E-3</v>
      </c>
      <c r="H195" s="512">
        <v>1.7647690999047245E-3</v>
      </c>
      <c r="I195" s="513">
        <v>9.5028400314153725</v>
      </c>
      <c r="J195" s="513">
        <v>2.8427911839008617</v>
      </c>
      <c r="K195" s="511">
        <v>0.42684239244908451</v>
      </c>
      <c r="L195" s="514">
        <v>1484.1038327240944</v>
      </c>
      <c r="M195" s="514">
        <v>587.0648841345311</v>
      </c>
      <c r="N195" s="511">
        <v>0.65444748531553487</v>
      </c>
      <c r="O195" s="510">
        <v>316.37207221984863</v>
      </c>
      <c r="P195" s="510">
        <v>45.789973855018616</v>
      </c>
      <c r="Q195" s="511">
        <v>0.1692276544964896</v>
      </c>
    </row>
    <row r="196" spans="1:17">
      <c r="A196" s="550"/>
      <c r="B196" s="545"/>
      <c r="C196" s="414" t="s">
        <v>251</v>
      </c>
      <c r="D196" s="510">
        <v>396.35030037164688</v>
      </c>
      <c r="E196" s="510">
        <v>-190.09859904646873</v>
      </c>
      <c r="F196" s="515">
        <v>-0.32415202626364842</v>
      </c>
      <c r="G196" s="516">
        <v>1.5543172146504159E-2</v>
      </c>
      <c r="H196" s="516">
        <v>-3.4394826167295448E-3</v>
      </c>
      <c r="I196" s="517">
        <v>13.605773247012594</v>
      </c>
      <c r="J196" s="517">
        <v>0.4868563323744155</v>
      </c>
      <c r="K196" s="515">
        <v>3.7111015760087469E-2</v>
      </c>
      <c r="L196" s="518">
        <v>5392.6523132419588</v>
      </c>
      <c r="M196" s="518">
        <v>-2300.9220729053022</v>
      </c>
      <c r="N196" s="515">
        <v>-0.29907062145889557</v>
      </c>
      <c r="O196" s="510">
        <v>1584.9012014865875</v>
      </c>
      <c r="P196" s="510">
        <v>-757.14439618587494</v>
      </c>
      <c r="Q196" s="515">
        <v>-0.32328337114287148</v>
      </c>
    </row>
    <row r="197" spans="1:17">
      <c r="A197" s="550"/>
      <c r="B197" s="545"/>
      <c r="C197" s="414" t="s">
        <v>250</v>
      </c>
      <c r="D197" s="510">
        <v>1602.8745121687753</v>
      </c>
      <c r="E197" s="510">
        <v>-1122.0741057188775</v>
      </c>
      <c r="F197" s="511">
        <v>-0.41177807843903341</v>
      </c>
      <c r="G197" s="512">
        <v>6.2857917474825178E-2</v>
      </c>
      <c r="H197" s="512">
        <v>-2.5345434790370158E-2</v>
      </c>
      <c r="I197" s="513">
        <v>12.594898890013116</v>
      </c>
      <c r="J197" s="513">
        <v>0.88158103864714299</v>
      </c>
      <c r="K197" s="511">
        <v>7.5263136357589369E-2</v>
      </c>
      <c r="L197" s="514">
        <v>20188.042414144824</v>
      </c>
      <c r="M197" s="514">
        <v>-11730.146875813654</v>
      </c>
      <c r="N197" s="511">
        <v>-0.36750665174806707</v>
      </c>
      <c r="O197" s="510">
        <v>9449.2294738812598</v>
      </c>
      <c r="P197" s="510">
        <v>-4339.6603422837106</v>
      </c>
      <c r="Q197" s="511">
        <v>-0.31472151856607389</v>
      </c>
    </row>
    <row r="198" spans="1:17">
      <c r="A198" s="550"/>
      <c r="B198" s="545"/>
      <c r="C198" s="414" t="s">
        <v>249</v>
      </c>
      <c r="D198" s="510">
        <v>252.3380226790905</v>
      </c>
      <c r="E198" s="510">
        <v>-322.87669119238853</v>
      </c>
      <c r="F198" s="515">
        <v>-0.56131507662463809</v>
      </c>
      <c r="G198" s="516">
        <v>9.8956234470666399E-3</v>
      </c>
      <c r="H198" s="516">
        <v>-8.7233940649257269E-3</v>
      </c>
      <c r="I198" s="517">
        <v>8.9327819717266657</v>
      </c>
      <c r="J198" s="517">
        <v>-1.8787056575523415</v>
      </c>
      <c r="K198" s="515">
        <v>-0.17376939436757494</v>
      </c>
      <c r="L198" s="518">
        <v>2254.0805397689342</v>
      </c>
      <c r="M198" s="518">
        <v>-3964.8462234318254</v>
      </c>
      <c r="N198" s="515">
        <v>-0.63754509007776072</v>
      </c>
      <c r="O198" s="510">
        <v>368.91567862033844</v>
      </c>
      <c r="P198" s="510">
        <v>-578.74687731266022</v>
      </c>
      <c r="Q198" s="515">
        <v>-0.61070987102879537</v>
      </c>
    </row>
    <row r="199" spans="1:17">
      <c r="A199" s="550"/>
      <c r="B199" s="545"/>
      <c r="C199" s="414" t="s">
        <v>248</v>
      </c>
      <c r="D199" s="510">
        <v>127218.01808113442</v>
      </c>
      <c r="E199" s="510">
        <v>-28585.561786870036</v>
      </c>
      <c r="F199" s="511">
        <v>-0.18347179064234273</v>
      </c>
      <c r="G199" s="512">
        <v>4.9889493039819151</v>
      </c>
      <c r="H199" s="512">
        <v>-5.4227638535640388E-2</v>
      </c>
      <c r="I199" s="513">
        <v>13.136236719524266</v>
      </c>
      <c r="J199" s="513">
        <v>1.1416927200652882</v>
      </c>
      <c r="K199" s="511">
        <v>9.5184337155025237E-2</v>
      </c>
      <c r="L199" s="514">
        <v>1671166.0005025</v>
      </c>
      <c r="M199" s="514">
        <v>-197626.89349750057</v>
      </c>
      <c r="N199" s="511">
        <v>-0.10575109426625448</v>
      </c>
      <c r="O199" s="510">
        <v>254766.69572281427</v>
      </c>
      <c r="P199" s="510">
        <v>-57221.70374441825</v>
      </c>
      <c r="Q199" s="511">
        <v>-0.18340971600909836</v>
      </c>
    </row>
    <row r="200" spans="1:17">
      <c r="A200" s="550"/>
      <c r="B200" s="545"/>
      <c r="C200" s="414" t="s">
        <v>247</v>
      </c>
      <c r="D200" s="510">
        <v>89344.731096148491</v>
      </c>
      <c r="E200" s="510">
        <v>-6551.6348772065976</v>
      </c>
      <c r="F200" s="515">
        <v>-6.8319949465311086E-2</v>
      </c>
      <c r="G200" s="516">
        <v>3.5037201548943262</v>
      </c>
      <c r="H200" s="516">
        <v>0.3996686166833916</v>
      </c>
      <c r="I200" s="517">
        <v>6.5752545008819476</v>
      </c>
      <c r="J200" s="517">
        <v>0.33459879347795241</v>
      </c>
      <c r="K200" s="515">
        <v>5.3615967482548356E-2</v>
      </c>
      <c r="L200" s="518">
        <v>587464.34527003765</v>
      </c>
      <c r="M200" s="518">
        <v>-10991.858360883081</v>
      </c>
      <c r="N200" s="515">
        <v>-1.8367022171704262E-2</v>
      </c>
      <c r="O200" s="510">
        <v>89256.269236207008</v>
      </c>
      <c r="P200" s="510">
        <v>-4923.6236548440793</v>
      </c>
      <c r="Q200" s="515">
        <v>-5.2278926039338473E-2</v>
      </c>
    </row>
    <row r="201" spans="1:17">
      <c r="A201" s="550"/>
      <c r="B201" s="545"/>
      <c r="C201" s="414" t="s">
        <v>246</v>
      </c>
      <c r="D201" s="510">
        <v>2.8238439559936523</v>
      </c>
      <c r="E201" s="510">
        <v>2.8238439559936523</v>
      </c>
      <c r="F201" s="520"/>
      <c r="G201" s="512">
        <v>1.1073914333285177E-4</v>
      </c>
      <c r="H201" s="512">
        <v>1.1073914333285177E-4</v>
      </c>
      <c r="I201" s="513">
        <v>8.99</v>
      </c>
      <c r="J201" s="513">
        <v>8.99</v>
      </c>
      <c r="K201" s="520"/>
      <c r="L201" s="514">
        <v>25.386357164382936</v>
      </c>
      <c r="M201" s="514">
        <v>25.386357164382936</v>
      </c>
      <c r="N201" s="520"/>
      <c r="O201" s="510">
        <v>2.8238439559936523</v>
      </c>
      <c r="P201" s="510">
        <v>2.8238439559936523</v>
      </c>
      <c r="Q201" s="520"/>
    </row>
    <row r="202" spans="1:17">
      <c r="A202" s="550"/>
      <c r="B202" s="545"/>
      <c r="C202" s="414" t="s">
        <v>245</v>
      </c>
      <c r="D202" s="510">
        <v>5855.1286696286943</v>
      </c>
      <c r="E202" s="510">
        <v>-4756.7179141121715</v>
      </c>
      <c r="F202" s="515">
        <v>-0.44824601228218502</v>
      </c>
      <c r="G202" s="516">
        <v>0.22961323043437998</v>
      </c>
      <c r="H202" s="516">
        <v>-0.11387964729022143</v>
      </c>
      <c r="I202" s="517">
        <v>14.029221523602919</v>
      </c>
      <c r="J202" s="517">
        <v>1.3774379520569759</v>
      </c>
      <c r="K202" s="515">
        <v>0.10887302523533957</v>
      </c>
      <c r="L202" s="518">
        <v>82142.897155419399</v>
      </c>
      <c r="M202" s="518">
        <v>-52115.889116519218</v>
      </c>
      <c r="N202" s="515">
        <v>-0.38817488645368414</v>
      </c>
      <c r="O202" s="510">
        <v>15405.000644160136</v>
      </c>
      <c r="P202" s="510">
        <v>-11388.080301662387</v>
      </c>
      <c r="Q202" s="515">
        <v>-0.42503810310915263</v>
      </c>
    </row>
    <row r="203" spans="1:17">
      <c r="A203" s="550"/>
      <c r="B203" s="545"/>
      <c r="C203" s="414" t="s">
        <v>244</v>
      </c>
      <c r="D203" s="510">
        <v>43231.940267094309</v>
      </c>
      <c r="E203" s="510">
        <v>-33217.992894611685</v>
      </c>
      <c r="F203" s="511">
        <v>-0.43450650014761139</v>
      </c>
      <c r="G203" s="512">
        <v>1.6953727275310548</v>
      </c>
      <c r="H203" s="512">
        <v>-0.7792208633527955</v>
      </c>
      <c r="I203" s="513">
        <v>18.417373350109351</v>
      </c>
      <c r="J203" s="513">
        <v>0.13084846445091713</v>
      </c>
      <c r="K203" s="511">
        <v>7.1554582004554413E-3</v>
      </c>
      <c r="L203" s="514">
        <v>796218.78454870207</v>
      </c>
      <c r="M203" s="514">
        <v>-601784.82071975863</v>
      </c>
      <c r="N203" s="511">
        <v>-0.43046013504678837</v>
      </c>
      <c r="O203" s="510">
        <v>385958.9990500689</v>
      </c>
      <c r="P203" s="510">
        <v>-299309.4285688625</v>
      </c>
      <c r="Q203" s="511">
        <v>-0.43677691325844137</v>
      </c>
    </row>
    <row r="204" spans="1:17">
      <c r="A204" s="550"/>
      <c r="B204" s="545"/>
      <c r="C204" s="414" t="s">
        <v>243</v>
      </c>
      <c r="D204" s="519"/>
      <c r="E204" s="510">
        <v>-24.791771247982979</v>
      </c>
      <c r="F204" s="515">
        <v>-1</v>
      </c>
      <c r="G204" s="519"/>
      <c r="H204" s="516">
        <v>-8.0248020763015369E-4</v>
      </c>
      <c r="I204" s="519"/>
      <c r="J204" s="517">
        <v>-9.5679999999999996</v>
      </c>
      <c r="K204" s="515">
        <v>-1</v>
      </c>
      <c r="L204" s="519"/>
      <c r="M204" s="518">
        <v>-237.20766730070113</v>
      </c>
      <c r="N204" s="515">
        <v>-1</v>
      </c>
      <c r="O204" s="519"/>
      <c r="P204" s="510">
        <v>-79.333667993545532</v>
      </c>
      <c r="Q204" s="515">
        <v>-1</v>
      </c>
    </row>
    <row r="205" spans="1:17">
      <c r="A205" s="550"/>
      <c r="B205" s="545"/>
      <c r="C205" s="414" t="s">
        <v>242</v>
      </c>
      <c r="D205" s="510">
        <v>677581.21227733779</v>
      </c>
      <c r="E205" s="510">
        <v>-93733.74725227314</v>
      </c>
      <c r="F205" s="511">
        <v>-0.12152460689915438</v>
      </c>
      <c r="G205" s="512">
        <v>26.571851757872498</v>
      </c>
      <c r="H205" s="512">
        <v>1.6053020636095781</v>
      </c>
      <c r="I205" s="513">
        <v>7.6261916715463727</v>
      </c>
      <c r="J205" s="513">
        <v>0.33013226986198596</v>
      </c>
      <c r="K205" s="511">
        <v>4.5248023855969537E-2</v>
      </c>
      <c r="L205" s="514">
        <v>5167364.1978657283</v>
      </c>
      <c r="M205" s="514">
        <v>-460195.56427010149</v>
      </c>
      <c r="N205" s="511">
        <v>-8.1775331355245048E-2</v>
      </c>
      <c r="O205" s="510">
        <v>1356058.9770821331</v>
      </c>
      <c r="P205" s="510">
        <v>-175578.2683990947</v>
      </c>
      <c r="Q205" s="511">
        <v>-0.11463436849495616</v>
      </c>
    </row>
    <row r="206" spans="1:17">
      <c r="A206" s="550"/>
      <c r="B206" s="545"/>
      <c r="C206" s="414" t="s">
        <v>241</v>
      </c>
      <c r="D206" s="510">
        <v>46996.448986619434</v>
      </c>
      <c r="E206" s="510">
        <v>-52704.203317874417</v>
      </c>
      <c r="F206" s="515">
        <v>-0.52862445831258476</v>
      </c>
      <c r="G206" s="516">
        <v>1.8430007399729009</v>
      </c>
      <c r="H206" s="516">
        <v>-1.384191031114504</v>
      </c>
      <c r="I206" s="517">
        <v>9.5625381061904324</v>
      </c>
      <c r="J206" s="517">
        <v>0.38219259023852459</v>
      </c>
      <c r="K206" s="515">
        <v>4.1631612837928697E-2</v>
      </c>
      <c r="L206" s="518">
        <v>449405.33429018309</v>
      </c>
      <c r="M206" s="518">
        <v>-465881.10203085729</v>
      </c>
      <c r="N206" s="515">
        <v>-0.5090003342597853</v>
      </c>
      <c r="O206" s="510">
        <v>95660.169105946465</v>
      </c>
      <c r="P206" s="510">
        <v>-99045.686857449502</v>
      </c>
      <c r="Q206" s="515">
        <v>-0.50869392893899268</v>
      </c>
    </row>
    <row r="207" spans="1:17">
      <c r="A207" s="550"/>
      <c r="B207" s="545"/>
      <c r="C207" s="414" t="s">
        <v>240</v>
      </c>
      <c r="D207" s="510">
        <v>701172.64470176341</v>
      </c>
      <c r="E207" s="510">
        <v>-143326.18440937868</v>
      </c>
      <c r="F207" s="511">
        <v>-0.16971744597944957</v>
      </c>
      <c r="G207" s="512">
        <v>27.497007346279108</v>
      </c>
      <c r="H207" s="512">
        <v>0.1615826624269161</v>
      </c>
      <c r="I207" s="513">
        <v>7.7201676568996822</v>
      </c>
      <c r="J207" s="513">
        <v>0.40563847986847712</v>
      </c>
      <c r="K207" s="511">
        <v>5.5456539997440574E-2</v>
      </c>
      <c r="L207" s="514">
        <v>5413170.3735293662</v>
      </c>
      <c r="M207" s="514">
        <v>-763940.95197277237</v>
      </c>
      <c r="N207" s="511">
        <v>-0.12367284831323183</v>
      </c>
      <c r="O207" s="510">
        <v>1165949.8536829408</v>
      </c>
      <c r="P207" s="510">
        <v>-229091.59580427688</v>
      </c>
      <c r="Q207" s="511">
        <v>-0.1642184867614401</v>
      </c>
    </row>
    <row r="208" spans="1:17">
      <c r="A208" s="550"/>
      <c r="B208" s="545"/>
      <c r="C208" s="414" t="s">
        <v>423</v>
      </c>
      <c r="D208" s="510">
        <v>214898.30677715896</v>
      </c>
      <c r="E208" s="510">
        <v>-19220.180271629681</v>
      </c>
      <c r="F208" s="515">
        <v>-8.2095952839573633E-2</v>
      </c>
      <c r="G208" s="516">
        <v>8.4273971108325814</v>
      </c>
      <c r="H208" s="516">
        <v>0.84925958214533193</v>
      </c>
      <c r="I208" s="517">
        <v>9.8026314268044459</v>
      </c>
      <c r="J208" s="517">
        <v>0.83814710096361011</v>
      </c>
      <c r="K208" s="515">
        <v>9.349640988802721E-2</v>
      </c>
      <c r="L208" s="518">
        <v>2106568.8955808412</v>
      </c>
      <c r="M208" s="518">
        <v>7817.388042404782</v>
      </c>
      <c r="N208" s="515">
        <v>3.7247801916166653E-3</v>
      </c>
      <c r="O208" s="510">
        <v>448486.57977535651</v>
      </c>
      <c r="P208" s="510">
        <v>-21218.136841596628</v>
      </c>
      <c r="Q208" s="515">
        <v>-4.5173352727688569E-2</v>
      </c>
    </row>
    <row r="209" spans="1:17">
      <c r="A209" s="550"/>
      <c r="B209" s="545"/>
      <c r="C209" s="414" t="s">
        <v>238</v>
      </c>
      <c r="D209" s="510">
        <v>143505.9629225595</v>
      </c>
      <c r="E209" s="510">
        <v>-5389.0907339102996</v>
      </c>
      <c r="F209" s="511">
        <v>-3.6193886912751265E-2</v>
      </c>
      <c r="G209" s="512">
        <v>5.6276931887365054</v>
      </c>
      <c r="H209" s="512">
        <v>0.80813703931180836</v>
      </c>
      <c r="I209" s="513">
        <v>13.380603420052195</v>
      </c>
      <c r="J209" s="513">
        <v>0.84724119155696975</v>
      </c>
      <c r="K209" s="511">
        <v>6.7598875394403318E-2</v>
      </c>
      <c r="L209" s="514">
        <v>1920196.3782794829</v>
      </c>
      <c r="M209" s="514">
        <v>54040.736771714641</v>
      </c>
      <c r="N209" s="511">
        <v>2.8958322430197837E-2</v>
      </c>
      <c r="O209" s="510">
        <v>2279672.5674401899</v>
      </c>
      <c r="P209" s="510">
        <v>-26462.913225277793</v>
      </c>
      <c r="Q209" s="511">
        <v>-1.1475003722522645E-2</v>
      </c>
    </row>
    <row r="210" spans="1:17">
      <c r="A210" s="550"/>
      <c r="B210" s="545"/>
      <c r="C210" s="414" t="s">
        <v>237</v>
      </c>
      <c r="D210" s="510">
        <v>148582.6532439306</v>
      </c>
      <c r="E210" s="510">
        <v>-68439.979093605885</v>
      </c>
      <c r="F210" s="515">
        <v>-0.31535871792007764</v>
      </c>
      <c r="G210" s="516">
        <v>5.8267793797285981</v>
      </c>
      <c r="H210" s="516">
        <v>-1.1979856246208946</v>
      </c>
      <c r="I210" s="517">
        <v>14.029678999531164</v>
      </c>
      <c r="J210" s="517">
        <v>1.2928970747476765</v>
      </c>
      <c r="K210" s="515">
        <v>0.10150892763830173</v>
      </c>
      <c r="L210" s="518">
        <v>2084566.9299109941</v>
      </c>
      <c r="M210" s="518">
        <v>-679603.0109146731</v>
      </c>
      <c r="N210" s="515">
        <v>-0.24586151555923269</v>
      </c>
      <c r="O210" s="510">
        <v>2069392.9551541728</v>
      </c>
      <c r="P210" s="510">
        <v>-928787.48080416373</v>
      </c>
      <c r="Q210" s="515">
        <v>-0.30978371737232907</v>
      </c>
    </row>
    <row r="211" spans="1:17">
      <c r="A211" s="550"/>
      <c r="B211" s="551"/>
      <c r="C211" s="414" t="s">
        <v>236</v>
      </c>
      <c r="D211" s="510">
        <v>1047.9949609190226</v>
      </c>
      <c r="E211" s="510">
        <v>-486.06157360970974</v>
      </c>
      <c r="F211" s="511">
        <v>-0.31684723650620189</v>
      </c>
      <c r="G211" s="512">
        <v>4.1097902716257205E-2</v>
      </c>
      <c r="H211" s="512">
        <v>-8.5576863915669266E-3</v>
      </c>
      <c r="I211" s="513">
        <v>3.9963159136679387</v>
      </c>
      <c r="J211" s="513">
        <v>3.2327849680008125E-2</v>
      </c>
      <c r="K211" s="511">
        <v>8.1553852227004477E-3</v>
      </c>
      <c r="L211" s="514">
        <v>4188.1189397644994</v>
      </c>
      <c r="M211" s="514">
        <v>-1892.862852590084</v>
      </c>
      <c r="N211" s="511">
        <v>-0.31127586255395762</v>
      </c>
      <c r="O211" s="510">
        <v>1117.8612916469574</v>
      </c>
      <c r="P211" s="510">
        <v>-510.99647450447083</v>
      </c>
      <c r="Q211" s="511">
        <v>-0.31371460732991069</v>
      </c>
    </row>
    <row r="212" spans="1:17">
      <c r="A212" s="550"/>
      <c r="B212" s="545" t="s">
        <v>363</v>
      </c>
      <c r="C212" s="414" t="s">
        <v>254</v>
      </c>
      <c r="D212" s="510">
        <v>812.87102743983269</v>
      </c>
      <c r="E212" s="510">
        <v>-1140.7691662543962</v>
      </c>
      <c r="F212" s="515">
        <v>-0.58391978724458105</v>
      </c>
      <c r="G212" s="516">
        <v>0.21724004124165219</v>
      </c>
      <c r="H212" s="516">
        <v>-0.22511578763980294</v>
      </c>
      <c r="I212" s="517">
        <v>25.068405589266185</v>
      </c>
      <c r="J212" s="517">
        <v>-6.6931811261727603</v>
      </c>
      <c r="K212" s="515">
        <v>-0.21073195070948017</v>
      </c>
      <c r="L212" s="518">
        <v>20377.380607625248</v>
      </c>
      <c r="M212" s="518">
        <v>-41673.331815160942</v>
      </c>
      <c r="N212" s="515">
        <v>-0.67160118213014608</v>
      </c>
      <c r="O212" s="510">
        <v>6075.6725423336029</v>
      </c>
      <c r="P212" s="510">
        <v>-14297.288809403697</v>
      </c>
      <c r="Q212" s="515">
        <v>-0.70177764354245431</v>
      </c>
    </row>
    <row r="213" spans="1:17">
      <c r="A213" s="550"/>
      <c r="B213" s="545" t="s">
        <v>422</v>
      </c>
      <c r="C213" s="414" t="s">
        <v>253</v>
      </c>
      <c r="D213" s="510">
        <v>36075.880819066333</v>
      </c>
      <c r="E213" s="510">
        <v>-5608.030147502097</v>
      </c>
      <c r="F213" s="511">
        <v>-0.13453704360898097</v>
      </c>
      <c r="G213" s="512">
        <v>9.6412906505552503</v>
      </c>
      <c r="H213" s="512">
        <v>0.2029503429831756</v>
      </c>
      <c r="I213" s="513">
        <v>8.6364206518103046</v>
      </c>
      <c r="J213" s="513">
        <v>-0.89356470799330801</v>
      </c>
      <c r="K213" s="511">
        <v>-9.3763492204538071E-2</v>
      </c>
      <c r="L213" s="514">
        <v>311566.48213803174</v>
      </c>
      <c r="M213" s="514">
        <v>-85680.579112722655</v>
      </c>
      <c r="N213" s="511">
        <v>-0.21568587277386672</v>
      </c>
      <c r="O213" s="510">
        <v>89988.495061635971</v>
      </c>
      <c r="P213" s="510">
        <v>-28756.72808041278</v>
      </c>
      <c r="Q213" s="511">
        <v>-0.24217166231615564</v>
      </c>
    </row>
    <row r="214" spans="1:17">
      <c r="A214" s="550"/>
      <c r="B214" s="545" t="s">
        <v>422</v>
      </c>
      <c r="C214" s="414" t="s">
        <v>252</v>
      </c>
      <c r="D214" s="510">
        <v>41.922876864671707</v>
      </c>
      <c r="E214" s="510">
        <v>39.252089291810989</v>
      </c>
      <c r="F214" s="515">
        <v>14.696821900278474</v>
      </c>
      <c r="G214" s="516">
        <v>1.1203902207874048E-2</v>
      </c>
      <c r="H214" s="516">
        <v>1.0599165238204594E-2</v>
      </c>
      <c r="I214" s="517">
        <v>10.049988978582139</v>
      </c>
      <c r="J214" s="517">
        <v>3.0699889785821393</v>
      </c>
      <c r="K214" s="515">
        <v>0.43982650122953287</v>
      </c>
      <c r="L214" s="518">
        <v>421.32445044040679</v>
      </c>
      <c r="M214" s="518">
        <v>402.68235318183901</v>
      </c>
      <c r="N214" s="515">
        <v>21.600700157101066</v>
      </c>
      <c r="O214" s="510">
        <v>85.122544527053833</v>
      </c>
      <c r="P214" s="510">
        <v>79.780969381332397</v>
      </c>
      <c r="Q214" s="515">
        <v>14.935850793980947</v>
      </c>
    </row>
    <row r="215" spans="1:17">
      <c r="A215" s="550"/>
      <c r="B215" s="545" t="s">
        <v>422</v>
      </c>
      <c r="C215" s="414" t="s">
        <v>251</v>
      </c>
      <c r="D215" s="510">
        <v>60.086102426052094</v>
      </c>
      <c r="E215" s="510">
        <v>-22.555088430643082</v>
      </c>
      <c r="F215" s="511">
        <v>-0.27292792125605947</v>
      </c>
      <c r="G215" s="512">
        <v>1.6058030029926073E-2</v>
      </c>
      <c r="H215" s="512">
        <v>-2.6541220844491682E-3</v>
      </c>
      <c r="I215" s="513">
        <v>11.959999999999999</v>
      </c>
      <c r="J215" s="513">
        <v>-2.0285929049196056</v>
      </c>
      <c r="K215" s="511">
        <v>-0.1450176525050047</v>
      </c>
      <c r="L215" s="514">
        <v>718.62978501558302</v>
      </c>
      <c r="M215" s="514">
        <v>-437.40419105649005</v>
      </c>
      <c r="N215" s="511">
        <v>-0.37836620731743964</v>
      </c>
      <c r="O215" s="510">
        <v>240.34440970420837</v>
      </c>
      <c r="P215" s="510">
        <v>-89.720353722572327</v>
      </c>
      <c r="Q215" s="511">
        <v>-0.27182651304878014</v>
      </c>
    </row>
    <row r="216" spans="1:17">
      <c r="A216" s="550"/>
      <c r="B216" s="545" t="s">
        <v>422</v>
      </c>
      <c r="C216" s="414" t="s">
        <v>250</v>
      </c>
      <c r="D216" s="510">
        <v>146.24584203619955</v>
      </c>
      <c r="E216" s="510">
        <v>-500.48989455997958</v>
      </c>
      <c r="F216" s="515">
        <v>-0.77387078869972015</v>
      </c>
      <c r="G216" s="516">
        <v>3.9084247910060661E-2</v>
      </c>
      <c r="H216" s="516">
        <v>-0.10735383406259033</v>
      </c>
      <c r="I216" s="517">
        <v>11.579012165268193</v>
      </c>
      <c r="J216" s="517">
        <v>-4.6056566550458484</v>
      </c>
      <c r="K216" s="515">
        <v>-0.28456910092995541</v>
      </c>
      <c r="L216" s="518">
        <v>1693.3823840570449</v>
      </c>
      <c r="M216" s="518">
        <v>-8773.8213270139713</v>
      </c>
      <c r="N216" s="515">
        <v>-0.83822017505344082</v>
      </c>
      <c r="O216" s="510">
        <v>750.08128941059113</v>
      </c>
      <c r="P216" s="510">
        <v>-4434.6269669532776</v>
      </c>
      <c r="Q216" s="515">
        <v>-0.85532815882361013</v>
      </c>
    </row>
    <row r="217" spans="1:17">
      <c r="A217" s="550"/>
      <c r="B217" s="545" t="s">
        <v>422</v>
      </c>
      <c r="C217" s="414" t="s">
        <v>249</v>
      </c>
      <c r="D217" s="510">
        <v>29.326324582099915</v>
      </c>
      <c r="E217" s="510">
        <v>-10.323682904243469</v>
      </c>
      <c r="F217" s="511">
        <v>-0.26037026368278104</v>
      </c>
      <c r="G217" s="512">
        <v>7.8374695943422869E-3</v>
      </c>
      <c r="H217" s="512">
        <v>-1.1403411526874612E-3</v>
      </c>
      <c r="I217" s="513">
        <v>7.7398625404790744</v>
      </c>
      <c r="J217" s="513">
        <v>-2.9221904343453415</v>
      </c>
      <c r="K217" s="511">
        <v>-0.27407389939304483</v>
      </c>
      <c r="L217" s="514">
        <v>226.98172108292579</v>
      </c>
      <c r="M217" s="514">
        <v>-195.76875918865204</v>
      </c>
      <c r="N217" s="511">
        <v>-0.46308346962229074</v>
      </c>
      <c r="O217" s="510">
        <v>50.521674394607544</v>
      </c>
      <c r="P217" s="510">
        <v>-14.695915699005127</v>
      </c>
      <c r="Q217" s="511">
        <v>-0.22533668720219127</v>
      </c>
    </row>
    <row r="218" spans="1:17">
      <c r="A218" s="550"/>
      <c r="B218" s="545" t="s">
        <v>422</v>
      </c>
      <c r="C218" s="414" t="s">
        <v>248</v>
      </c>
      <c r="D218" s="510">
        <v>18062.469556830823</v>
      </c>
      <c r="E218" s="510">
        <v>-5263.0875771885403</v>
      </c>
      <c r="F218" s="515">
        <v>-0.22563609293226888</v>
      </c>
      <c r="G218" s="516">
        <v>4.8272007477132712</v>
      </c>
      <c r="H218" s="516">
        <v>-0.45432253044457571</v>
      </c>
      <c r="I218" s="517">
        <v>13.524419161893601</v>
      </c>
      <c r="J218" s="517">
        <v>0.85248089777669378</v>
      </c>
      <c r="K218" s="515">
        <v>6.7273125863520161E-2</v>
      </c>
      <c r="L218" s="518">
        <v>244284.40938552259</v>
      </c>
      <c r="M218" s="518">
        <v>-51295.610592902463</v>
      </c>
      <c r="N218" s="515">
        <v>-0.17354221234793415</v>
      </c>
      <c r="O218" s="510">
        <v>36223.145218968391</v>
      </c>
      <c r="P218" s="510">
        <v>-10448.361664076423</v>
      </c>
      <c r="Q218" s="515">
        <v>-0.22387024464967906</v>
      </c>
    </row>
    <row r="219" spans="1:17">
      <c r="A219" s="550"/>
      <c r="B219" s="545" t="s">
        <v>422</v>
      </c>
      <c r="C219" s="414" t="s">
        <v>247</v>
      </c>
      <c r="D219" s="510">
        <v>14226.637656927109</v>
      </c>
      <c r="E219" s="510">
        <v>398.54845108294467</v>
      </c>
      <c r="F219" s="511">
        <v>2.882165750814698E-2</v>
      </c>
      <c r="G219" s="512">
        <v>3.8020734495296642</v>
      </c>
      <c r="H219" s="512">
        <v>0.67102819245440903</v>
      </c>
      <c r="I219" s="513">
        <v>6.6912850189223594</v>
      </c>
      <c r="J219" s="513">
        <v>0.3761968416242043</v>
      </c>
      <c r="K219" s="511">
        <v>5.9571114616669724E-2</v>
      </c>
      <c r="L219" s="514">
        <v>95194.487423433064</v>
      </c>
      <c r="M219" s="514">
        <v>7868.8847649823438</v>
      </c>
      <c r="N219" s="511">
        <v>9.0109710387676914E-2</v>
      </c>
      <c r="O219" s="510">
        <v>14225.621907949448</v>
      </c>
      <c r="P219" s="510">
        <v>591.44325758719424</v>
      </c>
      <c r="Q219" s="511">
        <v>4.3379456346751027E-2</v>
      </c>
    </row>
    <row r="220" spans="1:17">
      <c r="A220" s="550"/>
      <c r="B220" s="545" t="s">
        <v>422</v>
      </c>
      <c r="C220" s="414" t="s">
        <v>246</v>
      </c>
      <c r="D220" s="510">
        <v>2.8238439559936523</v>
      </c>
      <c r="E220" s="510">
        <v>2.8238439559936523</v>
      </c>
      <c r="F220" s="519"/>
      <c r="G220" s="516">
        <v>7.5467319753312026E-4</v>
      </c>
      <c r="H220" s="516">
        <v>7.5467319753312026E-4</v>
      </c>
      <c r="I220" s="517">
        <v>8.99</v>
      </c>
      <c r="J220" s="517">
        <v>8.99</v>
      </c>
      <c r="K220" s="519"/>
      <c r="L220" s="518">
        <v>25.386357164382936</v>
      </c>
      <c r="M220" s="518">
        <v>25.386357164382936</v>
      </c>
      <c r="N220" s="519"/>
      <c r="O220" s="510">
        <v>2.8238439559936523</v>
      </c>
      <c r="P220" s="510">
        <v>2.8238439559936523</v>
      </c>
      <c r="Q220" s="519"/>
    </row>
    <row r="221" spans="1:17">
      <c r="A221" s="550"/>
      <c r="B221" s="545" t="s">
        <v>422</v>
      </c>
      <c r="C221" s="414" t="s">
        <v>245</v>
      </c>
      <c r="D221" s="510">
        <v>815.92194764631995</v>
      </c>
      <c r="E221" s="510">
        <v>-510.80170944894485</v>
      </c>
      <c r="F221" s="511">
        <v>-0.38500987505363143</v>
      </c>
      <c r="G221" s="512">
        <v>0.21805540063952583</v>
      </c>
      <c r="H221" s="512">
        <v>-8.2349937521154215E-2</v>
      </c>
      <c r="I221" s="513">
        <v>15.331236624670341</v>
      </c>
      <c r="J221" s="513">
        <v>1.6585312591799024</v>
      </c>
      <c r="K221" s="511">
        <v>0.12130234762214603</v>
      </c>
      <c r="L221" s="514">
        <v>12509.092446627617</v>
      </c>
      <c r="M221" s="514">
        <v>-5630.8092182619057</v>
      </c>
      <c r="N221" s="511">
        <v>-0.31041012913319993</v>
      </c>
      <c r="O221" s="510">
        <v>2277.2365847826004</v>
      </c>
      <c r="P221" s="510">
        <v>-1220.8364840264617</v>
      </c>
      <c r="Q221" s="511">
        <v>-0.34900256798869617</v>
      </c>
    </row>
    <row r="222" spans="1:17">
      <c r="A222" s="550"/>
      <c r="B222" s="545" t="s">
        <v>422</v>
      </c>
      <c r="C222" s="414" t="s">
        <v>244</v>
      </c>
      <c r="D222" s="510">
        <v>6544.3530611392507</v>
      </c>
      <c r="E222" s="510">
        <v>-3786.1060719602337</v>
      </c>
      <c r="F222" s="515">
        <v>-0.36649930300089911</v>
      </c>
      <c r="G222" s="516">
        <v>1.7489804420505748</v>
      </c>
      <c r="H222" s="516">
        <v>-0.59010882694480227</v>
      </c>
      <c r="I222" s="517">
        <v>17.962755658313785</v>
      </c>
      <c r="J222" s="517">
        <v>-1.3989348088130029</v>
      </c>
      <c r="K222" s="515">
        <v>-7.2252720452699204E-2</v>
      </c>
      <c r="L222" s="518">
        <v>117554.61497898221</v>
      </c>
      <c r="M222" s="518">
        <v>-82460.537139392938</v>
      </c>
      <c r="N222" s="515">
        <v>-0.41227145176776531</v>
      </c>
      <c r="O222" s="510">
        <v>57162.795441865921</v>
      </c>
      <c r="P222" s="510">
        <v>-34165.907186167518</v>
      </c>
      <c r="Q222" s="515">
        <v>-0.37409824297318178</v>
      </c>
    </row>
    <row r="223" spans="1:17" s="280" customFormat="1">
      <c r="A223" s="550"/>
      <c r="B223" s="545" t="s">
        <v>422</v>
      </c>
      <c r="C223" s="414" t="s">
        <v>243</v>
      </c>
      <c r="D223" s="520"/>
      <c r="E223" s="520"/>
      <c r="F223" s="520"/>
      <c r="G223" s="520"/>
      <c r="H223" s="520"/>
      <c r="I223" s="520"/>
      <c r="J223" s="520"/>
      <c r="K223" s="520"/>
      <c r="L223" s="520"/>
      <c r="M223" s="520"/>
      <c r="N223" s="520"/>
      <c r="O223" s="520"/>
      <c r="P223" s="520"/>
      <c r="Q223" s="520"/>
    </row>
    <row r="224" spans="1:17">
      <c r="A224" s="550"/>
      <c r="B224" s="545" t="s">
        <v>422</v>
      </c>
      <c r="C224" s="414" t="s">
        <v>242</v>
      </c>
      <c r="D224" s="510">
        <v>106420.6967228502</v>
      </c>
      <c r="E224" s="510">
        <v>-8230.1495672280143</v>
      </c>
      <c r="F224" s="515">
        <v>-7.1784464167014561E-2</v>
      </c>
      <c r="G224" s="516">
        <v>28.440965128073227</v>
      </c>
      <c r="H224" s="516">
        <v>2.4809801183945872</v>
      </c>
      <c r="I224" s="517">
        <v>7.5934139468064972</v>
      </c>
      <c r="J224" s="517">
        <v>0.11901370374733578</v>
      </c>
      <c r="K224" s="515">
        <v>1.5922843288711179E-2</v>
      </c>
      <c r="L224" s="518">
        <v>808096.40272415522</v>
      </c>
      <c r="M224" s="518">
        <v>-48849.910653344006</v>
      </c>
      <c r="N224" s="515">
        <v>-5.7004633651798912E-2</v>
      </c>
      <c r="O224" s="510">
        <v>212989.16238868237</v>
      </c>
      <c r="P224" s="510">
        <v>-14763.888930730929</v>
      </c>
      <c r="Q224" s="515">
        <v>-6.482411034759418E-2</v>
      </c>
    </row>
    <row r="225" spans="1:17">
      <c r="A225" s="550"/>
      <c r="B225" s="545" t="s">
        <v>422</v>
      </c>
      <c r="C225" s="414" t="s">
        <v>241</v>
      </c>
      <c r="D225" s="510">
        <v>4711.6931983232498</v>
      </c>
      <c r="E225" s="510">
        <v>-8763.7039625355173</v>
      </c>
      <c r="F225" s="511">
        <v>-0.65034847269592599</v>
      </c>
      <c r="G225" s="512">
        <v>1.2592015094270508</v>
      </c>
      <c r="H225" s="512">
        <v>-1.791984937206557</v>
      </c>
      <c r="I225" s="513">
        <v>6.7284702257699038</v>
      </c>
      <c r="J225" s="513">
        <v>-2.915013829689574</v>
      </c>
      <c r="K225" s="511">
        <v>-0.30227807843362314</v>
      </c>
      <c r="L225" s="514">
        <v>31702.487397880555</v>
      </c>
      <c r="M225" s="514">
        <v>-98247.290263844872</v>
      </c>
      <c r="N225" s="511">
        <v>-0.75604046449078299</v>
      </c>
      <c r="O225" s="510">
        <v>9748.3810020685196</v>
      </c>
      <c r="P225" s="510">
        <v>-16533.77160471848</v>
      </c>
      <c r="Q225" s="511">
        <v>-0.62908742111362914</v>
      </c>
    </row>
    <row r="226" spans="1:17">
      <c r="A226" s="550"/>
      <c r="B226" s="545" t="s">
        <v>422</v>
      </c>
      <c r="C226" s="414" t="s">
        <v>240</v>
      </c>
      <c r="D226" s="510">
        <v>102648.50626198329</v>
      </c>
      <c r="E226" s="510">
        <v>-17581.825951044113</v>
      </c>
      <c r="F226" s="515">
        <v>-0.14623452857047881</v>
      </c>
      <c r="G226" s="516">
        <v>27.432846024762277</v>
      </c>
      <c r="H226" s="516">
        <v>0.2095177811836848</v>
      </c>
      <c r="I226" s="517">
        <v>7.7598192342952803</v>
      </c>
      <c r="J226" s="517">
        <v>0.13119441715266422</v>
      </c>
      <c r="K226" s="515">
        <v>1.7197649680955801E-2</v>
      </c>
      <c r="L226" s="518">
        <v>796533.85326341749</v>
      </c>
      <c r="M226" s="518">
        <v>-120658.24283018464</v>
      </c>
      <c r="N226" s="515">
        <v>-0.13155176908313776</v>
      </c>
      <c r="O226" s="510">
        <v>171855.50674080849</v>
      </c>
      <c r="P226" s="510">
        <v>-28362.831150988553</v>
      </c>
      <c r="Q226" s="515">
        <v>-0.14165950756377035</v>
      </c>
    </row>
    <row r="227" spans="1:17">
      <c r="A227" s="550"/>
      <c r="B227" s="545" t="s">
        <v>422</v>
      </c>
      <c r="C227" s="414" t="s">
        <v>423</v>
      </c>
      <c r="D227" s="510">
        <v>31742.694592329161</v>
      </c>
      <c r="E227" s="510">
        <v>-4767.1188888908546</v>
      </c>
      <c r="F227" s="511">
        <v>-0.13057089133974825</v>
      </c>
      <c r="G227" s="512">
        <v>8.4832452499596194</v>
      </c>
      <c r="H227" s="512">
        <v>0.21645750832690958</v>
      </c>
      <c r="I227" s="513">
        <v>9.8182957765498973</v>
      </c>
      <c r="J227" s="513">
        <v>0.60338938148983345</v>
      </c>
      <c r="K227" s="511">
        <v>6.5479708162125116E-2</v>
      </c>
      <c r="L227" s="514">
        <v>311659.16425217869</v>
      </c>
      <c r="M227" s="514">
        <v>-24775.349478365737</v>
      </c>
      <c r="N227" s="511">
        <v>-7.3640927037018258E-2</v>
      </c>
      <c r="O227" s="510">
        <v>69896.99686050415</v>
      </c>
      <c r="P227" s="510">
        <v>-3336.0980048999918</v>
      </c>
      <c r="Q227" s="511">
        <v>-4.5554513448208635E-2</v>
      </c>
    </row>
    <row r="228" spans="1:17">
      <c r="A228" s="550"/>
      <c r="B228" s="545" t="s">
        <v>422</v>
      </c>
      <c r="C228" s="414" t="s">
        <v>238</v>
      </c>
      <c r="D228" s="510">
        <v>20595.081589266778</v>
      </c>
      <c r="E228" s="510">
        <v>-1607.6534385698506</v>
      </c>
      <c r="F228" s="515">
        <v>-7.2407900943476503E-2</v>
      </c>
      <c r="G228" s="516">
        <v>5.5040421208254591</v>
      </c>
      <c r="H228" s="516">
        <v>0.47675547491445336</v>
      </c>
      <c r="I228" s="517">
        <v>13.070558819913886</v>
      </c>
      <c r="J228" s="517">
        <v>0.56637444630323408</v>
      </c>
      <c r="K228" s="515">
        <v>4.5294793277243589E-2</v>
      </c>
      <c r="L228" s="518">
        <v>269189.225313437</v>
      </c>
      <c r="M228" s="518">
        <v>-8437.8670730556478</v>
      </c>
      <c r="N228" s="515">
        <v>-3.039280857110678E-2</v>
      </c>
      <c r="O228" s="510">
        <v>323071.68584573269</v>
      </c>
      <c r="P228" s="510">
        <v>-23829.492716227425</v>
      </c>
      <c r="Q228" s="515">
        <v>-6.8692452458679762E-2</v>
      </c>
    </row>
    <row r="229" spans="1:17">
      <c r="A229" s="550"/>
      <c r="B229" s="545" t="s">
        <v>422</v>
      </c>
      <c r="C229" s="414" t="s">
        <v>237</v>
      </c>
      <c r="D229" s="510">
        <v>23314.178380791323</v>
      </c>
      <c r="E229" s="510">
        <v>-7437.0443439311312</v>
      </c>
      <c r="F229" s="511">
        <v>-0.2418454840155711</v>
      </c>
      <c r="G229" s="512">
        <v>6.2307216052588714</v>
      </c>
      <c r="H229" s="512">
        <v>-0.7321688294379749</v>
      </c>
      <c r="I229" s="513">
        <v>13.810116313802922</v>
      </c>
      <c r="J229" s="513">
        <v>0.71702128590430014</v>
      </c>
      <c r="K229" s="511">
        <v>5.4763314890518944E-2</v>
      </c>
      <c r="L229" s="514">
        <v>321971.51519947767</v>
      </c>
      <c r="M229" s="514">
        <v>-80657.166159389017</v>
      </c>
      <c r="N229" s="511">
        <v>-0.20032642952104679</v>
      </c>
      <c r="O229" s="510">
        <v>341648.73755335808</v>
      </c>
      <c r="P229" s="510">
        <v>-84446.077695367101</v>
      </c>
      <c r="Q229" s="511">
        <v>-0.19818611884792173</v>
      </c>
    </row>
    <row r="230" spans="1:17">
      <c r="A230" s="550"/>
      <c r="B230" s="551" t="s">
        <v>422</v>
      </c>
      <c r="C230" s="414" t="s">
        <v>236</v>
      </c>
      <c r="D230" s="510">
        <v>166.99331112205982</v>
      </c>
      <c r="E230" s="510">
        <v>-35.288189426064491</v>
      </c>
      <c r="F230" s="515">
        <v>-0.17445089803290817</v>
      </c>
      <c r="G230" s="516">
        <v>4.4629015637934685E-2</v>
      </c>
      <c r="H230" s="516">
        <v>-1.1728680104291442E-3</v>
      </c>
      <c r="I230" s="517">
        <v>4.2560000000000002</v>
      </c>
      <c r="J230" s="517">
        <v>0</v>
      </c>
      <c r="K230" s="515">
        <v>0</v>
      </c>
      <c r="L230" s="518">
        <v>710.72353213548661</v>
      </c>
      <c r="M230" s="518">
        <v>-150.1865341973305</v>
      </c>
      <c r="N230" s="515">
        <v>-0.1744508980329082</v>
      </c>
      <c r="O230" s="510">
        <v>178.12619853019714</v>
      </c>
      <c r="P230" s="510">
        <v>-37.640735387802124</v>
      </c>
      <c r="Q230" s="515">
        <v>-0.17445089803290817</v>
      </c>
    </row>
    <row r="231" spans="1:17">
      <c r="A231" s="550" t="s">
        <v>103</v>
      </c>
      <c r="B231" s="545" t="s">
        <v>365</v>
      </c>
      <c r="C231" s="414" t="s">
        <v>254</v>
      </c>
      <c r="D231" s="510">
        <v>410.57188813388348</v>
      </c>
      <c r="E231" s="510">
        <v>-567.97385947470593</v>
      </c>
      <c r="F231" s="511">
        <v>-0.5804264755763785</v>
      </c>
      <c r="G231" s="512">
        <v>3.6033230001452941E-2</v>
      </c>
      <c r="H231" s="512">
        <v>-4.1506067326814382E-2</v>
      </c>
      <c r="I231" s="513">
        <v>27.256345684148261</v>
      </c>
      <c r="J231" s="513">
        <v>-1.524019739236266</v>
      </c>
      <c r="K231" s="511">
        <v>-5.2953453398405237E-2</v>
      </c>
      <c r="L231" s="514">
        <v>11190.689311170578</v>
      </c>
      <c r="M231" s="514">
        <v>-16972.214888503629</v>
      </c>
      <c r="N231" s="511">
        <v>-0.60264434264914923</v>
      </c>
      <c r="O231" s="510">
        <v>3739.2137347459793</v>
      </c>
      <c r="P231" s="510">
        <v>-5757.7656210763835</v>
      </c>
      <c r="Q231" s="511">
        <v>-0.60627336391401543</v>
      </c>
    </row>
    <row r="232" spans="1:17">
      <c r="A232" s="550"/>
      <c r="B232" s="545"/>
      <c r="C232" s="414" t="s">
        <v>253</v>
      </c>
      <c r="D232" s="510">
        <v>198807.28241721305</v>
      </c>
      <c r="E232" s="510">
        <v>-24206.942472124123</v>
      </c>
      <c r="F232" s="515">
        <v>-0.10854438762431388</v>
      </c>
      <c r="G232" s="516">
        <v>17.448024914378081</v>
      </c>
      <c r="H232" s="516">
        <v>-0.22347009174420407</v>
      </c>
      <c r="I232" s="517">
        <v>12.090327733599384</v>
      </c>
      <c r="J232" s="517">
        <v>6.3396606706925596E-2</v>
      </c>
      <c r="K232" s="515">
        <v>5.2712205664144458E-3</v>
      </c>
      <c r="L232" s="518">
        <v>2403645.200250356</v>
      </c>
      <c r="M232" s="518">
        <v>-278531.52281100815</v>
      </c>
      <c r="N232" s="515">
        <v>-0.10384532846631365</v>
      </c>
      <c r="O232" s="510">
        <v>1113534.5657752752</v>
      </c>
      <c r="P232" s="510">
        <v>-124355.26764306542</v>
      </c>
      <c r="Q232" s="515">
        <v>-0.10045745936830873</v>
      </c>
    </row>
    <row r="233" spans="1:17">
      <c r="A233" s="550"/>
      <c r="B233" s="545"/>
      <c r="C233" s="414" t="s">
        <v>252</v>
      </c>
      <c r="D233" s="510">
        <v>1912.3968343958259</v>
      </c>
      <c r="E233" s="510">
        <v>-2012.2958102100133</v>
      </c>
      <c r="F233" s="511">
        <v>-0.51272698079319534</v>
      </c>
      <c r="G233" s="512">
        <v>0.16783865865985564</v>
      </c>
      <c r="H233" s="512">
        <v>-0.14315130847848268</v>
      </c>
      <c r="I233" s="513">
        <v>9.1217706255044693</v>
      </c>
      <c r="J233" s="513">
        <v>1.4405677992912391</v>
      </c>
      <c r="K233" s="511">
        <v>0.18754455934623812</v>
      </c>
      <c r="L233" s="514">
        <v>17444.44526829958</v>
      </c>
      <c r="M233" s="514">
        <v>-12701.914965465068</v>
      </c>
      <c r="N233" s="511">
        <v>-0.42134157712474418</v>
      </c>
      <c r="O233" s="510">
        <v>3424.47449696064</v>
      </c>
      <c r="P233" s="510">
        <v>-3103.8472083806992</v>
      </c>
      <c r="Q233" s="511">
        <v>-0.47544336025003103</v>
      </c>
    </row>
    <row r="234" spans="1:17">
      <c r="A234" s="550"/>
      <c r="B234" s="545"/>
      <c r="C234" s="414" t="s">
        <v>251</v>
      </c>
      <c r="D234" s="510">
        <v>545.85662299394608</v>
      </c>
      <c r="E234" s="510">
        <v>-123.62082904577255</v>
      </c>
      <c r="F234" s="515">
        <v>-0.18465271484369333</v>
      </c>
      <c r="G234" s="516">
        <v>4.7906293179389291E-2</v>
      </c>
      <c r="H234" s="516">
        <v>-5.1426433012406181E-3</v>
      </c>
      <c r="I234" s="517">
        <v>13.525112846308474</v>
      </c>
      <c r="J234" s="517">
        <v>-1.0560801983347048</v>
      </c>
      <c r="K234" s="515">
        <v>-7.2427557546306975E-2</v>
      </c>
      <c r="L234" s="518">
        <v>7382.7724238979818</v>
      </c>
      <c r="M234" s="518">
        <v>-2379.0075433290012</v>
      </c>
      <c r="N234" s="515">
        <v>-0.24370632725957692</v>
      </c>
      <c r="O234" s="510">
        <v>1513.9682210683823</v>
      </c>
      <c r="P234" s="510">
        <v>-482.8818222284317</v>
      </c>
      <c r="Q234" s="515">
        <v>-0.24182177517506037</v>
      </c>
    </row>
    <row r="235" spans="1:17">
      <c r="A235" s="550"/>
      <c r="B235" s="545"/>
      <c r="C235" s="414" t="s">
        <v>250</v>
      </c>
      <c r="D235" s="510">
        <v>17435.533991871886</v>
      </c>
      <c r="E235" s="510">
        <v>-2695.986298590582</v>
      </c>
      <c r="F235" s="511">
        <v>-0.1339186638511268</v>
      </c>
      <c r="G235" s="512">
        <v>1.5302036614898524</v>
      </c>
      <c r="H235" s="512">
        <v>-6.5004269551708793E-2</v>
      </c>
      <c r="I235" s="513">
        <v>18.654392727945964</v>
      </c>
      <c r="J235" s="513">
        <v>-1.379083691445615E-2</v>
      </c>
      <c r="K235" s="511">
        <v>-7.3873480333753419E-4</v>
      </c>
      <c r="L235" s="514">
        <v>325249.29850582959</v>
      </c>
      <c r="M235" s="514">
        <v>-50569.617716235924</v>
      </c>
      <c r="N235" s="511">
        <v>-0.13455846827666101</v>
      </c>
      <c r="O235" s="510">
        <v>121197.88936078548</v>
      </c>
      <c r="P235" s="510">
        <v>-24620.325327734608</v>
      </c>
      <c r="Q235" s="511">
        <v>-0.16884259199254142</v>
      </c>
    </row>
    <row r="236" spans="1:17">
      <c r="A236" s="550"/>
      <c r="B236" s="545"/>
      <c r="C236" s="414" t="s">
        <v>249</v>
      </c>
      <c r="D236" s="510">
        <v>114391.25997549295</v>
      </c>
      <c r="E236" s="510">
        <v>-4975.1369619369507</v>
      </c>
      <c r="F236" s="515">
        <v>-4.1679543737462764E-2</v>
      </c>
      <c r="G236" s="516">
        <v>10.039378486402432</v>
      </c>
      <c r="H236" s="516">
        <v>0.58086664293007573</v>
      </c>
      <c r="I236" s="517">
        <v>9.5481564540599422</v>
      </c>
      <c r="J236" s="517">
        <v>0.29470798549287025</v>
      </c>
      <c r="K236" s="515">
        <v>3.1848449417961347E-2</v>
      </c>
      <c r="L236" s="518">
        <v>1092225.6472230519</v>
      </c>
      <c r="M236" s="518">
        <v>-12325.155715978006</v>
      </c>
      <c r="N236" s="515">
        <v>-1.1158523159987548E-2</v>
      </c>
      <c r="O236" s="510">
        <v>216888.73093271255</v>
      </c>
      <c r="P236" s="510">
        <v>-8351.3935704231262</v>
      </c>
      <c r="Q236" s="515">
        <v>-3.707773465693881E-2</v>
      </c>
    </row>
    <row r="237" spans="1:17">
      <c r="A237" s="550"/>
      <c r="B237" s="545"/>
      <c r="C237" s="414" t="s">
        <v>248</v>
      </c>
      <c r="D237" s="510">
        <v>12483.564280482698</v>
      </c>
      <c r="E237" s="510">
        <v>1345.3531225396746</v>
      </c>
      <c r="F237" s="511">
        <v>0.12078718058601889</v>
      </c>
      <c r="G237" s="512">
        <v>1.0956014183072187</v>
      </c>
      <c r="H237" s="512">
        <v>0.21301716632779921</v>
      </c>
      <c r="I237" s="513">
        <v>14.017655609910294</v>
      </c>
      <c r="J237" s="513">
        <v>1.485381946827502E-2</v>
      </c>
      <c r="K237" s="511">
        <v>1.060774814252808E-3</v>
      </c>
      <c r="L237" s="514">
        <v>174990.30486798406</v>
      </c>
      <c r="M237" s="514">
        <v>19024.141723218199</v>
      </c>
      <c r="N237" s="511">
        <v>0.12197608339932185</v>
      </c>
      <c r="O237" s="510">
        <v>37348.385219454765</v>
      </c>
      <c r="P237" s="510">
        <v>2664.2054484070977</v>
      </c>
      <c r="Q237" s="511">
        <v>7.6813275274020501E-2</v>
      </c>
    </row>
    <row r="238" spans="1:17">
      <c r="A238" s="550"/>
      <c r="B238" s="545"/>
      <c r="C238" s="414" t="s">
        <v>247</v>
      </c>
      <c r="D238" s="510">
        <v>6767.4128804206848</v>
      </c>
      <c r="E238" s="510">
        <v>-3646.9686346054077</v>
      </c>
      <c r="F238" s="515">
        <v>-0.35018581077939992</v>
      </c>
      <c r="G238" s="516">
        <v>0.59393190786475869</v>
      </c>
      <c r="H238" s="516">
        <v>-0.23129657711622387</v>
      </c>
      <c r="I238" s="517">
        <v>6.6732202017215165</v>
      </c>
      <c r="J238" s="517">
        <v>-0.31166261588646726</v>
      </c>
      <c r="K238" s="515">
        <v>-4.4619591197837455E-2</v>
      </c>
      <c r="L238" s="518">
        <v>45160.43634701371</v>
      </c>
      <c r="M238" s="518">
        <v>-27582.798153306248</v>
      </c>
      <c r="N238" s="515">
        <v>-0.37918025425697732</v>
      </c>
      <c r="O238" s="510">
        <v>5660.594940662384</v>
      </c>
      <c r="P238" s="510">
        <v>-3264.0497047901154</v>
      </c>
      <c r="Q238" s="515">
        <v>-0.36573441682670166</v>
      </c>
    </row>
    <row r="239" spans="1:17">
      <c r="A239" s="550"/>
      <c r="B239" s="545"/>
      <c r="C239" s="414" t="s">
        <v>246</v>
      </c>
      <c r="D239" s="510">
        <v>141.27503656595945</v>
      </c>
      <c r="E239" s="510">
        <v>-352.1965959072113</v>
      </c>
      <c r="F239" s="511">
        <v>-0.71371193951328027</v>
      </c>
      <c r="G239" s="512">
        <v>1.2398793081480772E-2</v>
      </c>
      <c r="H239" s="512">
        <v>-2.6703562354545012E-2</v>
      </c>
      <c r="I239" s="513">
        <v>20.223257540524557</v>
      </c>
      <c r="J239" s="513">
        <v>6.6713956027197323</v>
      </c>
      <c r="K239" s="511">
        <v>0.49228627278949294</v>
      </c>
      <c r="L239" s="514">
        <v>2857.0414485204219</v>
      </c>
      <c r="M239" s="514">
        <v>-3830.4179849791526</v>
      </c>
      <c r="N239" s="511">
        <v>-0.5727762572721401</v>
      </c>
      <c r="O239" s="510">
        <v>558.88399851322174</v>
      </c>
      <c r="P239" s="510">
        <v>-654.24532008171082</v>
      </c>
      <c r="Q239" s="511">
        <v>-0.53930385660736413</v>
      </c>
    </row>
    <row r="240" spans="1:17">
      <c r="A240" s="550"/>
      <c r="B240" s="545"/>
      <c r="C240" s="414" t="s">
        <v>245</v>
      </c>
      <c r="D240" s="510">
        <v>2792.886436000168</v>
      </c>
      <c r="E240" s="510">
        <v>-2123.5207078706626</v>
      </c>
      <c r="F240" s="515">
        <v>-0.43192531572939519</v>
      </c>
      <c r="G240" s="516">
        <v>0.24511351659691713</v>
      </c>
      <c r="H240" s="516">
        <v>-0.1444592307652233</v>
      </c>
      <c r="I240" s="517">
        <v>13.129310362786875</v>
      </c>
      <c r="J240" s="517">
        <v>0.92473581407197258</v>
      </c>
      <c r="K240" s="515">
        <v>7.5769606747114665E-2</v>
      </c>
      <c r="L240" s="518">
        <v>36668.672826263908</v>
      </c>
      <c r="M240" s="518">
        <v>-23333.984672942155</v>
      </c>
      <c r="N240" s="515">
        <v>-0.38888252029922016</v>
      </c>
      <c r="O240" s="510">
        <v>6166.043705701828</v>
      </c>
      <c r="P240" s="510">
        <v>-4827.0425901412964</v>
      </c>
      <c r="Q240" s="515">
        <v>-0.43909803491368682</v>
      </c>
    </row>
    <row r="241" spans="1:17">
      <c r="A241" s="550"/>
      <c r="B241" s="545"/>
      <c r="C241" s="414" t="s">
        <v>244</v>
      </c>
      <c r="D241" s="510">
        <v>44447.609736252249</v>
      </c>
      <c r="E241" s="510">
        <v>-7798.9815456001888</v>
      </c>
      <c r="F241" s="511">
        <v>-0.14927254303591517</v>
      </c>
      <c r="G241" s="512">
        <v>3.9008782406430451</v>
      </c>
      <c r="H241" s="512">
        <v>-0.23910600198681342</v>
      </c>
      <c r="I241" s="513">
        <v>16.780996861064139</v>
      </c>
      <c r="J241" s="513">
        <v>0.28365576444876694</v>
      </c>
      <c r="K241" s="511">
        <v>1.719402919461745E-2</v>
      </c>
      <c r="L241" s="514">
        <v>745875.19946585293</v>
      </c>
      <c r="M241" s="514">
        <v>-116054.63804631762</v>
      </c>
      <c r="N241" s="511">
        <v>-0.13464511030421186</v>
      </c>
      <c r="O241" s="510">
        <v>560955.93843126297</v>
      </c>
      <c r="P241" s="510">
        <v>-62793.347521872027</v>
      </c>
      <c r="Q241" s="511">
        <v>-0.1006708126742288</v>
      </c>
    </row>
    <row r="242" spans="1:17">
      <c r="A242" s="550"/>
      <c r="B242" s="545"/>
      <c r="C242" s="414" t="s">
        <v>243</v>
      </c>
      <c r="D242" s="510">
        <v>181.43503066152334</v>
      </c>
      <c r="E242" s="510">
        <v>-52.248805679380894</v>
      </c>
      <c r="F242" s="515">
        <v>-0.22358758952912317</v>
      </c>
      <c r="G242" s="516">
        <v>1.5923375124054916E-2</v>
      </c>
      <c r="H242" s="516">
        <v>-2.5935726130633108E-3</v>
      </c>
      <c r="I242" s="517">
        <v>11.852261984670129</v>
      </c>
      <c r="J242" s="517">
        <v>0.51323969567457084</v>
      </c>
      <c r="K242" s="515">
        <v>4.5263134915315084E-2</v>
      </c>
      <c r="L242" s="518">
        <v>2150.4155165970324</v>
      </c>
      <c r="M242" s="518">
        <v>-499.33071225047115</v>
      </c>
      <c r="N242" s="515">
        <v>-0.18844472984405494</v>
      </c>
      <c r="O242" s="510">
        <v>580.59209811687469</v>
      </c>
      <c r="P242" s="510">
        <v>-67.594953656196594</v>
      </c>
      <c r="Q242" s="515">
        <v>-0.10428309771275934</v>
      </c>
    </row>
    <row r="243" spans="1:17">
      <c r="A243" s="550"/>
      <c r="B243" s="545"/>
      <c r="C243" s="414" t="s">
        <v>242</v>
      </c>
      <c r="D243" s="510">
        <v>86279.271852136793</v>
      </c>
      <c r="E243" s="510">
        <v>-11727.393305326535</v>
      </c>
      <c r="F243" s="511">
        <v>-0.11965914039095819</v>
      </c>
      <c r="G243" s="512">
        <v>7.572171736200656</v>
      </c>
      <c r="H243" s="512">
        <v>-0.19380953587388472</v>
      </c>
      <c r="I243" s="513">
        <v>8.352719730444365</v>
      </c>
      <c r="J243" s="513">
        <v>0.15626981553936758</v>
      </c>
      <c r="K243" s="511">
        <v>1.9065548763397631E-2</v>
      </c>
      <c r="L243" s="514">
        <v>720666.57632771612</v>
      </c>
      <c r="M243" s="514">
        <v>-82640.145962296752</v>
      </c>
      <c r="N243" s="511">
        <v>-0.10287495880367062</v>
      </c>
      <c r="O243" s="510">
        <v>155751.02822303772</v>
      </c>
      <c r="P243" s="510">
        <v>-18000.658022880554</v>
      </c>
      <c r="Q243" s="511">
        <v>-0.10359990404584302</v>
      </c>
    </row>
    <row r="244" spans="1:17">
      <c r="A244" s="550"/>
      <c r="B244" s="545"/>
      <c r="C244" s="414" t="s">
        <v>241</v>
      </c>
      <c r="D244" s="510">
        <v>59694.463920547249</v>
      </c>
      <c r="E244" s="510">
        <v>-1746.3454982276307</v>
      </c>
      <c r="F244" s="515">
        <v>-2.8423217642279112E-2</v>
      </c>
      <c r="G244" s="516">
        <v>5.2389956799991584</v>
      </c>
      <c r="H244" s="516">
        <v>0.37046786588884117</v>
      </c>
      <c r="I244" s="517">
        <v>8.3418142727086586</v>
      </c>
      <c r="J244" s="517">
        <v>0.332802924570343</v>
      </c>
      <c r="K244" s="515">
        <v>4.1553558873118915E-2</v>
      </c>
      <c r="L244" s="518">
        <v>497960.13113411306</v>
      </c>
      <c r="M244" s="518">
        <v>5879.9912603416014</v>
      </c>
      <c r="N244" s="515">
        <v>1.1949255383177908E-2</v>
      </c>
      <c r="O244" s="510">
        <v>113194.97961843014</v>
      </c>
      <c r="P244" s="510">
        <v>-1061.2576809296443</v>
      </c>
      <c r="Q244" s="515">
        <v>-9.2884004060896103E-3</v>
      </c>
    </row>
    <row r="245" spans="1:17">
      <c r="A245" s="550"/>
      <c r="B245" s="545"/>
      <c r="C245" s="414" t="s">
        <v>240</v>
      </c>
      <c r="D245" s="510">
        <v>147129.6371369405</v>
      </c>
      <c r="E245" s="510">
        <v>-20963.431406601914</v>
      </c>
      <c r="F245" s="511">
        <v>-0.12471324123142888</v>
      </c>
      <c r="G245" s="512">
        <v>12.912613377116807</v>
      </c>
      <c r="H245" s="512">
        <v>-0.40696667570252743</v>
      </c>
      <c r="I245" s="513">
        <v>7.831240311377063</v>
      </c>
      <c r="J245" s="513">
        <v>-4.5016415698189149E-2</v>
      </c>
      <c r="K245" s="511">
        <v>-5.7154581494838382E-3</v>
      </c>
      <c r="L245" s="514">
        <v>1152207.5453450882</v>
      </c>
      <c r="M245" s="514">
        <v>-171736.61654570908</v>
      </c>
      <c r="N245" s="511">
        <v>-0.12971590606996794</v>
      </c>
      <c r="O245" s="510">
        <v>224512.64433991909</v>
      </c>
      <c r="P245" s="510">
        <v>-37234.408397832041</v>
      </c>
      <c r="Q245" s="511">
        <v>-0.14225340078666648</v>
      </c>
    </row>
    <row r="246" spans="1:17">
      <c r="A246" s="550"/>
      <c r="B246" s="545"/>
      <c r="C246" s="414" t="s">
        <v>423</v>
      </c>
      <c r="D246" s="510">
        <v>31788.77588796286</v>
      </c>
      <c r="E246" s="510">
        <v>-6064.3930981036829</v>
      </c>
      <c r="F246" s="515">
        <v>-0.1602083328964066</v>
      </c>
      <c r="G246" s="516">
        <v>2.7898945498725585</v>
      </c>
      <c r="H246" s="516">
        <v>-0.20956473141367615</v>
      </c>
      <c r="I246" s="517">
        <v>10.724796992454051</v>
      </c>
      <c r="J246" s="517">
        <v>0.80855718272932897</v>
      </c>
      <c r="K246" s="515">
        <v>8.1538687874045557E-2</v>
      </c>
      <c r="L246" s="518">
        <v>340928.16803701996</v>
      </c>
      <c r="M246" s="518">
        <v>-34432.933186850278</v>
      </c>
      <c r="N246" s="515">
        <v>-9.1732822273222256E-2</v>
      </c>
      <c r="O246" s="510">
        <v>69421.111647367477</v>
      </c>
      <c r="P246" s="510">
        <v>-10623.702389284677</v>
      </c>
      <c r="Q246" s="515">
        <v>-0.13272193229682727</v>
      </c>
    </row>
    <row r="247" spans="1:17">
      <c r="A247" s="550"/>
      <c r="B247" s="545"/>
      <c r="C247" s="414" t="s">
        <v>238</v>
      </c>
      <c r="D247" s="510">
        <v>192141.51334448744</v>
      </c>
      <c r="E247" s="510">
        <v>-13941.899805593916</v>
      </c>
      <c r="F247" s="511">
        <v>-6.7651731852095498E-2</v>
      </c>
      <c r="G247" s="512">
        <v>16.863013623844303</v>
      </c>
      <c r="H247" s="512">
        <v>0.5331045871745026</v>
      </c>
      <c r="I247" s="513">
        <v>17.296176628637372</v>
      </c>
      <c r="J247" s="513">
        <v>-0.25840067137438893</v>
      </c>
      <c r="K247" s="511">
        <v>-1.4719845824724917E-2</v>
      </c>
      <c r="L247" s="514">
        <v>3323313.5524999392</v>
      </c>
      <c r="M247" s="514">
        <v>-294393.6538934242</v>
      </c>
      <c r="N247" s="511">
        <v>-8.1375754614181992E-2</v>
      </c>
      <c r="O247" s="510">
        <v>2669954.9062075615</v>
      </c>
      <c r="P247" s="510">
        <v>-262523.12059404748</v>
      </c>
      <c r="Q247" s="511">
        <v>-8.9522621548975709E-2</v>
      </c>
    </row>
    <row r="248" spans="1:17">
      <c r="A248" s="550"/>
      <c r="B248" s="545"/>
      <c r="C248" s="414" t="s">
        <v>237</v>
      </c>
      <c r="D248" s="510">
        <v>209161.40758028554</v>
      </c>
      <c r="E248" s="510">
        <v>-19336.626072803541</v>
      </c>
      <c r="F248" s="515">
        <v>-8.4624912362094323E-2</v>
      </c>
      <c r="G248" s="516">
        <v>18.356739281454182</v>
      </c>
      <c r="H248" s="516">
        <v>0.25071101077777058</v>
      </c>
      <c r="I248" s="517">
        <v>13.959779448816338</v>
      </c>
      <c r="J248" s="517">
        <v>-0.74609910256743461</v>
      </c>
      <c r="K248" s="515">
        <v>-5.073475208981848E-2</v>
      </c>
      <c r="L248" s="518">
        <v>2919847.119024768</v>
      </c>
      <c r="M248" s="518">
        <v>-440417.21310756216</v>
      </c>
      <c r="N248" s="515">
        <v>-0.1310662405025993</v>
      </c>
      <c r="O248" s="510">
        <v>2473988.22121346</v>
      </c>
      <c r="P248" s="510">
        <v>-410783.07136652526</v>
      </c>
      <c r="Q248" s="515">
        <v>-0.1423971017817301</v>
      </c>
    </row>
    <row r="249" spans="1:17">
      <c r="A249" s="550"/>
      <c r="B249" s="551"/>
      <c r="C249" s="414" t="s">
        <v>236</v>
      </c>
      <c r="D249" s="510">
        <v>5096.9882051572204</v>
      </c>
      <c r="E249" s="510">
        <v>851.28030249476433</v>
      </c>
      <c r="F249" s="511">
        <v>0.20050373742407759</v>
      </c>
      <c r="G249" s="512">
        <v>0.44732957520762573</v>
      </c>
      <c r="H249" s="512">
        <v>0.11090257806614973</v>
      </c>
      <c r="I249" s="513">
        <v>4.066157005633964</v>
      </c>
      <c r="J249" s="513">
        <v>-0.3991270806491789</v>
      </c>
      <c r="K249" s="511">
        <v>-8.9384476538738711E-2</v>
      </c>
      <c r="L249" s="514">
        <v>20725.154298033714</v>
      </c>
      <c r="M249" s="514">
        <v>1766.8623652684691</v>
      </c>
      <c r="N249" s="511">
        <v>9.3197339271626864E-2</v>
      </c>
      <c r="O249" s="510">
        <v>3885.5877292156219</v>
      </c>
      <c r="P249" s="510">
        <v>100.22709453105927</v>
      </c>
      <c r="Q249" s="511">
        <v>2.6477555034703126E-2</v>
      </c>
    </row>
    <row r="250" spans="1:17">
      <c r="A250" s="550"/>
      <c r="B250" s="545" t="s">
        <v>364</v>
      </c>
      <c r="C250" s="414" t="s">
        <v>254</v>
      </c>
      <c r="D250" s="510">
        <v>11532.485349714116</v>
      </c>
      <c r="E250" s="510">
        <v>-6132.60683657763</v>
      </c>
      <c r="F250" s="515">
        <v>-0.34715962826033719</v>
      </c>
      <c r="G250" s="516">
        <v>6.9275273968953471E-2</v>
      </c>
      <c r="H250" s="516">
        <v>-3.0657549393903541E-2</v>
      </c>
      <c r="I250" s="517">
        <v>27.422168634383866</v>
      </c>
      <c r="J250" s="517">
        <v>1.1985679324913967</v>
      </c>
      <c r="K250" s="515">
        <v>4.5705696411282686E-2</v>
      </c>
      <c r="L250" s="518">
        <v>316245.75803342188</v>
      </c>
      <c r="M250" s="518">
        <v>-146996.56582201354</v>
      </c>
      <c r="N250" s="515">
        <v>-0.31732110442457528</v>
      </c>
      <c r="O250" s="510">
        <v>97800.977901925362</v>
      </c>
      <c r="P250" s="510">
        <v>-72698.736553825991</v>
      </c>
      <c r="Q250" s="515">
        <v>-0.42638626572417521</v>
      </c>
    </row>
    <row r="251" spans="1:17">
      <c r="A251" s="550"/>
      <c r="B251" s="545"/>
      <c r="C251" s="414" t="s">
        <v>253</v>
      </c>
      <c r="D251" s="510">
        <v>2919071.9648672584</v>
      </c>
      <c r="E251" s="510">
        <v>-188954.29714400554</v>
      </c>
      <c r="F251" s="511">
        <v>-6.0795592190951937E-2</v>
      </c>
      <c r="G251" s="512">
        <v>17.534772771793165</v>
      </c>
      <c r="H251" s="512">
        <v>-4.7577559201183561E-2</v>
      </c>
      <c r="I251" s="513">
        <v>12.221462121817119</v>
      </c>
      <c r="J251" s="513">
        <v>0.39139834767638071</v>
      </c>
      <c r="K251" s="511">
        <v>3.3085058132309976E-2</v>
      </c>
      <c r="L251" s="514">
        <v>35675327.449483469</v>
      </c>
      <c r="M251" s="514">
        <v>-1092821.4418140352</v>
      </c>
      <c r="N251" s="511">
        <v>-2.9721959760467855E-2</v>
      </c>
      <c r="O251" s="510">
        <v>16430315.353503238</v>
      </c>
      <c r="P251" s="510">
        <v>-2415503.491805464</v>
      </c>
      <c r="Q251" s="511">
        <v>-0.12817185136037515</v>
      </c>
    </row>
    <row r="252" spans="1:17">
      <c r="A252" s="550"/>
      <c r="B252" s="545"/>
      <c r="C252" s="414" t="s">
        <v>252</v>
      </c>
      <c r="D252" s="510">
        <v>45199.640541566136</v>
      </c>
      <c r="E252" s="510">
        <v>-16867.085892111463</v>
      </c>
      <c r="F252" s="515">
        <v>-0.27175729833496309</v>
      </c>
      <c r="G252" s="516">
        <v>0.27151280811233214</v>
      </c>
      <c r="H252" s="516">
        <v>-7.9603571241785465E-2</v>
      </c>
      <c r="I252" s="517">
        <v>8.4911610495589418</v>
      </c>
      <c r="J252" s="517">
        <v>-0.91751742917539048</v>
      </c>
      <c r="K252" s="515">
        <v>-9.7518204203616926E-2</v>
      </c>
      <c r="L252" s="518">
        <v>383797.4272206116</v>
      </c>
      <c r="M252" s="518">
        <v>-200168.44602142216</v>
      </c>
      <c r="N252" s="515">
        <v>-0.34277421882572789</v>
      </c>
      <c r="O252" s="510">
        <v>77630.981423616409</v>
      </c>
      <c r="P252" s="510">
        <v>-22297.647313614812</v>
      </c>
      <c r="Q252" s="515">
        <v>-0.22313572792285497</v>
      </c>
    </row>
    <row r="253" spans="1:17">
      <c r="A253" s="550"/>
      <c r="B253" s="545"/>
      <c r="C253" s="414" t="s">
        <v>251</v>
      </c>
      <c r="D253" s="510">
        <v>9020.3338931249855</v>
      </c>
      <c r="E253" s="510">
        <v>852.73148918001607</v>
      </c>
      <c r="F253" s="511">
        <v>0.10440413808195964</v>
      </c>
      <c r="G253" s="512">
        <v>5.4184859792877217E-2</v>
      </c>
      <c r="H253" s="512">
        <v>7.9800871415991459E-3</v>
      </c>
      <c r="I253" s="513">
        <v>14.724158023401909</v>
      </c>
      <c r="J253" s="513">
        <v>0.10190732011678527</v>
      </c>
      <c r="K253" s="511">
        <v>6.9693320258754797E-3</v>
      </c>
      <c r="L253" s="514">
        <v>132816.82166622044</v>
      </c>
      <c r="M253" s="514">
        <v>13388.091670982845</v>
      </c>
      <c r="N253" s="511">
        <v>0.11210109721100373</v>
      </c>
      <c r="O253" s="510">
        <v>27595.088938593864</v>
      </c>
      <c r="P253" s="510">
        <v>1762.1552768945694</v>
      </c>
      <c r="Q253" s="511">
        <v>6.8213517673650637E-2</v>
      </c>
    </row>
    <row r="254" spans="1:17">
      <c r="A254" s="550"/>
      <c r="B254" s="545"/>
      <c r="C254" s="414" t="s">
        <v>250</v>
      </c>
      <c r="D254" s="510">
        <v>246519.64244166651</v>
      </c>
      <c r="E254" s="510">
        <v>13385.873811179015</v>
      </c>
      <c r="F254" s="515">
        <v>5.7417138194147094E-2</v>
      </c>
      <c r="G254" s="516">
        <v>1.480835678607495</v>
      </c>
      <c r="H254" s="516">
        <v>0.16197951444057956</v>
      </c>
      <c r="I254" s="517">
        <v>19.275186503907079</v>
      </c>
      <c r="J254" s="517">
        <v>2.5440551456380263</v>
      </c>
      <c r="K254" s="515">
        <v>0.15205517733148835</v>
      </c>
      <c r="L254" s="518">
        <v>4751712.0849396093</v>
      </c>
      <c r="M254" s="518">
        <v>851120.37793461792</v>
      </c>
      <c r="N254" s="515">
        <v>0.21820288865561308</v>
      </c>
      <c r="O254" s="510">
        <v>1790593.1542996094</v>
      </c>
      <c r="P254" s="510">
        <v>310211.65986668644</v>
      </c>
      <c r="Q254" s="515">
        <v>0.20954845830838797</v>
      </c>
    </row>
    <row r="255" spans="1:17">
      <c r="A255" s="550"/>
      <c r="B255" s="545"/>
      <c r="C255" s="414" t="s">
        <v>249</v>
      </c>
      <c r="D255" s="510">
        <v>1802129.7375419945</v>
      </c>
      <c r="E255" s="510">
        <v>-74223.835475573549</v>
      </c>
      <c r="F255" s="511">
        <v>-3.9557488813905223E-2</v>
      </c>
      <c r="G255" s="512">
        <v>10.825336214185146</v>
      </c>
      <c r="H255" s="512">
        <v>0.21065567919541195</v>
      </c>
      <c r="I255" s="513">
        <v>9.6275534301825445</v>
      </c>
      <c r="J255" s="513">
        <v>0.32640897186985818</v>
      </c>
      <c r="K255" s="511">
        <v>3.509342031325377E-2</v>
      </c>
      <c r="L255" s="514">
        <v>17350100.336306397</v>
      </c>
      <c r="M255" s="514">
        <v>-102135.30120116472</v>
      </c>
      <c r="N255" s="511">
        <v>-5.8522760821347218E-3</v>
      </c>
      <c r="O255" s="510">
        <v>3367748.3113673804</v>
      </c>
      <c r="P255" s="510">
        <v>-13488.924583861139</v>
      </c>
      <c r="Q255" s="511">
        <v>-3.9893458052689124E-3</v>
      </c>
    </row>
    <row r="256" spans="1:17">
      <c r="A256" s="550"/>
      <c r="B256" s="545"/>
      <c r="C256" s="414" t="s">
        <v>248</v>
      </c>
      <c r="D256" s="510">
        <v>139298.69119911949</v>
      </c>
      <c r="E256" s="510">
        <v>1137.1708060356032</v>
      </c>
      <c r="F256" s="515">
        <v>8.2307345981734569E-3</v>
      </c>
      <c r="G256" s="516">
        <v>0.8367628229048536</v>
      </c>
      <c r="H256" s="516">
        <v>5.5172176935846862E-2</v>
      </c>
      <c r="I256" s="517">
        <v>14.446482706264719</v>
      </c>
      <c r="J256" s="517">
        <v>0.99716373091217214</v>
      </c>
      <c r="K256" s="515">
        <v>7.4142321461747734E-2</v>
      </c>
      <c r="L256" s="518">
        <v>2012376.1334133891</v>
      </c>
      <c r="M256" s="518">
        <v>154197.77552712802</v>
      </c>
      <c r="N256" s="515">
        <v>8.298330183036523E-2</v>
      </c>
      <c r="O256" s="510">
        <v>444450.49497726414</v>
      </c>
      <c r="P256" s="510">
        <v>23194.61116726289</v>
      </c>
      <c r="Q256" s="515">
        <v>5.5060622435660365E-2</v>
      </c>
    </row>
    <row r="257" spans="1:17">
      <c r="A257" s="550"/>
      <c r="B257" s="545"/>
      <c r="C257" s="414" t="s">
        <v>247</v>
      </c>
      <c r="D257" s="510">
        <v>90523.320183634758</v>
      </c>
      <c r="E257" s="510">
        <v>-15098.88534784317</v>
      </c>
      <c r="F257" s="511">
        <v>-0.1429518089673231</v>
      </c>
      <c r="G257" s="512">
        <v>0.54377071516991338</v>
      </c>
      <c r="H257" s="512">
        <v>-5.3742453584644467E-2</v>
      </c>
      <c r="I257" s="513">
        <v>6.7520598004135808</v>
      </c>
      <c r="J257" s="513">
        <v>0.18097644332072527</v>
      </c>
      <c r="K257" s="511">
        <v>2.7541340367472057E-2</v>
      </c>
      <c r="L257" s="514">
        <v>611218.87121188757</v>
      </c>
      <c r="M257" s="514">
        <v>-82833.445695447968</v>
      </c>
      <c r="N257" s="511">
        <v>-0.11934755302676592</v>
      </c>
      <c r="O257" s="510">
        <v>78691.811747550964</v>
      </c>
      <c r="P257" s="510">
        <v>-11000.10265481472</v>
      </c>
      <c r="Q257" s="511">
        <v>-0.12264319173150111</v>
      </c>
    </row>
    <row r="258" spans="1:17">
      <c r="A258" s="550"/>
      <c r="B258" s="545"/>
      <c r="C258" s="414" t="s">
        <v>246</v>
      </c>
      <c r="D258" s="510">
        <v>3679.1576311886311</v>
      </c>
      <c r="E258" s="510">
        <v>-224.93801558762789</v>
      </c>
      <c r="F258" s="515">
        <v>-5.7615907994817354E-2</v>
      </c>
      <c r="G258" s="516">
        <v>2.2100583278163582E-2</v>
      </c>
      <c r="H258" s="516">
        <v>1.4805488464397082E-5</v>
      </c>
      <c r="I258" s="517">
        <v>20.329663842519256</v>
      </c>
      <c r="J258" s="517">
        <v>0.23979881242488332</v>
      </c>
      <c r="K258" s="515">
        <v>1.1936307788313541E-2</v>
      </c>
      <c r="L258" s="518">
        <v>74796.037865704304</v>
      </c>
      <c r="M258" s="518">
        <v>-3636.7167426097294</v>
      </c>
      <c r="N258" s="515">
        <v>-4.6367321417833132E-2</v>
      </c>
      <c r="O258" s="510">
        <v>14216.297468543053</v>
      </c>
      <c r="P258" s="510">
        <v>250.59041488170624</v>
      </c>
      <c r="Q258" s="515">
        <v>1.7943267313201283E-2</v>
      </c>
    </row>
    <row r="259" spans="1:17">
      <c r="A259" s="550"/>
      <c r="B259" s="545"/>
      <c r="C259" s="414" t="s">
        <v>245</v>
      </c>
      <c r="D259" s="510">
        <v>54847.196496850498</v>
      </c>
      <c r="E259" s="510">
        <v>-15129.829627091858</v>
      </c>
      <c r="F259" s="511">
        <v>-0.21621138343738858</v>
      </c>
      <c r="G259" s="512">
        <v>0.32946537095254425</v>
      </c>
      <c r="H259" s="512">
        <v>-6.6400199255381875E-2</v>
      </c>
      <c r="I259" s="513">
        <v>13.440619385393598</v>
      </c>
      <c r="J259" s="513">
        <v>0.38607208181442765</v>
      </c>
      <c r="K259" s="511">
        <v>2.9573762524004038E-2</v>
      </c>
      <c r="L259" s="514">
        <v>737180.29247006064</v>
      </c>
      <c r="M259" s="514">
        <v>-176338.10522874026</v>
      </c>
      <c r="N259" s="511">
        <v>-0.19303180502214828</v>
      </c>
      <c r="O259" s="510">
        <v>125431.2478812933</v>
      </c>
      <c r="P259" s="510">
        <v>-30643.834656115796</v>
      </c>
      <c r="Q259" s="511">
        <v>-0.19634033926441066</v>
      </c>
    </row>
    <row r="260" spans="1:17">
      <c r="A260" s="550"/>
      <c r="B260" s="545"/>
      <c r="C260" s="414" t="s">
        <v>244</v>
      </c>
      <c r="D260" s="510">
        <v>598544.67755807354</v>
      </c>
      <c r="E260" s="510">
        <v>-145138.87408217567</v>
      </c>
      <c r="F260" s="515">
        <v>-0.19516214088917405</v>
      </c>
      <c r="G260" s="516">
        <v>3.5954389069761392</v>
      </c>
      <c r="H260" s="516">
        <v>-0.61163775133866061</v>
      </c>
      <c r="I260" s="517">
        <v>17.171881008173031</v>
      </c>
      <c r="J260" s="517">
        <v>1.0694695922216013</v>
      </c>
      <c r="K260" s="515">
        <v>6.6416735021573192E-2</v>
      </c>
      <c r="L260" s="518">
        <v>10278137.981102534</v>
      </c>
      <c r="M260" s="518">
        <v>-1696960.5306847207</v>
      </c>
      <c r="N260" s="515">
        <v>-0.14170743806528013</v>
      </c>
      <c r="O260" s="510">
        <v>7546678.0529131088</v>
      </c>
      <c r="P260" s="510">
        <v>-1702415.6264191344</v>
      </c>
      <c r="Q260" s="515">
        <v>-0.18406296718815846</v>
      </c>
    </row>
    <row r="261" spans="1:17">
      <c r="A261" s="550"/>
      <c r="B261" s="545"/>
      <c r="C261" s="414" t="s">
        <v>243</v>
      </c>
      <c r="D261" s="510">
        <v>3831.2950539588928</v>
      </c>
      <c r="E261" s="510">
        <v>968.93656392395496</v>
      </c>
      <c r="F261" s="511">
        <v>0.33850985727232513</v>
      </c>
      <c r="G261" s="512">
        <v>2.3014467954687506E-2</v>
      </c>
      <c r="H261" s="512">
        <v>6.8218796359122633E-3</v>
      </c>
      <c r="I261" s="513">
        <v>11.61599519190756</v>
      </c>
      <c r="J261" s="513">
        <v>-0.33098971940608202</v>
      </c>
      <c r="K261" s="511">
        <v>-2.7704874649388648E-2</v>
      </c>
      <c r="L261" s="514">
        <v>44504.304925565717</v>
      </c>
      <c r="M261" s="514">
        <v>10307.751234347816</v>
      </c>
      <c r="N261" s="511">
        <v>0.30142660945962441</v>
      </c>
      <c r="O261" s="510">
        <v>11576.336288452148</v>
      </c>
      <c r="P261" s="510">
        <v>3459.598345041275</v>
      </c>
      <c r="Q261" s="511">
        <v>0.42623013939359217</v>
      </c>
    </row>
    <row r="262" spans="1:17">
      <c r="A262" s="550"/>
      <c r="B262" s="545"/>
      <c r="C262" s="414" t="s">
        <v>242</v>
      </c>
      <c r="D262" s="510">
        <v>1206341.916355171</v>
      </c>
      <c r="E262" s="510">
        <v>-14006.561724935193</v>
      </c>
      <c r="F262" s="515">
        <v>-1.1477509888790776E-2</v>
      </c>
      <c r="G262" s="516">
        <v>7.2464576560514313</v>
      </c>
      <c r="H262" s="516">
        <v>0.34284981664558689</v>
      </c>
      <c r="I262" s="517">
        <v>8.3332868183748001</v>
      </c>
      <c r="J262" s="517">
        <v>0.24335825918871734</v>
      </c>
      <c r="K262" s="515">
        <v>3.008163266316919E-2</v>
      </c>
      <c r="L262" s="518">
        <v>10052793.190015543</v>
      </c>
      <c r="M262" s="518">
        <v>180261.18503602035</v>
      </c>
      <c r="N262" s="515">
        <v>1.8258860538015977E-2</v>
      </c>
      <c r="O262" s="510">
        <v>2191338.5956648644</v>
      </c>
      <c r="P262" s="510">
        <v>8696.6025850456208</v>
      </c>
      <c r="Q262" s="515">
        <v>3.9844384065818661E-3</v>
      </c>
    </row>
    <row r="263" spans="1:17">
      <c r="A263" s="550"/>
      <c r="B263" s="545"/>
      <c r="C263" s="414" t="s">
        <v>241</v>
      </c>
      <c r="D263" s="510">
        <v>785197.33649916516</v>
      </c>
      <c r="E263" s="510">
        <v>31971.068435193854</v>
      </c>
      <c r="F263" s="511">
        <v>4.2445503815698789E-2</v>
      </c>
      <c r="G263" s="512">
        <v>4.716655513203893</v>
      </c>
      <c r="H263" s="512">
        <v>0.45559495349096313</v>
      </c>
      <c r="I263" s="513">
        <v>8.1580562683937696</v>
      </c>
      <c r="J263" s="513">
        <v>0.48116396958489371</v>
      </c>
      <c r="K263" s="511">
        <v>6.2676920667435923E-2</v>
      </c>
      <c r="L263" s="514">
        <v>6405684.0529531064</v>
      </c>
      <c r="M263" s="514">
        <v>623247.11639225483</v>
      </c>
      <c r="N263" s="511">
        <v>0.10778277795848057</v>
      </c>
      <c r="O263" s="510">
        <v>1462926.8851137597</v>
      </c>
      <c r="P263" s="510">
        <v>61740.500678905053</v>
      </c>
      <c r="Q263" s="511">
        <v>4.4063017857404504E-2</v>
      </c>
    </row>
    <row r="264" spans="1:17">
      <c r="A264" s="550"/>
      <c r="B264" s="545"/>
      <c r="C264" s="414" t="s">
        <v>240</v>
      </c>
      <c r="D264" s="510">
        <v>2198847.7170639155</v>
      </c>
      <c r="E264" s="510">
        <v>-106768.78689751402</v>
      </c>
      <c r="F264" s="515">
        <v>-4.6308129176759284E-2</v>
      </c>
      <c r="G264" s="516">
        <v>13.208408543036796</v>
      </c>
      <c r="H264" s="516">
        <v>0.16535366378386307</v>
      </c>
      <c r="I264" s="517">
        <v>8.0097036781959243</v>
      </c>
      <c r="J264" s="517">
        <v>0.33193627976515572</v>
      </c>
      <c r="K264" s="515">
        <v>4.3233437865413712E-2</v>
      </c>
      <c r="L264" s="518">
        <v>17612118.647159554</v>
      </c>
      <c r="M264" s="518">
        <v>-89868.580239433795</v>
      </c>
      <c r="N264" s="515">
        <v>-5.0767509367725654E-3</v>
      </c>
      <c r="O264" s="510">
        <v>3407127.5158954356</v>
      </c>
      <c r="P264" s="510">
        <v>-152985.13076989027</v>
      </c>
      <c r="Q264" s="515">
        <v>-4.2971991606273428E-2</v>
      </c>
    </row>
    <row r="265" spans="1:17">
      <c r="A265" s="550"/>
      <c r="B265" s="545"/>
      <c r="C265" s="414" t="s">
        <v>423</v>
      </c>
      <c r="D265" s="510">
        <v>474212.03426154575</v>
      </c>
      <c r="E265" s="510">
        <v>-66705.823741808999</v>
      </c>
      <c r="F265" s="511">
        <v>-0.12331969217661749</v>
      </c>
      <c r="G265" s="512">
        <v>2.8485766594672235</v>
      </c>
      <c r="H265" s="512">
        <v>-0.21143843627123404</v>
      </c>
      <c r="I265" s="513">
        <v>10.458472499231373</v>
      </c>
      <c r="J265" s="513">
        <v>0.82378340545242068</v>
      </c>
      <c r="K265" s="511">
        <v>8.5501815101053077E-2</v>
      </c>
      <c r="L265" s="514">
        <v>4959533.5191289419</v>
      </c>
      <c r="M265" s="514">
        <v>-252041.86800625175</v>
      </c>
      <c r="N265" s="511">
        <v>-4.8361934594368272E-2</v>
      </c>
      <c r="O265" s="510">
        <v>1002201.5541339088</v>
      </c>
      <c r="P265" s="510">
        <v>-170315.25331750303</v>
      </c>
      <c r="Q265" s="511">
        <v>-0.1452561295796698</v>
      </c>
    </row>
    <row r="266" spans="1:17">
      <c r="A266" s="550"/>
      <c r="B266" s="545"/>
      <c r="C266" s="414" t="s">
        <v>238</v>
      </c>
      <c r="D266" s="510">
        <v>2698593.7786721266</v>
      </c>
      <c r="E266" s="510">
        <v>-314637.81450616382</v>
      </c>
      <c r="F266" s="515">
        <v>-0.1044187294526176</v>
      </c>
      <c r="G266" s="516">
        <v>16.210367295464135</v>
      </c>
      <c r="H266" s="516">
        <v>-0.8357220980652329</v>
      </c>
      <c r="I266" s="517">
        <v>17.230565924343114</v>
      </c>
      <c r="J266" s="517">
        <v>0.37495546336714014</v>
      </c>
      <c r="K266" s="515">
        <v>2.2245142899762378E-2</v>
      </c>
      <c r="L266" s="518">
        <v>46498298.006432272</v>
      </c>
      <c r="M266" s="518">
        <v>-4291559.9568870217</v>
      </c>
      <c r="N266" s="515">
        <v>-8.4496396110940286E-2</v>
      </c>
      <c r="O266" s="510">
        <v>37759759.039818943</v>
      </c>
      <c r="P266" s="510">
        <v>-4648472.1529091746</v>
      </c>
      <c r="Q266" s="515">
        <v>-0.10961249790833681</v>
      </c>
    </row>
    <row r="267" spans="1:17">
      <c r="A267" s="550"/>
      <c r="B267" s="545"/>
      <c r="C267" s="414" t="s">
        <v>237</v>
      </c>
      <c r="D267" s="510">
        <v>3139766.9745542747</v>
      </c>
      <c r="E267" s="510">
        <v>-110465.3195845345</v>
      </c>
      <c r="F267" s="511">
        <v>-3.3986899885198422E-2</v>
      </c>
      <c r="G267" s="512">
        <v>18.860480699965635</v>
      </c>
      <c r="H267" s="512">
        <v>0.47365960030115772</v>
      </c>
      <c r="I267" s="513">
        <v>14.364887613416572</v>
      </c>
      <c r="J267" s="513">
        <v>0.55288075481700538</v>
      </c>
      <c r="K267" s="511">
        <v>4.0028995096594043E-2</v>
      </c>
      <c r="L267" s="514">
        <v>45102399.721789129</v>
      </c>
      <c r="M267" s="514">
        <v>210168.98310209066</v>
      </c>
      <c r="N267" s="511">
        <v>4.6816337625426151E-3</v>
      </c>
      <c r="O267" s="510">
        <v>37299248.121117152</v>
      </c>
      <c r="P267" s="510">
        <v>-2147768.1439329237</v>
      </c>
      <c r="Q267" s="511">
        <v>-5.4446909989383382E-2</v>
      </c>
    </row>
    <row r="268" spans="1:17">
      <c r="A268" s="550"/>
      <c r="B268" s="551"/>
      <c r="C268" s="414" t="s">
        <v>236</v>
      </c>
      <c r="D268" s="510">
        <v>78495.058738812804</v>
      </c>
      <c r="E268" s="510">
        <v>9397.8772734329104</v>
      </c>
      <c r="F268" s="515">
        <v>0.13600956036306019</v>
      </c>
      <c r="G268" s="516">
        <v>0.47151732991147061</v>
      </c>
      <c r="H268" s="516">
        <v>8.0629110510641144E-2</v>
      </c>
      <c r="I268" s="517">
        <v>4.0723500663455896</v>
      </c>
      <c r="J268" s="517">
        <v>-0.11805493642792264</v>
      </c>
      <c r="K268" s="515">
        <v>-2.8172679335239762E-2</v>
      </c>
      <c r="L268" s="518">
        <v>319659.3576628053</v>
      </c>
      <c r="M268" s="518">
        <v>30114.182772728207</v>
      </c>
      <c r="N268" s="515">
        <v>0.10400512729718515</v>
      </c>
      <c r="O268" s="510">
        <v>60660.457085132599</v>
      </c>
      <c r="P268" s="510">
        <v>2664.6578947305679</v>
      </c>
      <c r="Q268" s="515">
        <v>4.5945705239484887E-2</v>
      </c>
    </row>
    <row r="269" spans="1:17">
      <c r="A269" s="550"/>
      <c r="B269" s="545" t="s">
        <v>363</v>
      </c>
      <c r="C269" s="414" t="s">
        <v>254</v>
      </c>
      <c r="D269" s="510">
        <v>926.26200938224792</v>
      </c>
      <c r="E269" s="510">
        <v>-899.3807283829658</v>
      </c>
      <c r="F269" s="511">
        <v>-0.49263785831608331</v>
      </c>
      <c r="G269" s="512">
        <v>4.0926759699039653E-2</v>
      </c>
      <c r="H269" s="512">
        <v>-3.2904915770245652E-2</v>
      </c>
      <c r="I269" s="513">
        <v>25.277555304777412</v>
      </c>
      <c r="J269" s="513">
        <v>-4.017398810983547</v>
      </c>
      <c r="K269" s="511">
        <v>-0.13713620424556833</v>
      </c>
      <c r="L269" s="514">
        <v>23413.639168874026</v>
      </c>
      <c r="M269" s="514">
        <v>-30068.481065730128</v>
      </c>
      <c r="N269" s="511">
        <v>-0.56221557660451793</v>
      </c>
      <c r="O269" s="510">
        <v>7579.8634035587311</v>
      </c>
      <c r="P269" s="510">
        <v>-11585.805735534046</v>
      </c>
      <c r="Q269" s="511">
        <v>-0.60450828256771572</v>
      </c>
    </row>
    <row r="270" spans="1:17">
      <c r="A270" s="550"/>
      <c r="B270" s="545" t="s">
        <v>422</v>
      </c>
      <c r="C270" s="414" t="s">
        <v>253</v>
      </c>
      <c r="D270" s="510">
        <v>395213.20904016244</v>
      </c>
      <c r="E270" s="510">
        <v>-41999.616518707771</v>
      </c>
      <c r="F270" s="515">
        <v>-9.6062178562629039E-2</v>
      </c>
      <c r="G270" s="516">
        <v>17.462441374509694</v>
      </c>
      <c r="H270" s="516">
        <v>-0.21908786443997386</v>
      </c>
      <c r="I270" s="517">
        <v>11.94358527815484</v>
      </c>
      <c r="J270" s="517">
        <v>-0.11282594798603007</v>
      </c>
      <c r="K270" s="515">
        <v>-9.3581701776561301E-3</v>
      </c>
      <c r="L270" s="518">
        <v>4720262.6652244153</v>
      </c>
      <c r="M270" s="518">
        <v>-550954.95305631775</v>
      </c>
      <c r="N270" s="515">
        <v>-0.10452138252565978</v>
      </c>
      <c r="O270" s="510">
        <v>2166208.2650569677</v>
      </c>
      <c r="P270" s="510">
        <v>-285442.05760464631</v>
      </c>
      <c r="Q270" s="515">
        <v>-0.11642853589934411</v>
      </c>
    </row>
    <row r="271" spans="1:17">
      <c r="A271" s="550"/>
      <c r="B271" s="545" t="s">
        <v>422</v>
      </c>
      <c r="C271" s="414" t="s">
        <v>252</v>
      </c>
      <c r="D271" s="510">
        <v>4154.4333226978779</v>
      </c>
      <c r="E271" s="510">
        <v>-3508.8496063768862</v>
      </c>
      <c r="F271" s="511">
        <v>-0.45787812336462064</v>
      </c>
      <c r="G271" s="512">
        <v>0.18356306591602023</v>
      </c>
      <c r="H271" s="512">
        <v>-0.12635135849176643</v>
      </c>
      <c r="I271" s="513">
        <v>9.0688174757115441</v>
      </c>
      <c r="J271" s="513">
        <v>1.0268228683948433</v>
      </c>
      <c r="K271" s="511">
        <v>0.12768261091105779</v>
      </c>
      <c r="L271" s="514">
        <v>37675.797518560888</v>
      </c>
      <c r="M271" s="514">
        <v>-23952.282471400496</v>
      </c>
      <c r="N271" s="511">
        <v>-0.38865858672381309</v>
      </c>
      <c r="O271" s="510">
        <v>7335.8173614740372</v>
      </c>
      <c r="P271" s="510">
        <v>-5410.3893742767086</v>
      </c>
      <c r="Q271" s="511">
        <v>-0.42447054927342187</v>
      </c>
    </row>
    <row r="272" spans="1:17">
      <c r="A272" s="550"/>
      <c r="B272" s="545" t="s">
        <v>422</v>
      </c>
      <c r="C272" s="414" t="s">
        <v>251</v>
      </c>
      <c r="D272" s="510">
        <v>961.43819838762283</v>
      </c>
      <c r="E272" s="510">
        <v>-337.87983204424381</v>
      </c>
      <c r="F272" s="515">
        <v>-0.26004398009618901</v>
      </c>
      <c r="G272" s="516">
        <v>4.2481014780181466E-2</v>
      </c>
      <c r="H272" s="516">
        <v>-1.0065315983123491E-2</v>
      </c>
      <c r="I272" s="517">
        <v>14.528021154727682</v>
      </c>
      <c r="J272" s="517">
        <v>8.211526987989437E-2</v>
      </c>
      <c r="K272" s="515">
        <v>5.6843281781327757E-3</v>
      </c>
      <c r="L272" s="518">
        <v>13967.794485138655</v>
      </c>
      <c r="M272" s="518">
        <v>-4802.0314969658848</v>
      </c>
      <c r="N272" s="515">
        <v>-0.25583782724167076</v>
      </c>
      <c r="O272" s="510">
        <v>2882.1207739114761</v>
      </c>
      <c r="P272" s="510">
        <v>-1050.8162128925323</v>
      </c>
      <c r="Q272" s="515">
        <v>-0.26718358733391473</v>
      </c>
    </row>
    <row r="273" spans="1:17">
      <c r="A273" s="550"/>
      <c r="B273" s="545" t="s">
        <v>422</v>
      </c>
      <c r="C273" s="414" t="s">
        <v>250</v>
      </c>
      <c r="D273" s="510">
        <v>33212.81583089356</v>
      </c>
      <c r="E273" s="510">
        <v>-7972.0164949391474</v>
      </c>
      <c r="F273" s="511">
        <v>-0.19356680711648286</v>
      </c>
      <c r="G273" s="512">
        <v>1.4675037070191341</v>
      </c>
      <c r="H273" s="512">
        <v>-0.19807144174190738</v>
      </c>
      <c r="I273" s="513">
        <v>18.675557170693779</v>
      </c>
      <c r="J273" s="513">
        <v>3.9240544874079575E-2</v>
      </c>
      <c r="K273" s="511">
        <v>2.1055955241559769E-3</v>
      </c>
      <c r="L273" s="514">
        <v>620267.84084957605</v>
      </c>
      <c r="M273" s="514">
        <v>-147265.73455593665</v>
      </c>
      <c r="N273" s="511">
        <v>-0.19186878499501656</v>
      </c>
      <c r="O273" s="510">
        <v>231543.05290055275</v>
      </c>
      <c r="P273" s="510">
        <v>-64761.704778418934</v>
      </c>
      <c r="Q273" s="511">
        <v>-0.21856451204399605</v>
      </c>
    </row>
    <row r="274" spans="1:17">
      <c r="A274" s="550"/>
      <c r="B274" s="545" t="s">
        <v>422</v>
      </c>
      <c r="C274" s="414" t="s">
        <v>249</v>
      </c>
      <c r="D274" s="510">
        <v>215287.75057380646</v>
      </c>
      <c r="E274" s="510">
        <v>-14861.629038083367</v>
      </c>
      <c r="F274" s="515">
        <v>-6.457383923061244E-2</v>
      </c>
      <c r="G274" s="516">
        <v>9.5124596978314013</v>
      </c>
      <c r="H274" s="516">
        <v>0.20488053490993785</v>
      </c>
      <c r="I274" s="517">
        <v>9.5763163319983402</v>
      </c>
      <c r="J274" s="517">
        <v>0.36935886449433397</v>
      </c>
      <c r="K274" s="515">
        <v>4.0117364047568112E-2</v>
      </c>
      <c r="L274" s="518">
        <v>2061663.6018991279</v>
      </c>
      <c r="M274" s="518">
        <v>-57311.947359975427</v>
      </c>
      <c r="N274" s="515">
        <v>-2.7047007399407918E-2</v>
      </c>
      <c r="O274" s="510">
        <v>410618.17182576656</v>
      </c>
      <c r="P274" s="510">
        <v>-19266.585001687752</v>
      </c>
      <c r="Q274" s="515">
        <v>-4.4818023192715599E-2</v>
      </c>
    </row>
    <row r="275" spans="1:17">
      <c r="A275" s="550"/>
      <c r="B275" s="545" t="s">
        <v>422</v>
      </c>
      <c r="C275" s="414" t="s">
        <v>248</v>
      </c>
      <c r="D275" s="510">
        <v>23086.459455211712</v>
      </c>
      <c r="E275" s="510">
        <v>-788.81314011522045</v>
      </c>
      <c r="F275" s="511">
        <v>-3.3038916601505673E-2</v>
      </c>
      <c r="G275" s="512">
        <v>1.0200720410148565</v>
      </c>
      <c r="H275" s="512">
        <v>5.4520927681094733E-2</v>
      </c>
      <c r="I275" s="513">
        <v>14.461939185142045</v>
      </c>
      <c r="J275" s="513">
        <v>1.0067587387010537</v>
      </c>
      <c r="K275" s="511">
        <v>7.4823131708155563E-2</v>
      </c>
      <c r="L275" s="514">
        <v>333874.97264151933</v>
      </c>
      <c r="M275" s="514">
        <v>12628.871663427912</v>
      </c>
      <c r="N275" s="511">
        <v>3.9312139898280619E-2</v>
      </c>
      <c r="O275" s="510">
        <v>72141.312176942825</v>
      </c>
      <c r="P275" s="510">
        <v>369.54465621573036</v>
      </c>
      <c r="Q275" s="511">
        <v>5.1488861007778428E-3</v>
      </c>
    </row>
    <row r="276" spans="1:17">
      <c r="A276" s="550"/>
      <c r="B276" s="545" t="s">
        <v>422</v>
      </c>
      <c r="C276" s="414" t="s">
        <v>247</v>
      </c>
      <c r="D276" s="510">
        <v>14382.806877017021</v>
      </c>
      <c r="E276" s="510">
        <v>-3727.5182411670685</v>
      </c>
      <c r="F276" s="515">
        <v>-0.2058228229941807</v>
      </c>
      <c r="G276" s="516">
        <v>0.63550234695035535</v>
      </c>
      <c r="H276" s="516">
        <v>-9.6905817642564562E-2</v>
      </c>
      <c r="I276" s="517">
        <v>6.753026061985663</v>
      </c>
      <c r="J276" s="517">
        <v>-8.6776081074813938E-2</v>
      </c>
      <c r="K276" s="515">
        <v>-1.2686928548489546E-2</v>
      </c>
      <c r="L276" s="518">
        <v>97127.469685002565</v>
      </c>
      <c r="M276" s="518">
        <v>-26743.570869874951</v>
      </c>
      <c r="N276" s="515">
        <v>-0.21589849209369463</v>
      </c>
      <c r="O276" s="510">
        <v>12856.726631045341</v>
      </c>
      <c r="P276" s="510">
        <v>-2798.8018001317978</v>
      </c>
      <c r="Q276" s="515">
        <v>-0.1787740230191231</v>
      </c>
    </row>
    <row r="277" spans="1:17">
      <c r="A277" s="550"/>
      <c r="B277" s="545" t="s">
        <v>422</v>
      </c>
      <c r="C277" s="414" t="s">
        <v>246</v>
      </c>
      <c r="D277" s="510">
        <v>268.50540075451136</v>
      </c>
      <c r="E277" s="510">
        <v>-383.66689518094063</v>
      </c>
      <c r="F277" s="511">
        <v>-0.5882906979828435</v>
      </c>
      <c r="G277" s="512">
        <v>1.1863874263722811E-2</v>
      </c>
      <c r="H277" s="512">
        <v>-1.4510931884005214E-2</v>
      </c>
      <c r="I277" s="513">
        <v>20.363096092639513</v>
      </c>
      <c r="J277" s="513">
        <v>5.2038513845162626</v>
      </c>
      <c r="K277" s="511">
        <v>0.343279067309186</v>
      </c>
      <c r="L277" s="514">
        <v>5467.6012769567969</v>
      </c>
      <c r="M277" s="514">
        <v>-4418.8381489872936</v>
      </c>
      <c r="N277" s="511">
        <v>-0.44695951278387802</v>
      </c>
      <c r="O277" s="510">
        <v>1061.5968002080917</v>
      </c>
      <c r="P277" s="510">
        <v>-742.5114643573761</v>
      </c>
      <c r="Q277" s="511">
        <v>-0.41156702119327365</v>
      </c>
    </row>
    <row r="278" spans="1:17">
      <c r="A278" s="550"/>
      <c r="B278" s="545" t="s">
        <v>422</v>
      </c>
      <c r="C278" s="414" t="s">
        <v>245</v>
      </c>
      <c r="D278" s="510">
        <v>6354.2011758864637</v>
      </c>
      <c r="E278" s="510">
        <v>-4460.2268056507355</v>
      </c>
      <c r="F278" s="515">
        <v>-0.41243298427484132</v>
      </c>
      <c r="G278" s="516">
        <v>0.28075950645789766</v>
      </c>
      <c r="H278" s="516">
        <v>-0.15659185512131213</v>
      </c>
      <c r="I278" s="517">
        <v>12.536755054489994</v>
      </c>
      <c r="J278" s="517">
        <v>0.36361970189932435</v>
      </c>
      <c r="K278" s="515">
        <v>2.9870669418124832E-2</v>
      </c>
      <c r="L278" s="518">
        <v>79661.063709040885</v>
      </c>
      <c r="M278" s="518">
        <v>-51984.431871055349</v>
      </c>
      <c r="N278" s="515">
        <v>-0.39488196418712096</v>
      </c>
      <c r="O278" s="510">
        <v>13988.258039832115</v>
      </c>
      <c r="P278" s="510">
        <v>-9556.0396721363068</v>
      </c>
      <c r="Q278" s="515">
        <v>-0.40587490818545946</v>
      </c>
    </row>
    <row r="279" spans="1:17">
      <c r="A279" s="550"/>
      <c r="B279" s="545" t="s">
        <v>422</v>
      </c>
      <c r="C279" s="414" t="s">
        <v>244</v>
      </c>
      <c r="D279" s="510">
        <v>89690.78301239846</v>
      </c>
      <c r="E279" s="510">
        <v>-10931.934295038998</v>
      </c>
      <c r="F279" s="511">
        <v>-0.10864280539789171</v>
      </c>
      <c r="G279" s="512">
        <v>3.9629749319150811</v>
      </c>
      <c r="H279" s="512">
        <v>-0.10635564158718225</v>
      </c>
      <c r="I279" s="513">
        <v>16.526583407999034</v>
      </c>
      <c r="J279" s="513">
        <v>-0.30877617763130871</v>
      </c>
      <c r="K279" s="511">
        <v>-1.8340931541186777E-2</v>
      </c>
      <c r="L279" s="514">
        <v>1482282.2063831461</v>
      </c>
      <c r="M279" s="514">
        <v>-211737.42197079328</v>
      </c>
      <c r="N279" s="511">
        <v>-0.12499112668283321</v>
      </c>
      <c r="O279" s="510">
        <v>1097550.6456357241</v>
      </c>
      <c r="P279" s="510">
        <v>-143622.74960021069</v>
      </c>
      <c r="Q279" s="511">
        <v>-0.11571529824236156</v>
      </c>
    </row>
    <row r="280" spans="1:17">
      <c r="A280" s="550"/>
      <c r="B280" s="545" t="s">
        <v>422</v>
      </c>
      <c r="C280" s="414" t="s">
        <v>243</v>
      </c>
      <c r="D280" s="510">
        <v>409.26781002432108</v>
      </c>
      <c r="E280" s="510">
        <v>-146.19070275872946</v>
      </c>
      <c r="F280" s="515">
        <v>-0.26318923806975342</v>
      </c>
      <c r="G280" s="516">
        <v>1.8083441989150226E-2</v>
      </c>
      <c r="H280" s="516">
        <v>-4.3801166272805538E-3</v>
      </c>
      <c r="I280" s="517">
        <v>11.79800668067065</v>
      </c>
      <c r="J280" s="517">
        <v>0.44146386381514624</v>
      </c>
      <c r="K280" s="515">
        <v>3.8873085844392787E-2</v>
      </c>
      <c r="L280" s="518">
        <v>4828.5443568503861</v>
      </c>
      <c r="M280" s="518">
        <v>-1479.544026557207</v>
      </c>
      <c r="N280" s="515">
        <v>-0.23454713007016648</v>
      </c>
      <c r="O280" s="510">
        <v>1309.6569920778275</v>
      </c>
      <c r="P280" s="510">
        <v>-305.71215617656708</v>
      </c>
      <c r="Q280" s="515">
        <v>-0.18925219446398783</v>
      </c>
    </row>
    <row r="281" spans="1:17">
      <c r="A281" s="550"/>
      <c r="B281" s="545" t="s">
        <v>422</v>
      </c>
      <c r="C281" s="414" t="s">
        <v>242</v>
      </c>
      <c r="D281" s="510">
        <v>182359.03930809043</v>
      </c>
      <c r="E281" s="510">
        <v>-4194.2510641344124</v>
      </c>
      <c r="F281" s="511">
        <v>-2.2482857610100226E-2</v>
      </c>
      <c r="G281" s="512">
        <v>8.05750911201409</v>
      </c>
      <c r="H281" s="512">
        <v>0.5130198712824825</v>
      </c>
      <c r="I281" s="513">
        <v>8.3580410475101168</v>
      </c>
      <c r="J281" s="513">
        <v>8.7112207327152191E-2</v>
      </c>
      <c r="K281" s="511">
        <v>1.0532336695236897E-2</v>
      </c>
      <c r="L281" s="514">
        <v>1524164.3359215306</v>
      </c>
      <c r="M281" s="514">
        <v>-18804.653649130836</v>
      </c>
      <c r="N281" s="511">
        <v>-1.218731794108404E-2</v>
      </c>
      <c r="O281" s="510">
        <v>330009.1891207695</v>
      </c>
      <c r="P281" s="510">
        <v>-4502.9941779396031</v>
      </c>
      <c r="Q281" s="511">
        <v>-1.3461375706960627E-2</v>
      </c>
    </row>
    <row r="282" spans="1:17">
      <c r="A282" s="550"/>
      <c r="B282" s="545" t="s">
        <v>422</v>
      </c>
      <c r="C282" s="414" t="s">
        <v>241</v>
      </c>
      <c r="D282" s="510">
        <v>124359.45139418039</v>
      </c>
      <c r="E282" s="510">
        <v>247.80373517000407</v>
      </c>
      <c r="F282" s="515">
        <v>1.9966194941737508E-3</v>
      </c>
      <c r="G282" s="516">
        <v>5.4948052839913517</v>
      </c>
      <c r="H282" s="516">
        <v>0.47554784530140104</v>
      </c>
      <c r="I282" s="517">
        <v>8.2509742005109086</v>
      </c>
      <c r="J282" s="517">
        <v>0.21173496811699799</v>
      </c>
      <c r="K282" s="515">
        <v>2.6337687186098069E-2</v>
      </c>
      <c r="L282" s="518">
        <v>1026086.6250430727</v>
      </c>
      <c r="M282" s="518">
        <v>28323.397985706688</v>
      </c>
      <c r="N282" s="515">
        <v>2.8386893019939134E-2</v>
      </c>
      <c r="O282" s="510">
        <v>234789.70203816891</v>
      </c>
      <c r="P282" s="510">
        <v>4015.8869968285726</v>
      </c>
      <c r="Q282" s="515">
        <v>1.7401831295761068E-2</v>
      </c>
    </row>
    <row r="283" spans="1:17">
      <c r="A283" s="550"/>
      <c r="B283" s="545" t="s">
        <v>422</v>
      </c>
      <c r="C283" s="414" t="s">
        <v>240</v>
      </c>
      <c r="D283" s="510">
        <v>305753.48278464144</v>
      </c>
      <c r="E283" s="510">
        <v>-22111.738319102558</v>
      </c>
      <c r="F283" s="511">
        <v>-6.7441548831145781E-2</v>
      </c>
      <c r="G283" s="512">
        <v>13.509675653670724</v>
      </c>
      <c r="H283" s="512">
        <v>0.25032424747560533</v>
      </c>
      <c r="I283" s="513">
        <v>7.8284847408085332</v>
      </c>
      <c r="J283" s="513">
        <v>-7.0808804085543464E-2</v>
      </c>
      <c r="K283" s="511">
        <v>-8.9639413554029341E-3</v>
      </c>
      <c r="L283" s="514">
        <v>2393586.47442863</v>
      </c>
      <c r="M283" s="514">
        <v>-196317.15023144428</v>
      </c>
      <c r="N283" s="511">
        <v>-7.5800948097908841E-2</v>
      </c>
      <c r="O283" s="510">
        <v>464329.71322762966</v>
      </c>
      <c r="P283" s="510">
        <v>-46358.758814905304</v>
      </c>
      <c r="Q283" s="511">
        <v>-9.0776983137077952E-2</v>
      </c>
    </row>
    <row r="284" spans="1:17">
      <c r="A284" s="550"/>
      <c r="B284" s="545" t="s">
        <v>422</v>
      </c>
      <c r="C284" s="414" t="s">
        <v>423</v>
      </c>
      <c r="D284" s="510">
        <v>61951.856517316031</v>
      </c>
      <c r="E284" s="510">
        <v>-13003.098789285563</v>
      </c>
      <c r="F284" s="515">
        <v>-0.17347884120665102</v>
      </c>
      <c r="G284" s="516">
        <v>2.737334273576189</v>
      </c>
      <c r="H284" s="516">
        <v>-0.29395428060504969</v>
      </c>
      <c r="I284" s="517">
        <v>10.716960710237583</v>
      </c>
      <c r="J284" s="517">
        <v>0.9441242554791458</v>
      </c>
      <c r="K284" s="515">
        <v>9.6606984047036576E-2</v>
      </c>
      <c r="L284" s="518">
        <v>663935.61222235207</v>
      </c>
      <c r="M284" s="518">
        <v>-68586.907462793286</v>
      </c>
      <c r="N284" s="515">
        <v>-9.3631124804563662E-2</v>
      </c>
      <c r="O284" s="510">
        <v>133914.14954721928</v>
      </c>
      <c r="P284" s="510">
        <v>-23549.653790935146</v>
      </c>
      <c r="Q284" s="515">
        <v>-0.14955598233812586</v>
      </c>
    </row>
    <row r="285" spans="1:17">
      <c r="A285" s="550"/>
      <c r="B285" s="545" t="s">
        <v>422</v>
      </c>
      <c r="C285" s="414" t="s">
        <v>238</v>
      </c>
      <c r="D285" s="510">
        <v>372204.40472984238</v>
      </c>
      <c r="E285" s="510">
        <v>-32668.254042400164</v>
      </c>
      <c r="F285" s="511">
        <v>-8.0687725719650022E-2</v>
      </c>
      <c r="G285" s="512">
        <v>16.445800515409012</v>
      </c>
      <c r="H285" s="512">
        <v>7.2155151776424731E-2</v>
      </c>
      <c r="I285" s="513">
        <v>17.191993326111696</v>
      </c>
      <c r="J285" s="513">
        <v>-0.39933551819106938</v>
      </c>
      <c r="K285" s="511">
        <v>-2.2700702245151912E-2</v>
      </c>
      <c r="L285" s="514">
        <v>6398935.6420648266</v>
      </c>
      <c r="M285" s="514">
        <v>-723312.43846487533</v>
      </c>
      <c r="N285" s="511">
        <v>-0.10155675992840178</v>
      </c>
      <c r="O285" s="510">
        <v>5166588.7890523672</v>
      </c>
      <c r="P285" s="510">
        <v>-585087.64619245008</v>
      </c>
      <c r="Q285" s="511">
        <v>-0.10172471500781599</v>
      </c>
    </row>
    <row r="286" spans="1:17">
      <c r="A286" s="550"/>
      <c r="B286" s="545" t="s">
        <v>422</v>
      </c>
      <c r="C286" s="414" t="s">
        <v>237</v>
      </c>
      <c r="D286" s="510">
        <v>402230.64323127089</v>
      </c>
      <c r="E286" s="510">
        <v>-47382.803728248575</v>
      </c>
      <c r="F286" s="515">
        <v>-0.10538564637839812</v>
      </c>
      <c r="G286" s="516">
        <v>17.772505740676312</v>
      </c>
      <c r="H286" s="516">
        <v>-0.41052285295594615</v>
      </c>
      <c r="I286" s="517">
        <v>14.076753656101836</v>
      </c>
      <c r="J286" s="517">
        <v>-0.63241356513910318</v>
      </c>
      <c r="K286" s="515">
        <v>-4.2994518698914456E-2</v>
      </c>
      <c r="L286" s="518">
        <v>5662101.6777019855</v>
      </c>
      <c r="M286" s="518">
        <v>-951337.69854412973</v>
      </c>
      <c r="N286" s="515">
        <v>-0.14384915993349937</v>
      </c>
      <c r="O286" s="510">
        <v>4763660.1839255095</v>
      </c>
      <c r="P286" s="510">
        <v>-930739.17993395403</v>
      </c>
      <c r="Q286" s="515">
        <v>-0.16344817433091516</v>
      </c>
    </row>
    <row r="287" spans="1:17">
      <c r="A287" s="550"/>
      <c r="B287" s="551" t="s">
        <v>422</v>
      </c>
      <c r="C287" s="414" t="s">
        <v>236</v>
      </c>
      <c r="D287" s="510">
        <v>13285.010661207139</v>
      </c>
      <c r="E287" s="510">
        <v>2556.2833186164498</v>
      </c>
      <c r="F287" s="511">
        <v>0.23826528878859349</v>
      </c>
      <c r="G287" s="512">
        <v>0.58699637189376119</v>
      </c>
      <c r="H287" s="512">
        <v>0.15311087010810254</v>
      </c>
      <c r="I287" s="513">
        <v>4.0440181837498761</v>
      </c>
      <c r="J287" s="513">
        <v>-0.39195482470437515</v>
      </c>
      <c r="K287" s="511">
        <v>-8.8358252847204499E-2</v>
      </c>
      <c r="L287" s="514">
        <v>53724.824685232641</v>
      </c>
      <c r="M287" s="514">
        <v>6132.479778435234</v>
      </c>
      <c r="N287" s="511">
        <v>0.12885433130989432</v>
      </c>
      <c r="O287" s="510">
        <v>9471.2592749595642</v>
      </c>
      <c r="P287" s="510">
        <v>-266.27673268318176</v>
      </c>
      <c r="Q287" s="511">
        <v>-2.7345391326326074E-2</v>
      </c>
    </row>
    <row r="288" spans="1:17">
      <c r="A288" s="550" t="s">
        <v>190</v>
      </c>
      <c r="B288" s="545" t="s">
        <v>365</v>
      </c>
      <c r="C288" s="414" t="s">
        <v>254</v>
      </c>
      <c r="D288" s="510">
        <v>588179.73338575708</v>
      </c>
      <c r="E288" s="510">
        <v>30776.974310899503</v>
      </c>
      <c r="F288" s="515">
        <v>5.5214965856970659E-2</v>
      </c>
      <c r="G288" s="516">
        <v>0.40505996069497757</v>
      </c>
      <c r="H288" s="516">
        <v>9.2088574380719823E-3</v>
      </c>
      <c r="I288" s="517">
        <v>7.5294998664916077</v>
      </c>
      <c r="J288" s="517">
        <v>-0.28000985078266716</v>
      </c>
      <c r="K288" s="515">
        <v>-3.5854984617446378E-2</v>
      </c>
      <c r="L288" s="518">
        <v>4428699.2240011273</v>
      </c>
      <c r="M288" s="518">
        <v>75656.960570535623</v>
      </c>
      <c r="N288" s="515">
        <v>1.7380249488069772E-2</v>
      </c>
      <c r="O288" s="510">
        <v>891476.41739070415</v>
      </c>
      <c r="P288" s="510">
        <v>80510.714939514641</v>
      </c>
      <c r="Q288" s="515">
        <v>9.9277583128566924E-2</v>
      </c>
    </row>
    <row r="289" spans="1:17">
      <c r="A289" s="550"/>
      <c r="B289" s="545"/>
      <c r="C289" s="414" t="s">
        <v>253</v>
      </c>
      <c r="D289" s="510">
        <v>25628504.25978741</v>
      </c>
      <c r="E289" s="510">
        <v>1814091.5536390096</v>
      </c>
      <c r="F289" s="511">
        <v>7.6176203714259469E-2</v>
      </c>
      <c r="G289" s="512">
        <v>17.649504630810075</v>
      </c>
      <c r="H289" s="512">
        <v>0.73720667449855881</v>
      </c>
      <c r="I289" s="513">
        <v>4.4647040182443076</v>
      </c>
      <c r="J289" s="513">
        <v>-6.5987372526193688E-2</v>
      </c>
      <c r="K289" s="511">
        <v>-1.4564525992791511E-2</v>
      </c>
      <c r="L289" s="514">
        <v>114423685.9502642</v>
      </c>
      <c r="M289" s="514">
        <v>6527931.3262619972</v>
      </c>
      <c r="N289" s="511">
        <v>6.0502207422439315E-2</v>
      </c>
      <c r="O289" s="510">
        <v>29349791.259077668</v>
      </c>
      <c r="P289" s="510">
        <v>2216713.3571066447</v>
      </c>
      <c r="Q289" s="511">
        <v>8.1697821570976895E-2</v>
      </c>
    </row>
    <row r="290" spans="1:17">
      <c r="A290" s="550"/>
      <c r="B290" s="545"/>
      <c r="C290" s="414" t="s">
        <v>252</v>
      </c>
      <c r="D290" s="510">
        <v>76343.75669938323</v>
      </c>
      <c r="E290" s="510">
        <v>2067.0764870242128</v>
      </c>
      <c r="F290" s="515">
        <v>2.7829414038354781E-2</v>
      </c>
      <c r="G290" s="516">
        <v>5.2575424368927995E-2</v>
      </c>
      <c r="H290" s="516">
        <v>-1.7369703320344043E-4</v>
      </c>
      <c r="I290" s="517">
        <v>5.8482570040930719</v>
      </c>
      <c r="J290" s="517">
        <v>-2.1236595801025437E-2</v>
      </c>
      <c r="K290" s="515">
        <v>-3.6181308386482622E-3</v>
      </c>
      <c r="L290" s="518">
        <v>446477.90983594535</v>
      </c>
      <c r="M290" s="518">
        <v>10511.410708123527</v>
      </c>
      <c r="N290" s="515">
        <v>2.4110592738552754E-2</v>
      </c>
      <c r="O290" s="510">
        <v>69483.756752848625</v>
      </c>
      <c r="P290" s="510">
        <v>-850.63261723518372</v>
      </c>
      <c r="Q290" s="515">
        <v>-1.2094121024629152E-2</v>
      </c>
    </row>
    <row r="291" spans="1:17">
      <c r="A291" s="550"/>
      <c r="B291" s="545"/>
      <c r="C291" s="414" t="s">
        <v>251</v>
      </c>
      <c r="D291" s="510">
        <v>1126586.8578040581</v>
      </c>
      <c r="E291" s="510">
        <v>108420.54139406281</v>
      </c>
      <c r="F291" s="511">
        <v>0.10648608154348332</v>
      </c>
      <c r="G291" s="512">
        <v>0.77584316908502371</v>
      </c>
      <c r="H291" s="512">
        <v>5.2771291366189521E-2</v>
      </c>
      <c r="I291" s="513">
        <v>7.919124202558006</v>
      </c>
      <c r="J291" s="513">
        <v>-0.44339301846345514</v>
      </c>
      <c r="K291" s="511">
        <v>-5.3021477474374128E-2</v>
      </c>
      <c r="L291" s="514">
        <v>8921581.2519198917</v>
      </c>
      <c r="M291" s="514">
        <v>407147.89707732014</v>
      </c>
      <c r="N291" s="511">
        <v>4.7818554695217078E-2</v>
      </c>
      <c r="O291" s="510">
        <v>2047878.2621906996</v>
      </c>
      <c r="P291" s="510">
        <v>126618.85073572956</v>
      </c>
      <c r="Q291" s="511">
        <v>6.5904088735128735E-2</v>
      </c>
    </row>
    <row r="292" spans="1:17">
      <c r="A292" s="550"/>
      <c r="B292" s="545"/>
      <c r="C292" s="414" t="s">
        <v>250</v>
      </c>
      <c r="D292" s="510">
        <v>1052089.3335444601</v>
      </c>
      <c r="E292" s="510">
        <v>57791.117517702631</v>
      </c>
      <c r="F292" s="515">
        <v>5.8122519568261415E-2</v>
      </c>
      <c r="G292" s="516">
        <v>0.72453918403480255</v>
      </c>
      <c r="H292" s="516">
        <v>1.8417731687082051E-2</v>
      </c>
      <c r="I292" s="517">
        <v>5.0553761513451372</v>
      </c>
      <c r="J292" s="517">
        <v>0.15035054232894307</v>
      </c>
      <c r="K292" s="515">
        <v>3.0652346045365302E-2</v>
      </c>
      <c r="L292" s="518">
        <v>5318707.3258852633</v>
      </c>
      <c r="M292" s="518">
        <v>441649.11327490211</v>
      </c>
      <c r="N292" s="515">
        <v>9.0556457196461687E-2</v>
      </c>
      <c r="O292" s="510">
        <v>1599462.9336872101</v>
      </c>
      <c r="P292" s="510">
        <v>116021.10237831273</v>
      </c>
      <c r="Q292" s="515">
        <v>7.8210752811212619E-2</v>
      </c>
    </row>
    <row r="293" spans="1:17">
      <c r="A293" s="550"/>
      <c r="B293" s="545"/>
      <c r="C293" s="414" t="s">
        <v>249</v>
      </c>
      <c r="D293" s="510">
        <v>23315.040727987885</v>
      </c>
      <c r="E293" s="510">
        <v>-3627.0410086736083</v>
      </c>
      <c r="F293" s="511">
        <v>-0.13462363614382866</v>
      </c>
      <c r="G293" s="512">
        <v>1.6056298686998018E-2</v>
      </c>
      <c r="H293" s="512">
        <v>-3.0771781497445361E-3</v>
      </c>
      <c r="I293" s="513">
        <v>8.6033063119464952</v>
      </c>
      <c r="J293" s="513">
        <v>0.12614972192008622</v>
      </c>
      <c r="K293" s="511">
        <v>1.4881136213586593E-2</v>
      </c>
      <c r="L293" s="514">
        <v>200586.43705838779</v>
      </c>
      <c r="M293" s="514">
        <v>-27805.808684582356</v>
      </c>
      <c r="N293" s="511">
        <v>-0.1217458525972667</v>
      </c>
      <c r="O293" s="510">
        <v>41041.306318163872</v>
      </c>
      <c r="P293" s="510">
        <v>-6631.401947259903</v>
      </c>
      <c r="Q293" s="511">
        <v>-0.1391026897473234</v>
      </c>
    </row>
    <row r="294" spans="1:17">
      <c r="A294" s="550"/>
      <c r="B294" s="545"/>
      <c r="C294" s="414" t="s">
        <v>248</v>
      </c>
      <c r="D294" s="510">
        <v>3262236.3949246216</v>
      </c>
      <c r="E294" s="510">
        <v>50516.970863822382</v>
      </c>
      <c r="F294" s="515">
        <v>1.572894895032589E-2</v>
      </c>
      <c r="G294" s="516">
        <v>2.2465944861776679</v>
      </c>
      <c r="H294" s="516">
        <v>-3.4274520420414234E-2</v>
      </c>
      <c r="I294" s="517">
        <v>6.6371758943103378</v>
      </c>
      <c r="J294" s="517">
        <v>7.3553450800578624E-2</v>
      </c>
      <c r="K294" s="515">
        <v>1.1206228181712331E-2</v>
      </c>
      <c r="L294" s="518">
        <v>21652036.761935558</v>
      </c>
      <c r="M294" s="518">
        <v>571523.06791386008</v>
      </c>
      <c r="N294" s="515">
        <v>2.7111439323034166E-2</v>
      </c>
      <c r="O294" s="510">
        <v>4942541.9479984045</v>
      </c>
      <c r="P294" s="510">
        <v>108667.52273594029</v>
      </c>
      <c r="Q294" s="515">
        <v>2.2480419054336519E-2</v>
      </c>
    </row>
    <row r="295" spans="1:17">
      <c r="A295" s="550"/>
      <c r="B295" s="545"/>
      <c r="C295" s="414" t="s">
        <v>247</v>
      </c>
      <c r="D295" s="510">
        <v>6022598.371044755</v>
      </c>
      <c r="E295" s="510">
        <v>119811.51681654621</v>
      </c>
      <c r="F295" s="511">
        <v>2.0297449285454777E-2</v>
      </c>
      <c r="G295" s="512">
        <v>4.1475646320120179</v>
      </c>
      <c r="H295" s="512">
        <v>-4.4421594275738663E-2</v>
      </c>
      <c r="I295" s="513">
        <v>3.8792918611695741</v>
      </c>
      <c r="J295" s="513">
        <v>-6.7123086444189184E-2</v>
      </c>
      <c r="K295" s="511">
        <v>-1.7008623607807836E-2</v>
      </c>
      <c r="L295" s="514">
        <v>23363416.843887053</v>
      </c>
      <c r="M295" s="514">
        <v>68570.569782827049</v>
      </c>
      <c r="N295" s="511">
        <v>2.9435940025521307E-3</v>
      </c>
      <c r="O295" s="510">
        <v>3121718.999609828</v>
      </c>
      <c r="P295" s="510">
        <v>125299.73016550671</v>
      </c>
      <c r="Q295" s="511">
        <v>4.1816487913836985E-2</v>
      </c>
    </row>
    <row r="296" spans="1:17">
      <c r="A296" s="550"/>
      <c r="B296" s="545"/>
      <c r="C296" s="414" t="s">
        <v>246</v>
      </c>
      <c r="D296" s="510">
        <v>184269.65555169503</v>
      </c>
      <c r="E296" s="510">
        <v>21512.756469248328</v>
      </c>
      <c r="F296" s="515">
        <v>0.13217723236635734</v>
      </c>
      <c r="G296" s="516">
        <v>0.12690042719662004</v>
      </c>
      <c r="H296" s="516">
        <v>1.1315247511840362E-2</v>
      </c>
      <c r="I296" s="517">
        <v>10.923310843161937</v>
      </c>
      <c r="J296" s="517">
        <v>0.73622073982449088</v>
      </c>
      <c r="K296" s="515">
        <v>7.2269974286699762E-2</v>
      </c>
      <c r="L296" s="518">
        <v>2012834.7265535458</v>
      </c>
      <c r="M296" s="518">
        <v>354815.5306608614</v>
      </c>
      <c r="N296" s="515">
        <v>0.21399965183746095</v>
      </c>
      <c r="O296" s="510">
        <v>402793.82805788517</v>
      </c>
      <c r="P296" s="510">
        <v>4171.8895035386086</v>
      </c>
      <c r="Q296" s="515">
        <v>1.0465779978564399E-2</v>
      </c>
    </row>
    <row r="297" spans="1:17">
      <c r="A297" s="550"/>
      <c r="B297" s="545"/>
      <c r="C297" s="414" t="s">
        <v>245</v>
      </c>
      <c r="D297" s="510">
        <v>777491.99509651028</v>
      </c>
      <c r="E297" s="510">
        <v>72675.850950439228</v>
      </c>
      <c r="F297" s="511">
        <v>0.10311320413707405</v>
      </c>
      <c r="G297" s="512">
        <v>0.53543306424654569</v>
      </c>
      <c r="H297" s="512">
        <v>3.4893295271288038E-2</v>
      </c>
      <c r="I297" s="513">
        <v>10.360304444281393</v>
      </c>
      <c r="J297" s="513">
        <v>0.36992850862193372</v>
      </c>
      <c r="K297" s="511">
        <v>3.7028487316630186E-2</v>
      </c>
      <c r="L297" s="514">
        <v>8055053.7721915822</v>
      </c>
      <c r="M297" s="514">
        <v>1013675.526650385</v>
      </c>
      <c r="N297" s="511">
        <v>0.14395981742527089</v>
      </c>
      <c r="O297" s="510">
        <v>1726353.8718042374</v>
      </c>
      <c r="P297" s="510">
        <v>148729.40636178479</v>
      </c>
      <c r="Q297" s="511">
        <v>9.4274277319902552E-2</v>
      </c>
    </row>
    <row r="298" spans="1:17">
      <c r="A298" s="550"/>
      <c r="B298" s="545"/>
      <c r="C298" s="414" t="s">
        <v>244</v>
      </c>
      <c r="D298" s="510">
        <v>3717840.5115297143</v>
      </c>
      <c r="E298" s="510">
        <v>244245.1923381919</v>
      </c>
      <c r="F298" s="515">
        <v>7.0314809266567024E-2</v>
      </c>
      <c r="G298" s="516">
        <v>2.5603539972410898</v>
      </c>
      <c r="H298" s="516">
        <v>9.35084049225825E-2</v>
      </c>
      <c r="I298" s="517">
        <v>6.1034061736708525</v>
      </c>
      <c r="J298" s="517">
        <v>2.7741850709209537E-2</v>
      </c>
      <c r="K298" s="515">
        <v>4.5660604724927422E-3</v>
      </c>
      <c r="L298" s="518">
        <v>22691490.730794057</v>
      </c>
      <c r="M298" s="518">
        <v>1587091.5775755644</v>
      </c>
      <c r="N298" s="515">
        <v>7.5201931410282655E-2</v>
      </c>
      <c r="O298" s="510">
        <v>3649895.5846096277</v>
      </c>
      <c r="P298" s="510">
        <v>260252.61073783785</v>
      </c>
      <c r="Q298" s="515">
        <v>7.6778767776998824E-2</v>
      </c>
    </row>
    <row r="299" spans="1:17">
      <c r="A299" s="550"/>
      <c r="B299" s="545"/>
      <c r="C299" s="414" t="s">
        <v>243</v>
      </c>
      <c r="D299" s="510">
        <v>303361.06288973801</v>
      </c>
      <c r="E299" s="510">
        <v>28904.794288338628</v>
      </c>
      <c r="F299" s="511">
        <v>0.10531657533505959</v>
      </c>
      <c r="G299" s="512">
        <v>0.20891474703347787</v>
      </c>
      <c r="H299" s="512">
        <v>1.4003948777011055E-2</v>
      </c>
      <c r="I299" s="513">
        <v>7.6377061038629641</v>
      </c>
      <c r="J299" s="513">
        <v>2.0515847535913956E-2</v>
      </c>
      <c r="K299" s="511">
        <v>2.6933615736948308E-3</v>
      </c>
      <c r="L299" s="514">
        <v>2316982.6417073086</v>
      </c>
      <c r="M299" s="514">
        <v>226397.02672884963</v>
      </c>
      <c r="N299" s="511">
        <v>0.10829359252583511</v>
      </c>
      <c r="O299" s="510">
        <v>514005.30022788048</v>
      </c>
      <c r="P299" s="510">
        <v>73833.595175396651</v>
      </c>
      <c r="Q299" s="511">
        <v>0.16773816746488307</v>
      </c>
    </row>
    <row r="300" spans="1:17">
      <c r="A300" s="550"/>
      <c r="B300" s="545"/>
      <c r="C300" s="414" t="s">
        <v>242</v>
      </c>
      <c r="D300" s="510">
        <v>25636915.509907402</v>
      </c>
      <c r="E300" s="510">
        <v>492664.85007807985</v>
      </c>
      <c r="F300" s="515">
        <v>1.9593538767300217E-2</v>
      </c>
      <c r="G300" s="516">
        <v>17.655297181028335</v>
      </c>
      <c r="H300" s="516">
        <v>-0.20141271538770056</v>
      </c>
      <c r="I300" s="517">
        <v>4.1533838187661827</v>
      </c>
      <c r="J300" s="517">
        <v>-0.14471820411022662</v>
      </c>
      <c r="K300" s="515">
        <v>-3.3670258020859448E-2</v>
      </c>
      <c r="L300" s="518">
        <v>106479950.04192518</v>
      </c>
      <c r="M300" s="518">
        <v>-1592604.5827987194</v>
      </c>
      <c r="N300" s="515">
        <v>-1.4736438759395971E-2</v>
      </c>
      <c r="O300" s="510">
        <v>21763530.315547824</v>
      </c>
      <c r="P300" s="510">
        <v>352277.55746559426</v>
      </c>
      <c r="Q300" s="515">
        <v>1.6452916671707497E-2</v>
      </c>
    </row>
    <row r="301" spans="1:17">
      <c r="A301" s="550"/>
      <c r="B301" s="545"/>
      <c r="C301" s="414" t="s">
        <v>241</v>
      </c>
      <c r="D301" s="510">
        <v>23166874.869556624</v>
      </c>
      <c r="E301" s="510">
        <v>673562.94052361324</v>
      </c>
      <c r="F301" s="511">
        <v>2.994503177872258E-2</v>
      </c>
      <c r="G301" s="512">
        <v>15.954261752731286</v>
      </c>
      <c r="H301" s="512">
        <v>-1.9829150205293189E-2</v>
      </c>
      <c r="I301" s="513">
        <v>4.2313331944260453</v>
      </c>
      <c r="J301" s="513">
        <v>-0.11414180064879975</v>
      </c>
      <c r="K301" s="511">
        <v>-2.6266817960790913E-2</v>
      </c>
      <c r="L301" s="514">
        <v>98026766.646669507</v>
      </c>
      <c r="M301" s="514">
        <v>282642.1026378274</v>
      </c>
      <c r="N301" s="511">
        <v>2.8916531193698813E-3</v>
      </c>
      <c r="O301" s="510">
        <v>27781453.063542843</v>
      </c>
      <c r="P301" s="510">
        <v>778820.82063090429</v>
      </c>
      <c r="Q301" s="511">
        <v>2.8842403719190786E-2</v>
      </c>
    </row>
    <row r="302" spans="1:17">
      <c r="A302" s="550"/>
      <c r="B302" s="545"/>
      <c r="C302" s="414" t="s">
        <v>240</v>
      </c>
      <c r="D302" s="510">
        <v>32809436.041092563</v>
      </c>
      <c r="E302" s="510">
        <v>331539.76626678556</v>
      </c>
      <c r="F302" s="515">
        <v>1.0208166300591587E-2</v>
      </c>
      <c r="G302" s="516">
        <v>22.594775234313012</v>
      </c>
      <c r="H302" s="516">
        <v>-0.47007484499301455</v>
      </c>
      <c r="I302" s="517">
        <v>4.4025786690776627</v>
      </c>
      <c r="J302" s="517">
        <v>-2.9316815577678845E-2</v>
      </c>
      <c r="K302" s="515">
        <v>-6.614960952753322E-3</v>
      </c>
      <c r="L302" s="518">
        <v>144446123.258982</v>
      </c>
      <c r="M302" s="518">
        <v>507481.40747711062</v>
      </c>
      <c r="N302" s="515">
        <v>3.5256787263607549E-3</v>
      </c>
      <c r="O302" s="510">
        <v>37686410.256821752</v>
      </c>
      <c r="P302" s="510">
        <v>573559.18634063005</v>
      </c>
      <c r="Q302" s="515">
        <v>1.545446307133295E-2</v>
      </c>
    </row>
    <row r="303" spans="1:17">
      <c r="A303" s="550"/>
      <c r="B303" s="545"/>
      <c r="C303" s="414" t="s">
        <v>423</v>
      </c>
      <c r="D303" s="510">
        <v>8192285.0298923133</v>
      </c>
      <c r="E303" s="510">
        <v>-173587.80332367681</v>
      </c>
      <c r="F303" s="511">
        <v>-2.0749514938173709E-2</v>
      </c>
      <c r="G303" s="512">
        <v>5.6417561909326901</v>
      </c>
      <c r="H303" s="512">
        <v>-0.29944151004743791</v>
      </c>
      <c r="I303" s="513">
        <v>5.7966922372255452</v>
      </c>
      <c r="J303" s="513">
        <v>9.3498863203218541E-2</v>
      </c>
      <c r="K303" s="511">
        <v>1.6394124672170465E-2</v>
      </c>
      <c r="L303" s="514">
        <v>47488155.037915818</v>
      </c>
      <c r="M303" s="514">
        <v>-224035.47239500284</v>
      </c>
      <c r="N303" s="511">
        <v>-4.695560400786624E-3</v>
      </c>
      <c r="O303" s="510">
        <v>13142619.78722465</v>
      </c>
      <c r="P303" s="510">
        <v>-510423.27672898769</v>
      </c>
      <c r="Q303" s="511">
        <v>-3.7385312148951771E-2</v>
      </c>
    </row>
    <row r="304" spans="1:17">
      <c r="A304" s="550"/>
      <c r="B304" s="545"/>
      <c r="C304" s="414" t="s">
        <v>238</v>
      </c>
      <c r="D304" s="510">
        <v>2096116.1566496764</v>
      </c>
      <c r="E304" s="510">
        <v>-140564.9106448025</v>
      </c>
      <c r="F304" s="515">
        <v>-6.2845308032598413E-2</v>
      </c>
      <c r="G304" s="516">
        <v>1.4435259833540965</v>
      </c>
      <c r="H304" s="516">
        <v>-0.14489935847928836</v>
      </c>
      <c r="I304" s="517">
        <v>6.3646086014269478</v>
      </c>
      <c r="J304" s="517">
        <v>0.11717282501304815</v>
      </c>
      <c r="K304" s="515">
        <v>1.8755346866535811E-2</v>
      </c>
      <c r="L304" s="518">
        <v>13340958.920202525</v>
      </c>
      <c r="M304" s="518">
        <v>-632562.40004062653</v>
      </c>
      <c r="N304" s="515">
        <v>-4.5268646717148274E-2</v>
      </c>
      <c r="O304" s="510">
        <v>2566744.7772215605</v>
      </c>
      <c r="P304" s="510">
        <v>-310497.88882976165</v>
      </c>
      <c r="Q304" s="515">
        <v>-0.10791508568023689</v>
      </c>
    </row>
    <row r="305" spans="1:17">
      <c r="A305" s="550"/>
      <c r="B305" s="545"/>
      <c r="C305" s="414" t="s">
        <v>237</v>
      </c>
      <c r="D305" s="510">
        <v>8481834.8471980635</v>
      </c>
      <c r="E305" s="510">
        <v>661930.26883668266</v>
      </c>
      <c r="F305" s="511">
        <v>8.4646847311708073E-2</v>
      </c>
      <c r="G305" s="512">
        <v>5.8411595891796395</v>
      </c>
      <c r="H305" s="512">
        <v>0.28769254167914315</v>
      </c>
      <c r="I305" s="513">
        <v>4.5442723046677385</v>
      </c>
      <c r="J305" s="513">
        <v>-0.19390646781587684</v>
      </c>
      <c r="K305" s="511">
        <v>-4.09242616471047E-2</v>
      </c>
      <c r="L305" s="514">
        <v>38543767.188887879</v>
      </c>
      <c r="M305" s="514">
        <v>1491661.3128485456</v>
      </c>
      <c r="N305" s="511">
        <v>4.0258475937616424E-2</v>
      </c>
      <c r="O305" s="510">
        <v>6891065.2715953588</v>
      </c>
      <c r="P305" s="510">
        <v>303032.52466765326</v>
      </c>
      <c r="Q305" s="511">
        <v>4.599742234265166E-2</v>
      </c>
    </row>
    <row r="306" spans="1:17">
      <c r="A306" s="550"/>
      <c r="B306" s="551"/>
      <c r="C306" s="414" t="s">
        <v>236</v>
      </c>
      <c r="D306" s="510">
        <v>2026673.6270912234</v>
      </c>
      <c r="E306" s="510">
        <v>60181.631734025665</v>
      </c>
      <c r="F306" s="515">
        <v>3.0603547777520522E-2</v>
      </c>
      <c r="G306" s="516">
        <v>1.3957032062386894</v>
      </c>
      <c r="H306" s="516">
        <v>-8.417753470195688E-4</v>
      </c>
      <c r="I306" s="517">
        <v>2.6546814150218148</v>
      </c>
      <c r="J306" s="517">
        <v>3.1070147327691533E-2</v>
      </c>
      <c r="K306" s="515">
        <v>1.1842511773856996E-2</v>
      </c>
      <c r="L306" s="518">
        <v>5380172.8121539224</v>
      </c>
      <c r="M306" s="518">
        <v>220862.25530447904</v>
      </c>
      <c r="N306" s="515">
        <v>4.2808482426254561E-2</v>
      </c>
      <c r="O306" s="510">
        <v>1464834.0917879343</v>
      </c>
      <c r="P306" s="510">
        <v>62496.916950616054</v>
      </c>
      <c r="Q306" s="515">
        <v>4.4566255585334655E-2</v>
      </c>
    </row>
    <row r="307" spans="1:17">
      <c r="A307" s="550"/>
      <c r="B307" s="545" t="s">
        <v>364</v>
      </c>
      <c r="C307" s="414" t="s">
        <v>254</v>
      </c>
      <c r="D307" s="510">
        <v>8399990.6501804963</v>
      </c>
      <c r="E307" s="510">
        <v>225482.45846843813</v>
      </c>
      <c r="F307" s="511">
        <v>2.7583611537272602E-2</v>
      </c>
      <c r="G307" s="512">
        <v>0.45680962771754408</v>
      </c>
      <c r="H307" s="512">
        <v>-3.1934291540575699E-3</v>
      </c>
      <c r="I307" s="513">
        <v>7.5563342504994457</v>
      </c>
      <c r="J307" s="513">
        <v>5.2244702873355919E-2</v>
      </c>
      <c r="K307" s="511">
        <v>6.9621641028901997E-3</v>
      </c>
      <c r="L307" s="514">
        <v>63473137.053833991</v>
      </c>
      <c r="M307" s="514">
        <v>2130895.5754236877</v>
      </c>
      <c r="N307" s="511">
        <v>3.4737817270235657E-2</v>
      </c>
      <c r="O307" s="510">
        <v>12367869.355000721</v>
      </c>
      <c r="P307" s="510">
        <v>204962.20768765919</v>
      </c>
      <c r="Q307" s="511">
        <v>1.6851415965379452E-2</v>
      </c>
    </row>
    <row r="308" spans="1:17">
      <c r="A308" s="550"/>
      <c r="B308" s="545"/>
      <c r="C308" s="414" t="s">
        <v>253</v>
      </c>
      <c r="D308" s="510">
        <v>324045749.93092549</v>
      </c>
      <c r="E308" s="510">
        <v>19610523.426708102</v>
      </c>
      <c r="F308" s="515">
        <v>6.4416078427889933E-2</v>
      </c>
      <c r="G308" s="516">
        <v>17.622307518427736</v>
      </c>
      <c r="H308" s="516">
        <v>0.4908628459124067</v>
      </c>
      <c r="I308" s="517">
        <v>4.4580621400237117</v>
      </c>
      <c r="J308" s="517">
        <v>6.035866574700588E-2</v>
      </c>
      <c r="K308" s="515">
        <v>1.372504219533199E-2</v>
      </c>
      <c r="L308" s="518">
        <v>1444616089.4026504</v>
      </c>
      <c r="M308" s="518">
        <v>105800236.11283755</v>
      </c>
      <c r="N308" s="515">
        <v>7.9025234017702534E-2</v>
      </c>
      <c r="O308" s="510">
        <v>370653094.71467519</v>
      </c>
      <c r="P308" s="510">
        <v>22808390.122575939</v>
      </c>
      <c r="Q308" s="515">
        <v>6.557061188935516E-2</v>
      </c>
    </row>
    <row r="309" spans="1:17">
      <c r="A309" s="550"/>
      <c r="B309" s="545"/>
      <c r="C309" s="414" t="s">
        <v>252</v>
      </c>
      <c r="D309" s="510">
        <v>1004844.2834618483</v>
      </c>
      <c r="E309" s="510">
        <v>-26648.825017998926</v>
      </c>
      <c r="F309" s="511">
        <v>-2.5835194436996646E-2</v>
      </c>
      <c r="G309" s="512">
        <v>5.4645601662954929E-2</v>
      </c>
      <c r="H309" s="512">
        <v>-3.3994784708927042E-3</v>
      </c>
      <c r="I309" s="513">
        <v>5.8440005553563763</v>
      </c>
      <c r="J309" s="513">
        <v>4.3247051923490432E-2</v>
      </c>
      <c r="K309" s="511">
        <v>7.4554196964061355E-3</v>
      </c>
      <c r="L309" s="514">
        <v>5872310.5505977217</v>
      </c>
      <c r="M309" s="514">
        <v>-111126.71218363009</v>
      </c>
      <c r="N309" s="511">
        <v>-1.8572386958056571E-2</v>
      </c>
      <c r="O309" s="510">
        <v>940440.17641526042</v>
      </c>
      <c r="P309" s="510">
        <v>-91678.293987917714</v>
      </c>
      <c r="Q309" s="511">
        <v>-8.8825359313747451E-2</v>
      </c>
    </row>
    <row r="310" spans="1:17">
      <c r="A310" s="550"/>
      <c r="B310" s="545"/>
      <c r="C310" s="414" t="s">
        <v>251</v>
      </c>
      <c r="D310" s="510">
        <v>13667341.739178112</v>
      </c>
      <c r="E310" s="510">
        <v>984366.82763395458</v>
      </c>
      <c r="F310" s="515">
        <v>7.7613244092911912E-2</v>
      </c>
      <c r="G310" s="516">
        <v>0.74325955251250775</v>
      </c>
      <c r="H310" s="516">
        <v>2.9552122938786174E-2</v>
      </c>
      <c r="I310" s="517">
        <v>8.2433716552583167</v>
      </c>
      <c r="J310" s="517">
        <v>-6.603165147319956E-2</v>
      </c>
      <c r="K310" s="515">
        <v>-7.9466177095660739E-3</v>
      </c>
      <c r="L310" s="518">
        <v>112664977.49546975</v>
      </c>
      <c r="M310" s="518">
        <v>7277023.8262918741</v>
      </c>
      <c r="N310" s="515">
        <v>6.9049863603340256E-2</v>
      </c>
      <c r="O310" s="510">
        <v>25448056.479069158</v>
      </c>
      <c r="P310" s="510">
        <v>1468916.9553248882</v>
      </c>
      <c r="Q310" s="515">
        <v>6.1258117868256239E-2</v>
      </c>
    </row>
    <row r="311" spans="1:17">
      <c r="A311" s="550"/>
      <c r="B311" s="545"/>
      <c r="C311" s="414" t="s">
        <v>250</v>
      </c>
      <c r="D311" s="510">
        <v>13345996.128890108</v>
      </c>
      <c r="E311" s="510">
        <v>-709747.54409211501</v>
      </c>
      <c r="F311" s="511">
        <v>-5.0495196882138861E-2</v>
      </c>
      <c r="G311" s="512">
        <v>0.72578408441765041</v>
      </c>
      <c r="H311" s="512">
        <v>-6.5172986581544801E-2</v>
      </c>
      <c r="I311" s="513">
        <v>5.0000928595138676</v>
      </c>
      <c r="J311" s="513">
        <v>0.33522726555961846</v>
      </c>
      <c r="K311" s="511">
        <v>7.1862148824626187E-2</v>
      </c>
      <c r="L311" s="514">
        <v>66731219.94716315</v>
      </c>
      <c r="M311" s="514">
        <v>1163064.8896282464</v>
      </c>
      <c r="N311" s="511">
        <v>1.7738258589214191E-2</v>
      </c>
      <c r="O311" s="510">
        <v>20075384.818974413</v>
      </c>
      <c r="P311" s="510">
        <v>-1415517.9220128171</v>
      </c>
      <c r="Q311" s="511">
        <v>-6.5865912617675007E-2</v>
      </c>
    </row>
    <row r="312" spans="1:17">
      <c r="A312" s="550"/>
      <c r="B312" s="545"/>
      <c r="C312" s="414" t="s">
        <v>249</v>
      </c>
      <c r="D312" s="510">
        <v>328683.34889490856</v>
      </c>
      <c r="E312" s="510">
        <v>-49620.098339072429</v>
      </c>
      <c r="F312" s="515">
        <v>-0.13116480619427809</v>
      </c>
      <c r="G312" s="516">
        <v>1.787451016298602E-2</v>
      </c>
      <c r="H312" s="516">
        <v>-3.4137114732870275E-3</v>
      </c>
      <c r="I312" s="517">
        <v>8.5537426558877954</v>
      </c>
      <c r="J312" s="517">
        <v>0.62614295205869475</v>
      </c>
      <c r="K312" s="515">
        <v>7.8982665050085984E-2</v>
      </c>
      <c r="L312" s="518">
        <v>2811472.7817224301</v>
      </c>
      <c r="M312" s="518">
        <v>-187565.51452720538</v>
      </c>
      <c r="N312" s="515">
        <v>-6.2541887098194193E-2</v>
      </c>
      <c r="O312" s="510">
        <v>576659.00023938622</v>
      </c>
      <c r="P312" s="510">
        <v>-63241.765593397431</v>
      </c>
      <c r="Q312" s="515">
        <v>-9.8830582756207416E-2</v>
      </c>
    </row>
    <row r="313" spans="1:17">
      <c r="A313" s="550"/>
      <c r="B313" s="545"/>
      <c r="C313" s="414" t="s">
        <v>248</v>
      </c>
      <c r="D313" s="510">
        <v>40940546.027138375</v>
      </c>
      <c r="E313" s="510">
        <v>1900143.6326724887</v>
      </c>
      <c r="F313" s="511">
        <v>4.8671210236855569E-2</v>
      </c>
      <c r="G313" s="512">
        <v>2.2264352864259673</v>
      </c>
      <c r="H313" s="512">
        <v>2.9519701808948806E-2</v>
      </c>
      <c r="I313" s="513">
        <v>6.6411945933722194</v>
      </c>
      <c r="J313" s="513">
        <v>0.21892844664421229</v>
      </c>
      <c r="K313" s="511">
        <v>3.4088971344756733E-2</v>
      </c>
      <c r="L313" s="514">
        <v>271894132.92513788</v>
      </c>
      <c r="M313" s="514">
        <v>21166278.272520602</v>
      </c>
      <c r="N313" s="511">
        <v>8.4419333072691186E-2</v>
      </c>
      <c r="O313" s="510">
        <v>61188178.920485653</v>
      </c>
      <c r="P313" s="510">
        <v>2378342.8526595458</v>
      </c>
      <c r="Q313" s="511">
        <v>4.0441242684583815E-2</v>
      </c>
    </row>
    <row r="314" spans="1:17">
      <c r="A314" s="550"/>
      <c r="B314" s="545"/>
      <c r="C314" s="414" t="s">
        <v>247</v>
      </c>
      <c r="D314" s="510">
        <v>71439889.913771182</v>
      </c>
      <c r="E314" s="510">
        <v>1842098.2267418802</v>
      </c>
      <c r="F314" s="515">
        <v>2.6467768331292982E-2</v>
      </c>
      <c r="G314" s="516">
        <v>3.8850554571737419</v>
      </c>
      <c r="H314" s="516">
        <v>-3.1412197725164681E-2</v>
      </c>
      <c r="I314" s="517">
        <v>3.8457203240375564</v>
      </c>
      <c r="J314" s="517">
        <v>-3.7623208095784566E-2</v>
      </c>
      <c r="K314" s="515">
        <v>-9.6883543226256898E-3</v>
      </c>
      <c r="L314" s="518">
        <v>274737836.58839548</v>
      </c>
      <c r="M314" s="518">
        <v>4465702.3898066282</v>
      </c>
      <c r="N314" s="515">
        <v>1.6522984890944576E-2</v>
      </c>
      <c r="O314" s="510">
        <v>35878059.165585652</v>
      </c>
      <c r="P314" s="510">
        <v>1460340.5636293739</v>
      </c>
      <c r="Q314" s="515">
        <v>4.2429905959727648E-2</v>
      </c>
    </row>
    <row r="315" spans="1:17">
      <c r="A315" s="550"/>
      <c r="B315" s="545"/>
      <c r="C315" s="414" t="s">
        <v>246</v>
      </c>
      <c r="D315" s="510">
        <v>2810938.1015085131</v>
      </c>
      <c r="E315" s="510">
        <v>732711.1278777197</v>
      </c>
      <c r="F315" s="511">
        <v>0.352565497981978</v>
      </c>
      <c r="G315" s="512">
        <v>0.15286488296978906</v>
      </c>
      <c r="H315" s="512">
        <v>3.5917081545791582E-2</v>
      </c>
      <c r="I315" s="513">
        <v>11.101010775439155</v>
      </c>
      <c r="J315" s="513">
        <v>1.2295658094019224</v>
      </c>
      <c r="K315" s="511">
        <v>0.12455783460600257</v>
      </c>
      <c r="L315" s="514">
        <v>31204254.153938487</v>
      </c>
      <c r="M315" s="514">
        <v>10689150.956807997</v>
      </c>
      <c r="N315" s="511">
        <v>0.52103812757340262</v>
      </c>
      <c r="O315" s="510">
        <v>6071137.873606585</v>
      </c>
      <c r="P315" s="510">
        <v>1014710.4513208866</v>
      </c>
      <c r="Q315" s="511">
        <v>0.2006773491593396</v>
      </c>
    </row>
    <row r="316" spans="1:17">
      <c r="A316" s="550"/>
      <c r="B316" s="545"/>
      <c r="C316" s="414" t="s">
        <v>245</v>
      </c>
      <c r="D316" s="510">
        <v>9775274.2847573459</v>
      </c>
      <c r="E316" s="510">
        <v>793181.57505284622</v>
      </c>
      <c r="F316" s="515">
        <v>8.8306990440643204E-2</v>
      </c>
      <c r="G316" s="516">
        <v>0.53160052109831013</v>
      </c>
      <c r="H316" s="516">
        <v>2.6152363647404142E-2</v>
      </c>
      <c r="I316" s="517">
        <v>10.134652674739801</v>
      </c>
      <c r="J316" s="517">
        <v>0.72055805207029167</v>
      </c>
      <c r="K316" s="515">
        <v>7.6540345189983497E-2</v>
      </c>
      <c r="L316" s="518">
        <v>99069009.676331237</v>
      </c>
      <c r="M316" s="518">
        <v>14510738.997583106</v>
      </c>
      <c r="N316" s="515">
        <v>0.1716063831616422</v>
      </c>
      <c r="O316" s="510">
        <v>21271688.665341709</v>
      </c>
      <c r="P316" s="510">
        <v>1300074.293214757</v>
      </c>
      <c r="Q316" s="515">
        <v>6.5096104350441691E-2</v>
      </c>
    </row>
    <row r="317" spans="1:17">
      <c r="A317" s="550"/>
      <c r="B317" s="545"/>
      <c r="C317" s="414" t="s">
        <v>244</v>
      </c>
      <c r="D317" s="510">
        <v>46841853.312394716</v>
      </c>
      <c r="E317" s="510">
        <v>817997.19856708497</v>
      </c>
      <c r="F317" s="511">
        <v>1.7773330347287477E-2</v>
      </c>
      <c r="G317" s="512">
        <v>2.5473611179287503</v>
      </c>
      <c r="H317" s="512">
        <v>-4.2533467147861437E-2</v>
      </c>
      <c r="I317" s="513">
        <v>6.1115192065370367</v>
      </c>
      <c r="J317" s="513">
        <v>0.11076637967750624</v>
      </c>
      <c r="K317" s="511">
        <v>1.8458747239465181E-2</v>
      </c>
      <c r="L317" s="514">
        <v>286274886.18849081</v>
      </c>
      <c r="M317" s="514">
        <v>10097101.510463357</v>
      </c>
      <c r="N317" s="511">
        <v>3.6560150999236679E-2</v>
      </c>
      <c r="O317" s="510">
        <v>46377615.994189657</v>
      </c>
      <c r="P317" s="510">
        <v>-711513.46594781429</v>
      </c>
      <c r="Q317" s="511">
        <v>-1.5109930340719811E-2</v>
      </c>
    </row>
    <row r="318" spans="1:17">
      <c r="A318" s="550"/>
      <c r="B318" s="545"/>
      <c r="C318" s="414" t="s">
        <v>243</v>
      </c>
      <c r="D318" s="510">
        <v>3694254.1646060878</v>
      </c>
      <c r="E318" s="510">
        <v>328012.51616352983</v>
      </c>
      <c r="F318" s="515">
        <v>9.7441761590493572E-2</v>
      </c>
      <c r="G318" s="516">
        <v>0.20090151762150257</v>
      </c>
      <c r="H318" s="516">
        <v>1.1473430678970026E-2</v>
      </c>
      <c r="I318" s="517">
        <v>7.5847778819907097</v>
      </c>
      <c r="J318" s="517">
        <v>6.1021738499427158E-3</v>
      </c>
      <c r="K318" s="515">
        <v>8.0517679934344723E-4</v>
      </c>
      <c r="L318" s="518">
        <v>28020097.278156321</v>
      </c>
      <c r="M318" s="518">
        <v>2508443.4693729766</v>
      </c>
      <c r="N318" s="515">
        <v>9.8325396235556889E-2</v>
      </c>
      <c r="O318" s="510">
        <v>6016052.827883102</v>
      </c>
      <c r="P318" s="510">
        <v>574174.03059697896</v>
      </c>
      <c r="Q318" s="515">
        <v>0.10551025702434255</v>
      </c>
    </row>
    <row r="319" spans="1:17">
      <c r="A319" s="550"/>
      <c r="B319" s="545"/>
      <c r="C319" s="414" t="s">
        <v>242</v>
      </c>
      <c r="D319" s="510">
        <v>321379281.36756676</v>
      </c>
      <c r="E319" s="510">
        <v>5640283.9538332224</v>
      </c>
      <c r="F319" s="511">
        <v>1.7863754556876572E-2</v>
      </c>
      <c r="G319" s="512">
        <v>17.477299200862259</v>
      </c>
      <c r="H319" s="512">
        <v>-0.29024113032836851</v>
      </c>
      <c r="I319" s="513">
        <v>4.2005968329161689</v>
      </c>
      <c r="J319" s="513">
        <v>4.0232140853989407E-2</v>
      </c>
      <c r="K319" s="511">
        <v>9.6703399417726113E-3</v>
      </c>
      <c r="L319" s="514">
        <v>1349984791.4774752</v>
      </c>
      <c r="M319" s="514">
        <v>36395414.730266333</v>
      </c>
      <c r="N319" s="511">
        <v>2.7706843077850481E-2</v>
      </c>
      <c r="O319" s="510">
        <v>273646112.44540465</v>
      </c>
      <c r="P319" s="510">
        <v>9254122.5531926155</v>
      </c>
      <c r="Q319" s="511">
        <v>3.5001523900044622E-2</v>
      </c>
    </row>
    <row r="320" spans="1:17">
      <c r="A320" s="550"/>
      <c r="B320" s="545"/>
      <c r="C320" s="414" t="s">
        <v>241</v>
      </c>
      <c r="D320" s="510">
        <v>290676739.99407101</v>
      </c>
      <c r="E320" s="510">
        <v>12699674.075869322</v>
      </c>
      <c r="F320" s="515">
        <v>4.5686049796663311E-2</v>
      </c>
      <c r="G320" s="516">
        <v>15.807628712061449</v>
      </c>
      <c r="H320" s="516">
        <v>0.16506073565203216</v>
      </c>
      <c r="I320" s="517">
        <v>4.2723426992734383</v>
      </c>
      <c r="J320" s="517">
        <v>4.520096589899314E-2</v>
      </c>
      <c r="K320" s="515">
        <v>1.0693032964123038E-2</v>
      </c>
      <c r="L320" s="518">
        <v>1241870647.9622726</v>
      </c>
      <c r="M320" s="518">
        <v>66822191.698463202</v>
      </c>
      <c r="N320" s="515">
        <v>5.6867605197262597E-2</v>
      </c>
      <c r="O320" s="510">
        <v>346992862.91322124</v>
      </c>
      <c r="P320" s="510">
        <v>17202098.711271048</v>
      </c>
      <c r="Q320" s="515">
        <v>5.2160644197838106E-2</v>
      </c>
    </row>
    <row r="321" spans="1:17">
      <c r="A321" s="550"/>
      <c r="B321" s="545"/>
      <c r="C321" s="414" t="s">
        <v>240</v>
      </c>
      <c r="D321" s="510">
        <v>425740177.93704087</v>
      </c>
      <c r="E321" s="510">
        <v>7705361.2453935146</v>
      </c>
      <c r="F321" s="511">
        <v>1.8432343282729909E-2</v>
      </c>
      <c r="G321" s="512">
        <v>23.152670078703199</v>
      </c>
      <c r="H321" s="512">
        <v>-0.37134984360639578</v>
      </c>
      <c r="I321" s="513">
        <v>4.5046820717903762</v>
      </c>
      <c r="J321" s="513">
        <v>6.6043149231305165E-2</v>
      </c>
      <c r="K321" s="511">
        <v>1.4879144346625154E-2</v>
      </c>
      <c r="L321" s="514">
        <v>1917824146.7938328</v>
      </c>
      <c r="M321" s="514">
        <v>62318538.441440344</v>
      </c>
      <c r="N321" s="511">
        <v>3.358574512570537E-2</v>
      </c>
      <c r="O321" s="510">
        <v>495486504.1455431</v>
      </c>
      <c r="P321" s="510">
        <v>9618725.1337368488</v>
      </c>
      <c r="Q321" s="511">
        <v>1.9797001466736738E-2</v>
      </c>
    </row>
    <row r="322" spans="1:17">
      <c r="A322" s="550"/>
      <c r="B322" s="545"/>
      <c r="C322" s="414" t="s">
        <v>423</v>
      </c>
      <c r="D322" s="510">
        <v>108531439.26225334</v>
      </c>
      <c r="E322" s="510">
        <v>4179547.4174597114</v>
      </c>
      <c r="F322" s="515">
        <v>4.0052435500413396E-2</v>
      </c>
      <c r="G322" s="516">
        <v>5.9021739939643716</v>
      </c>
      <c r="H322" s="516">
        <v>2.9993293526867859E-2</v>
      </c>
      <c r="I322" s="517">
        <v>5.6104025534685311</v>
      </c>
      <c r="J322" s="517">
        <v>7.190851354263561E-2</v>
      </c>
      <c r="K322" s="515">
        <v>1.2983405421087668E-2</v>
      </c>
      <c r="L322" s="518">
        <v>608905063.96856093</v>
      </c>
      <c r="M322" s="518">
        <v>30952732.931179762</v>
      </c>
      <c r="N322" s="515">
        <v>5.3555857929704902E-2</v>
      </c>
      <c r="O322" s="510">
        <v>177003559.90135533</v>
      </c>
      <c r="P322" s="510">
        <v>5659951.5704388618</v>
      </c>
      <c r="Q322" s="515">
        <v>3.3032755791554125E-2</v>
      </c>
    </row>
    <row r="323" spans="1:17">
      <c r="A323" s="550"/>
      <c r="B323" s="545"/>
      <c r="C323" s="414" t="s">
        <v>238</v>
      </c>
      <c r="D323" s="510">
        <v>27450377.320666999</v>
      </c>
      <c r="E323" s="510">
        <v>-937944.6520637013</v>
      </c>
      <c r="F323" s="511">
        <v>-3.3039806049990336E-2</v>
      </c>
      <c r="G323" s="512">
        <v>1.4928107859608821</v>
      </c>
      <c r="H323" s="512">
        <v>-0.1046816356812299</v>
      </c>
      <c r="I323" s="513">
        <v>6.3439511510918436</v>
      </c>
      <c r="J323" s="513">
        <v>2.8003597518375223E-2</v>
      </c>
      <c r="K323" s="511">
        <v>4.4337919656301144E-3</v>
      </c>
      <c r="L323" s="514">
        <v>174143852.80135083</v>
      </c>
      <c r="M323" s="514">
        <v>-5155299.9123735726</v>
      </c>
      <c r="N323" s="511">
        <v>-2.8752505710970721E-2</v>
      </c>
      <c r="O323" s="510">
        <v>34130738.088882096</v>
      </c>
      <c r="P323" s="510">
        <v>-4441908.3376513124</v>
      </c>
      <c r="Q323" s="511">
        <v>-0.11515695056369805</v>
      </c>
    </row>
    <row r="324" spans="1:17">
      <c r="A324" s="550"/>
      <c r="B324" s="545"/>
      <c r="C324" s="414" t="s">
        <v>237</v>
      </c>
      <c r="D324" s="510">
        <v>102469490.3351645</v>
      </c>
      <c r="E324" s="510">
        <v>5518482.0833634734</v>
      </c>
      <c r="F324" s="515">
        <v>5.6920316589497234E-2</v>
      </c>
      <c r="G324" s="516">
        <v>5.5725121231423227</v>
      </c>
      <c r="H324" s="516">
        <v>0.11680040120301705</v>
      </c>
      <c r="I324" s="517">
        <v>4.6212403254882277</v>
      </c>
      <c r="J324" s="517">
        <v>-6.6462410292842833E-2</v>
      </c>
      <c r="K324" s="515">
        <v>-1.4178034324902385E-2</v>
      </c>
      <c r="L324" s="518">
        <v>473536140.86908841</v>
      </c>
      <c r="M324" s="518">
        <v>19058634.250387549</v>
      </c>
      <c r="N324" s="515">
        <v>4.1935264062204575E-2</v>
      </c>
      <c r="O324" s="510">
        <v>85990164.049697652</v>
      </c>
      <c r="P324" s="510">
        <v>2848713.538901493</v>
      </c>
      <c r="Q324" s="515">
        <v>3.4263457293562366E-2</v>
      </c>
    </row>
    <row r="325" spans="1:17">
      <c r="A325" s="550"/>
      <c r="B325" s="551"/>
      <c r="C325" s="414" t="s">
        <v>236</v>
      </c>
      <c r="D325" s="510">
        <v>25706416.39507094</v>
      </c>
      <c r="E325" s="510">
        <v>1415024.4360604957</v>
      </c>
      <c r="F325" s="511">
        <v>5.8252093517251836E-2</v>
      </c>
      <c r="G325" s="512">
        <v>1.3979704254947234</v>
      </c>
      <c r="H325" s="512">
        <v>3.1024023980290805E-2</v>
      </c>
      <c r="I325" s="513">
        <v>2.6356988203540408</v>
      </c>
      <c r="J325" s="513">
        <v>0.14063259437154318</v>
      </c>
      <c r="K325" s="511">
        <v>5.6364273183236016E-2</v>
      </c>
      <c r="L325" s="514">
        <v>67754371.368018255</v>
      </c>
      <c r="M325" s="514">
        <v>7145739.7089884728</v>
      </c>
      <c r="N325" s="511">
        <v>0.11789970361298965</v>
      </c>
      <c r="O325" s="510">
        <v>18300274.749157257</v>
      </c>
      <c r="P325" s="510">
        <v>1340875.5553553477</v>
      </c>
      <c r="Q325" s="511">
        <v>7.9063859517228219E-2</v>
      </c>
    </row>
    <row r="326" spans="1:17">
      <c r="A326" s="550"/>
      <c r="B326" s="545" t="s">
        <v>363</v>
      </c>
      <c r="C326" s="414" t="s">
        <v>254</v>
      </c>
      <c r="D326" s="510">
        <v>1145045.0286105871</v>
      </c>
      <c r="E326" s="510">
        <v>59272.435990561964</v>
      </c>
      <c r="F326" s="515">
        <v>5.4590101457188678E-2</v>
      </c>
      <c r="G326" s="516">
        <v>0.39863019242139791</v>
      </c>
      <c r="H326" s="516">
        <v>7.0085106051986368E-3</v>
      </c>
      <c r="I326" s="517">
        <v>7.5625706003191659</v>
      </c>
      <c r="J326" s="517">
        <v>-0.28882599889381311</v>
      </c>
      <c r="K326" s="515">
        <v>-3.6786576151657514E-2</v>
      </c>
      <c r="L326" s="518">
        <v>8659483.8694120441</v>
      </c>
      <c r="M326" s="518">
        <v>134652.62819651887</v>
      </c>
      <c r="N326" s="515">
        <v>1.5795342381149498E-2</v>
      </c>
      <c r="O326" s="510">
        <v>1745588.8239730597</v>
      </c>
      <c r="P326" s="510">
        <v>155528.7026122231</v>
      </c>
      <c r="Q326" s="515">
        <v>9.7813095569691713E-2</v>
      </c>
    </row>
    <row r="327" spans="1:17">
      <c r="A327" s="550"/>
      <c r="B327" s="545" t="s">
        <v>422</v>
      </c>
      <c r="C327" s="414" t="s">
        <v>253</v>
      </c>
      <c r="D327" s="510">
        <v>50476934.815891832</v>
      </c>
      <c r="E327" s="510">
        <v>4631187.3905805871</v>
      </c>
      <c r="F327" s="511">
        <v>0.10101672784646822</v>
      </c>
      <c r="G327" s="512">
        <v>17.572785118256157</v>
      </c>
      <c r="H327" s="512">
        <v>1.036920395886721</v>
      </c>
      <c r="I327" s="513">
        <v>4.4488441234180387</v>
      </c>
      <c r="J327" s="513">
        <v>-8.2634684655149115E-2</v>
      </c>
      <c r="K327" s="511">
        <v>-1.8235699239711526E-2</v>
      </c>
      <c r="L327" s="514">
        <v>224564014.82383576</v>
      </c>
      <c r="M327" s="514">
        <v>16814981.925761938</v>
      </c>
      <c r="N327" s="511">
        <v>8.0938917939568616E-2</v>
      </c>
      <c r="O327" s="510">
        <v>57997040.198773265</v>
      </c>
      <c r="P327" s="510">
        <v>5524469.5022063255</v>
      </c>
      <c r="Q327" s="511">
        <v>0.10528299698051136</v>
      </c>
    </row>
    <row r="328" spans="1:17">
      <c r="A328" s="550"/>
      <c r="B328" s="545" t="s">
        <v>422</v>
      </c>
      <c r="C328" s="414" t="s">
        <v>252</v>
      </c>
      <c r="D328" s="510">
        <v>146778.4399620957</v>
      </c>
      <c r="E328" s="510">
        <v>6054.6253802926512</v>
      </c>
      <c r="F328" s="515">
        <v>4.3024881028740768E-2</v>
      </c>
      <c r="G328" s="516">
        <v>5.1098704682732005E-2</v>
      </c>
      <c r="H328" s="516">
        <v>3.4176228733388131E-4</v>
      </c>
      <c r="I328" s="517">
        <v>5.8009084454956312</v>
      </c>
      <c r="J328" s="517">
        <v>-4.4969795545329205E-2</v>
      </c>
      <c r="K328" s="515">
        <v>-7.6925645200098371E-3</v>
      </c>
      <c r="L328" s="518">
        <v>851448.29199279437</v>
      </c>
      <c r="M328" s="518">
        <v>28794.006332749268</v>
      </c>
      <c r="N328" s="515">
        <v>3.5001344835451503E-2</v>
      </c>
      <c r="O328" s="510">
        <v>136545.56695532799</v>
      </c>
      <c r="P328" s="510">
        <v>1340.3726138696948</v>
      </c>
      <c r="Q328" s="515">
        <v>9.9136177452221821E-3</v>
      </c>
    </row>
    <row r="329" spans="1:17">
      <c r="A329" s="550"/>
      <c r="B329" s="545" t="s">
        <v>422</v>
      </c>
      <c r="C329" s="414" t="s">
        <v>251</v>
      </c>
      <c r="D329" s="510">
        <v>2206851.1227784818</v>
      </c>
      <c r="E329" s="510">
        <v>185299.07103761192</v>
      </c>
      <c r="F329" s="511">
        <v>9.1661785744295177E-2</v>
      </c>
      <c r="G329" s="512">
        <v>0.76828200266152424</v>
      </c>
      <c r="H329" s="512">
        <v>3.913888396171028E-2</v>
      </c>
      <c r="I329" s="513">
        <v>7.9509435536145894</v>
      </c>
      <c r="J329" s="513">
        <v>-0.48395574930095719</v>
      </c>
      <c r="K329" s="511">
        <v>-5.7375403300152797E-2</v>
      </c>
      <c r="L329" s="514">
        <v>17546548.708442688</v>
      </c>
      <c r="M329" s="514">
        <v>494960.71640613303</v>
      </c>
      <c r="N329" s="511">
        <v>2.9027250519851285E-2</v>
      </c>
      <c r="O329" s="510">
        <v>4046796.1340134144</v>
      </c>
      <c r="P329" s="510">
        <v>189821.68693056144</v>
      </c>
      <c r="Q329" s="511">
        <v>4.9215178771570382E-2</v>
      </c>
    </row>
    <row r="330" spans="1:17">
      <c r="A330" s="550"/>
      <c r="B330" s="545" t="s">
        <v>422</v>
      </c>
      <c r="C330" s="414" t="s">
        <v>250</v>
      </c>
      <c r="D330" s="510">
        <v>2003020.9238623329</v>
      </c>
      <c r="E330" s="510">
        <v>49746.098200933542</v>
      </c>
      <c r="F330" s="515">
        <v>2.5468048606057773E-2</v>
      </c>
      <c r="G330" s="516">
        <v>0.6973215867957574</v>
      </c>
      <c r="H330" s="516">
        <v>-7.1949735540571824E-3</v>
      </c>
      <c r="I330" s="517">
        <v>5.0761799463589101</v>
      </c>
      <c r="J330" s="517">
        <v>0.14553385049186573</v>
      </c>
      <c r="K330" s="515">
        <v>2.9516182598028035E-2</v>
      </c>
      <c r="L330" s="518">
        <v>10167694.645847272</v>
      </c>
      <c r="M330" s="518">
        <v>536787.75254451111</v>
      </c>
      <c r="N330" s="515">
        <v>5.5735950777157664E-2</v>
      </c>
      <c r="O330" s="510">
        <v>3074896.1809942722</v>
      </c>
      <c r="P330" s="510">
        <v>109535.78733551409</v>
      </c>
      <c r="Q330" s="515">
        <v>3.6938440120043985E-2</v>
      </c>
    </row>
    <row r="331" spans="1:17">
      <c r="A331" s="550"/>
      <c r="B331" s="545" t="s">
        <v>422</v>
      </c>
      <c r="C331" s="414" t="s">
        <v>249</v>
      </c>
      <c r="D331" s="510">
        <v>46435.013204187271</v>
      </c>
      <c r="E331" s="510">
        <v>-6811.4689914807677</v>
      </c>
      <c r="F331" s="511">
        <v>-0.12792336151804837</v>
      </c>
      <c r="G331" s="512">
        <v>1.6165650944868156E-2</v>
      </c>
      <c r="H331" s="512">
        <v>-3.03954639571467E-3</v>
      </c>
      <c r="I331" s="513">
        <v>8.6322738095048788</v>
      </c>
      <c r="J331" s="513">
        <v>0.17278734105139471</v>
      </c>
      <c r="K331" s="511">
        <v>2.0425275422537879E-2</v>
      </c>
      <c r="L331" s="514">
        <v>400839.74832651904</v>
      </c>
      <c r="M331" s="514">
        <v>-49598.147300484125</v>
      </c>
      <c r="N331" s="511">
        <v>-0.11011095598749347</v>
      </c>
      <c r="O331" s="510">
        <v>81821.015449047089</v>
      </c>
      <c r="P331" s="510">
        <v>-12103.045886039617</v>
      </c>
      <c r="Q331" s="511">
        <v>-0.12885990782341039</v>
      </c>
    </row>
    <row r="332" spans="1:17">
      <c r="A332" s="550"/>
      <c r="B332" s="545" t="s">
        <v>422</v>
      </c>
      <c r="C332" s="414" t="s">
        <v>248</v>
      </c>
      <c r="D332" s="510">
        <v>6494077.7377538877</v>
      </c>
      <c r="E332" s="510">
        <v>88610.675873544998</v>
      </c>
      <c r="F332" s="515">
        <v>1.3833601050090029E-2</v>
      </c>
      <c r="G332" s="516">
        <v>2.2608154208062494</v>
      </c>
      <c r="H332" s="516">
        <v>-4.953925257766878E-2</v>
      </c>
      <c r="I332" s="517">
        <v>6.6478707124424341</v>
      </c>
      <c r="J332" s="517">
        <v>8.3100341304313652E-2</v>
      </c>
      <c r="K332" s="515">
        <v>1.2658529789505298E-2</v>
      </c>
      <c r="L332" s="518">
        <v>43171789.197138488</v>
      </c>
      <c r="M332" s="518">
        <v>1121368.8160052672</v>
      </c>
      <c r="N332" s="515">
        <v>2.6667243890584082E-2</v>
      </c>
      <c r="O332" s="510">
        <v>9899837.2297416925</v>
      </c>
      <c r="P332" s="510">
        <v>200868.09360253066</v>
      </c>
      <c r="Q332" s="515">
        <v>2.0710251861105478E-2</v>
      </c>
    </row>
    <row r="333" spans="1:17">
      <c r="A333" s="550"/>
      <c r="B333" s="545" t="s">
        <v>422</v>
      </c>
      <c r="C333" s="414" t="s">
        <v>247</v>
      </c>
      <c r="D333" s="510">
        <v>12180259.98842001</v>
      </c>
      <c r="E333" s="510">
        <v>681351.47330794297</v>
      </c>
      <c r="F333" s="511">
        <v>5.9253578060256669E-2</v>
      </c>
      <c r="G333" s="512">
        <v>4.2403741875707306</v>
      </c>
      <c r="H333" s="512">
        <v>9.289254883061826E-2</v>
      </c>
      <c r="I333" s="513">
        <v>3.8160183566610977</v>
      </c>
      <c r="J333" s="513">
        <v>-8.806606749431678E-2</v>
      </c>
      <c r="K333" s="511">
        <v>-2.255741882768543E-2</v>
      </c>
      <c r="L333" s="514">
        <v>46480095.704715446</v>
      </c>
      <c r="M333" s="514">
        <v>1587386.0760783628</v>
      </c>
      <c r="N333" s="511">
        <v>3.5359551455227116E-2</v>
      </c>
      <c r="O333" s="510">
        <v>6180260.7992613316</v>
      </c>
      <c r="P333" s="510">
        <v>452451.22657398321</v>
      </c>
      <c r="Q333" s="511">
        <v>7.8992016203098758E-2</v>
      </c>
    </row>
    <row r="334" spans="1:17">
      <c r="A334" s="550"/>
      <c r="B334" s="545" t="s">
        <v>422</v>
      </c>
      <c r="C334" s="414" t="s">
        <v>246</v>
      </c>
      <c r="D334" s="510">
        <v>381216.20685618045</v>
      </c>
      <c r="E334" s="510">
        <v>53042.977173360065</v>
      </c>
      <c r="F334" s="515">
        <v>0.16163103012584584</v>
      </c>
      <c r="G334" s="516">
        <v>0.13271468465972044</v>
      </c>
      <c r="H334" s="516">
        <v>1.4347585500111726E-2</v>
      </c>
      <c r="I334" s="517">
        <v>10.98048938388532</v>
      </c>
      <c r="J334" s="517">
        <v>0.79048364559245776</v>
      </c>
      <c r="K334" s="515">
        <v>7.7574406324611933E-2</v>
      </c>
      <c r="L334" s="518">
        <v>4185940.5123493196</v>
      </c>
      <c r="M334" s="518">
        <v>841853.41872727824</v>
      </c>
      <c r="N334" s="515">
        <v>0.25174386765610568</v>
      </c>
      <c r="O334" s="510">
        <v>852619.15174520016</v>
      </c>
      <c r="P334" s="510">
        <v>45867.157315629534</v>
      </c>
      <c r="Q334" s="515">
        <v>5.6854098449500311E-2</v>
      </c>
    </row>
    <row r="335" spans="1:17">
      <c r="A335" s="550"/>
      <c r="B335" s="545" t="s">
        <v>422</v>
      </c>
      <c r="C335" s="414" t="s">
        <v>245</v>
      </c>
      <c r="D335" s="510">
        <v>1619286.7806826786</v>
      </c>
      <c r="E335" s="510">
        <v>195315.43506183499</v>
      </c>
      <c r="F335" s="511">
        <v>0.13716247567936737</v>
      </c>
      <c r="G335" s="512">
        <v>0.56373032050295546</v>
      </c>
      <c r="H335" s="512">
        <v>5.0125485549023296E-2</v>
      </c>
      <c r="I335" s="513">
        <v>10.122934013288393</v>
      </c>
      <c r="J335" s="513">
        <v>0.27467743251307297</v>
      </c>
      <c r="K335" s="511">
        <v>2.7890970372285787E-2</v>
      </c>
      <c r="L335" s="514">
        <v>16391933.22944095</v>
      </c>
      <c r="M335" s="514">
        <v>2368298.0540949889</v>
      </c>
      <c r="N335" s="511">
        <v>0.16887904059701578</v>
      </c>
      <c r="O335" s="510">
        <v>3559870.9330455065</v>
      </c>
      <c r="P335" s="510">
        <v>402157.87546221027</v>
      </c>
      <c r="Q335" s="511">
        <v>0.12735732098786556</v>
      </c>
    </row>
    <row r="336" spans="1:17">
      <c r="A336" s="550"/>
      <c r="B336" s="545" t="s">
        <v>422</v>
      </c>
      <c r="C336" s="414" t="s">
        <v>244</v>
      </c>
      <c r="D336" s="510">
        <v>7141845.5215615248</v>
      </c>
      <c r="E336" s="510">
        <v>90548.764731006697</v>
      </c>
      <c r="F336" s="515">
        <v>1.2841434399040581E-2</v>
      </c>
      <c r="G336" s="516">
        <v>2.4863260250634012</v>
      </c>
      <c r="H336" s="516">
        <v>-5.6969609459459836E-2</v>
      </c>
      <c r="I336" s="517">
        <v>6.1686265186387317</v>
      </c>
      <c r="J336" s="517">
        <v>7.4498418633381469E-2</v>
      </c>
      <c r="K336" s="515">
        <v>1.2224623015934973E-2</v>
      </c>
      <c r="L336" s="518">
        <v>44055377.676325686</v>
      </c>
      <c r="M336" s="518">
        <v>1083871.9690482318</v>
      </c>
      <c r="N336" s="515">
        <v>2.5223039109487668E-2</v>
      </c>
      <c r="O336" s="510">
        <v>7136335.4978410006</v>
      </c>
      <c r="P336" s="510">
        <v>136428.75363968499</v>
      </c>
      <c r="Q336" s="515">
        <v>1.9490081600401579E-2</v>
      </c>
    </row>
    <row r="337" spans="1:17">
      <c r="A337" s="550"/>
      <c r="B337" s="545" t="s">
        <v>422</v>
      </c>
      <c r="C337" s="414" t="s">
        <v>243</v>
      </c>
      <c r="D337" s="510">
        <v>596169.48575956444</v>
      </c>
      <c r="E337" s="510">
        <v>52112.540437208023</v>
      </c>
      <c r="F337" s="511">
        <v>9.578508442040215E-2</v>
      </c>
      <c r="G337" s="512">
        <v>0.20754743340746179</v>
      </c>
      <c r="H337" s="512">
        <v>1.1314357182181878E-2</v>
      </c>
      <c r="I337" s="513">
        <v>7.69840500342087</v>
      </c>
      <c r="J337" s="513">
        <v>3.1290355753754717E-2</v>
      </c>
      <c r="K337" s="511">
        <v>4.0811122816945856E-3</v>
      </c>
      <c r="L337" s="514">
        <v>4589554.1520582782</v>
      </c>
      <c r="M337" s="514">
        <v>418207.17741221236</v>
      </c>
      <c r="N337" s="511">
        <v>0.100257106386528</v>
      </c>
      <c r="O337" s="510">
        <v>1025920.2724627256</v>
      </c>
      <c r="P337" s="510">
        <v>142476.49450867902</v>
      </c>
      <c r="Q337" s="511">
        <v>0.1612739803755685</v>
      </c>
    </row>
    <row r="338" spans="1:17">
      <c r="A338" s="550"/>
      <c r="B338" s="545" t="s">
        <v>422</v>
      </c>
      <c r="C338" s="414" t="s">
        <v>242</v>
      </c>
      <c r="D338" s="510">
        <v>50673014.455245905</v>
      </c>
      <c r="E338" s="510">
        <v>1085957.1011011824</v>
      </c>
      <c r="F338" s="515">
        <v>2.1900010991686987E-2</v>
      </c>
      <c r="G338" s="516">
        <v>17.641047293465526</v>
      </c>
      <c r="H338" s="516">
        <v>-0.2442510916102627</v>
      </c>
      <c r="I338" s="517">
        <v>4.1866032226944743</v>
      </c>
      <c r="J338" s="517">
        <v>-0.11160552267662371</v>
      </c>
      <c r="K338" s="515">
        <v>-2.5965589222909632E-2</v>
      </c>
      <c r="L338" s="518">
        <v>212147805.6219762</v>
      </c>
      <c r="M338" s="518">
        <v>-987717.95482686162</v>
      </c>
      <c r="N338" s="515">
        <v>-4.6342249206099096E-3</v>
      </c>
      <c r="O338" s="510">
        <v>43798666.157048225</v>
      </c>
      <c r="P338" s="510">
        <v>1339403.9696174636</v>
      </c>
      <c r="Q338" s="515">
        <v>3.1545625161945659E-2</v>
      </c>
    </row>
    <row r="339" spans="1:17">
      <c r="A339" s="550"/>
      <c r="B339" s="545" t="s">
        <v>422</v>
      </c>
      <c r="C339" s="414" t="s">
        <v>241</v>
      </c>
      <c r="D339" s="510">
        <v>46076106.747205161</v>
      </c>
      <c r="E339" s="510">
        <v>1365358.2909270525</v>
      </c>
      <c r="F339" s="511">
        <v>3.0537585213144296E-2</v>
      </c>
      <c r="G339" s="512">
        <v>16.04070306383883</v>
      </c>
      <c r="H339" s="512">
        <v>-8.5784770466197813E-2</v>
      </c>
      <c r="I339" s="513">
        <v>4.2410430080665389</v>
      </c>
      <c r="J339" s="513">
        <v>-0.11092245308554993</v>
      </c>
      <c r="K339" s="511">
        <v>-2.5487898301514923E-2</v>
      </c>
      <c r="L339" s="514">
        <v>195410750.35916191</v>
      </c>
      <c r="M339" s="514">
        <v>831117.33518052101</v>
      </c>
      <c r="N339" s="511">
        <v>4.2713480453428964E-3</v>
      </c>
      <c r="O339" s="510">
        <v>55651890.739906788</v>
      </c>
      <c r="P339" s="510">
        <v>1633169.3944311067</v>
      </c>
      <c r="Q339" s="511">
        <v>3.0233396010731238E-2</v>
      </c>
    </row>
    <row r="340" spans="1:17">
      <c r="A340" s="550"/>
      <c r="B340" s="545" t="s">
        <v>422</v>
      </c>
      <c r="C340" s="414" t="s">
        <v>240</v>
      </c>
      <c r="D340" s="510">
        <v>64933577.63168297</v>
      </c>
      <c r="E340" s="510">
        <v>1070429.1031855568</v>
      </c>
      <c r="F340" s="515">
        <v>1.6761295486518384E-2</v>
      </c>
      <c r="G340" s="516">
        <v>22.605647724907499</v>
      </c>
      <c r="H340" s="516">
        <v>-0.42881990008292448</v>
      </c>
      <c r="I340" s="517">
        <v>4.443058496517434</v>
      </c>
      <c r="J340" s="517">
        <v>-2.873092838215463E-2</v>
      </c>
      <c r="K340" s="515">
        <v>-6.424928737068107E-3</v>
      </c>
      <c r="L340" s="518">
        <v>288503683.80572343</v>
      </c>
      <c r="M340" s="518">
        <v>2921131.5751969814</v>
      </c>
      <c r="N340" s="515">
        <v>1.0228676620408522E-2</v>
      </c>
      <c r="O340" s="510">
        <v>75454586.152742863</v>
      </c>
      <c r="P340" s="510">
        <v>1700792.3001510352</v>
      </c>
      <c r="Q340" s="515">
        <v>2.3060404235615693E-2</v>
      </c>
    </row>
    <row r="341" spans="1:17">
      <c r="A341" s="550"/>
      <c r="B341" s="545" t="s">
        <v>422</v>
      </c>
      <c r="C341" s="414" t="s">
        <v>423</v>
      </c>
      <c r="D341" s="510">
        <v>16123178.254322093</v>
      </c>
      <c r="E341" s="510">
        <v>-417534.68542696163</v>
      </c>
      <c r="F341" s="511">
        <v>-2.5242846964811435E-2</v>
      </c>
      <c r="G341" s="512">
        <v>5.6130418362356869</v>
      </c>
      <c r="H341" s="512">
        <v>-0.35294207598709892</v>
      </c>
      <c r="I341" s="513">
        <v>5.8047062233819853</v>
      </c>
      <c r="J341" s="513">
        <v>6.102861478139765E-2</v>
      </c>
      <c r="K341" s="511">
        <v>1.0625355206220724E-2</v>
      </c>
      <c r="L341" s="514">
        <v>93590313.153560549</v>
      </c>
      <c r="M341" s="514">
        <v>-1414209.388766095</v>
      </c>
      <c r="N341" s="511">
        <v>-1.4885705974008059E-2</v>
      </c>
      <c r="O341" s="510">
        <v>26073031.611627221</v>
      </c>
      <c r="P341" s="510">
        <v>-1140648.237552546</v>
      </c>
      <c r="Q341" s="511">
        <v>-4.1914516664931137E-2</v>
      </c>
    </row>
    <row r="342" spans="1:17">
      <c r="A342" s="550"/>
      <c r="B342" s="545" t="s">
        <v>422</v>
      </c>
      <c r="C342" s="414" t="s">
        <v>238</v>
      </c>
      <c r="D342" s="510">
        <v>4138289.1786841871</v>
      </c>
      <c r="E342" s="510">
        <v>-346888.25311126094</v>
      </c>
      <c r="F342" s="515">
        <v>-7.7341032408699856E-2</v>
      </c>
      <c r="G342" s="516">
        <v>1.4406830913854713</v>
      </c>
      <c r="H342" s="516">
        <v>-0.17705228066447831</v>
      </c>
      <c r="I342" s="517">
        <v>6.3570704600287478</v>
      </c>
      <c r="J342" s="517">
        <v>3.444755767642782E-2</v>
      </c>
      <c r="K342" s="515">
        <v>5.4483017900073833E-3</v>
      </c>
      <c r="L342" s="518">
        <v>26307395.892869875</v>
      </c>
      <c r="M342" s="518">
        <v>-2050689.6585137844</v>
      </c>
      <c r="N342" s="515">
        <v>-7.2314107904005748E-2</v>
      </c>
      <c r="O342" s="510">
        <v>5075076.0497933626</v>
      </c>
      <c r="P342" s="510">
        <v>-735984.67900337186</v>
      </c>
      <c r="Q342" s="515">
        <v>-0.12665238126942932</v>
      </c>
    </row>
    <row r="343" spans="1:17">
      <c r="A343" s="550"/>
      <c r="B343" s="545" t="s">
        <v>422</v>
      </c>
      <c r="C343" s="414" t="s">
        <v>237</v>
      </c>
      <c r="D343" s="510">
        <v>16703161.658542389</v>
      </c>
      <c r="E343" s="510">
        <v>920673.31782908179</v>
      </c>
      <c r="F343" s="511">
        <v>5.8335117882144488E-2</v>
      </c>
      <c r="G343" s="512">
        <v>5.8149543289750287</v>
      </c>
      <c r="H343" s="512">
        <v>0.12245051257255479</v>
      </c>
      <c r="I343" s="513">
        <v>4.5258264555354977</v>
      </c>
      <c r="J343" s="513">
        <v>-0.20973698132972451</v>
      </c>
      <c r="K343" s="511">
        <v>-4.4289762797172678E-2</v>
      </c>
      <c r="L343" s="514">
        <v>75595610.925317332</v>
      </c>
      <c r="M343" s="514">
        <v>856636.19628372788</v>
      </c>
      <c r="N343" s="511">
        <v>1.1461706551226655E-2</v>
      </c>
      <c r="O343" s="510">
        <v>13595978.958842993</v>
      </c>
      <c r="P343" s="510">
        <v>342905.30704152025</v>
      </c>
      <c r="Q343" s="511">
        <v>2.5873643809027621E-2</v>
      </c>
    </row>
    <row r="344" spans="1:17">
      <c r="A344" s="550"/>
      <c r="B344" s="551" t="s">
        <v>422</v>
      </c>
      <c r="C344" s="414" t="s">
        <v>236</v>
      </c>
      <c r="D344" s="510">
        <v>4087579.4493089225</v>
      </c>
      <c r="E344" s="510">
        <v>337608.75204217248</v>
      </c>
      <c r="F344" s="515">
        <v>9.0029704042286565E-2</v>
      </c>
      <c r="G344" s="516">
        <v>1.4230292623452045</v>
      </c>
      <c r="H344" s="516">
        <v>7.0471792017706703E-2</v>
      </c>
      <c r="I344" s="517">
        <v>2.6593260782868637</v>
      </c>
      <c r="J344" s="517">
        <v>2.403620942704654E-2</v>
      </c>
      <c r="K344" s="515">
        <v>9.120897746799304E-3</v>
      </c>
      <c r="L344" s="518">
        <v>10870206.626616675</v>
      </c>
      <c r="M344" s="518">
        <v>987946.83958842419</v>
      </c>
      <c r="N344" s="515">
        <v>9.9971753513830169E-2</v>
      </c>
      <c r="O344" s="510">
        <v>2968054.7337405682</v>
      </c>
      <c r="P344" s="510">
        <v>288475.71775058843</v>
      </c>
      <c r="Q344" s="515">
        <v>0.10765710435450998</v>
      </c>
    </row>
    <row r="345" spans="1:17">
      <c r="A345" s="285"/>
      <c r="B345" s="285"/>
      <c r="C345" s="286"/>
      <c r="D345" s="290"/>
      <c r="E345" s="290"/>
      <c r="F345" s="290"/>
      <c r="G345" s="290"/>
      <c r="H345" s="290"/>
      <c r="I345" s="290"/>
      <c r="J345" s="290"/>
      <c r="K345" s="290"/>
      <c r="L345" s="290"/>
      <c r="M345" s="290"/>
      <c r="N345" s="290"/>
      <c r="O345" s="290"/>
      <c r="P345" s="290"/>
      <c r="Q345" s="290"/>
    </row>
    <row r="346" spans="1:17">
      <c r="A346" s="285"/>
      <c r="B346" s="285"/>
      <c r="C346" s="286"/>
      <c r="D346" s="290"/>
      <c r="E346" s="290"/>
      <c r="F346" s="290"/>
      <c r="G346" s="290"/>
      <c r="H346" s="290"/>
      <c r="I346" s="290"/>
      <c r="J346" s="290"/>
      <c r="K346" s="290"/>
      <c r="L346" s="290"/>
      <c r="M346" s="290"/>
      <c r="N346" s="290"/>
      <c r="O346" s="290"/>
      <c r="P346" s="290"/>
      <c r="Q346" s="290"/>
    </row>
    <row r="347" spans="1:17">
      <c r="A347" s="285"/>
      <c r="B347" s="285"/>
      <c r="C347" s="286"/>
      <c r="D347" s="290"/>
      <c r="E347" s="290"/>
      <c r="F347" s="290"/>
      <c r="G347" s="290"/>
      <c r="H347" s="290"/>
      <c r="I347" s="290"/>
      <c r="J347" s="290"/>
      <c r="K347" s="290"/>
      <c r="L347" s="290"/>
      <c r="M347" s="290"/>
      <c r="N347" s="290"/>
      <c r="O347" s="290"/>
      <c r="P347" s="290"/>
      <c r="Q347" s="290"/>
    </row>
    <row r="348" spans="1:17">
      <c r="A348" s="285"/>
      <c r="B348" s="285"/>
      <c r="C348" s="286"/>
      <c r="D348" s="290"/>
      <c r="E348" s="290"/>
      <c r="F348" s="290"/>
      <c r="G348" s="290"/>
      <c r="H348" s="290"/>
      <c r="I348" s="290"/>
      <c r="J348" s="290"/>
      <c r="K348" s="290"/>
      <c r="L348" s="290"/>
      <c r="M348" s="290"/>
      <c r="N348" s="290"/>
      <c r="O348" s="290"/>
      <c r="P348" s="290"/>
      <c r="Q348" s="290"/>
    </row>
    <row r="349" spans="1:17">
      <c r="A349" s="285"/>
      <c r="B349" s="285"/>
      <c r="C349" s="286"/>
      <c r="D349" s="290"/>
      <c r="E349" s="290"/>
      <c r="F349" s="290"/>
      <c r="G349" s="290"/>
      <c r="H349" s="290"/>
      <c r="I349" s="290"/>
      <c r="J349" s="290"/>
      <c r="K349" s="290"/>
      <c r="L349" s="290"/>
      <c r="M349" s="290"/>
      <c r="N349" s="290"/>
      <c r="O349" s="290"/>
      <c r="P349" s="290"/>
      <c r="Q349" s="290"/>
    </row>
    <row r="350" spans="1:17">
      <c r="A350" s="285"/>
      <c r="B350" s="285"/>
      <c r="C350" s="286"/>
      <c r="D350" s="290"/>
      <c r="E350" s="290"/>
      <c r="F350" s="290"/>
      <c r="G350" s="290"/>
      <c r="H350" s="290"/>
      <c r="I350" s="290"/>
      <c r="J350" s="290"/>
      <c r="K350" s="290"/>
      <c r="L350" s="290"/>
      <c r="M350" s="290"/>
      <c r="N350" s="290"/>
      <c r="O350" s="290"/>
      <c r="P350" s="290"/>
      <c r="Q350" s="290"/>
    </row>
    <row r="351" spans="1:17">
      <c r="A351" s="285"/>
      <c r="B351" s="285"/>
      <c r="C351" s="286"/>
      <c r="D351" s="290"/>
      <c r="E351" s="290"/>
      <c r="F351" s="290"/>
      <c r="G351" s="290"/>
      <c r="H351" s="290"/>
      <c r="I351" s="290"/>
      <c r="J351" s="290"/>
      <c r="K351" s="290"/>
      <c r="L351" s="290"/>
      <c r="M351" s="290"/>
      <c r="N351" s="290"/>
      <c r="O351" s="290"/>
      <c r="P351" s="290"/>
      <c r="Q351" s="290"/>
    </row>
    <row r="352" spans="1:17">
      <c r="A352" s="285"/>
      <c r="B352" s="285"/>
      <c r="C352" s="286"/>
      <c r="D352" s="290"/>
      <c r="E352" s="290"/>
      <c r="F352" s="290"/>
      <c r="G352" s="290"/>
      <c r="H352" s="290"/>
      <c r="I352" s="290"/>
      <c r="J352" s="290"/>
      <c r="K352" s="290"/>
      <c r="L352" s="290"/>
      <c r="M352" s="290"/>
      <c r="N352" s="290"/>
      <c r="O352" s="290"/>
      <c r="P352" s="290"/>
      <c r="Q352" s="290"/>
    </row>
    <row r="353" spans="1:17">
      <c r="A353" s="285"/>
      <c r="B353" s="285"/>
      <c r="C353" s="286"/>
      <c r="D353" s="290"/>
      <c r="E353" s="290"/>
      <c r="F353" s="290"/>
      <c r="G353" s="290"/>
      <c r="H353" s="290"/>
      <c r="I353" s="290"/>
      <c r="J353" s="290"/>
      <c r="K353" s="290"/>
      <c r="L353" s="290"/>
      <c r="M353" s="290"/>
      <c r="N353" s="290"/>
      <c r="O353" s="290"/>
      <c r="P353" s="290"/>
      <c r="Q353" s="290"/>
    </row>
    <row r="354" spans="1:17">
      <c r="A354" s="285"/>
      <c r="B354" s="285"/>
      <c r="C354" s="286"/>
      <c r="D354" s="290"/>
      <c r="E354" s="290"/>
      <c r="F354" s="290"/>
      <c r="G354" s="290"/>
      <c r="H354" s="290"/>
      <c r="I354" s="290"/>
      <c r="J354" s="290"/>
      <c r="K354" s="290"/>
      <c r="L354" s="290"/>
      <c r="M354" s="290"/>
      <c r="N354" s="290"/>
      <c r="O354" s="290"/>
      <c r="P354" s="290"/>
      <c r="Q354" s="290"/>
    </row>
    <row r="355" spans="1:17">
      <c r="A355" s="285"/>
      <c r="B355" s="285"/>
      <c r="C355" s="286"/>
      <c r="D355" s="290"/>
      <c r="E355" s="290"/>
      <c r="F355" s="290"/>
      <c r="G355" s="290"/>
      <c r="H355" s="290"/>
      <c r="I355" s="290"/>
      <c r="J355" s="290"/>
      <c r="K355" s="290"/>
      <c r="L355" s="290"/>
      <c r="M355" s="290"/>
      <c r="N355" s="290"/>
      <c r="O355" s="290"/>
      <c r="P355" s="290"/>
      <c r="Q355" s="290"/>
    </row>
    <row r="356" spans="1:17">
      <c r="A356" s="285"/>
      <c r="B356" s="285"/>
      <c r="C356" s="286"/>
      <c r="D356" s="290"/>
      <c r="E356" s="290"/>
      <c r="F356" s="290"/>
      <c r="G356" s="290"/>
      <c r="H356" s="290"/>
      <c r="I356" s="290"/>
      <c r="J356" s="290"/>
      <c r="K356" s="290"/>
      <c r="L356" s="290"/>
      <c r="M356" s="290"/>
      <c r="N356" s="290"/>
      <c r="O356" s="290"/>
      <c r="P356" s="290"/>
      <c r="Q356" s="290"/>
    </row>
    <row r="357" spans="1:17">
      <c r="A357" s="285"/>
      <c r="B357" s="285"/>
      <c r="C357" s="286"/>
      <c r="D357" s="290"/>
      <c r="E357" s="290"/>
      <c r="F357" s="290"/>
      <c r="G357" s="290"/>
      <c r="H357" s="290"/>
      <c r="I357" s="290"/>
      <c r="J357" s="290"/>
      <c r="K357" s="290"/>
      <c r="L357" s="290"/>
      <c r="M357" s="290"/>
      <c r="N357" s="290"/>
      <c r="O357" s="290"/>
      <c r="P357" s="290"/>
      <c r="Q357" s="290"/>
    </row>
    <row r="358" spans="1:17">
      <c r="A358" s="285"/>
      <c r="B358" s="285"/>
      <c r="C358" s="286"/>
      <c r="D358" s="290"/>
      <c r="E358" s="290"/>
      <c r="F358" s="290"/>
      <c r="G358" s="290"/>
      <c r="H358" s="290"/>
      <c r="I358" s="290"/>
      <c r="J358" s="290"/>
      <c r="K358" s="290"/>
      <c r="L358" s="290"/>
      <c r="M358" s="290"/>
      <c r="N358" s="290"/>
      <c r="O358" s="290"/>
      <c r="P358" s="290"/>
      <c r="Q358" s="290"/>
    </row>
    <row r="359" spans="1:17">
      <c r="A359" s="285"/>
      <c r="B359" s="285"/>
      <c r="C359" s="286"/>
      <c r="D359" s="290"/>
      <c r="E359" s="290"/>
      <c r="F359" s="290"/>
      <c r="G359" s="290"/>
      <c r="H359" s="290"/>
      <c r="I359" s="290"/>
      <c r="J359" s="290"/>
      <c r="K359" s="290"/>
      <c r="L359" s="290"/>
      <c r="M359" s="290"/>
      <c r="N359" s="290"/>
      <c r="O359" s="290"/>
      <c r="P359" s="290"/>
      <c r="Q359" s="290"/>
    </row>
    <row r="360" spans="1:17">
      <c r="A360" s="285"/>
      <c r="B360" s="285"/>
      <c r="C360" s="286"/>
      <c r="D360" s="290"/>
      <c r="E360" s="290"/>
      <c r="F360" s="290"/>
      <c r="G360" s="290"/>
      <c r="H360" s="290"/>
      <c r="I360" s="290"/>
      <c r="J360" s="290"/>
      <c r="K360" s="290"/>
      <c r="L360" s="290"/>
      <c r="M360" s="290"/>
      <c r="N360" s="290"/>
      <c r="O360" s="290"/>
      <c r="P360" s="290"/>
      <c r="Q360" s="290"/>
    </row>
    <row r="361" spans="1:17">
      <c r="A361" s="285"/>
      <c r="B361" s="285"/>
      <c r="C361" s="286"/>
      <c r="D361" s="290"/>
      <c r="E361" s="290"/>
      <c r="F361" s="290"/>
      <c r="G361" s="290"/>
      <c r="H361" s="290"/>
      <c r="I361" s="290"/>
      <c r="J361" s="290"/>
      <c r="K361" s="290"/>
      <c r="L361" s="290"/>
      <c r="M361" s="290"/>
      <c r="N361" s="290"/>
      <c r="O361" s="290"/>
      <c r="P361" s="290"/>
      <c r="Q361" s="290"/>
    </row>
    <row r="362" spans="1:17">
      <c r="A362" s="285"/>
      <c r="B362" s="285"/>
      <c r="C362" s="286"/>
      <c r="D362" s="290"/>
      <c r="E362" s="290"/>
      <c r="F362" s="290"/>
      <c r="G362" s="290"/>
      <c r="H362" s="290"/>
      <c r="I362" s="290"/>
      <c r="J362" s="290"/>
      <c r="K362" s="290"/>
      <c r="L362" s="290"/>
      <c r="M362" s="290"/>
      <c r="N362" s="290"/>
      <c r="O362" s="290"/>
      <c r="P362" s="290"/>
      <c r="Q362" s="290"/>
    </row>
    <row r="363" spans="1:17">
      <c r="A363" s="285"/>
      <c r="B363" s="285"/>
      <c r="C363" s="286"/>
      <c r="D363" s="290"/>
      <c r="E363" s="290"/>
      <c r="F363" s="290"/>
      <c r="G363" s="290"/>
      <c r="H363" s="290"/>
      <c r="I363" s="290"/>
      <c r="J363" s="290"/>
      <c r="K363" s="290"/>
      <c r="L363" s="290"/>
      <c r="M363" s="290"/>
      <c r="N363" s="290"/>
      <c r="O363" s="290"/>
      <c r="P363" s="290"/>
      <c r="Q363" s="290"/>
    </row>
    <row r="364" spans="1:17">
      <c r="A364" s="285"/>
      <c r="B364" s="285"/>
      <c r="C364" s="286"/>
      <c r="D364" s="290"/>
      <c r="E364" s="290"/>
      <c r="F364" s="290"/>
      <c r="G364" s="290"/>
      <c r="H364" s="290"/>
      <c r="I364" s="290"/>
      <c r="J364" s="290"/>
      <c r="K364" s="290"/>
      <c r="L364" s="290"/>
      <c r="M364" s="290"/>
      <c r="N364" s="290"/>
      <c r="O364" s="290"/>
      <c r="P364" s="290"/>
      <c r="Q364" s="290"/>
    </row>
    <row r="365" spans="1:17">
      <c r="A365" s="285"/>
      <c r="B365" s="285"/>
      <c r="C365" s="286"/>
      <c r="D365" s="290"/>
      <c r="E365" s="290"/>
      <c r="F365" s="290"/>
      <c r="G365" s="290"/>
      <c r="H365" s="290"/>
      <c r="I365" s="290"/>
      <c r="J365" s="290"/>
      <c r="K365" s="290"/>
      <c r="L365" s="290"/>
      <c r="M365" s="290"/>
      <c r="N365" s="290"/>
      <c r="O365" s="290"/>
      <c r="P365" s="290"/>
      <c r="Q365" s="290"/>
    </row>
    <row r="366" spans="1:17">
      <c r="A366" s="285"/>
      <c r="B366" s="285"/>
      <c r="C366" s="286"/>
      <c r="D366" s="290"/>
      <c r="E366" s="290"/>
      <c r="F366" s="290"/>
      <c r="G366" s="290"/>
      <c r="H366" s="290"/>
      <c r="I366" s="290"/>
      <c r="J366" s="290"/>
      <c r="K366" s="290"/>
      <c r="L366" s="290"/>
      <c r="M366" s="290"/>
      <c r="N366" s="290"/>
      <c r="O366" s="290"/>
      <c r="P366" s="290"/>
      <c r="Q366" s="290"/>
    </row>
    <row r="367" spans="1:17">
      <c r="A367" s="285"/>
      <c r="B367" s="285"/>
      <c r="C367" s="286"/>
      <c r="D367" s="290"/>
      <c r="E367" s="290"/>
      <c r="F367" s="290"/>
      <c r="G367" s="290"/>
      <c r="H367" s="290"/>
      <c r="I367" s="290"/>
      <c r="J367" s="290"/>
      <c r="K367" s="290"/>
      <c r="L367" s="290"/>
      <c r="M367" s="290"/>
      <c r="N367" s="290"/>
      <c r="O367" s="290"/>
      <c r="P367" s="290"/>
      <c r="Q367" s="290"/>
    </row>
    <row r="368" spans="1:17">
      <c r="A368" s="285"/>
      <c r="B368" s="285"/>
      <c r="C368" s="286"/>
      <c r="D368" s="290"/>
      <c r="E368" s="290"/>
      <c r="F368" s="290"/>
      <c r="G368" s="290"/>
      <c r="H368" s="290"/>
      <c r="I368" s="290"/>
      <c r="J368" s="290"/>
      <c r="K368" s="290"/>
      <c r="L368" s="290"/>
      <c r="M368" s="290"/>
      <c r="N368" s="290"/>
      <c r="O368" s="290"/>
      <c r="P368" s="290"/>
      <c r="Q368" s="290"/>
    </row>
    <row r="369" spans="1:17">
      <c r="A369" s="285"/>
      <c r="B369" s="285"/>
      <c r="C369" s="286"/>
      <c r="D369" s="290"/>
      <c r="E369" s="290"/>
      <c r="F369" s="290"/>
      <c r="G369" s="290"/>
      <c r="H369" s="290"/>
      <c r="I369" s="290"/>
      <c r="J369" s="290"/>
      <c r="K369" s="290"/>
      <c r="L369" s="290"/>
      <c r="M369" s="290"/>
      <c r="N369" s="290"/>
      <c r="O369" s="290"/>
      <c r="P369" s="290"/>
      <c r="Q369" s="290"/>
    </row>
    <row r="370" spans="1:17">
      <c r="A370" s="285"/>
      <c r="B370" s="285"/>
      <c r="C370" s="286"/>
      <c r="D370" s="290"/>
      <c r="E370" s="290"/>
      <c r="F370" s="290"/>
      <c r="G370" s="290"/>
      <c r="H370" s="290"/>
      <c r="I370" s="290"/>
      <c r="J370" s="290"/>
      <c r="K370" s="290"/>
      <c r="L370" s="290"/>
      <c r="M370" s="290"/>
      <c r="N370" s="290"/>
      <c r="O370" s="290"/>
      <c r="P370" s="290"/>
      <c r="Q370" s="290"/>
    </row>
    <row r="371" spans="1:17">
      <c r="A371" s="285"/>
      <c r="B371" s="285"/>
      <c r="C371" s="286"/>
      <c r="D371" s="290"/>
      <c r="E371" s="290"/>
      <c r="F371" s="290"/>
      <c r="G371" s="290"/>
      <c r="H371" s="290"/>
      <c r="I371" s="290"/>
      <c r="J371" s="290"/>
      <c r="K371" s="290"/>
      <c r="L371" s="290"/>
      <c r="M371" s="290"/>
      <c r="N371" s="290"/>
      <c r="O371" s="290"/>
      <c r="P371" s="290"/>
      <c r="Q371" s="290"/>
    </row>
    <row r="372" spans="1:17">
      <c r="A372" s="285"/>
      <c r="B372" s="285"/>
      <c r="C372" s="286"/>
      <c r="D372" s="290"/>
      <c r="E372" s="290"/>
      <c r="F372" s="290"/>
      <c r="G372" s="290"/>
      <c r="H372" s="290"/>
      <c r="I372" s="290"/>
      <c r="J372" s="290"/>
      <c r="K372" s="290"/>
      <c r="L372" s="290"/>
      <c r="M372" s="290"/>
      <c r="N372" s="290"/>
      <c r="O372" s="290"/>
      <c r="P372" s="290"/>
      <c r="Q372" s="290"/>
    </row>
    <row r="373" spans="1:17">
      <c r="A373" s="285"/>
      <c r="B373" s="285"/>
      <c r="C373" s="286"/>
      <c r="D373" s="290"/>
      <c r="E373" s="290"/>
      <c r="F373" s="290"/>
      <c r="G373" s="290"/>
      <c r="H373" s="290"/>
      <c r="I373" s="290"/>
      <c r="J373" s="290"/>
      <c r="K373" s="290"/>
      <c r="L373" s="290"/>
      <c r="M373" s="290"/>
      <c r="N373" s="290"/>
      <c r="O373" s="290"/>
      <c r="P373" s="290"/>
      <c r="Q373" s="290"/>
    </row>
    <row r="374" spans="1:17">
      <c r="A374" s="285"/>
      <c r="B374" s="285"/>
      <c r="C374" s="286"/>
      <c r="D374" s="290"/>
      <c r="E374" s="290"/>
      <c r="F374" s="290"/>
      <c r="G374" s="290"/>
      <c r="H374" s="290"/>
      <c r="I374" s="290"/>
      <c r="J374" s="290"/>
      <c r="K374" s="290"/>
      <c r="L374" s="290"/>
      <c r="M374" s="290"/>
      <c r="N374" s="290"/>
      <c r="O374" s="290"/>
      <c r="P374" s="290"/>
      <c r="Q374" s="290"/>
    </row>
    <row r="375" spans="1:17">
      <c r="A375" s="285"/>
      <c r="B375" s="285"/>
      <c r="C375" s="286"/>
      <c r="D375" s="290"/>
      <c r="E375" s="290"/>
      <c r="F375" s="290"/>
      <c r="G375" s="290"/>
      <c r="H375" s="290"/>
      <c r="I375" s="290"/>
      <c r="J375" s="290"/>
      <c r="K375" s="290"/>
      <c r="L375" s="290"/>
      <c r="M375" s="290"/>
      <c r="N375" s="290"/>
      <c r="O375" s="290"/>
      <c r="P375" s="290"/>
      <c r="Q375" s="290"/>
    </row>
    <row r="376" spans="1:17">
      <c r="A376" s="285"/>
      <c r="B376" s="285"/>
      <c r="C376" s="286"/>
      <c r="D376" s="290"/>
      <c r="E376" s="290"/>
      <c r="F376" s="290"/>
      <c r="G376" s="290"/>
      <c r="H376" s="290"/>
      <c r="I376" s="290"/>
      <c r="J376" s="290"/>
      <c r="K376" s="290"/>
      <c r="L376" s="290"/>
      <c r="M376" s="290"/>
      <c r="N376" s="290"/>
      <c r="O376" s="290"/>
      <c r="P376" s="290"/>
      <c r="Q376" s="290"/>
    </row>
    <row r="377" spans="1:17">
      <c r="A377" s="285"/>
      <c r="B377" s="285"/>
      <c r="C377" s="286"/>
      <c r="D377" s="290"/>
      <c r="E377" s="290"/>
      <c r="F377" s="290"/>
      <c r="G377" s="290"/>
      <c r="H377" s="290"/>
      <c r="I377" s="290"/>
      <c r="J377" s="290"/>
      <c r="K377" s="290"/>
      <c r="L377" s="290"/>
      <c r="M377" s="290"/>
      <c r="N377" s="290"/>
      <c r="O377" s="290"/>
      <c r="P377" s="290"/>
      <c r="Q377" s="290"/>
    </row>
    <row r="378" spans="1:17">
      <c r="A378" s="285"/>
      <c r="B378" s="285"/>
      <c r="C378" s="286"/>
      <c r="D378" s="290"/>
      <c r="E378" s="290"/>
      <c r="F378" s="290"/>
      <c r="G378" s="290"/>
      <c r="H378" s="290"/>
      <c r="I378" s="290"/>
      <c r="J378" s="290"/>
      <c r="K378" s="290"/>
      <c r="L378" s="290"/>
      <c r="M378" s="290"/>
      <c r="N378" s="290"/>
      <c r="O378" s="290"/>
      <c r="P378" s="290"/>
      <c r="Q378" s="290"/>
    </row>
    <row r="379" spans="1:17">
      <c r="A379" s="285"/>
      <c r="B379" s="285"/>
      <c r="C379" s="286"/>
      <c r="D379" s="290"/>
      <c r="E379" s="290"/>
      <c r="F379" s="290"/>
      <c r="G379" s="290"/>
      <c r="H379" s="290"/>
      <c r="I379" s="290"/>
      <c r="J379" s="290"/>
      <c r="K379" s="290"/>
      <c r="L379" s="290"/>
      <c r="M379" s="290"/>
      <c r="N379" s="290"/>
      <c r="O379" s="290"/>
      <c r="P379" s="290"/>
      <c r="Q379" s="290"/>
    </row>
    <row r="380" spans="1:17">
      <c r="A380" s="285"/>
      <c r="B380" s="285"/>
      <c r="C380" s="286"/>
      <c r="D380" s="290"/>
      <c r="E380" s="290"/>
      <c r="F380" s="290"/>
      <c r="G380" s="290"/>
      <c r="H380" s="290"/>
      <c r="I380" s="290"/>
      <c r="J380" s="290"/>
      <c r="K380" s="290"/>
      <c r="L380" s="290"/>
      <c r="M380" s="290"/>
      <c r="N380" s="290"/>
      <c r="O380" s="290"/>
      <c r="P380" s="290"/>
      <c r="Q380" s="290"/>
    </row>
    <row r="381" spans="1:17">
      <c r="A381" s="285"/>
      <c r="B381" s="285"/>
      <c r="C381" s="286"/>
      <c r="D381" s="290"/>
      <c r="E381" s="290"/>
      <c r="F381" s="290"/>
      <c r="G381" s="290"/>
      <c r="H381" s="290"/>
      <c r="I381" s="290"/>
      <c r="J381" s="290"/>
      <c r="K381" s="290"/>
      <c r="L381" s="290"/>
      <c r="M381" s="290"/>
      <c r="N381" s="290"/>
      <c r="O381" s="290"/>
      <c r="P381" s="290"/>
      <c r="Q381" s="290"/>
    </row>
    <row r="382" spans="1:17">
      <c r="A382" s="285"/>
      <c r="B382" s="285"/>
      <c r="C382" s="286"/>
      <c r="D382" s="290"/>
      <c r="E382" s="290"/>
      <c r="F382" s="290"/>
      <c r="G382" s="290"/>
      <c r="H382" s="290"/>
      <c r="I382" s="290"/>
      <c r="J382" s="290"/>
      <c r="K382" s="290"/>
      <c r="L382" s="290"/>
      <c r="M382" s="290"/>
      <c r="N382" s="290"/>
      <c r="O382" s="290"/>
      <c r="P382" s="290"/>
      <c r="Q382" s="290"/>
    </row>
    <row r="383" spans="1:17">
      <c r="A383" s="285"/>
      <c r="B383" s="285"/>
      <c r="C383" s="286"/>
      <c r="D383" s="290"/>
      <c r="E383" s="290"/>
      <c r="F383" s="290"/>
      <c r="G383" s="290"/>
      <c r="H383" s="290"/>
      <c r="I383" s="290"/>
      <c r="J383" s="290"/>
      <c r="K383" s="290"/>
      <c r="L383" s="290"/>
      <c r="M383" s="290"/>
      <c r="N383" s="290"/>
      <c r="O383" s="290"/>
      <c r="P383" s="290"/>
      <c r="Q383" s="290"/>
    </row>
    <row r="384" spans="1:17">
      <c r="A384" s="285"/>
      <c r="B384" s="285"/>
      <c r="C384" s="286"/>
      <c r="D384" s="290"/>
      <c r="E384" s="290"/>
      <c r="F384" s="290"/>
      <c r="G384" s="290"/>
      <c r="H384" s="290"/>
      <c r="I384" s="290"/>
      <c r="J384" s="290"/>
      <c r="K384" s="290"/>
      <c r="L384" s="290"/>
      <c r="M384" s="290"/>
      <c r="N384" s="290"/>
      <c r="O384" s="290"/>
      <c r="P384" s="290"/>
      <c r="Q384" s="290"/>
    </row>
    <row r="385" spans="1:17">
      <c r="A385" s="285"/>
      <c r="B385" s="285"/>
      <c r="C385" s="286"/>
      <c r="D385" s="290"/>
      <c r="E385" s="290"/>
      <c r="F385" s="290"/>
      <c r="G385" s="290"/>
      <c r="H385" s="290"/>
      <c r="I385" s="290"/>
      <c r="J385" s="290"/>
      <c r="K385" s="290"/>
      <c r="L385" s="290"/>
      <c r="M385" s="290"/>
      <c r="N385" s="290"/>
      <c r="O385" s="290"/>
      <c r="P385" s="290"/>
      <c r="Q385" s="290"/>
    </row>
    <row r="386" spans="1:17">
      <c r="A386" s="285"/>
      <c r="B386" s="285"/>
      <c r="C386" s="286"/>
      <c r="D386" s="290"/>
      <c r="E386" s="290"/>
      <c r="F386" s="290"/>
      <c r="G386" s="290"/>
      <c r="H386" s="290"/>
      <c r="I386" s="290"/>
      <c r="J386" s="290"/>
      <c r="K386" s="290"/>
      <c r="L386" s="290"/>
      <c r="M386" s="290"/>
      <c r="N386" s="290"/>
      <c r="O386" s="290"/>
      <c r="P386" s="290"/>
      <c r="Q386" s="290"/>
    </row>
    <row r="387" spans="1:17">
      <c r="A387" s="285"/>
      <c r="B387" s="285"/>
      <c r="C387" s="286"/>
      <c r="D387" s="290"/>
      <c r="E387" s="290"/>
      <c r="F387" s="290"/>
      <c r="G387" s="290"/>
      <c r="H387" s="290"/>
      <c r="I387" s="290"/>
      <c r="J387" s="290"/>
      <c r="K387" s="290"/>
      <c r="L387" s="290"/>
      <c r="M387" s="290"/>
      <c r="N387" s="290"/>
      <c r="O387" s="290"/>
      <c r="P387" s="290"/>
      <c r="Q387" s="290"/>
    </row>
    <row r="388" spans="1:17">
      <c r="A388" s="285"/>
      <c r="B388" s="285"/>
      <c r="C388" s="286"/>
      <c r="D388" s="290"/>
      <c r="E388" s="290"/>
      <c r="F388" s="290"/>
      <c r="G388" s="290"/>
      <c r="H388" s="290"/>
      <c r="I388" s="290"/>
      <c r="J388" s="290"/>
      <c r="K388" s="290"/>
      <c r="L388" s="290"/>
      <c r="M388" s="290"/>
      <c r="N388" s="290"/>
      <c r="O388" s="290"/>
      <c r="P388" s="290"/>
      <c r="Q388" s="290"/>
    </row>
    <row r="389" spans="1:17">
      <c r="A389" s="285"/>
      <c r="B389" s="285"/>
      <c r="C389" s="286"/>
      <c r="D389" s="290"/>
      <c r="E389" s="290"/>
      <c r="F389" s="290"/>
      <c r="G389" s="290"/>
      <c r="H389" s="290"/>
      <c r="I389" s="290"/>
      <c r="J389" s="290"/>
      <c r="K389" s="290"/>
      <c r="L389" s="290"/>
      <c r="M389" s="290"/>
      <c r="N389" s="290"/>
      <c r="O389" s="290"/>
      <c r="P389" s="290"/>
      <c r="Q389" s="290"/>
    </row>
    <row r="390" spans="1:17">
      <c r="A390" s="285"/>
      <c r="B390" s="285"/>
      <c r="C390" s="286"/>
      <c r="D390" s="290"/>
      <c r="E390" s="290"/>
      <c r="F390" s="290"/>
      <c r="G390" s="290"/>
      <c r="H390" s="290"/>
      <c r="I390" s="290"/>
      <c r="J390" s="290"/>
      <c r="K390" s="290"/>
      <c r="L390" s="290"/>
      <c r="M390" s="290"/>
      <c r="N390" s="290"/>
      <c r="O390" s="290"/>
      <c r="P390" s="290"/>
      <c r="Q390" s="290"/>
    </row>
    <row r="391" spans="1:17">
      <c r="A391" s="285"/>
      <c r="B391" s="285"/>
      <c r="C391" s="286"/>
      <c r="D391" s="290"/>
      <c r="E391" s="290"/>
      <c r="F391" s="290"/>
      <c r="G391" s="290"/>
      <c r="H391" s="290"/>
      <c r="I391" s="290"/>
      <c r="J391" s="290"/>
      <c r="K391" s="290"/>
      <c r="L391" s="290"/>
      <c r="M391" s="290"/>
      <c r="N391" s="290"/>
      <c r="O391" s="290"/>
      <c r="P391" s="290"/>
      <c r="Q391" s="290"/>
    </row>
    <row r="392" spans="1:17">
      <c r="A392" s="285"/>
      <c r="B392" s="285"/>
      <c r="C392" s="286"/>
      <c r="D392" s="290"/>
      <c r="E392" s="290"/>
      <c r="F392" s="290"/>
      <c r="G392" s="290"/>
      <c r="H392" s="290"/>
      <c r="I392" s="290"/>
      <c r="J392" s="290"/>
      <c r="K392" s="290"/>
      <c r="L392" s="290"/>
      <c r="M392" s="290"/>
      <c r="N392" s="290"/>
      <c r="O392" s="290"/>
      <c r="P392" s="290"/>
      <c r="Q392" s="290"/>
    </row>
    <row r="393" spans="1:17">
      <c r="A393" s="285"/>
      <c r="B393" s="285"/>
      <c r="C393" s="286"/>
      <c r="D393" s="290"/>
      <c r="E393" s="290"/>
      <c r="F393" s="290"/>
      <c r="G393" s="290"/>
      <c r="H393" s="290"/>
      <c r="I393" s="290"/>
      <c r="J393" s="290"/>
      <c r="K393" s="290"/>
      <c r="L393" s="290"/>
      <c r="M393" s="290"/>
      <c r="N393" s="290"/>
      <c r="O393" s="290"/>
      <c r="P393" s="290"/>
      <c r="Q393" s="290"/>
    </row>
    <row r="394" spans="1:17">
      <c r="A394" s="285"/>
      <c r="B394" s="285"/>
      <c r="C394" s="286"/>
      <c r="D394" s="290"/>
      <c r="E394" s="290"/>
      <c r="F394" s="290"/>
      <c r="G394" s="290"/>
      <c r="H394" s="290"/>
      <c r="I394" s="290"/>
      <c r="J394" s="290"/>
      <c r="K394" s="290"/>
      <c r="L394" s="290"/>
      <c r="M394" s="290"/>
      <c r="N394" s="290"/>
      <c r="O394" s="290"/>
      <c r="P394" s="290"/>
      <c r="Q394" s="290"/>
    </row>
    <row r="395" spans="1:17">
      <c r="A395" s="285"/>
      <c r="B395" s="285"/>
      <c r="C395" s="286"/>
      <c r="D395" s="290"/>
      <c r="E395" s="290"/>
      <c r="F395" s="290"/>
      <c r="G395" s="290"/>
      <c r="H395" s="290"/>
      <c r="I395" s="290"/>
      <c r="J395" s="290"/>
      <c r="K395" s="290"/>
      <c r="L395" s="290"/>
      <c r="M395" s="290"/>
      <c r="N395" s="290"/>
      <c r="O395" s="290"/>
      <c r="P395" s="290"/>
      <c r="Q395" s="290"/>
    </row>
    <row r="396" spans="1:17">
      <c r="A396" s="285"/>
      <c r="B396" s="285"/>
      <c r="C396" s="286"/>
      <c r="D396" s="290"/>
      <c r="E396" s="290"/>
      <c r="F396" s="290"/>
      <c r="G396" s="290"/>
      <c r="H396" s="290"/>
      <c r="I396" s="290"/>
      <c r="J396" s="290"/>
      <c r="K396" s="290"/>
      <c r="L396" s="290"/>
      <c r="M396" s="290"/>
      <c r="N396" s="290"/>
      <c r="O396" s="290"/>
      <c r="P396" s="290"/>
      <c r="Q396" s="290"/>
    </row>
    <row r="397" spans="1:17">
      <c r="A397" s="285"/>
      <c r="B397" s="285"/>
      <c r="C397" s="286"/>
      <c r="D397" s="290"/>
      <c r="E397" s="290"/>
      <c r="F397" s="290"/>
      <c r="G397" s="290"/>
      <c r="H397" s="290"/>
      <c r="I397" s="290"/>
      <c r="J397" s="290"/>
      <c r="K397" s="290"/>
      <c r="L397" s="290"/>
      <c r="M397" s="290"/>
      <c r="N397" s="290"/>
      <c r="O397" s="290"/>
      <c r="P397" s="290"/>
      <c r="Q397" s="290"/>
    </row>
    <row r="398" spans="1:17">
      <c r="A398" s="285"/>
      <c r="B398" s="285"/>
      <c r="C398" s="286"/>
      <c r="D398" s="290"/>
      <c r="E398" s="290"/>
      <c r="F398" s="290"/>
      <c r="G398" s="290"/>
      <c r="H398" s="290"/>
      <c r="I398" s="290"/>
      <c r="J398" s="290"/>
      <c r="K398" s="290"/>
      <c r="L398" s="290"/>
      <c r="M398" s="290"/>
      <c r="N398" s="290"/>
      <c r="O398" s="290"/>
      <c r="P398" s="290"/>
      <c r="Q398" s="290"/>
    </row>
    <row r="399" spans="1:17">
      <c r="A399" s="285"/>
      <c r="B399" s="285"/>
      <c r="C399" s="286"/>
      <c r="D399" s="290"/>
      <c r="E399" s="290"/>
      <c r="F399" s="290"/>
      <c r="G399" s="290"/>
      <c r="H399" s="290"/>
      <c r="I399" s="290"/>
      <c r="J399" s="290"/>
      <c r="K399" s="290"/>
      <c r="L399" s="290"/>
      <c r="M399" s="290"/>
      <c r="N399" s="290"/>
      <c r="O399" s="290"/>
      <c r="P399" s="290"/>
      <c r="Q399" s="290"/>
    </row>
    <row r="400" spans="1:17">
      <c r="A400" s="285"/>
      <c r="B400" s="285"/>
      <c r="C400" s="286"/>
      <c r="D400" s="290"/>
      <c r="E400" s="290"/>
      <c r="F400" s="290"/>
      <c r="G400" s="290"/>
      <c r="H400" s="290"/>
      <c r="I400" s="290"/>
      <c r="J400" s="290"/>
      <c r="K400" s="290"/>
      <c r="L400" s="290"/>
      <c r="M400" s="290"/>
      <c r="N400" s="290"/>
      <c r="O400" s="290"/>
      <c r="P400" s="290"/>
      <c r="Q400" s="290"/>
    </row>
    <row r="401" spans="1:17">
      <c r="A401" s="285"/>
      <c r="B401" s="285"/>
      <c r="C401" s="286"/>
      <c r="D401" s="290"/>
      <c r="E401" s="290"/>
      <c r="F401" s="290"/>
      <c r="G401" s="290"/>
      <c r="H401" s="290"/>
      <c r="I401" s="290"/>
      <c r="J401" s="290"/>
      <c r="K401" s="290"/>
      <c r="L401" s="290"/>
      <c r="M401" s="290"/>
      <c r="N401" s="290"/>
      <c r="O401" s="290"/>
      <c r="P401" s="290"/>
      <c r="Q401" s="290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R149"/>
  <sheetViews>
    <sheetView zoomScale="70" zoomScaleNormal="92" workbookViewId="0">
      <selection activeCell="D3" sqref="D3:Q110"/>
    </sheetView>
  </sheetViews>
  <sheetFormatPr defaultColWidth="9.28515625" defaultRowHeight="15"/>
  <cols>
    <col min="1" max="1" width="31.28515625" bestFit="1" customWidth="1"/>
    <col min="2" max="2" width="22.5703125" bestFit="1" customWidth="1"/>
    <col min="3" max="3" width="34.42578125" bestFit="1" customWidth="1"/>
    <col min="4" max="4" width="13.5703125" bestFit="1" customWidth="1"/>
    <col min="5" max="5" width="11.5703125" bestFit="1" customWidth="1"/>
    <col min="6" max="6" width="9.14062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1" max="11" width="9.140625" bestFit="1" customWidth="1"/>
    <col min="12" max="12" width="14.85546875" bestFit="1" customWidth="1"/>
    <col min="13" max="13" width="13.85546875" bestFit="1" customWidth="1"/>
    <col min="14" max="14" width="9.140625" bestFit="1" customWidth="1"/>
    <col min="15" max="15" width="13.5703125" bestFit="1" customWidth="1"/>
    <col min="16" max="16" width="11.5703125" bestFit="1" customWidth="1"/>
    <col min="17" max="17" width="9.140625" bestFit="1" customWidth="1"/>
  </cols>
  <sheetData>
    <row r="1" spans="1:18">
      <c r="A1" s="547" t="s">
        <v>0</v>
      </c>
      <c r="B1" s="547" t="s">
        <v>1</v>
      </c>
      <c r="C1" s="547" t="s">
        <v>194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30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5" t="s">
        <v>365</v>
      </c>
      <c r="C3" s="414" t="s">
        <v>235</v>
      </c>
      <c r="D3" s="510">
        <v>153428890.93260503</v>
      </c>
      <c r="E3" s="510">
        <v>2104355.7511857748</v>
      </c>
      <c r="F3" s="511">
        <v>1.3906242954342563E-2</v>
      </c>
      <c r="G3" s="512">
        <v>43.01035012684072</v>
      </c>
      <c r="H3" s="512">
        <v>-6.5279860126572942E-2</v>
      </c>
      <c r="I3" s="513">
        <v>4.9483254371680845</v>
      </c>
      <c r="J3" s="513">
        <v>-0.13332911633529676</v>
      </c>
      <c r="K3" s="511">
        <v>-2.6237343552480825E-2</v>
      </c>
      <c r="L3" s="514">
        <v>759216083.79829717</v>
      </c>
      <c r="M3" s="514">
        <v>-9762929.4631445408</v>
      </c>
      <c r="N3" s="511">
        <v>-1.2695963472055493E-2</v>
      </c>
      <c r="O3" s="510">
        <v>215170683.12380147</v>
      </c>
      <c r="P3" s="510">
        <v>-794541.82169753313</v>
      </c>
      <c r="Q3" s="511">
        <v>-3.6790266668999313E-3</v>
      </c>
      <c r="R3" s="382"/>
    </row>
    <row r="4" spans="1:18">
      <c r="A4" s="550"/>
      <c r="B4" s="545" t="s">
        <v>420</v>
      </c>
      <c r="C4" s="414" t="s">
        <v>234</v>
      </c>
      <c r="D4" s="510">
        <v>689759.06776387047</v>
      </c>
      <c r="E4" s="510">
        <v>-6183.4168296848657</v>
      </c>
      <c r="F4" s="515">
        <v>-8.8849538095035364E-3</v>
      </c>
      <c r="G4" s="516">
        <v>0.19335849218071136</v>
      </c>
      <c r="H4" s="516">
        <v>-4.7465997835401397E-3</v>
      </c>
      <c r="I4" s="517">
        <v>9.0039904854117889</v>
      </c>
      <c r="J4" s="517">
        <v>0.13438973729749648</v>
      </c>
      <c r="K4" s="515">
        <v>1.5151723410556919E-2</v>
      </c>
      <c r="L4" s="518">
        <v>6210584.0833723955</v>
      </c>
      <c r="M4" s="518">
        <v>37852.101376877166</v>
      </c>
      <c r="N4" s="515">
        <v>6.1321472384161984E-3</v>
      </c>
      <c r="O4" s="510">
        <v>1175284.7146279812</v>
      </c>
      <c r="P4" s="510">
        <v>-18512.278935041977</v>
      </c>
      <c r="Q4" s="515">
        <v>-1.5507057761797482E-2</v>
      </c>
      <c r="R4" s="382"/>
    </row>
    <row r="5" spans="1:18">
      <c r="A5" s="550"/>
      <c r="B5" s="545" t="s">
        <v>420</v>
      </c>
      <c r="C5" s="414" t="s">
        <v>233</v>
      </c>
      <c r="D5" s="510">
        <v>1922281.5437377866</v>
      </c>
      <c r="E5" s="510">
        <v>-46402.066300058505</v>
      </c>
      <c r="F5" s="511">
        <v>-2.3570098345648587E-2</v>
      </c>
      <c r="G5" s="512">
        <v>0.53886853861730077</v>
      </c>
      <c r="H5" s="512">
        <v>-2.1531575255375857E-2</v>
      </c>
      <c r="I5" s="513">
        <v>6.6479129207501</v>
      </c>
      <c r="J5" s="513">
        <v>0.21436195255969892</v>
      </c>
      <c r="K5" s="511">
        <v>3.3319383590737862E-2</v>
      </c>
      <c r="L5" s="514">
        <v>12779160.311933881</v>
      </c>
      <c r="M5" s="514">
        <v>113533.96651432849</v>
      </c>
      <c r="N5" s="511">
        <v>8.9639440970392566E-3</v>
      </c>
      <c r="O5" s="510">
        <v>3766640.2597203255</v>
      </c>
      <c r="P5" s="510">
        <v>-68331.196034382097</v>
      </c>
      <c r="Q5" s="511">
        <v>-1.7817915158623986E-2</v>
      </c>
      <c r="R5" s="382"/>
    </row>
    <row r="6" spans="1:18">
      <c r="A6" s="550"/>
      <c r="B6" s="545" t="s">
        <v>420</v>
      </c>
      <c r="C6" s="414" t="s">
        <v>232</v>
      </c>
      <c r="D6" s="510">
        <v>41110005.677169792</v>
      </c>
      <c r="E6" s="510">
        <v>114614.6654362306</v>
      </c>
      <c r="F6" s="515">
        <v>2.7957939321380295E-3</v>
      </c>
      <c r="G6" s="516">
        <v>11.5242685203803</v>
      </c>
      <c r="H6" s="516">
        <v>-0.14536781635374396</v>
      </c>
      <c r="I6" s="517">
        <v>7.3377549881771449</v>
      </c>
      <c r="J6" s="517">
        <v>-4.1320642382535411E-2</v>
      </c>
      <c r="K6" s="515">
        <v>-5.5997044143863001E-3</v>
      </c>
      <c r="L6" s="518">
        <v>301655149.22164339</v>
      </c>
      <c r="M6" s="518">
        <v>-852941.55830508471</v>
      </c>
      <c r="N6" s="515">
        <v>-2.8195661018717497E-3</v>
      </c>
      <c r="O6" s="510">
        <v>68071530.924797177</v>
      </c>
      <c r="P6" s="510">
        <v>9492.3413233458996</v>
      </c>
      <c r="Q6" s="515">
        <v>1.3946601543096798E-4</v>
      </c>
      <c r="R6" s="382"/>
    </row>
    <row r="7" spans="1:18">
      <c r="A7" s="550"/>
      <c r="B7" s="545" t="s">
        <v>420</v>
      </c>
      <c r="C7" s="414" t="s">
        <v>231</v>
      </c>
      <c r="D7" s="510">
        <v>56232451.774100222</v>
      </c>
      <c r="E7" s="510">
        <v>271807.64148411155</v>
      </c>
      <c r="F7" s="511">
        <v>4.8571213876662861E-3</v>
      </c>
      <c r="G7" s="512">
        <v>15.763507280757945</v>
      </c>
      <c r="H7" s="512">
        <v>-0.16609724503152101</v>
      </c>
      <c r="I7" s="513">
        <v>5.3231435609191609</v>
      </c>
      <c r="J7" s="513">
        <v>-1.7361983924907953E-2</v>
      </c>
      <c r="K7" s="511">
        <v>-3.2510000746408525E-3</v>
      </c>
      <c r="L7" s="514">
        <v>299333413.57599884</v>
      </c>
      <c r="M7" s="514">
        <v>475283.29271680117</v>
      </c>
      <c r="N7" s="511">
        <v>1.5903308110316056E-3</v>
      </c>
      <c r="O7" s="510">
        <v>64675444.8517344</v>
      </c>
      <c r="P7" s="510">
        <v>639227.23970559984</v>
      </c>
      <c r="Q7" s="511">
        <v>9.9822766481686299E-3</v>
      </c>
      <c r="R7" s="382"/>
    </row>
    <row r="8" spans="1:18">
      <c r="A8" s="550"/>
      <c r="B8" s="545" t="s">
        <v>420</v>
      </c>
      <c r="C8" s="414" t="s">
        <v>230</v>
      </c>
      <c r="D8" s="510">
        <v>63350616.894834831</v>
      </c>
      <c r="E8" s="510">
        <v>2314472.5187926441</v>
      </c>
      <c r="F8" s="515">
        <v>3.7919703848480923E-2</v>
      </c>
      <c r="G8" s="516">
        <v>17.75892530302562</v>
      </c>
      <c r="H8" s="516">
        <v>0.38454270326107931</v>
      </c>
      <c r="I8" s="517">
        <v>6.0959998776381035</v>
      </c>
      <c r="J8" s="517">
        <v>-0.10712349225151385</v>
      </c>
      <c r="K8" s="515">
        <v>-1.726928288602135E-2</v>
      </c>
      <c r="L8" s="518">
        <v>386185352.83921152</v>
      </c>
      <c r="M8" s="518">
        <v>7570619.2522274852</v>
      </c>
      <c r="N8" s="515">
        <v>1.9995574869746027E-2</v>
      </c>
      <c r="O8" s="510">
        <v>95537703.644904017</v>
      </c>
      <c r="P8" s="510">
        <v>2005873.9355351031</v>
      </c>
      <c r="Q8" s="515">
        <v>2.1445896458648861E-2</v>
      </c>
      <c r="R8" s="382"/>
    </row>
    <row r="9" spans="1:18">
      <c r="A9" s="550"/>
      <c r="B9" s="545" t="s">
        <v>420</v>
      </c>
      <c r="C9" s="414" t="s">
        <v>229</v>
      </c>
      <c r="D9" s="510">
        <v>4092641.0775438468</v>
      </c>
      <c r="E9" s="510">
        <v>349468.31629710365</v>
      </c>
      <c r="F9" s="511">
        <v>9.336152472447086E-2</v>
      </c>
      <c r="G9" s="512">
        <v>1.1472801805363533</v>
      </c>
      <c r="H9" s="512">
        <v>8.1758818468706584E-2</v>
      </c>
      <c r="I9" s="513">
        <v>7.4469460061528832</v>
      </c>
      <c r="J9" s="513">
        <v>-0.31259058648970406</v>
      </c>
      <c r="K9" s="511">
        <v>-4.0284697772557089E-2</v>
      </c>
      <c r="L9" s="514">
        <v>30477677.127032381</v>
      </c>
      <c r="M9" s="514">
        <v>1432391.1135552824</v>
      </c>
      <c r="N9" s="511">
        <v>4.9315786144803281E-2</v>
      </c>
      <c r="O9" s="510">
        <v>6559944.301107049</v>
      </c>
      <c r="P9" s="510">
        <v>494444.4184610229</v>
      </c>
      <c r="Q9" s="511">
        <v>8.1517505239044774E-2</v>
      </c>
      <c r="R9" s="382"/>
    </row>
    <row r="10" spans="1:18">
      <c r="A10" s="550"/>
      <c r="B10" s="545" t="s">
        <v>364</v>
      </c>
      <c r="C10" s="414" t="s">
        <v>235</v>
      </c>
      <c r="D10" s="510">
        <v>1941646793.9100211</v>
      </c>
      <c r="E10" s="510">
        <v>35786704.936167002</v>
      </c>
      <c r="F10" s="515">
        <v>1.8777194161946665E-2</v>
      </c>
      <c r="G10" s="516">
        <v>42.611428372491204</v>
      </c>
      <c r="H10" s="516">
        <v>0.24261504181097138</v>
      </c>
      <c r="I10" s="517">
        <v>5.0111976958633351</v>
      </c>
      <c r="J10" s="517">
        <v>-2.2901477757230282E-2</v>
      </c>
      <c r="K10" s="515">
        <v>-4.5492702800209936E-3</v>
      </c>
      <c r="L10" s="518">
        <v>9729975939.8223286</v>
      </c>
      <c r="M10" s="518">
        <v>135687240.88263321</v>
      </c>
      <c r="N10" s="515">
        <v>1.4142501350582516E-2</v>
      </c>
      <c r="O10" s="510">
        <v>2753762217.585145</v>
      </c>
      <c r="P10" s="510">
        <v>52404480.294870853</v>
      </c>
      <c r="Q10" s="515">
        <v>1.939931152822346E-2</v>
      </c>
      <c r="R10" s="382"/>
    </row>
    <row r="11" spans="1:18">
      <c r="A11" s="550"/>
      <c r="B11" s="545" t="s">
        <v>421</v>
      </c>
      <c r="C11" s="414" t="s">
        <v>234</v>
      </c>
      <c r="D11" s="510">
        <v>9084454.3698460907</v>
      </c>
      <c r="E11" s="510">
        <v>-240647.57159771211</v>
      </c>
      <c r="F11" s="511">
        <v>-2.5806427973531915E-2</v>
      </c>
      <c r="G11" s="512">
        <v>0.1993676594002608</v>
      </c>
      <c r="H11" s="512">
        <v>-7.936909141977283E-3</v>
      </c>
      <c r="I11" s="513">
        <v>9.0132106225259676</v>
      </c>
      <c r="J11" s="513">
        <v>0.44266680718067697</v>
      </c>
      <c r="K11" s="511">
        <v>5.164979220899564E-2</v>
      </c>
      <c r="L11" s="514">
        <v>81880100.626149222</v>
      </c>
      <c r="M11" s="514">
        <v>1958905.8544436693</v>
      </c>
      <c r="N11" s="511">
        <v>2.4510467592974216E-2</v>
      </c>
      <c r="O11" s="510">
        <v>15830895.955646642</v>
      </c>
      <c r="P11" s="510">
        <v>-351590.93238647282</v>
      </c>
      <c r="Q11" s="511">
        <v>-2.1726631686411126E-2</v>
      </c>
      <c r="R11" s="382"/>
    </row>
    <row r="12" spans="1:18">
      <c r="A12" s="550"/>
      <c r="B12" s="545" t="s">
        <v>421</v>
      </c>
      <c r="C12" s="414" t="s">
        <v>233</v>
      </c>
      <c r="D12" s="510">
        <v>24664043.071216222</v>
      </c>
      <c r="E12" s="510">
        <v>-434441.88873000816</v>
      </c>
      <c r="F12" s="515">
        <v>-1.7309486585477901E-2</v>
      </c>
      <c r="G12" s="516">
        <v>0.54127769685070315</v>
      </c>
      <c r="H12" s="516">
        <v>-1.6681951028483577E-2</v>
      </c>
      <c r="I12" s="517">
        <v>6.6215273271440722</v>
      </c>
      <c r="J12" s="517">
        <v>0.52462448133323036</v>
      </c>
      <c r="K12" s="515">
        <v>8.6047702350005098E-2</v>
      </c>
      <c r="L12" s="518">
        <v>163313635.19391662</v>
      </c>
      <c r="M12" s="518">
        <v>10290610.816079825</v>
      </c>
      <c r="N12" s="515">
        <v>6.7248774214988483E-2</v>
      </c>
      <c r="O12" s="510">
        <v>48272410.028971262</v>
      </c>
      <c r="P12" s="510">
        <v>-659875.90795776993</v>
      </c>
      <c r="Q12" s="515">
        <v>-1.3485491129687112E-2</v>
      </c>
      <c r="R12" s="382"/>
    </row>
    <row r="13" spans="1:18">
      <c r="A13" s="550"/>
      <c r="B13" s="545" t="s">
        <v>421</v>
      </c>
      <c r="C13" s="414" t="s">
        <v>232</v>
      </c>
      <c r="D13" s="510">
        <v>533259545.58406526</v>
      </c>
      <c r="E13" s="510">
        <v>5860354.8013170362</v>
      </c>
      <c r="F13" s="511">
        <v>1.1111800897190027E-2</v>
      </c>
      <c r="G13" s="512">
        <v>11.702927124476597</v>
      </c>
      <c r="H13" s="512">
        <v>-2.1584026316812555E-2</v>
      </c>
      <c r="I13" s="513">
        <v>7.3745796472910543</v>
      </c>
      <c r="J13" s="513">
        <v>0.17753189144597847</v>
      </c>
      <c r="K13" s="511">
        <v>2.4667321583602957E-2</v>
      </c>
      <c r="L13" s="514">
        <v>3932564991.587924</v>
      </c>
      <c r="M13" s="514">
        <v>136847829.1304369</v>
      </c>
      <c r="N13" s="511">
        <v>3.6053220846896973E-2</v>
      </c>
      <c r="O13" s="510">
        <v>881569610.68710232</v>
      </c>
      <c r="P13" s="510">
        <v>5612897.257830739</v>
      </c>
      <c r="Q13" s="511">
        <v>6.4077335920594523E-3</v>
      </c>
      <c r="R13" s="382"/>
    </row>
    <row r="14" spans="1:18">
      <c r="A14" s="550"/>
      <c r="B14" s="545" t="s">
        <v>421</v>
      </c>
      <c r="C14" s="414" t="s">
        <v>231</v>
      </c>
      <c r="D14" s="510">
        <v>727332418.24454975</v>
      </c>
      <c r="E14" s="510">
        <v>479715.98483979702</v>
      </c>
      <c r="F14" s="515">
        <v>6.5999064645203844E-4</v>
      </c>
      <c r="G14" s="516">
        <v>15.962055168956077</v>
      </c>
      <c r="H14" s="516">
        <v>-0.19646907902434663</v>
      </c>
      <c r="I14" s="517">
        <v>5.3832339632759183</v>
      </c>
      <c r="J14" s="517">
        <v>0.11935221368673066</v>
      </c>
      <c r="K14" s="515">
        <v>2.2673802217545128E-2</v>
      </c>
      <c r="L14" s="518">
        <v>3915400576.4856653</v>
      </c>
      <c r="M14" s="518">
        <v>89333902.421194553</v>
      </c>
      <c r="N14" s="515">
        <v>2.3348757361380274E-2</v>
      </c>
      <c r="O14" s="510">
        <v>851134233.73940325</v>
      </c>
      <c r="P14" s="510">
        <v>4372749.539129138</v>
      </c>
      <c r="Q14" s="515">
        <v>5.16408648801379E-3</v>
      </c>
      <c r="R14" s="382"/>
    </row>
    <row r="15" spans="1:18">
      <c r="A15" s="550"/>
      <c r="B15" s="545" t="s">
        <v>421</v>
      </c>
      <c r="C15" s="414" t="s">
        <v>230</v>
      </c>
      <c r="D15" s="510">
        <v>822278054.19642568</v>
      </c>
      <c r="E15" s="510">
        <v>18899757.709424496</v>
      </c>
      <c r="F15" s="511">
        <v>2.3525352616655233E-2</v>
      </c>
      <c r="G15" s="512">
        <v>18.045734434584382</v>
      </c>
      <c r="H15" s="512">
        <v>0.18598424898479848</v>
      </c>
      <c r="I15" s="513">
        <v>6.1813653843736356</v>
      </c>
      <c r="J15" s="513">
        <v>6.0132597000147392E-2</v>
      </c>
      <c r="K15" s="511">
        <v>9.823608918155393E-3</v>
      </c>
      <c r="L15" s="514">
        <v>5082801100.5398941</v>
      </c>
      <c r="M15" s="514">
        <v>165135531.41940308</v>
      </c>
      <c r="N15" s="511">
        <v>3.3580065398578343E-2</v>
      </c>
      <c r="O15" s="510">
        <v>1264526942.4533544</v>
      </c>
      <c r="P15" s="510">
        <v>25766688.529328585</v>
      </c>
      <c r="Q15" s="511">
        <v>2.0800383647850619E-2</v>
      </c>
      <c r="R15" s="382"/>
    </row>
    <row r="16" spans="1:18">
      <c r="A16" s="550"/>
      <c r="B16" s="545" t="s">
        <v>421</v>
      </c>
      <c r="C16" s="414" t="s">
        <v>229</v>
      </c>
      <c r="D16" s="510">
        <v>53808083.698884703</v>
      </c>
      <c r="E16" s="510">
        <v>3796627.9999334365</v>
      </c>
      <c r="F16" s="515">
        <v>7.5915166772741058E-2</v>
      </c>
      <c r="G16" s="516">
        <v>1.1808735304420621</v>
      </c>
      <c r="H16" s="516">
        <v>6.9078366062858221E-2</v>
      </c>
      <c r="I16" s="517">
        <v>7.5598267299257804</v>
      </c>
      <c r="J16" s="517">
        <v>-0.18139526588368771</v>
      </c>
      <c r="K16" s="515">
        <v>-2.3432381345203878E-2</v>
      </c>
      <c r="L16" s="518">
        <v>406779789.43291223</v>
      </c>
      <c r="M16" s="518">
        <v>19630008.533739924</v>
      </c>
      <c r="N16" s="515">
        <v>5.0703912289833591E-2</v>
      </c>
      <c r="O16" s="510">
        <v>85141822.059725657</v>
      </c>
      <c r="P16" s="510">
        <v>6990078.7342767864</v>
      </c>
      <c r="Q16" s="515">
        <v>8.9442390365725585E-2</v>
      </c>
      <c r="R16" s="382"/>
    </row>
    <row r="17" spans="1:18">
      <c r="A17" s="550"/>
      <c r="B17" s="545" t="s">
        <v>363</v>
      </c>
      <c r="C17" s="414" t="s">
        <v>235</v>
      </c>
      <c r="D17" s="510">
        <v>306780255.73979038</v>
      </c>
      <c r="E17" s="510">
        <v>6804988.9382321239</v>
      </c>
      <c r="F17" s="511">
        <v>2.2685166716540694E-2</v>
      </c>
      <c r="G17" s="512">
        <v>43.228559735960268</v>
      </c>
      <c r="H17" s="512">
        <v>-0.11411975964271903</v>
      </c>
      <c r="I17" s="513">
        <v>4.9912252840919979</v>
      </c>
      <c r="J17" s="513">
        <v>-0.11286221607803348</v>
      </c>
      <c r="K17" s="511">
        <v>-2.2112124071986174E-2</v>
      </c>
      <c r="L17" s="514">
        <v>1531209369.1086509</v>
      </c>
      <c r="M17" s="514">
        <v>109359.46664714813</v>
      </c>
      <c r="N17" s="511">
        <v>7.1425423524566601E-5</v>
      </c>
      <c r="O17" s="510">
        <v>433820389.69202828</v>
      </c>
      <c r="P17" s="510">
        <v>6446640.4935975671</v>
      </c>
      <c r="Q17" s="511">
        <v>1.5084315556790025E-2</v>
      </c>
      <c r="R17" s="382"/>
    </row>
    <row r="18" spans="1:18">
      <c r="A18" s="550"/>
      <c r="B18" s="545" t="s">
        <v>422</v>
      </c>
      <c r="C18" s="414" t="s">
        <v>234</v>
      </c>
      <c r="D18" s="510">
        <v>1419363.1702784477</v>
      </c>
      <c r="E18" s="510">
        <v>356.40593222645111</v>
      </c>
      <c r="F18" s="515">
        <v>2.5116577396349336E-4</v>
      </c>
      <c r="G18" s="516">
        <v>0.20000317636297485</v>
      </c>
      <c r="H18" s="516">
        <v>-5.0255783237812268E-3</v>
      </c>
      <c r="I18" s="517">
        <v>8.9806817483521968</v>
      </c>
      <c r="J18" s="517">
        <v>0.18336288226481834</v>
      </c>
      <c r="K18" s="515">
        <v>2.0843041505709259E-2</v>
      </c>
      <c r="L18" s="518">
        <v>12746848.917602967</v>
      </c>
      <c r="M18" s="518">
        <v>263393.93851434812</v>
      </c>
      <c r="N18" s="515">
        <v>2.1099442338324333E-2</v>
      </c>
      <c r="O18" s="510">
        <v>2456504.6768989563</v>
      </c>
      <c r="P18" s="510">
        <v>-1074.4837574823759</v>
      </c>
      <c r="Q18" s="515">
        <v>-4.3721226753703953E-4</v>
      </c>
      <c r="R18" s="382"/>
    </row>
    <row r="19" spans="1:18">
      <c r="A19" s="550"/>
      <c r="B19" s="545" t="s">
        <v>422</v>
      </c>
      <c r="C19" s="414" t="s">
        <v>233</v>
      </c>
      <c r="D19" s="510">
        <v>3961554.5013599815</v>
      </c>
      <c r="E19" s="510">
        <v>-92461.662650876213</v>
      </c>
      <c r="F19" s="511">
        <v>-2.2807423283531972E-2</v>
      </c>
      <c r="G19" s="512">
        <v>0.55822463214372464</v>
      </c>
      <c r="H19" s="512">
        <v>-2.7530070703009279E-2</v>
      </c>
      <c r="I19" s="513">
        <v>6.6361632100627705</v>
      </c>
      <c r="J19" s="513">
        <v>0.22882074939231156</v>
      </c>
      <c r="K19" s="511">
        <v>3.5712270851270829E-2</v>
      </c>
      <c r="L19" s="514">
        <v>26289522.236583672</v>
      </c>
      <c r="M19" s="514">
        <v>314052.33267252892</v>
      </c>
      <c r="N19" s="511">
        <v>1.2090342690017779E-2</v>
      </c>
      <c r="O19" s="510">
        <v>7763799.0866061449</v>
      </c>
      <c r="P19" s="510">
        <v>-152606.47971218079</v>
      </c>
      <c r="Q19" s="511">
        <v>-1.9277243748282762E-2</v>
      </c>
      <c r="R19" s="382"/>
    </row>
    <row r="20" spans="1:18">
      <c r="A20" s="550"/>
      <c r="B20" s="545" t="s">
        <v>422</v>
      </c>
      <c r="C20" s="414" t="s">
        <v>232</v>
      </c>
      <c r="D20" s="510">
        <v>82811097.262590185</v>
      </c>
      <c r="E20" s="510">
        <v>1162242.1454923153</v>
      </c>
      <c r="F20" s="515">
        <v>1.423464105927106E-2</v>
      </c>
      <c r="G20" s="516">
        <v>11.668953258363112</v>
      </c>
      <c r="H20" s="516">
        <v>-0.12828654829188579</v>
      </c>
      <c r="I20" s="517">
        <v>7.3621955026728969</v>
      </c>
      <c r="J20" s="517">
        <v>-4.0875273337284135E-2</v>
      </c>
      <c r="K20" s="515">
        <v>-5.5213943745805304E-3</v>
      </c>
      <c r="L20" s="518">
        <v>609671487.83804929</v>
      </c>
      <c r="M20" s="518">
        <v>5219234.6259727478</v>
      </c>
      <c r="N20" s="515">
        <v>8.6346516176217161E-3</v>
      </c>
      <c r="O20" s="510">
        <v>137430477.20732832</v>
      </c>
      <c r="P20" s="510">
        <v>1262389.4954407811</v>
      </c>
      <c r="Q20" s="515">
        <v>9.2708175362778041E-3</v>
      </c>
      <c r="R20" s="382"/>
    </row>
    <row r="21" spans="1:18">
      <c r="A21" s="550"/>
      <c r="B21" s="545" t="s">
        <v>422</v>
      </c>
      <c r="C21" s="414" t="s">
        <v>231</v>
      </c>
      <c r="D21" s="510">
        <v>113969799.57566966</v>
      </c>
      <c r="E21" s="510">
        <v>1590557.6365649104</v>
      </c>
      <c r="F21" s="511">
        <v>1.4153482521503306E-2</v>
      </c>
      <c r="G21" s="512">
        <v>16.059541632402521</v>
      </c>
      <c r="H21" s="512">
        <v>-0.17785526121410911</v>
      </c>
      <c r="I21" s="513">
        <v>5.3282309595743804</v>
      </c>
      <c r="J21" s="513">
        <v>-3.0336161909048087E-2</v>
      </c>
      <c r="K21" s="511">
        <v>-5.6612451092429416E-3</v>
      </c>
      <c r="L21" s="514">
        <v>607257414.55557013</v>
      </c>
      <c r="M21" s="514">
        <v>5065703.563451767</v>
      </c>
      <c r="N21" s="511">
        <v>8.4121110785566229E-3</v>
      </c>
      <c r="O21" s="510">
        <v>131983727.82223809</v>
      </c>
      <c r="P21" s="510">
        <v>2732005.3785454929</v>
      </c>
      <c r="Q21" s="511">
        <v>2.1137090685469723E-2</v>
      </c>
      <c r="R21" s="382"/>
    </row>
    <row r="22" spans="1:18">
      <c r="A22" s="550"/>
      <c r="B22" s="545" t="s">
        <v>422</v>
      </c>
      <c r="C22" s="414" t="s">
        <v>230</v>
      </c>
      <c r="D22" s="510">
        <v>125116358.07274555</v>
      </c>
      <c r="E22" s="510">
        <v>5241499.1063149869</v>
      </c>
      <c r="F22" s="515">
        <v>4.3724757230227923E-2</v>
      </c>
      <c r="G22" s="516">
        <v>17.630208782018311</v>
      </c>
      <c r="H22" s="516">
        <v>0.30978884486494707</v>
      </c>
      <c r="I22" s="517">
        <v>6.1511653970080333</v>
      </c>
      <c r="J22" s="517">
        <v>-7.7419104349172763E-2</v>
      </c>
      <c r="K22" s="515">
        <v>-1.2429646628748982E-2</v>
      </c>
      <c r="L22" s="518">
        <v>769611412.37673914</v>
      </c>
      <c r="M22" s="518">
        <v>22960723.716048837</v>
      </c>
      <c r="N22" s="515">
        <v>3.0751627320179387E-2</v>
      </c>
      <c r="O22" s="510">
        <v>189837299.8690418</v>
      </c>
      <c r="P22" s="510">
        <v>6034071.7985619605</v>
      </c>
      <c r="Q22" s="515">
        <v>3.2828976193215606E-2</v>
      </c>
      <c r="R22" s="382"/>
    </row>
    <row r="23" spans="1:18">
      <c r="A23" s="550"/>
      <c r="B23" s="545" t="s">
        <v>422</v>
      </c>
      <c r="C23" s="414" t="s">
        <v>229</v>
      </c>
      <c r="D23" s="510">
        <v>7977566.9517767066</v>
      </c>
      <c r="E23" s="510">
        <v>812769.37346269656</v>
      </c>
      <c r="F23" s="511">
        <v>0.11343926532170837</v>
      </c>
      <c r="G23" s="512">
        <v>1.1241229612084602</v>
      </c>
      <c r="H23" s="512">
        <v>8.889919626663878E-2</v>
      </c>
      <c r="I23" s="513">
        <v>7.5052894718331835</v>
      </c>
      <c r="J23" s="513">
        <v>-0.33690397795096771</v>
      </c>
      <c r="K23" s="511">
        <v>-4.2960426838264322E-2</v>
      </c>
      <c r="L23" s="514">
        <v>59873949.25401406</v>
      </c>
      <c r="M23" s="514">
        <v>3686220.6163305789</v>
      </c>
      <c r="N23" s="511">
        <v>6.5605439225004336E-2</v>
      </c>
      <c r="O23" s="510">
        <v>12934983.78856051</v>
      </c>
      <c r="P23" s="510">
        <v>1204676.337192677</v>
      </c>
      <c r="Q23" s="511">
        <v>0.10269776322462917</v>
      </c>
      <c r="R23" s="382"/>
    </row>
    <row r="24" spans="1:18">
      <c r="A24" s="550" t="s">
        <v>100</v>
      </c>
      <c r="B24" s="545" t="s">
        <v>365</v>
      </c>
      <c r="C24" s="414" t="s">
        <v>235</v>
      </c>
      <c r="D24" s="510">
        <v>153131231.91976297</v>
      </c>
      <c r="E24" s="510">
        <v>2125725.6125108898</v>
      </c>
      <c r="F24" s="515">
        <v>1.4077139731485416E-2</v>
      </c>
      <c r="G24" s="516">
        <v>43.064461348980736</v>
      </c>
      <c r="H24" s="516">
        <v>-7.5329015248108533E-2</v>
      </c>
      <c r="I24" s="517">
        <v>4.9391066220735498</v>
      </c>
      <c r="J24" s="517">
        <v>-0.13286886272903775</v>
      </c>
      <c r="K24" s="515">
        <v>-2.6196668956141318E-2</v>
      </c>
      <c r="L24" s="518">
        <v>756331481.62118185</v>
      </c>
      <c r="M24" s="518">
        <v>-9564744.4394031763</v>
      </c>
      <c r="N24" s="515">
        <v>-1.2488303394050895E-2</v>
      </c>
      <c r="O24" s="510">
        <v>214494807.60299408</v>
      </c>
      <c r="P24" s="510">
        <v>-735761.45797803998</v>
      </c>
      <c r="Q24" s="515">
        <v>-3.418480289245567E-3</v>
      </c>
      <c r="R24" s="382"/>
    </row>
    <row r="25" spans="1:18">
      <c r="A25" s="550"/>
      <c r="B25" s="545" t="s">
        <v>420</v>
      </c>
      <c r="C25" s="414" t="s">
        <v>234</v>
      </c>
      <c r="D25" s="510">
        <v>689132.6366049404</v>
      </c>
      <c r="E25" s="510">
        <v>-6306.3088586871745</v>
      </c>
      <c r="F25" s="511">
        <v>-9.0680985007000926E-3</v>
      </c>
      <c r="G25" s="512">
        <v>0.19380191370069261</v>
      </c>
      <c r="H25" s="512">
        <v>-4.8735588173612621E-3</v>
      </c>
      <c r="I25" s="513">
        <v>8.9984545378336858</v>
      </c>
      <c r="J25" s="513">
        <v>0.13272446096203261</v>
      </c>
      <c r="K25" s="511">
        <v>1.4970505509554781E-2</v>
      </c>
      <c r="L25" s="514">
        <v>6201128.701027018</v>
      </c>
      <c r="M25" s="514">
        <v>35554.725602230057</v>
      </c>
      <c r="N25" s="511">
        <v>5.7666529902887839E-3</v>
      </c>
      <c r="O25" s="510">
        <v>1173594.7381740808</v>
      </c>
      <c r="P25" s="510">
        <v>-18869.140012350632</v>
      </c>
      <c r="Q25" s="511">
        <v>-1.5823657519125796E-2</v>
      </c>
      <c r="R25" s="382"/>
    </row>
    <row r="26" spans="1:18">
      <c r="A26" s="550"/>
      <c r="B26" s="545" t="s">
        <v>420</v>
      </c>
      <c r="C26" s="414" t="s">
        <v>233</v>
      </c>
      <c r="D26" s="510">
        <v>1921753.7317306246</v>
      </c>
      <c r="E26" s="510">
        <v>-45736.059364446672</v>
      </c>
      <c r="F26" s="515">
        <v>-2.3245894119222222E-2</v>
      </c>
      <c r="G26" s="516">
        <v>0.54044683285599648</v>
      </c>
      <c r="H26" s="516">
        <v>-2.1632651576191542E-2</v>
      </c>
      <c r="I26" s="517">
        <v>6.6466407155462264</v>
      </c>
      <c r="J26" s="517">
        <v>0.21676678689288575</v>
      </c>
      <c r="K26" s="515">
        <v>3.3712447444251045E-2</v>
      </c>
      <c r="L26" s="518">
        <v>12773206.59857367</v>
      </c>
      <c r="M26" s="518">
        <v>122495.28591986373</v>
      </c>
      <c r="N26" s="515">
        <v>9.6828773412399732E-3</v>
      </c>
      <c r="O26" s="510">
        <v>3765582.0587141514</v>
      </c>
      <c r="P26" s="510">
        <v>-66750.122607062571</v>
      </c>
      <c r="Q26" s="515">
        <v>-1.7417624425252763E-2</v>
      </c>
      <c r="R26" s="382"/>
    </row>
    <row r="27" spans="1:18">
      <c r="A27" s="550"/>
      <c r="B27" s="545" t="s">
        <v>420</v>
      </c>
      <c r="C27" s="414" t="s">
        <v>232</v>
      </c>
      <c r="D27" s="510">
        <v>41047920.93502</v>
      </c>
      <c r="E27" s="510">
        <v>126404.11882754415</v>
      </c>
      <c r="F27" s="511">
        <v>3.0889402119504677E-3</v>
      </c>
      <c r="G27" s="512">
        <v>11.543736587245776</v>
      </c>
      <c r="H27" s="512">
        <v>-0.14686794769644784</v>
      </c>
      <c r="I27" s="513">
        <v>7.3329693371450757</v>
      </c>
      <c r="J27" s="513">
        <v>-4.1272995581127958E-2</v>
      </c>
      <c r="K27" s="511">
        <v>-5.5969133802346348E-3</v>
      </c>
      <c r="L27" s="514">
        <v>301003145.57005709</v>
      </c>
      <c r="M27" s="514">
        <v>-762036.0552765131</v>
      </c>
      <c r="N27" s="511">
        <v>-2.525261699087086E-3</v>
      </c>
      <c r="O27" s="510">
        <v>67942048.240525126</v>
      </c>
      <c r="P27" s="510">
        <v>33140.957429513335</v>
      </c>
      <c r="Q27" s="511">
        <v>4.8802077305347874E-4</v>
      </c>
      <c r="R27" s="382"/>
    </row>
    <row r="28" spans="1:18">
      <c r="A28" s="550"/>
      <c r="B28" s="545" t="s">
        <v>420</v>
      </c>
      <c r="C28" s="414" t="s">
        <v>231</v>
      </c>
      <c r="D28" s="510">
        <v>56079696.17652525</v>
      </c>
      <c r="E28" s="510">
        <v>274695.5948523432</v>
      </c>
      <c r="F28" s="515">
        <v>4.9224189945185097E-3</v>
      </c>
      <c r="G28" s="516">
        <v>15.771060404725128</v>
      </c>
      <c r="H28" s="516">
        <v>-0.1715107321885796</v>
      </c>
      <c r="I28" s="517">
        <v>5.3184992024391118</v>
      </c>
      <c r="J28" s="517">
        <v>-1.5232118212463952E-2</v>
      </c>
      <c r="K28" s="515">
        <v>-2.8558090568767489E-3</v>
      </c>
      <c r="L28" s="518">
        <v>298259819.38787723</v>
      </c>
      <c r="M28" s="518">
        <v>610939.93642902374</v>
      </c>
      <c r="N28" s="515">
        <v>2.0525524488953398E-3</v>
      </c>
      <c r="O28" s="510">
        <v>64299702.581053853</v>
      </c>
      <c r="P28" s="510">
        <v>670166.60698776692</v>
      </c>
      <c r="Q28" s="515">
        <v>1.0532319570284328E-2</v>
      </c>
      <c r="R28" s="382"/>
    </row>
    <row r="29" spans="1:18">
      <c r="A29" s="550"/>
      <c r="B29" s="545" t="s">
        <v>420</v>
      </c>
      <c r="C29" s="414" t="s">
        <v>230</v>
      </c>
      <c r="D29" s="510">
        <v>62772346.27028551</v>
      </c>
      <c r="E29" s="510">
        <v>2389861.6049006432</v>
      </c>
      <c r="F29" s="511">
        <v>3.9578722507765007E-2</v>
      </c>
      <c r="G29" s="512">
        <v>17.653206637545935</v>
      </c>
      <c r="H29" s="512">
        <v>0.40292355955154235</v>
      </c>
      <c r="I29" s="513">
        <v>6.0099239777134672</v>
      </c>
      <c r="J29" s="513">
        <v>-9.4248299476181963E-2</v>
      </c>
      <c r="K29" s="511">
        <v>-1.5439980262086201E-2</v>
      </c>
      <c r="L29" s="514">
        <v>377257028.9871214</v>
      </c>
      <c r="M29" s="514">
        <v>8671940.0648499727</v>
      </c>
      <c r="N29" s="511">
        <v>2.3527647551360231E-2</v>
      </c>
      <c r="O29" s="510">
        <v>89010326.586008787</v>
      </c>
      <c r="P29" s="510">
        <v>2852145.7881059051</v>
      </c>
      <c r="Q29" s="511">
        <v>3.3103598076148412E-2</v>
      </c>
      <c r="R29" s="382"/>
    </row>
    <row r="30" spans="1:18">
      <c r="A30" s="550"/>
      <c r="B30" s="545" t="s">
        <v>420</v>
      </c>
      <c r="C30" s="414" t="s">
        <v>229</v>
      </c>
      <c r="D30" s="510">
        <v>4083622.6722514248</v>
      </c>
      <c r="E30" s="510">
        <v>351484.95279211737</v>
      </c>
      <c r="F30" s="515">
        <v>9.4177916039775364E-2</v>
      </c>
      <c r="G30" s="516">
        <v>1.1484202701715267</v>
      </c>
      <c r="H30" s="516">
        <v>8.2209886423597167E-2</v>
      </c>
      <c r="I30" s="517">
        <v>7.4237291184819716</v>
      </c>
      <c r="J30" s="517">
        <v>-0.30026029083070771</v>
      </c>
      <c r="K30" s="515">
        <v>-3.8873731554925378E-2</v>
      </c>
      <c r="L30" s="518">
        <v>30315708.540886063</v>
      </c>
      <c r="M30" s="518">
        <v>1488716.3216859959</v>
      </c>
      <c r="N30" s="515">
        <v>5.1643137458317424E-2</v>
      </c>
      <c r="O30" s="510">
        <v>6507208.5662549734</v>
      </c>
      <c r="P30" s="510">
        <v>518142.06614808179</v>
      </c>
      <c r="Q30" s="515">
        <v>8.6514662366636616E-2</v>
      </c>
      <c r="R30" s="382"/>
    </row>
    <row r="31" spans="1:18">
      <c r="A31" s="550"/>
      <c r="B31" s="545" t="s">
        <v>364</v>
      </c>
      <c r="C31" s="414" t="s">
        <v>235</v>
      </c>
      <c r="D31" s="510">
        <v>1937265214.2855847</v>
      </c>
      <c r="E31" s="510">
        <v>35933627.185209274</v>
      </c>
      <c r="F31" s="511">
        <v>1.8899190140742275E-2</v>
      </c>
      <c r="G31" s="512">
        <v>42.670812925922917</v>
      </c>
      <c r="H31" s="512">
        <v>0.23591404020794471</v>
      </c>
      <c r="I31" s="513">
        <v>5.0002717416469844</v>
      </c>
      <c r="J31" s="513">
        <v>-2.3051628883623998E-2</v>
      </c>
      <c r="K31" s="511">
        <v>-4.5889199606094794E-3</v>
      </c>
      <c r="L31" s="514">
        <v>9686852507.0678997</v>
      </c>
      <c r="M31" s="514">
        <v>135849110.45853043</v>
      </c>
      <c r="N31" s="511">
        <v>1.4223543309256619E-2</v>
      </c>
      <c r="O31" s="510">
        <v>2743689605.7743254</v>
      </c>
      <c r="P31" s="510">
        <v>52751764.736953259</v>
      </c>
      <c r="Q31" s="511">
        <v>1.9603486907975975E-2</v>
      </c>
      <c r="R31" s="382"/>
    </row>
    <row r="32" spans="1:18">
      <c r="A32" s="550"/>
      <c r="B32" s="545" t="s">
        <v>421</v>
      </c>
      <c r="C32" s="414" t="s">
        <v>234</v>
      </c>
      <c r="D32" s="510">
        <v>9076790.9380054176</v>
      </c>
      <c r="E32" s="510">
        <v>-241576.13164514676</v>
      </c>
      <c r="F32" s="515">
        <v>-2.5924727995739472E-2</v>
      </c>
      <c r="G32" s="516">
        <v>0.19992825206752776</v>
      </c>
      <c r="H32" s="516">
        <v>-8.0438697145749083E-3</v>
      </c>
      <c r="I32" s="517">
        <v>9.0083246558697674</v>
      </c>
      <c r="J32" s="517">
        <v>0.4418873869277089</v>
      </c>
      <c r="K32" s="515">
        <v>5.1583566546362078E-2</v>
      </c>
      <c r="L32" s="518">
        <v>81766679.603009477</v>
      </c>
      <c r="M32" s="518">
        <v>1941472.6518724859</v>
      </c>
      <c r="N32" s="515">
        <v>2.4321548618858074E-2</v>
      </c>
      <c r="O32" s="510">
        <v>15810765.415195115</v>
      </c>
      <c r="P32" s="510">
        <v>-354690.6949765496</v>
      </c>
      <c r="Q32" s="515">
        <v>-2.1941273574914495E-2</v>
      </c>
      <c r="R32" s="382"/>
    </row>
    <row r="33" spans="1:18">
      <c r="A33" s="550"/>
      <c r="B33" s="545" t="s">
        <v>421</v>
      </c>
      <c r="C33" s="414" t="s">
        <v>233</v>
      </c>
      <c r="D33" s="510">
        <v>24651541.065977275</v>
      </c>
      <c r="E33" s="510">
        <v>-438307.86268851161</v>
      </c>
      <c r="F33" s="511">
        <v>-1.7469529766188978E-2</v>
      </c>
      <c r="G33" s="512">
        <v>0.54298259701624685</v>
      </c>
      <c r="H33" s="512">
        <v>-1.698559031581881E-2</v>
      </c>
      <c r="I33" s="513">
        <v>6.6182345406227494</v>
      </c>
      <c r="J33" s="513">
        <v>0.52354134154018439</v>
      </c>
      <c r="K33" s="511">
        <v>8.5901180656475562E-2</v>
      </c>
      <c r="L33" s="514">
        <v>163149680.56243095</v>
      </c>
      <c r="M33" s="514">
        <v>10234748.930882603</v>
      </c>
      <c r="N33" s="511">
        <v>6.6930997657857511E-2</v>
      </c>
      <c r="O33" s="510">
        <v>48243473.791823693</v>
      </c>
      <c r="P33" s="510">
        <v>-667863.30138776451</v>
      </c>
      <c r="Q33" s="511">
        <v>-1.3654570516340661E-2</v>
      </c>
      <c r="R33" s="382"/>
    </row>
    <row r="34" spans="1:18">
      <c r="A34" s="550"/>
      <c r="B34" s="545" t="s">
        <v>421</v>
      </c>
      <c r="C34" s="414" t="s">
        <v>232</v>
      </c>
      <c r="D34" s="510">
        <v>532326736.13776761</v>
      </c>
      <c r="E34" s="510">
        <v>5922381.1183277369</v>
      </c>
      <c r="F34" s="515">
        <v>1.12506309301127E-2</v>
      </c>
      <c r="G34" s="516">
        <v>11.725196119612601</v>
      </c>
      <c r="H34" s="516">
        <v>-2.3367744682296632E-2</v>
      </c>
      <c r="I34" s="517">
        <v>7.3694282693259838</v>
      </c>
      <c r="J34" s="517">
        <v>0.17736434789164246</v>
      </c>
      <c r="K34" s="515">
        <v>2.4661119510221204E-2</v>
      </c>
      <c r="L34" s="518">
        <v>3922943697.8116984</v>
      </c>
      <c r="M34" s="518">
        <v>137009927.99047041</v>
      </c>
      <c r="N34" s="515">
        <v>3.6189203594266792E-2</v>
      </c>
      <c r="O34" s="510">
        <v>879660105.43394256</v>
      </c>
      <c r="P34" s="510">
        <v>5808446.0472769737</v>
      </c>
      <c r="Q34" s="515">
        <v>6.6469474365406312E-3</v>
      </c>
      <c r="R34" s="382"/>
    </row>
    <row r="35" spans="1:18">
      <c r="A35" s="550"/>
      <c r="B35" s="545" t="s">
        <v>421</v>
      </c>
      <c r="C35" s="414" t="s">
        <v>231</v>
      </c>
      <c r="D35" s="510">
        <v>725217540.44303215</v>
      </c>
      <c r="E35" s="510">
        <v>525761.04990363121</v>
      </c>
      <c r="F35" s="511">
        <v>7.2549608654856569E-4</v>
      </c>
      <c r="G35" s="512">
        <v>15.973869643994272</v>
      </c>
      <c r="H35" s="512">
        <v>-0.20017521514307113</v>
      </c>
      <c r="I35" s="513">
        <v>5.3770043471226314</v>
      </c>
      <c r="J35" s="513">
        <v>0.11982078701776988</v>
      </c>
      <c r="K35" s="511">
        <v>2.2791821066902199E-2</v>
      </c>
      <c r="L35" s="514">
        <v>3899497867.5717669</v>
      </c>
      <c r="M35" s="514">
        <v>89660158.803072453</v>
      </c>
      <c r="N35" s="511">
        <v>2.3533852530440151E-2</v>
      </c>
      <c r="O35" s="510">
        <v>845750694.76857126</v>
      </c>
      <c r="P35" s="510">
        <v>4842960.7223427296</v>
      </c>
      <c r="Q35" s="511">
        <v>5.7592058275402784E-3</v>
      </c>
      <c r="R35" s="382"/>
    </row>
    <row r="36" spans="1:18">
      <c r="A36" s="550"/>
      <c r="B36" s="545" t="s">
        <v>421</v>
      </c>
      <c r="C36" s="414" t="s">
        <v>230</v>
      </c>
      <c r="D36" s="510">
        <v>813807112.32013023</v>
      </c>
      <c r="E36" s="510">
        <v>19701920.526357532</v>
      </c>
      <c r="F36" s="515">
        <v>2.4810214981536193E-2</v>
      </c>
      <c r="G36" s="516">
        <v>17.92517141769039</v>
      </c>
      <c r="H36" s="516">
        <v>0.20192222380264013</v>
      </c>
      <c r="I36" s="517">
        <v>6.0850860482226059</v>
      </c>
      <c r="J36" s="517">
        <v>6.5928909118752266E-2</v>
      </c>
      <c r="K36" s="515">
        <v>1.095317958895619E-2</v>
      </c>
      <c r="L36" s="518">
        <v>4952086305.1235514</v>
      </c>
      <c r="M36" s="518">
        <v>172242370.73862934</v>
      </c>
      <c r="N36" s="515">
        <v>3.6035145310825668E-2</v>
      </c>
      <c r="O36" s="510">
        <v>1169758191.4102926</v>
      </c>
      <c r="P36" s="510">
        <v>36197173.022083044</v>
      </c>
      <c r="Q36" s="515">
        <v>3.1932266931295118E-2</v>
      </c>
      <c r="R36" s="382"/>
    </row>
    <row r="37" spans="1:18">
      <c r="A37" s="550"/>
      <c r="B37" s="545" t="s">
        <v>421</v>
      </c>
      <c r="C37" s="414" t="s">
        <v>229</v>
      </c>
      <c r="D37" s="510">
        <v>53667712.067090407</v>
      </c>
      <c r="E37" s="510">
        <v>3749708.2112457007</v>
      </c>
      <c r="F37" s="511">
        <v>7.5117350887552808E-2</v>
      </c>
      <c r="G37" s="512">
        <v>1.1821019057639055</v>
      </c>
      <c r="H37" s="512">
        <v>6.8006152781670659E-2</v>
      </c>
      <c r="I37" s="513">
        <v>7.5287833882299973</v>
      </c>
      <c r="J37" s="513">
        <v>-0.19371888527414782</v>
      </c>
      <c r="K37" s="511">
        <v>-2.5084989089455636E-2</v>
      </c>
      <c r="L37" s="514">
        <v>404052579.09502083</v>
      </c>
      <c r="M37" s="514">
        <v>18560680.829471409</v>
      </c>
      <c r="N37" s="511">
        <v>4.814804387065412E-2</v>
      </c>
      <c r="O37" s="510">
        <v>84249725.941673383</v>
      </c>
      <c r="P37" s="510">
        <v>6642566.6466808766</v>
      </c>
      <c r="Q37" s="511">
        <v>8.5592189007096919E-2</v>
      </c>
      <c r="R37" s="382"/>
    </row>
    <row r="38" spans="1:18">
      <c r="A38" s="550"/>
      <c r="B38" s="545" t="s">
        <v>363</v>
      </c>
      <c r="C38" s="414" t="s">
        <v>235</v>
      </c>
      <c r="D38" s="510">
        <v>306181241.94217312</v>
      </c>
      <c r="E38" s="510">
        <v>6831600.8509646058</v>
      </c>
      <c r="F38" s="515">
        <v>2.2821476672100278E-2</v>
      </c>
      <c r="G38" s="516">
        <v>43.282184159436582</v>
      </c>
      <c r="H38" s="516">
        <v>-0.12518417789837599</v>
      </c>
      <c r="I38" s="517">
        <v>4.9821023697803914</v>
      </c>
      <c r="J38" s="517">
        <v>-0.11245061576689608</v>
      </c>
      <c r="K38" s="515">
        <v>-2.2072714934147645E-2</v>
      </c>
      <c r="L38" s="518">
        <v>1525426291.0624042</v>
      </c>
      <c r="M38" s="518">
        <v>373683.3186788559</v>
      </c>
      <c r="N38" s="515">
        <v>2.4502978899312226E-4</v>
      </c>
      <c r="O38" s="510">
        <v>432462616.74175262</v>
      </c>
      <c r="P38" s="510">
        <v>6533480.6681354642</v>
      </c>
      <c r="Q38" s="515">
        <v>1.5339360740529908E-2</v>
      </c>
      <c r="R38" s="382"/>
    </row>
    <row r="39" spans="1:18">
      <c r="A39" s="550"/>
      <c r="B39" s="545" t="s">
        <v>422</v>
      </c>
      <c r="C39" s="414" t="s">
        <v>234</v>
      </c>
      <c r="D39" s="510">
        <v>1418078.9343984304</v>
      </c>
      <c r="E39" s="510">
        <v>41.00057414197363</v>
      </c>
      <c r="F39" s="511">
        <v>2.8913594738188493E-5</v>
      </c>
      <c r="G39" s="512">
        <v>0.2004615083599488</v>
      </c>
      <c r="H39" s="512">
        <v>-5.161904734672873E-3</v>
      </c>
      <c r="I39" s="513">
        <v>8.9751359551107583</v>
      </c>
      <c r="J39" s="513">
        <v>0.181781488636652</v>
      </c>
      <c r="K39" s="511">
        <v>2.0672598759633693E-2</v>
      </c>
      <c r="L39" s="514">
        <v>12727451.231304502</v>
      </c>
      <c r="M39" s="514">
        <v>258141.0322809834</v>
      </c>
      <c r="N39" s="511">
        <v>2.0702110073514621E-2</v>
      </c>
      <c r="O39" s="510">
        <v>2453060.5545221567</v>
      </c>
      <c r="P39" s="510">
        <v>-1972.3949834997766</v>
      </c>
      <c r="Q39" s="511">
        <v>-8.0340876235365257E-4</v>
      </c>
      <c r="R39" s="382"/>
    </row>
    <row r="40" spans="1:18">
      <c r="A40" s="550"/>
      <c r="B40" s="545" t="s">
        <v>422</v>
      </c>
      <c r="C40" s="414" t="s">
        <v>233</v>
      </c>
      <c r="D40" s="510">
        <v>3960376.9615764818</v>
      </c>
      <c r="E40" s="510">
        <v>-91221.388827421702</v>
      </c>
      <c r="F40" s="515">
        <v>-2.251491410009283E-2</v>
      </c>
      <c r="G40" s="516">
        <v>0.55984411031985171</v>
      </c>
      <c r="H40" s="516">
        <v>-2.7660258517308689E-2</v>
      </c>
      <c r="I40" s="517">
        <v>6.6347309538641355</v>
      </c>
      <c r="J40" s="517">
        <v>0.23064005360937401</v>
      </c>
      <c r="K40" s="515">
        <v>3.6014487801882843E-2</v>
      </c>
      <c r="L40" s="518">
        <v>26276035.615941878</v>
      </c>
      <c r="M40" s="518">
        <v>329231.48863303661</v>
      </c>
      <c r="N40" s="515">
        <v>1.2688710602571767E-2</v>
      </c>
      <c r="O40" s="510">
        <v>7761332.6233056784</v>
      </c>
      <c r="P40" s="510">
        <v>-149564.09194164723</v>
      </c>
      <c r="Q40" s="515">
        <v>-1.8906085785873047E-2</v>
      </c>
      <c r="R40" s="382"/>
    </row>
    <row r="41" spans="1:18">
      <c r="A41" s="550"/>
      <c r="B41" s="545" t="s">
        <v>422</v>
      </c>
      <c r="C41" s="414" t="s">
        <v>232</v>
      </c>
      <c r="D41" s="510">
        <v>82682948.488813415</v>
      </c>
      <c r="E41" s="510">
        <v>1182225.4840351045</v>
      </c>
      <c r="F41" s="511">
        <v>1.4505705476573401E-2</v>
      </c>
      <c r="G41" s="512">
        <v>11.688170642452098</v>
      </c>
      <c r="H41" s="512">
        <v>-0.12988896948380813</v>
      </c>
      <c r="I41" s="513">
        <v>7.3575997239582609</v>
      </c>
      <c r="J41" s="513">
        <v>-4.0877211592798446E-2</v>
      </c>
      <c r="K41" s="511">
        <v>-5.5250846828184099E-3</v>
      </c>
      <c r="L41" s="514">
        <v>608348038.97734869</v>
      </c>
      <c r="M41" s="514">
        <v>5366819.5957607031</v>
      </c>
      <c r="N41" s="511">
        <v>8.9004755426128589E-3</v>
      </c>
      <c r="O41" s="510">
        <v>137169456.05775487</v>
      </c>
      <c r="P41" s="510">
        <v>1306128.725910157</v>
      </c>
      <c r="Q41" s="511">
        <v>9.6135487887761759E-3</v>
      </c>
      <c r="R41" s="382"/>
    </row>
    <row r="42" spans="1:18">
      <c r="A42" s="550"/>
      <c r="B42" s="545" t="s">
        <v>422</v>
      </c>
      <c r="C42" s="414" t="s">
        <v>231</v>
      </c>
      <c r="D42" s="510">
        <v>113653978.37952772</v>
      </c>
      <c r="E42" s="510">
        <v>1577976.9397081882</v>
      </c>
      <c r="F42" s="515">
        <v>1.4079525673973126E-2</v>
      </c>
      <c r="G42" s="516">
        <v>16.06627627307229</v>
      </c>
      <c r="H42" s="516">
        <v>-0.1853693228268547</v>
      </c>
      <c r="I42" s="517">
        <v>5.3234544527767227</v>
      </c>
      <c r="J42" s="517">
        <v>-2.8342820906097188E-2</v>
      </c>
      <c r="K42" s="515">
        <v>-5.2959444195450961E-3</v>
      </c>
      <c r="L42" s="518">
        <v>605031777.28028619</v>
      </c>
      <c r="M42" s="518">
        <v>5223738.3293882608</v>
      </c>
      <c r="N42" s="515">
        <v>8.7090168690051369E-3</v>
      </c>
      <c r="O42" s="510">
        <v>131222637.35756457</v>
      </c>
      <c r="P42" s="510">
        <v>2775729.3503891975</v>
      </c>
      <c r="Q42" s="515">
        <v>2.1609935135489117E-2</v>
      </c>
      <c r="R42" s="382"/>
    </row>
    <row r="43" spans="1:18">
      <c r="A43" s="550"/>
      <c r="B43" s="545" t="s">
        <v>422</v>
      </c>
      <c r="C43" s="414" t="s">
        <v>230</v>
      </c>
      <c r="D43" s="510">
        <v>123994332.20983349</v>
      </c>
      <c r="E43" s="510">
        <v>5399446.8955857903</v>
      </c>
      <c r="F43" s="511">
        <v>4.5528497129353973E-2</v>
      </c>
      <c r="G43" s="512">
        <v>17.528002327608174</v>
      </c>
      <c r="H43" s="512">
        <v>0.33108219436826047</v>
      </c>
      <c r="I43" s="513">
        <v>6.0673209152169623</v>
      </c>
      <c r="J43" s="513">
        <v>-6.2340297539320133E-2</v>
      </c>
      <c r="K43" s="511">
        <v>-1.0170268041826736E-2</v>
      </c>
      <c r="L43" s="514">
        <v>752313405.18508303</v>
      </c>
      <c r="M43" s="514">
        <v>25366936.643059254</v>
      </c>
      <c r="N43" s="511">
        <v>3.4895192068180224E-2</v>
      </c>
      <c r="O43" s="510">
        <v>177224916.83525681</v>
      </c>
      <c r="P43" s="510">
        <v>7945337.3828208447</v>
      </c>
      <c r="Q43" s="511">
        <v>4.6936183374990711E-2</v>
      </c>
      <c r="R43" s="382"/>
    </row>
    <row r="44" spans="1:18">
      <c r="A44" s="550"/>
      <c r="B44" s="545" t="s">
        <v>422</v>
      </c>
      <c r="C44" s="414" t="s">
        <v>229</v>
      </c>
      <c r="D44" s="510">
        <v>7959769.3509693937</v>
      </c>
      <c r="E44" s="510">
        <v>816946.7447780408</v>
      </c>
      <c r="F44" s="515">
        <v>0.11437309727808675</v>
      </c>
      <c r="G44" s="516">
        <v>1.1252034929702299</v>
      </c>
      <c r="H44" s="516">
        <v>8.9454357928769435E-2</v>
      </c>
      <c r="I44" s="517">
        <v>7.4816496442671898</v>
      </c>
      <c r="J44" s="517">
        <v>-0.32300189151845871</v>
      </c>
      <c r="K44" s="515">
        <v>-4.1385818449092872E-2</v>
      </c>
      <c r="L44" s="518">
        <v>59552205.533129044</v>
      </c>
      <c r="M44" s="518">
        <v>3804964.1098732501</v>
      </c>
      <c r="N44" s="515">
        <v>6.8253854589582483E-2</v>
      </c>
      <c r="O44" s="510">
        <v>12833478.869570017</v>
      </c>
      <c r="P44" s="510">
        <v>1258937.5451377872</v>
      </c>
      <c r="Q44" s="515">
        <v>0.10876781289642529</v>
      </c>
      <c r="R44" s="382"/>
    </row>
    <row r="45" spans="1:18">
      <c r="A45" s="550" t="s">
        <v>101</v>
      </c>
      <c r="B45" s="545" t="s">
        <v>365</v>
      </c>
      <c r="C45" s="414" t="s">
        <v>235</v>
      </c>
      <c r="D45" s="510">
        <v>89049435.17805472</v>
      </c>
      <c r="E45" s="510">
        <v>-22165.362951248884</v>
      </c>
      <c r="F45" s="511">
        <v>-2.488488229314415E-4</v>
      </c>
      <c r="G45" s="512">
        <v>42.365467780935944</v>
      </c>
      <c r="H45" s="512">
        <v>-0.25180199329982145</v>
      </c>
      <c r="I45" s="513">
        <v>5.3868510978793349</v>
      </c>
      <c r="J45" s="513">
        <v>-0.11797797297309387</v>
      </c>
      <c r="K45" s="511">
        <v>-2.1431723211493805E-2</v>
      </c>
      <c r="L45" s="514">
        <v>479696047.65443873</v>
      </c>
      <c r="M45" s="514">
        <v>-10627888.391045809</v>
      </c>
      <c r="N45" s="511">
        <v>-2.1675238775330601E-2</v>
      </c>
      <c r="O45" s="510">
        <v>144268068.12579358</v>
      </c>
      <c r="P45" s="510">
        <v>-2483914.4080856442</v>
      </c>
      <c r="Q45" s="511">
        <v>-1.6925934254497767E-2</v>
      </c>
      <c r="R45" s="382"/>
    </row>
    <row r="46" spans="1:18">
      <c r="A46" s="550"/>
      <c r="B46" s="545" t="s">
        <v>420</v>
      </c>
      <c r="C46" s="414" t="s">
        <v>234</v>
      </c>
      <c r="D46" s="510">
        <v>333302.8912328094</v>
      </c>
      <c r="E46" s="510">
        <v>10533.932354114135</v>
      </c>
      <c r="F46" s="515">
        <v>3.2636138216974739E-2</v>
      </c>
      <c r="G46" s="516">
        <v>0.15856959532177065</v>
      </c>
      <c r="H46" s="516">
        <v>4.1372991495477185E-3</v>
      </c>
      <c r="I46" s="517">
        <v>10.409435001730646</v>
      </c>
      <c r="J46" s="517">
        <v>0.20645595874870537</v>
      </c>
      <c r="K46" s="515">
        <v>2.0234870411766148E-2</v>
      </c>
      <c r="L46" s="518">
        <v>3469494.7821768285</v>
      </c>
      <c r="M46" s="518">
        <v>176289.85901240073</v>
      </c>
      <c r="N46" s="515">
        <v>5.3531396656301758E-2</v>
      </c>
      <c r="O46" s="510">
        <v>759213.48056864738</v>
      </c>
      <c r="P46" s="510">
        <v>17822.091556247673</v>
      </c>
      <c r="Q46" s="515">
        <v>2.4038708596262909E-2</v>
      </c>
      <c r="R46" s="382"/>
    </row>
    <row r="47" spans="1:18">
      <c r="A47" s="550"/>
      <c r="B47" s="545" t="s">
        <v>420</v>
      </c>
      <c r="C47" s="414" t="s">
        <v>233</v>
      </c>
      <c r="D47" s="510">
        <v>1708316.9511194418</v>
      </c>
      <c r="E47" s="510">
        <v>-31911.753422346665</v>
      </c>
      <c r="F47" s="511">
        <v>-1.8337677880534215E-2</v>
      </c>
      <c r="G47" s="512">
        <v>0.81273560699813563</v>
      </c>
      <c r="H47" s="512">
        <v>-1.9895621360485505E-2</v>
      </c>
      <c r="I47" s="513">
        <v>6.7136614709235172</v>
      </c>
      <c r="J47" s="513">
        <v>0.18417773920690195</v>
      </c>
      <c r="K47" s="511">
        <v>2.8207090602319525E-2</v>
      </c>
      <c r="L47" s="514">
        <v>11469061.69485613</v>
      </c>
      <c r="M47" s="514">
        <v>106266.67908424139</v>
      </c>
      <c r="N47" s="511">
        <v>9.3521601803728902E-3</v>
      </c>
      <c r="O47" s="510">
        <v>3344922.2830040455</v>
      </c>
      <c r="P47" s="510">
        <v>-39315.242583250627</v>
      </c>
      <c r="Q47" s="511">
        <v>-1.1617164069010762E-2</v>
      </c>
      <c r="R47" s="382"/>
    </row>
    <row r="48" spans="1:18">
      <c r="A48" s="550"/>
      <c r="B48" s="545" t="s">
        <v>420</v>
      </c>
      <c r="C48" s="414" t="s">
        <v>232</v>
      </c>
      <c r="D48" s="510">
        <v>26873502.846911989</v>
      </c>
      <c r="E48" s="510">
        <v>-138837.7302416265</v>
      </c>
      <c r="F48" s="515">
        <v>-5.1397889733054859E-3</v>
      </c>
      <c r="G48" s="516">
        <v>12.785129032489511</v>
      </c>
      <c r="H48" s="516">
        <v>-0.1392172082644727</v>
      </c>
      <c r="I48" s="517">
        <v>8.0055478362431813</v>
      </c>
      <c r="J48" s="517">
        <v>-4.3952188253657098E-2</v>
      </c>
      <c r="K48" s="515">
        <v>-5.4602382905644476E-3</v>
      </c>
      <c r="L48" s="518">
        <v>215137112.56837127</v>
      </c>
      <c r="M48" s="518">
        <v>-2298723.5691437125</v>
      </c>
      <c r="N48" s="515">
        <v>-1.0571962791312419E-2</v>
      </c>
      <c r="O48" s="510">
        <v>47195289.367922783</v>
      </c>
      <c r="P48" s="510">
        <v>-382605.53703215718</v>
      </c>
      <c r="Q48" s="515">
        <v>-8.0416659416411296E-3</v>
      </c>
      <c r="R48" s="382"/>
    </row>
    <row r="49" spans="1:18">
      <c r="A49" s="550"/>
      <c r="B49" s="545" t="s">
        <v>420</v>
      </c>
      <c r="C49" s="414" t="s">
        <v>231</v>
      </c>
      <c r="D49" s="510">
        <v>28017635.778246384</v>
      </c>
      <c r="E49" s="510">
        <v>-5140.7962286546826</v>
      </c>
      <c r="F49" s="511">
        <v>-1.8345063755521117E-4</v>
      </c>
      <c r="G49" s="512">
        <v>13.329452831316935</v>
      </c>
      <c r="H49" s="512">
        <v>-7.8347430987067312E-2</v>
      </c>
      <c r="I49" s="513">
        <v>6.0963568421309215</v>
      </c>
      <c r="J49" s="513">
        <v>-3.539380300291306E-2</v>
      </c>
      <c r="K49" s="511">
        <v>-5.772218254015536E-3</v>
      </c>
      <c r="L49" s="514">
        <v>170805505.57704446</v>
      </c>
      <c r="M49" s="514">
        <v>-1023172.7619341612</v>
      </c>
      <c r="N49" s="511">
        <v>-5.954609974451853E-3</v>
      </c>
      <c r="O49" s="510">
        <v>37859977.133627057</v>
      </c>
      <c r="P49" s="510">
        <v>434130.97774183005</v>
      </c>
      <c r="Q49" s="511">
        <v>1.1599763861947122E-2</v>
      </c>
      <c r="R49" s="382"/>
    </row>
    <row r="50" spans="1:18">
      <c r="A50" s="550"/>
      <c r="B50" s="545" t="s">
        <v>420</v>
      </c>
      <c r="C50" s="414" t="s">
        <v>230</v>
      </c>
      <c r="D50" s="510">
        <v>40233818.27728346</v>
      </c>
      <c r="E50" s="510">
        <v>1171129.2115850896</v>
      </c>
      <c r="F50" s="515">
        <v>2.9980762707232017E-2</v>
      </c>
      <c r="G50" s="516">
        <v>19.14132895421605</v>
      </c>
      <c r="H50" s="516">
        <v>0.45136326471935106</v>
      </c>
      <c r="I50" s="517">
        <v>6.7004275349346578</v>
      </c>
      <c r="J50" s="517">
        <v>-8.4945089317381317E-2</v>
      </c>
      <c r="K50" s="515">
        <v>-1.2518854014556781E-2</v>
      </c>
      <c r="L50" s="518">
        <v>269583783.82066739</v>
      </c>
      <c r="M50" s="518">
        <v>4528882.804608196</v>
      </c>
      <c r="N50" s="515">
        <v>1.7086583901098285E-2</v>
      </c>
      <c r="O50" s="510">
        <v>62932274.173393369</v>
      </c>
      <c r="P50" s="510">
        <v>1385156.0947920606</v>
      </c>
      <c r="Q50" s="515">
        <v>2.250562070222507E-2</v>
      </c>
      <c r="R50" s="382"/>
    </row>
    <row r="51" spans="1:18">
      <c r="A51" s="550"/>
      <c r="B51" s="545" t="s">
        <v>420</v>
      </c>
      <c r="C51" s="414" t="s">
        <v>229</v>
      </c>
      <c r="D51" s="510">
        <v>3244588.7586465981</v>
      </c>
      <c r="E51" s="510">
        <v>306131.00019030832</v>
      </c>
      <c r="F51" s="511">
        <v>0.10418084088815806</v>
      </c>
      <c r="G51" s="512">
        <v>1.5436203524702936</v>
      </c>
      <c r="H51" s="512">
        <v>0.13768348536891017</v>
      </c>
      <c r="I51" s="513">
        <v>7.6711395386099381</v>
      </c>
      <c r="J51" s="513">
        <v>-0.35769139461392019</v>
      </c>
      <c r="K51" s="511">
        <v>-4.4550868935820831E-2</v>
      </c>
      <c r="L51" s="514">
        <v>24889693.112983257</v>
      </c>
      <c r="M51" s="514">
        <v>1297312.5659177564</v>
      </c>
      <c r="N51" s="511">
        <v>5.4988624964305288E-2</v>
      </c>
      <c r="O51" s="510">
        <v>5770226.8085716963</v>
      </c>
      <c r="P51" s="510">
        <v>491445.37414241768</v>
      </c>
      <c r="Q51" s="511">
        <v>9.3098261454265127E-2</v>
      </c>
      <c r="R51" s="382"/>
    </row>
    <row r="52" spans="1:18">
      <c r="A52" s="550"/>
      <c r="B52" s="545" t="s">
        <v>364</v>
      </c>
      <c r="C52" s="414" t="s">
        <v>235</v>
      </c>
      <c r="D52" s="510">
        <v>1126797460.1275315</v>
      </c>
      <c r="E52" s="510">
        <v>6751047.7989675999</v>
      </c>
      <c r="F52" s="515">
        <v>6.027471473197479E-3</v>
      </c>
      <c r="G52" s="516">
        <v>41.75491744762639</v>
      </c>
      <c r="H52" s="516">
        <v>0.27847792569733087</v>
      </c>
      <c r="I52" s="517">
        <v>5.4475274855688642</v>
      </c>
      <c r="J52" s="517">
        <v>-3.0489394324576757E-2</v>
      </c>
      <c r="K52" s="515">
        <v>-5.5657722480712477E-3</v>
      </c>
      <c r="L52" s="518">
        <v>6138260134.7139139</v>
      </c>
      <c r="M52" s="518">
        <v>2626981.7139520645</v>
      </c>
      <c r="N52" s="515">
        <v>4.2815169167466046E-4</v>
      </c>
      <c r="O52" s="510">
        <v>1849816507.3874528</v>
      </c>
      <c r="P52" s="510">
        <v>21999405.288386583</v>
      </c>
      <c r="Q52" s="515">
        <v>1.2035889839920226E-2</v>
      </c>
      <c r="R52" s="382"/>
    </row>
    <row r="53" spans="1:18">
      <c r="A53" s="550"/>
      <c r="B53" s="545" t="s">
        <v>421</v>
      </c>
      <c r="C53" s="414" t="s">
        <v>234</v>
      </c>
      <c r="D53" s="510">
        <v>4370898.67685444</v>
      </c>
      <c r="E53" s="510">
        <v>-167282.75047144294</v>
      </c>
      <c r="F53" s="511">
        <v>-3.6861186171222346E-2</v>
      </c>
      <c r="G53" s="512">
        <v>0.16196922684165474</v>
      </c>
      <c r="H53" s="512">
        <v>-6.0841729444314208E-3</v>
      </c>
      <c r="I53" s="513">
        <v>10.494764439868378</v>
      </c>
      <c r="J53" s="513">
        <v>0.6725023744080918</v>
      </c>
      <c r="K53" s="511">
        <v>6.8467158575714226E-2</v>
      </c>
      <c r="L53" s="514">
        <v>45871552.004119724</v>
      </c>
      <c r="M53" s="514">
        <v>1296344.724320285</v>
      </c>
      <c r="N53" s="511">
        <v>2.9082191725617879E-2</v>
      </c>
      <c r="O53" s="510">
        <v>10200760.938232977</v>
      </c>
      <c r="P53" s="510">
        <v>-181331.90934566967</v>
      </c>
      <c r="Q53" s="511">
        <v>-1.7465833913049681E-2</v>
      </c>
      <c r="R53" s="382"/>
    </row>
    <row r="54" spans="1:18">
      <c r="A54" s="550"/>
      <c r="B54" s="545" t="s">
        <v>421</v>
      </c>
      <c r="C54" s="414" t="s">
        <v>233</v>
      </c>
      <c r="D54" s="510">
        <v>21759851.97810204</v>
      </c>
      <c r="E54" s="510">
        <v>-535982.85850041732</v>
      </c>
      <c r="F54" s="515">
        <v>-2.403959584507278E-2</v>
      </c>
      <c r="G54" s="516">
        <v>0.80633907615960265</v>
      </c>
      <c r="H54" s="516">
        <v>-1.9298000136827032E-2</v>
      </c>
      <c r="I54" s="517">
        <v>6.6835083231212913</v>
      </c>
      <c r="J54" s="517">
        <v>0.51998156319564703</v>
      </c>
      <c r="K54" s="515">
        <v>8.4364290681187865E-2</v>
      </c>
      <c r="L54" s="518">
        <v>145432151.80553228</v>
      </c>
      <c r="M54" s="518">
        <v>8011177.1552506387</v>
      </c>
      <c r="N54" s="515">
        <v>5.8296611384383162E-2</v>
      </c>
      <c r="O54" s="510">
        <v>42538826.196700513</v>
      </c>
      <c r="P54" s="510">
        <v>-870451.53675562143</v>
      </c>
      <c r="Q54" s="515">
        <v>-2.0052200409792865E-2</v>
      </c>
      <c r="R54" s="382"/>
    </row>
    <row r="55" spans="1:18">
      <c r="A55" s="550"/>
      <c r="B55" s="545" t="s">
        <v>421</v>
      </c>
      <c r="C55" s="414" t="s">
        <v>232</v>
      </c>
      <c r="D55" s="510">
        <v>353594199.28118825</v>
      </c>
      <c r="E55" s="510">
        <v>-431118.07084703445</v>
      </c>
      <c r="F55" s="511">
        <v>-1.2177605660285019E-3</v>
      </c>
      <c r="G55" s="512">
        <v>13.102884168086907</v>
      </c>
      <c r="H55" s="512">
        <v>-7.0276201720851361E-3</v>
      </c>
      <c r="I55" s="513">
        <v>8.0288187876492785</v>
      </c>
      <c r="J55" s="513">
        <v>0.21705871705953772</v>
      </c>
      <c r="K55" s="511">
        <v>2.7786147436444638E-2</v>
      </c>
      <c r="L55" s="514">
        <v>2838943750.3926072</v>
      </c>
      <c r="M55" s="514">
        <v>73382912.324116707</v>
      </c>
      <c r="N55" s="511">
        <v>2.6534549995786187E-2</v>
      </c>
      <c r="O55" s="510">
        <v>619955639.11630321</v>
      </c>
      <c r="P55" s="510">
        <v>-1682907.5997489691</v>
      </c>
      <c r="Q55" s="511">
        <v>-2.7072124285717376E-3</v>
      </c>
      <c r="R55" s="382"/>
    </row>
    <row r="56" spans="1:18">
      <c r="A56" s="550"/>
      <c r="B56" s="545" t="s">
        <v>421</v>
      </c>
      <c r="C56" s="414" t="s">
        <v>231</v>
      </c>
      <c r="D56" s="510">
        <v>371216208.58166635</v>
      </c>
      <c r="E56" s="510">
        <v>-5256318.9735372066</v>
      </c>
      <c r="F56" s="515">
        <v>-1.3962025350618587E-2</v>
      </c>
      <c r="G56" s="516">
        <v>13.755890204788026</v>
      </c>
      <c r="H56" s="516">
        <v>-0.18526424107846395</v>
      </c>
      <c r="I56" s="517">
        <v>6.0942277858945948</v>
      </c>
      <c r="J56" s="517">
        <v>0.15661692635125668</v>
      </c>
      <c r="K56" s="515">
        <v>2.6377095107122276E-2</v>
      </c>
      <c r="L56" s="518">
        <v>2262276132.9128346</v>
      </c>
      <c r="M56" s="518">
        <v>26928764.981329441</v>
      </c>
      <c r="N56" s="515">
        <v>1.2046792085942405E-2</v>
      </c>
      <c r="O56" s="510">
        <v>504368970.43766725</v>
      </c>
      <c r="P56" s="510">
        <v>-654361.5246181488</v>
      </c>
      <c r="Q56" s="515">
        <v>-1.2957055312189335E-3</v>
      </c>
      <c r="R56" s="382"/>
    </row>
    <row r="57" spans="1:18">
      <c r="A57" s="550"/>
      <c r="B57" s="545" t="s">
        <v>421</v>
      </c>
      <c r="C57" s="414" t="s">
        <v>230</v>
      </c>
      <c r="D57" s="510">
        <v>527798388.76727563</v>
      </c>
      <c r="E57" s="510">
        <v>6675270.6826573014</v>
      </c>
      <c r="F57" s="511">
        <v>1.2809392734661586E-2</v>
      </c>
      <c r="G57" s="512">
        <v>19.558242658333221</v>
      </c>
      <c r="H57" s="512">
        <v>0.26053208776872694</v>
      </c>
      <c r="I57" s="513">
        <v>6.7766199972836283</v>
      </c>
      <c r="J57" s="513">
        <v>0.10046189484564572</v>
      </c>
      <c r="K57" s="511">
        <v>1.5047860356835962E-2</v>
      </c>
      <c r="L57" s="514">
        <v>3576689115.8543987</v>
      </c>
      <c r="M57" s="514">
        <v>97588788.686028481</v>
      </c>
      <c r="N57" s="511">
        <v>2.8050007044624584E-2</v>
      </c>
      <c r="O57" s="510">
        <v>836626561.20889997</v>
      </c>
      <c r="P57" s="510">
        <v>19057154.955782413</v>
      </c>
      <c r="Q57" s="511">
        <v>2.3309525540003345E-2</v>
      </c>
      <c r="R57" s="382"/>
    </row>
    <row r="58" spans="1:18">
      <c r="A58" s="550"/>
      <c r="B58" s="545" t="s">
        <v>421</v>
      </c>
      <c r="C58" s="414" t="s">
        <v>229</v>
      </c>
      <c r="D58" s="510">
        <v>42208129.100914806</v>
      </c>
      <c r="E58" s="510">
        <v>3458257.2057544291</v>
      </c>
      <c r="F58" s="515">
        <v>8.924564228524183E-2</v>
      </c>
      <c r="G58" s="516">
        <v>1.5640760727557779</v>
      </c>
      <c r="H58" s="516">
        <v>0.1291295379949966</v>
      </c>
      <c r="I58" s="517">
        <v>7.8127710114551672</v>
      </c>
      <c r="J58" s="517">
        <v>-0.26084814512105403</v>
      </c>
      <c r="K58" s="515">
        <v>-3.2308700727923842E-2</v>
      </c>
      <c r="L58" s="518">
        <v>329762447.48738444</v>
      </c>
      <c r="M58" s="518">
        <v>16910739.439743102</v>
      </c>
      <c r="N58" s="515">
        <v>5.4053530809452764E-2</v>
      </c>
      <c r="O58" s="510">
        <v>74320813.140343443</v>
      </c>
      <c r="P58" s="510">
        <v>6634791.0799704641</v>
      </c>
      <c r="Q58" s="515">
        <v>9.8023061158070718E-2</v>
      </c>
      <c r="R58" s="382"/>
    </row>
    <row r="59" spans="1:18">
      <c r="A59" s="550"/>
      <c r="B59" s="545" t="s">
        <v>363</v>
      </c>
      <c r="C59" s="414" t="s">
        <v>235</v>
      </c>
      <c r="D59" s="510">
        <v>179150238.14875689</v>
      </c>
      <c r="E59" s="510">
        <v>2423315.1212942004</v>
      </c>
      <c r="F59" s="511">
        <v>1.371220117331883E-2</v>
      </c>
      <c r="G59" s="512">
        <v>42.676361852046355</v>
      </c>
      <c r="H59" s="512">
        <v>-0.22512305140045186</v>
      </c>
      <c r="I59" s="513">
        <v>5.4386908724003824</v>
      </c>
      <c r="J59" s="513">
        <v>-9.9507854942921803E-2</v>
      </c>
      <c r="K59" s="511">
        <v>-1.7967548627612379E-2</v>
      </c>
      <c r="L59" s="514">
        <v>974342765.00799894</v>
      </c>
      <c r="M59" s="514">
        <v>-4406055.1899930239</v>
      </c>
      <c r="N59" s="511">
        <v>-4.5017220956667095E-3</v>
      </c>
      <c r="O59" s="510">
        <v>291819854.52899528</v>
      </c>
      <c r="P59" s="510">
        <v>2251729.4586718082</v>
      </c>
      <c r="Q59" s="511">
        <v>7.7761647906687287E-3</v>
      </c>
      <c r="R59" s="382"/>
    </row>
    <row r="60" spans="1:18">
      <c r="A60" s="550"/>
      <c r="B60" s="545" t="s">
        <v>422</v>
      </c>
      <c r="C60" s="414" t="s">
        <v>234</v>
      </c>
      <c r="D60" s="510">
        <v>706731.8808121311</v>
      </c>
      <c r="E60" s="510">
        <v>36977.578322057147</v>
      </c>
      <c r="F60" s="515">
        <v>5.5210661857010124E-2</v>
      </c>
      <c r="G60" s="516">
        <v>0.16835448163273953</v>
      </c>
      <c r="H60" s="516">
        <v>5.7677426963558265E-3</v>
      </c>
      <c r="I60" s="517">
        <v>10.290653811700953</v>
      </c>
      <c r="J60" s="517">
        <v>0.17152247983207047</v>
      </c>
      <c r="K60" s="515">
        <v>1.6950316603944336E-2</v>
      </c>
      <c r="L60" s="518">
        <v>7272733.1231299397</v>
      </c>
      <c r="M60" s="518">
        <v>495401.3761486439</v>
      </c>
      <c r="N60" s="515">
        <v>7.3096816659344074E-2</v>
      </c>
      <c r="O60" s="510">
        <v>1613265.3141593933</v>
      </c>
      <c r="P60" s="510">
        <v>69790.880339596886</v>
      </c>
      <c r="Q60" s="515">
        <v>4.5216738813663504E-2</v>
      </c>
      <c r="R60" s="382"/>
    </row>
    <row r="61" spans="1:18">
      <c r="A61" s="550"/>
      <c r="B61" s="545" t="s">
        <v>422</v>
      </c>
      <c r="C61" s="414" t="s">
        <v>233</v>
      </c>
      <c r="D61" s="510">
        <v>3526940.1380279548</v>
      </c>
      <c r="E61" s="510">
        <v>-64710.848180325236</v>
      </c>
      <c r="F61" s="511">
        <v>-1.8017020147227815E-2</v>
      </c>
      <c r="G61" s="512">
        <v>0.84017177490998352</v>
      </c>
      <c r="H61" s="512">
        <v>-3.1722319796343879E-2</v>
      </c>
      <c r="I61" s="513">
        <v>6.6982369894246849</v>
      </c>
      <c r="J61" s="513">
        <v>0.20279190963296045</v>
      </c>
      <c r="K61" s="511">
        <v>3.1220633404148952E-2</v>
      </c>
      <c r="L61" s="514">
        <v>23624280.892025452</v>
      </c>
      <c r="M61" s="514">
        <v>294909.16532978415</v>
      </c>
      <c r="N61" s="511">
        <v>1.2641110475869407E-2</v>
      </c>
      <c r="O61" s="510">
        <v>6907845.954578042</v>
      </c>
      <c r="P61" s="510">
        <v>-95998.714612715878</v>
      </c>
      <c r="Q61" s="511">
        <v>-1.370657391004187E-2</v>
      </c>
      <c r="R61" s="382"/>
    </row>
    <row r="62" spans="1:18">
      <c r="A62" s="550"/>
      <c r="B62" s="545" t="s">
        <v>422</v>
      </c>
      <c r="C62" s="414" t="s">
        <v>232</v>
      </c>
      <c r="D62" s="510">
        <v>54514370.619054556</v>
      </c>
      <c r="E62" s="510">
        <v>509534.13855093718</v>
      </c>
      <c r="F62" s="515">
        <v>9.4349723424287189E-3</v>
      </c>
      <c r="G62" s="516">
        <v>12.986167535783874</v>
      </c>
      <c r="H62" s="516">
        <v>-0.1238195408394418</v>
      </c>
      <c r="I62" s="517">
        <v>8.0188437023405861</v>
      </c>
      <c r="J62" s="517">
        <v>-3.4600265717518397E-2</v>
      </c>
      <c r="K62" s="515">
        <v>-4.2963315886658396E-3</v>
      </c>
      <c r="L62" s="518">
        <v>437142217.5256663</v>
      </c>
      <c r="M62" s="518">
        <v>2217292.9257901907</v>
      </c>
      <c r="N62" s="515">
        <v>5.0981049840499813E-3</v>
      </c>
      <c r="O62" s="510">
        <v>95625313.169023752</v>
      </c>
      <c r="P62" s="510">
        <v>420277.98105588555</v>
      </c>
      <c r="Q62" s="515">
        <v>4.4144511918525172E-3</v>
      </c>
      <c r="R62" s="382"/>
    </row>
    <row r="63" spans="1:18">
      <c r="A63" s="550"/>
      <c r="B63" s="545" t="s">
        <v>422</v>
      </c>
      <c r="C63" s="414" t="s">
        <v>231</v>
      </c>
      <c r="D63" s="510">
        <v>57629670.787859045</v>
      </c>
      <c r="E63" s="510">
        <v>789248.01674845815</v>
      </c>
      <c r="F63" s="511">
        <v>1.3885329810558643E-2</v>
      </c>
      <c r="G63" s="512">
        <v>13.72828029351991</v>
      </c>
      <c r="H63" s="512">
        <v>-7.0061790676254176E-2</v>
      </c>
      <c r="I63" s="513">
        <v>6.0804014875795991</v>
      </c>
      <c r="J63" s="513">
        <v>-3.0891234822299829E-2</v>
      </c>
      <c r="K63" s="511">
        <v>-5.0547791155647276E-3</v>
      </c>
      <c r="L63" s="514">
        <v>350411535.9872207</v>
      </c>
      <c r="M63" s="514">
        <v>3043073.967885375</v>
      </c>
      <c r="N63" s="511">
        <v>8.7603634198547085E-3</v>
      </c>
      <c r="O63" s="510">
        <v>78087471.321014524</v>
      </c>
      <c r="P63" s="510">
        <v>1986574.9303691834</v>
      </c>
      <c r="Q63" s="511">
        <v>2.6104487917876642E-2</v>
      </c>
      <c r="R63" s="382"/>
    </row>
    <row r="64" spans="1:18">
      <c r="A64" s="550"/>
      <c r="B64" s="545" t="s">
        <v>422</v>
      </c>
      <c r="C64" s="414" t="s">
        <v>230</v>
      </c>
      <c r="D64" s="510">
        <v>79840767.547905371</v>
      </c>
      <c r="E64" s="510">
        <v>3286800.5516153574</v>
      </c>
      <c r="F64" s="515">
        <v>4.2934424962910722E-2</v>
      </c>
      <c r="G64" s="516">
        <v>19.019307602540145</v>
      </c>
      <c r="H64" s="516">
        <v>0.43538839471272794</v>
      </c>
      <c r="I64" s="517">
        <v>6.7656018685369474</v>
      </c>
      <c r="J64" s="517">
        <v>-6.5351945089915375E-2</v>
      </c>
      <c r="K64" s="515">
        <v>-9.5670307358171214E-3</v>
      </c>
      <c r="L64" s="518">
        <v>540170846.10753262</v>
      </c>
      <c r="M64" s="518">
        <v>17234233.305960357</v>
      </c>
      <c r="N64" s="515">
        <v>3.295663926384873E-2</v>
      </c>
      <c r="O64" s="510">
        <v>125746740.0657835</v>
      </c>
      <c r="P64" s="510">
        <v>5235112.4319903702</v>
      </c>
      <c r="Q64" s="515">
        <v>4.344072464027008E-2</v>
      </c>
      <c r="R64" s="382"/>
    </row>
    <row r="65" spans="1:18">
      <c r="A65" s="550"/>
      <c r="B65" s="545" t="s">
        <v>422</v>
      </c>
      <c r="C65" s="414" t="s">
        <v>229</v>
      </c>
      <c r="D65" s="510">
        <v>6368893.8909522016</v>
      </c>
      <c r="E65" s="510">
        <v>714812.34267807472</v>
      </c>
      <c r="F65" s="511">
        <v>0.1264241303516867</v>
      </c>
      <c r="G65" s="512">
        <v>1.5171691821133626</v>
      </c>
      <c r="H65" s="512">
        <v>0.14460811427626008</v>
      </c>
      <c r="I65" s="513">
        <v>7.7017071377696693</v>
      </c>
      <c r="J65" s="513">
        <v>-0.40064040000129086</v>
      </c>
      <c r="K65" s="511">
        <v>-4.9447446944680333E-2</v>
      </c>
      <c r="L65" s="514">
        <v>49051355.539644212</v>
      </c>
      <c r="M65" s="514">
        <v>3240021.8286291212</v>
      </c>
      <c r="N65" s="511">
        <v>7.0725332928913948E-2</v>
      </c>
      <c r="O65" s="510">
        <v>11400609.473496199</v>
      </c>
      <c r="P65" s="510">
        <v>1182707.234099213</v>
      </c>
      <c r="Q65" s="511">
        <v>0.11574853687081381</v>
      </c>
      <c r="R65" s="382"/>
    </row>
    <row r="66" spans="1:18">
      <c r="A66" s="550" t="s">
        <v>102</v>
      </c>
      <c r="B66" s="545" t="s">
        <v>365</v>
      </c>
      <c r="C66" s="414" t="s">
        <v>235</v>
      </c>
      <c r="D66" s="510">
        <v>73262.553661946717</v>
      </c>
      <c r="E66" s="510">
        <v>-14034.246021318002</v>
      </c>
      <c r="F66" s="515">
        <v>-0.16076472530766148</v>
      </c>
      <c r="G66" s="516">
        <v>39.692271977149112</v>
      </c>
      <c r="H66" s="516">
        <v>0.52674084292274159</v>
      </c>
      <c r="I66" s="517">
        <v>9.4466249189626996</v>
      </c>
      <c r="J66" s="517">
        <v>-0.18505614866931452</v>
      </c>
      <c r="K66" s="515">
        <v>-1.9213276204837138E-2</v>
      </c>
      <c r="L66" s="518">
        <v>692083.8650497878</v>
      </c>
      <c r="M66" s="518">
        <v>-148731.06772437738</v>
      </c>
      <c r="N66" s="515">
        <v>-0.17688918444116777</v>
      </c>
      <c r="O66" s="510">
        <v>182925.80537497997</v>
      </c>
      <c r="P66" s="510">
        <v>-49451.355237285083</v>
      </c>
      <c r="Q66" s="515">
        <v>-0.21280643548183109</v>
      </c>
      <c r="R66" s="382"/>
    </row>
    <row r="67" spans="1:18">
      <c r="A67" s="550"/>
      <c r="B67" s="545" t="s">
        <v>420</v>
      </c>
      <c r="C67" s="414" t="s">
        <v>234</v>
      </c>
      <c r="D67" s="510">
        <v>84.312481999397278</v>
      </c>
      <c r="E67" s="510">
        <v>-30.003702610731125</v>
      </c>
      <c r="F67" s="511">
        <v>-0.26246242133655673</v>
      </c>
      <c r="G67" s="512">
        <v>4.5678915070725933E-2</v>
      </c>
      <c r="H67" s="512">
        <v>-5.6088080043304872E-3</v>
      </c>
      <c r="I67" s="513">
        <v>8.0083072212089021</v>
      </c>
      <c r="J67" s="513">
        <v>-1.0712995898963342</v>
      </c>
      <c r="K67" s="511">
        <v>-0.11798964560734407</v>
      </c>
      <c r="L67" s="514">
        <v>675.20025843381882</v>
      </c>
      <c r="M67" s="514">
        <v>-362.74574997186664</v>
      </c>
      <c r="N67" s="511">
        <v>-0.34948421886515507</v>
      </c>
      <c r="O67" s="510">
        <v>177.0046055316925</v>
      </c>
      <c r="P67" s="510">
        <v>-88.316863059997559</v>
      </c>
      <c r="Q67" s="511">
        <v>-0.33286738358858786</v>
      </c>
      <c r="R67" s="382"/>
    </row>
    <row r="68" spans="1:18">
      <c r="A68" s="550"/>
      <c r="B68" s="545" t="s">
        <v>420</v>
      </c>
      <c r="C68" s="414" t="s">
        <v>233</v>
      </c>
      <c r="D68" s="510">
        <v>2830.7611945867538</v>
      </c>
      <c r="E68" s="510">
        <v>2236.9249594416528</v>
      </c>
      <c r="F68" s="515">
        <v>3.7669054649301934</v>
      </c>
      <c r="G68" s="516">
        <v>1.5336531095592629</v>
      </c>
      <c r="H68" s="516">
        <v>1.2672296938029817</v>
      </c>
      <c r="I68" s="517">
        <v>13.873437543488938</v>
      </c>
      <c r="J68" s="517">
        <v>4.8496935747043395</v>
      </c>
      <c r="K68" s="515">
        <v>0.53743696535281249</v>
      </c>
      <c r="L68" s="518">
        <v>39272.388633631468</v>
      </c>
      <c r="M68" s="518">
        <v>33913.762488295106</v>
      </c>
      <c r="N68" s="515">
        <v>6.3288166721260142</v>
      </c>
      <c r="O68" s="510">
        <v>5661.5223891735077</v>
      </c>
      <c r="P68" s="510">
        <v>4473.8499188833057</v>
      </c>
      <c r="Q68" s="515">
        <v>3.7669054649301934</v>
      </c>
      <c r="R68" s="382"/>
    </row>
    <row r="69" spans="1:18">
      <c r="A69" s="550"/>
      <c r="B69" s="545" t="s">
        <v>420</v>
      </c>
      <c r="C69" s="414" t="s">
        <v>232</v>
      </c>
      <c r="D69" s="510">
        <v>21625.760126046247</v>
      </c>
      <c r="E69" s="510">
        <v>-7944.3279067754738</v>
      </c>
      <c r="F69" s="511">
        <v>-0.26866094879249458</v>
      </c>
      <c r="G69" s="512">
        <v>11.716429604629829</v>
      </c>
      <c r="H69" s="512">
        <v>-1.5501300824753255</v>
      </c>
      <c r="I69" s="513">
        <v>10.872803214842573</v>
      </c>
      <c r="J69" s="513">
        <v>0.22658525432661492</v>
      </c>
      <c r="K69" s="511">
        <v>2.1283168836760662E-2</v>
      </c>
      <c r="L69" s="514">
        <v>235132.63422188998</v>
      </c>
      <c r="M69" s="514">
        <v>-79676.96808717461</v>
      </c>
      <c r="N69" s="511">
        <v>-0.25309573628872883</v>
      </c>
      <c r="O69" s="510">
        <v>46556.344848036766</v>
      </c>
      <c r="P69" s="510">
        <v>-12663.048385691698</v>
      </c>
      <c r="Q69" s="511">
        <v>-0.2138327952080307</v>
      </c>
      <c r="R69" s="382"/>
    </row>
    <row r="70" spans="1:18">
      <c r="A70" s="550"/>
      <c r="B70" s="545" t="s">
        <v>420</v>
      </c>
      <c r="C70" s="414" t="s">
        <v>231</v>
      </c>
      <c r="D70" s="510">
        <v>38216.712977633462</v>
      </c>
      <c r="E70" s="510">
        <v>-11559.410475851175</v>
      </c>
      <c r="F70" s="515">
        <v>-0.23222801764893053</v>
      </c>
      <c r="G70" s="516">
        <v>20.705095437708831</v>
      </c>
      <c r="H70" s="516">
        <v>-1.6268608302398953</v>
      </c>
      <c r="I70" s="517">
        <v>7.9643024643903475</v>
      </c>
      <c r="J70" s="517">
        <v>-0.52017096154343268</v>
      </c>
      <c r="K70" s="515">
        <v>-6.1308573370442723E-2</v>
      </c>
      <c r="L70" s="518">
        <v>304369.46134866477</v>
      </c>
      <c r="M70" s="518">
        <v>-117954.7353384248</v>
      </c>
      <c r="N70" s="515">
        <v>-0.27929902256067124</v>
      </c>
      <c r="O70" s="510">
        <v>72828.363876342773</v>
      </c>
      <c r="P70" s="510">
        <v>-35119.847010339625</v>
      </c>
      <c r="Q70" s="515">
        <v>-0.32533977841658113</v>
      </c>
      <c r="R70" s="382"/>
    </row>
    <row r="71" spans="1:18">
      <c r="A71" s="550"/>
      <c r="B71" s="545" t="s">
        <v>420</v>
      </c>
      <c r="C71" s="414" t="s">
        <v>230</v>
      </c>
      <c r="D71" s="510">
        <v>31375.701031843302</v>
      </c>
      <c r="E71" s="510">
        <v>-4210.2648068496273</v>
      </c>
      <c r="F71" s="511">
        <v>-0.11831250628223135</v>
      </c>
      <c r="G71" s="512">
        <v>16.998763987618155</v>
      </c>
      <c r="H71" s="512">
        <v>1.0331929924189751</v>
      </c>
      <c r="I71" s="513">
        <v>12.054159339946743</v>
      </c>
      <c r="J71" s="513">
        <v>-0.71814352828146433</v>
      </c>
      <c r="K71" s="511">
        <v>-5.6226628485915808E-2</v>
      </c>
      <c r="L71" s="514">
        <v>378207.69964037061</v>
      </c>
      <c r="M71" s="514">
        <v>-76307.033909838065</v>
      </c>
      <c r="N71" s="511">
        <v>-0.16788682143217848</v>
      </c>
      <c r="O71" s="510">
        <v>375021.48752582073</v>
      </c>
      <c r="P71" s="510">
        <v>-51303.664317548275</v>
      </c>
      <c r="Q71" s="511">
        <v>-0.12033928586131633</v>
      </c>
      <c r="R71" s="382"/>
    </row>
    <row r="72" spans="1:18">
      <c r="A72" s="550"/>
      <c r="B72" s="545" t="s">
        <v>420</v>
      </c>
      <c r="C72" s="414" t="s">
        <v>229</v>
      </c>
      <c r="D72" s="510">
        <v>295.89847189135554</v>
      </c>
      <c r="E72" s="510">
        <v>-135.87109965188512</v>
      </c>
      <c r="F72" s="515">
        <v>-0.31468428672787557</v>
      </c>
      <c r="G72" s="516">
        <v>0.16031222004802845</v>
      </c>
      <c r="H72" s="516">
        <v>-3.3400317621668146E-2</v>
      </c>
      <c r="I72" s="517">
        <v>10.567331918345531</v>
      </c>
      <c r="J72" s="517">
        <v>-3.6299812658504642</v>
      </c>
      <c r="K72" s="515">
        <v>-0.25568086149506414</v>
      </c>
      <c r="L72" s="518">
        <v>3126.8573666071893</v>
      </c>
      <c r="M72" s="518">
        <v>-3003.1104639983173</v>
      </c>
      <c r="N72" s="515">
        <v>-0.48990639869339669</v>
      </c>
      <c r="O72" s="510">
        <v>658.57139551639557</v>
      </c>
      <c r="P72" s="510">
        <v>-2232.4282287359238</v>
      </c>
      <c r="Q72" s="515">
        <v>-0.7721994185015788</v>
      </c>
      <c r="R72" s="382"/>
    </row>
    <row r="73" spans="1:18">
      <c r="A73" s="550"/>
      <c r="B73" s="545" t="s">
        <v>364</v>
      </c>
      <c r="C73" s="414" t="s">
        <v>235</v>
      </c>
      <c r="D73" s="510">
        <v>988142.3884959328</v>
      </c>
      <c r="E73" s="510">
        <v>-182787.81226269179</v>
      </c>
      <c r="F73" s="511">
        <v>-0.15610478928997379</v>
      </c>
      <c r="G73" s="512">
        <v>38.750739523215898</v>
      </c>
      <c r="H73" s="512">
        <v>0.84911881099483111</v>
      </c>
      <c r="I73" s="513">
        <v>9.6790600102858289</v>
      </c>
      <c r="J73" s="513">
        <v>0.23920056201078843</v>
      </c>
      <c r="K73" s="511">
        <v>2.5339419863343187E-2</v>
      </c>
      <c r="L73" s="514">
        <v>9564289.4769593067</v>
      </c>
      <c r="M73" s="514">
        <v>-1489127.0419425853</v>
      </c>
      <c r="N73" s="511">
        <v>-0.13472097422512794</v>
      </c>
      <c r="O73" s="510">
        <v>2593700.8425414665</v>
      </c>
      <c r="P73" s="510">
        <v>-517980.17628078023</v>
      </c>
      <c r="Q73" s="511">
        <v>-0.16646313460395523</v>
      </c>
      <c r="R73" s="382"/>
    </row>
    <row r="74" spans="1:18">
      <c r="A74" s="550"/>
      <c r="B74" s="545" t="s">
        <v>421</v>
      </c>
      <c r="C74" s="414" t="s">
        <v>234</v>
      </c>
      <c r="D74" s="510">
        <v>1096.5204050317407</v>
      </c>
      <c r="E74" s="510">
        <v>-453.5569743514061</v>
      </c>
      <c r="F74" s="515">
        <v>-0.29260279543715367</v>
      </c>
      <c r="G74" s="516">
        <v>4.3000864138570523E-2</v>
      </c>
      <c r="H74" s="516">
        <v>-7.1733007005550589E-3</v>
      </c>
      <c r="I74" s="517">
        <v>7.9521257667712764</v>
      </c>
      <c r="J74" s="517">
        <v>-0.94497361982481287</v>
      </c>
      <c r="K74" s="515">
        <v>-0.10621142675425896</v>
      </c>
      <c r="L74" s="518">
        <v>8719.6681666433815</v>
      </c>
      <c r="M74" s="518">
        <v>-5071.524334642887</v>
      </c>
      <c r="N74" s="515">
        <v>-0.36773646181574793</v>
      </c>
      <c r="O74" s="510">
        <v>2285.6919342279434</v>
      </c>
      <c r="P74" s="510">
        <v>-1155.6884950399399</v>
      </c>
      <c r="Q74" s="515">
        <v>-0.33582119698571083</v>
      </c>
      <c r="R74" s="382"/>
    </row>
    <row r="75" spans="1:18">
      <c r="A75" s="550"/>
      <c r="B75" s="545" t="s">
        <v>421</v>
      </c>
      <c r="C75" s="414" t="s">
        <v>233</v>
      </c>
      <c r="D75" s="510">
        <v>32611.560525305569</v>
      </c>
      <c r="E75" s="510">
        <v>15604.877190484236</v>
      </c>
      <c r="F75" s="511">
        <v>0.91757322008419562</v>
      </c>
      <c r="G75" s="512">
        <v>1.2788866281561277</v>
      </c>
      <c r="H75" s="512">
        <v>0.72840047542760744</v>
      </c>
      <c r="I75" s="513">
        <v>13.314635404533922</v>
      </c>
      <c r="J75" s="513">
        <v>5.0088562037928241</v>
      </c>
      <c r="K75" s="511">
        <v>0.60305674913028029</v>
      </c>
      <c r="L75" s="514">
        <v>434211.0383673344</v>
      </c>
      <c r="M75" s="514">
        <v>292957.28165138513</v>
      </c>
      <c r="N75" s="511">
        <v>2.0739786924074544</v>
      </c>
      <c r="O75" s="510">
        <v>65223.121050611138</v>
      </c>
      <c r="P75" s="510">
        <v>31209.754380968472</v>
      </c>
      <c r="Q75" s="511">
        <v>0.91757322008419562</v>
      </c>
      <c r="R75" s="382"/>
    </row>
    <row r="76" spans="1:18">
      <c r="A76" s="550"/>
      <c r="B76" s="545" t="s">
        <v>421</v>
      </c>
      <c r="C76" s="414" t="s">
        <v>232</v>
      </c>
      <c r="D76" s="510">
        <v>307592.42101841449</v>
      </c>
      <c r="E76" s="510">
        <v>-66573.399417663517</v>
      </c>
      <c r="F76" s="515">
        <v>-0.1779248551887353</v>
      </c>
      <c r="G76" s="516">
        <v>12.062465819670683</v>
      </c>
      <c r="H76" s="516">
        <v>-4.8837655512818046E-2</v>
      </c>
      <c r="I76" s="517">
        <v>10.847323186160409</v>
      </c>
      <c r="J76" s="517">
        <v>0.59328265650811929</v>
      </c>
      <c r="K76" s="515">
        <v>5.7858427104172688E-2</v>
      </c>
      <c r="L76" s="518">
        <v>3336554.4004002619</v>
      </c>
      <c r="M76" s="518">
        <v>-500157.08716188325</v>
      </c>
      <c r="N76" s="515">
        <v>-0.13036088034852059</v>
      </c>
      <c r="O76" s="510">
        <v>634006.2740715883</v>
      </c>
      <c r="P76" s="510">
        <v>-115854.21230823454</v>
      </c>
      <c r="Q76" s="515">
        <v>-0.15450102307371283</v>
      </c>
      <c r="R76" s="382"/>
    </row>
    <row r="77" spans="1:18">
      <c r="A77" s="550"/>
      <c r="B77" s="545" t="s">
        <v>421</v>
      </c>
      <c r="C77" s="414" t="s">
        <v>231</v>
      </c>
      <c r="D77" s="510">
        <v>567442.31695736712</v>
      </c>
      <c r="E77" s="510">
        <v>-179604.75750155735</v>
      </c>
      <c r="F77" s="511">
        <v>-0.24041959823166767</v>
      </c>
      <c r="G77" s="512">
        <v>22.252672969868811</v>
      </c>
      <c r="H77" s="512">
        <v>-1.9283540904736505</v>
      </c>
      <c r="I77" s="513">
        <v>7.9926283553150759</v>
      </c>
      <c r="J77" s="513">
        <v>-1.485029524985837E-2</v>
      </c>
      <c r="K77" s="511">
        <v>-1.8545532118041511E-3</v>
      </c>
      <c r="L77" s="514">
        <v>4535355.552519137</v>
      </c>
      <c r="M77" s="514">
        <v>-1446607.9471776932</v>
      </c>
      <c r="N77" s="511">
        <v>-0.24182828050539062</v>
      </c>
      <c r="O77" s="510">
        <v>1090267.9943994095</v>
      </c>
      <c r="P77" s="510">
        <v>-521985.69061335642</v>
      </c>
      <c r="Q77" s="511">
        <v>-0.32376151189210856</v>
      </c>
      <c r="R77" s="382"/>
    </row>
    <row r="78" spans="1:18">
      <c r="A78" s="550"/>
      <c r="B78" s="545" t="s">
        <v>421</v>
      </c>
      <c r="C78" s="414" t="s">
        <v>230</v>
      </c>
      <c r="D78" s="510">
        <v>404938.27765773225</v>
      </c>
      <c r="E78" s="510">
        <v>-90540.710673648748</v>
      </c>
      <c r="F78" s="515">
        <v>-0.18273370376120626</v>
      </c>
      <c r="G78" s="516">
        <v>15.87995607027746</v>
      </c>
      <c r="H78" s="516">
        <v>-0.15811065175613415</v>
      </c>
      <c r="I78" s="517">
        <v>12.810072636988529</v>
      </c>
      <c r="J78" s="517">
        <v>0.41480157056934175</v>
      </c>
      <c r="K78" s="515">
        <v>3.3464501772220774E-2</v>
      </c>
      <c r="L78" s="518">
        <v>5187288.7502925796</v>
      </c>
      <c r="M78" s="518">
        <v>-954307.61779003777</v>
      </c>
      <c r="N78" s="515">
        <v>-0.15538429434234685</v>
      </c>
      <c r="O78" s="510">
        <v>4866105.8384398175</v>
      </c>
      <c r="P78" s="510">
        <v>-1058753.8373114308</v>
      </c>
      <c r="Q78" s="515">
        <v>-0.17869686292227421</v>
      </c>
      <c r="R78" s="382"/>
    </row>
    <row r="79" spans="1:18">
      <c r="A79" s="550"/>
      <c r="B79" s="545" t="s">
        <v>421</v>
      </c>
      <c r="C79" s="414" t="s">
        <v>229</v>
      </c>
      <c r="D79" s="510">
        <v>4322.4174306758969</v>
      </c>
      <c r="E79" s="510">
        <v>461.12571920078608</v>
      </c>
      <c r="F79" s="511">
        <v>0.11942265792309807</v>
      </c>
      <c r="G79" s="512">
        <v>0.16950681796140679</v>
      </c>
      <c r="H79" s="512">
        <v>4.4521388588455613E-2</v>
      </c>
      <c r="I79" s="513">
        <v>10.452258389488357</v>
      </c>
      <c r="J79" s="513">
        <v>-0.31248296116706342</v>
      </c>
      <c r="K79" s="511">
        <v>-2.9028376157689811E-2</v>
      </c>
      <c r="L79" s="514">
        <v>45179.023852652848</v>
      </c>
      <c r="M79" s="514">
        <v>3613.2172991936823</v>
      </c>
      <c r="N79" s="511">
        <v>8.6927635929465327E-2</v>
      </c>
      <c r="O79" s="510">
        <v>12864.946655802265</v>
      </c>
      <c r="P79" s="510">
        <v>-2143.9272241072504</v>
      </c>
      <c r="Q79" s="511">
        <v>-0.14284397625441139</v>
      </c>
      <c r="R79" s="382"/>
    </row>
    <row r="80" spans="1:18">
      <c r="A80" s="550"/>
      <c r="B80" s="545" t="s">
        <v>363</v>
      </c>
      <c r="C80" s="414" t="s">
        <v>235</v>
      </c>
      <c r="D80" s="510">
        <v>150607.99203739807</v>
      </c>
      <c r="E80" s="510">
        <v>-21674.835660837416</v>
      </c>
      <c r="F80" s="515">
        <v>-0.125809611732182</v>
      </c>
      <c r="G80" s="516">
        <v>40.250033888615263</v>
      </c>
      <c r="H80" s="516">
        <v>1.2406434724689532</v>
      </c>
      <c r="I80" s="517">
        <v>9.3728540624193393</v>
      </c>
      <c r="J80" s="517">
        <v>-0.20507736045898639</v>
      </c>
      <c r="K80" s="515">
        <v>-2.1411445896253586E-2</v>
      </c>
      <c r="L80" s="518">
        <v>1411626.730000546</v>
      </c>
      <c r="M80" s="518">
        <v>-238486.37903271616</v>
      </c>
      <c r="N80" s="515">
        <v>-0.14452729193360336</v>
      </c>
      <c r="O80" s="510">
        <v>374900.56448614597</v>
      </c>
      <c r="P80" s="510">
        <v>-79494.22374868003</v>
      </c>
      <c r="Q80" s="515">
        <v>-0.17494528063908676</v>
      </c>
      <c r="R80" s="382"/>
    </row>
    <row r="81" spans="1:18">
      <c r="A81" s="550"/>
      <c r="B81" s="545" t="s">
        <v>422</v>
      </c>
      <c r="C81" s="414" t="s">
        <v>234</v>
      </c>
      <c r="D81" s="510">
        <v>153.70089156925678</v>
      </c>
      <c r="E81" s="510">
        <v>-71.670910969376564</v>
      </c>
      <c r="F81" s="511">
        <v>-0.3180118815311454</v>
      </c>
      <c r="G81" s="512">
        <v>4.1076612274578227E-2</v>
      </c>
      <c r="H81" s="512">
        <v>-9.9535266631182659E-3</v>
      </c>
      <c r="I81" s="513">
        <v>8.1881675720757947</v>
      </c>
      <c r="J81" s="513">
        <v>-1.2046047744261159</v>
      </c>
      <c r="K81" s="511">
        <v>-0.12824805392784155</v>
      </c>
      <c r="L81" s="514">
        <v>1258.5286561465264</v>
      </c>
      <c r="M81" s="514">
        <v>-858.33737841963784</v>
      </c>
      <c r="N81" s="511">
        <v>-0.40547553052668617</v>
      </c>
      <c r="O81" s="510">
        <v>334.40978837013245</v>
      </c>
      <c r="P81" s="510">
        <v>-189.85091137886047</v>
      </c>
      <c r="Q81" s="511">
        <v>-0.36213073280098595</v>
      </c>
      <c r="R81" s="382"/>
    </row>
    <row r="82" spans="1:18">
      <c r="A82" s="550"/>
      <c r="B82" s="545" t="s">
        <v>422</v>
      </c>
      <c r="C82" s="414" t="s">
        <v>233</v>
      </c>
      <c r="D82" s="510">
        <v>5948.3352653384209</v>
      </c>
      <c r="E82" s="510">
        <v>4433.2493783440495</v>
      </c>
      <c r="F82" s="515">
        <v>2.9260713312687079</v>
      </c>
      <c r="G82" s="516">
        <v>1.5896944961012773</v>
      </c>
      <c r="H82" s="516">
        <v>1.2466389654405041</v>
      </c>
      <c r="I82" s="517">
        <v>13.735376381112085</v>
      </c>
      <c r="J82" s="517">
        <v>4.5278986865906425</v>
      </c>
      <c r="K82" s="515">
        <v>0.49176319908814936</v>
      </c>
      <c r="L82" s="518">
        <v>81702.623710465428</v>
      </c>
      <c r="M82" s="518">
        <v>67752.504200680531</v>
      </c>
      <c r="N82" s="515">
        <v>4.8567687289816774</v>
      </c>
      <c r="O82" s="510">
        <v>11896.670530676842</v>
      </c>
      <c r="P82" s="510">
        <v>8866.4987566880991</v>
      </c>
      <c r="Q82" s="515">
        <v>2.9260713312687079</v>
      </c>
      <c r="R82" s="382"/>
    </row>
    <row r="83" spans="1:18">
      <c r="A83" s="550"/>
      <c r="B83" s="545" t="s">
        <v>422</v>
      </c>
      <c r="C83" s="414" t="s">
        <v>232</v>
      </c>
      <c r="D83" s="510">
        <v>43469.328393856478</v>
      </c>
      <c r="E83" s="510">
        <v>-14908.608706614643</v>
      </c>
      <c r="F83" s="511">
        <v>-0.25538087584280755</v>
      </c>
      <c r="G83" s="512">
        <v>11.617191872086101</v>
      </c>
      <c r="H83" s="512">
        <v>-1.6011176394708304</v>
      </c>
      <c r="I83" s="513">
        <v>10.872275364586853</v>
      </c>
      <c r="J83" s="513">
        <v>0.27636739956792233</v>
      </c>
      <c r="K83" s="511">
        <v>2.6082465087495555E-2</v>
      </c>
      <c r="L83" s="514">
        <v>472610.5082116616</v>
      </c>
      <c r="M83" s="514">
        <v>-145956.74049259454</v>
      </c>
      <c r="N83" s="511">
        <v>-0.23595937353349608</v>
      </c>
      <c r="O83" s="510">
        <v>93477.452119112015</v>
      </c>
      <c r="P83" s="510">
        <v>-23463.840445780355</v>
      </c>
      <c r="Q83" s="511">
        <v>-0.20064632373342325</v>
      </c>
      <c r="R83" s="382"/>
    </row>
    <row r="84" spans="1:18">
      <c r="A84" s="550"/>
      <c r="B84" s="545" t="s">
        <v>422</v>
      </c>
      <c r="C84" s="414" t="s">
        <v>231</v>
      </c>
      <c r="D84" s="510">
        <v>79581.755113357533</v>
      </c>
      <c r="E84" s="510">
        <v>-23677.669561418239</v>
      </c>
      <c r="F84" s="515">
        <v>-0.22930274535223344</v>
      </c>
      <c r="G84" s="516">
        <v>21.268249426184038</v>
      </c>
      <c r="H84" s="516">
        <v>-2.1124163377912026</v>
      </c>
      <c r="I84" s="517">
        <v>7.911867513531246</v>
      </c>
      <c r="J84" s="517">
        <v>-0.38311516983908245</v>
      </c>
      <c r="K84" s="515">
        <v>-4.6186373674672841E-2</v>
      </c>
      <c r="L84" s="518">
        <v>629640.30295117258</v>
      </c>
      <c r="M84" s="518">
        <v>-226894.83662087529</v>
      </c>
      <c r="N84" s="515">
        <v>-0.26489845674543971</v>
      </c>
      <c r="O84" s="510">
        <v>148819.96370828152</v>
      </c>
      <c r="P84" s="510">
        <v>-69173.544258538255</v>
      </c>
      <c r="Q84" s="515">
        <v>-0.31731928580674512</v>
      </c>
      <c r="R84" s="382"/>
    </row>
    <row r="85" spans="1:18">
      <c r="A85" s="550"/>
      <c r="B85" s="545" t="s">
        <v>422</v>
      </c>
      <c r="C85" s="414" t="s">
        <v>230</v>
      </c>
      <c r="D85" s="510">
        <v>61199.985587409392</v>
      </c>
      <c r="E85" s="510">
        <v>-9384.7471884580882</v>
      </c>
      <c r="F85" s="511">
        <v>-0.1329571823733911</v>
      </c>
      <c r="G85" s="512">
        <v>16.355715659925416</v>
      </c>
      <c r="H85" s="512">
        <v>0.37346464245285915</v>
      </c>
      <c r="I85" s="513">
        <v>12.232684917416577</v>
      </c>
      <c r="J85" s="513">
        <v>-0.51896676868704361</v>
      </c>
      <c r="K85" s="511">
        <v>-4.0698003792920295E-2</v>
      </c>
      <c r="L85" s="514">
        <v>748640.14064121479</v>
      </c>
      <c r="M85" s="514">
        <v>-151431.7860733493</v>
      </c>
      <c r="N85" s="511">
        <v>-0.16824409425378312</v>
      </c>
      <c r="O85" s="510">
        <v>729914.33259654045</v>
      </c>
      <c r="P85" s="510">
        <v>-126577.69921841042</v>
      </c>
      <c r="Q85" s="511">
        <v>-0.14778619592080236</v>
      </c>
      <c r="R85" s="382"/>
    </row>
    <row r="86" spans="1:18">
      <c r="A86" s="550"/>
      <c r="B86" s="545" t="s">
        <v>422</v>
      </c>
      <c r="C86" s="414" t="s">
        <v>229</v>
      </c>
      <c r="D86" s="510">
        <v>776.61326692643206</v>
      </c>
      <c r="E86" s="510">
        <v>-34.718479579853579</v>
      </c>
      <c r="F86" s="515">
        <v>-4.2791964852055255E-2</v>
      </c>
      <c r="G86" s="516">
        <v>0.20755014318479945</v>
      </c>
      <c r="H86" s="516">
        <v>2.3843169719551971E-2</v>
      </c>
      <c r="I86" s="517">
        <v>10.598719221824778</v>
      </c>
      <c r="J86" s="517">
        <v>-3.3968640358065816</v>
      </c>
      <c r="K86" s="515">
        <v>-0.2427097158637084</v>
      </c>
      <c r="L86" s="518">
        <v>8231.1059600973131</v>
      </c>
      <c r="M86" s="518">
        <v>-3123.955047690868</v>
      </c>
      <c r="N86" s="515">
        <v>-0.27511565508527147</v>
      </c>
      <c r="O86" s="510">
        <v>1670.8332091569901</v>
      </c>
      <c r="P86" s="510">
        <v>-3778.9905636310577</v>
      </c>
      <c r="Q86" s="515">
        <v>-0.69341518573503946</v>
      </c>
      <c r="R86" s="382"/>
    </row>
    <row r="87" spans="1:18">
      <c r="A87" s="550" t="s">
        <v>103</v>
      </c>
      <c r="B87" s="545" t="s">
        <v>365</v>
      </c>
      <c r="C87" s="414" t="s">
        <v>235</v>
      </c>
      <c r="D87" s="510">
        <v>297659.01284174441</v>
      </c>
      <c r="E87" s="510">
        <v>-21369.861325214908</v>
      </c>
      <c r="F87" s="511">
        <v>-6.6984097853259789E-2</v>
      </c>
      <c r="G87" s="512">
        <v>26.123599743961265</v>
      </c>
      <c r="H87" s="512">
        <v>0.84396944482787006</v>
      </c>
      <c r="I87" s="513">
        <v>9.690961982225522</v>
      </c>
      <c r="J87" s="513">
        <v>2.792690771548223E-2</v>
      </c>
      <c r="K87" s="511">
        <v>2.8900762027812728E-3</v>
      </c>
      <c r="L87" s="514">
        <v>2884602.1771161235</v>
      </c>
      <c r="M87" s="514">
        <v>-198185.02374065435</v>
      </c>
      <c r="N87" s="511">
        <v>-6.4287610797649011E-2</v>
      </c>
      <c r="O87" s="510">
        <v>675875.52080738544</v>
      </c>
      <c r="P87" s="510">
        <v>-58780.363719509915</v>
      </c>
      <c r="Q87" s="511">
        <v>-8.001074374754838E-2</v>
      </c>
      <c r="R87" s="382"/>
    </row>
    <row r="88" spans="1:18">
      <c r="A88" s="550"/>
      <c r="B88" s="545" t="s">
        <v>420</v>
      </c>
      <c r="C88" s="414" t="s">
        <v>234</v>
      </c>
      <c r="D88" s="510">
        <v>626.43115893006325</v>
      </c>
      <c r="E88" s="510">
        <v>122.89202900230885</v>
      </c>
      <c r="F88" s="515">
        <v>0.2440565622376574</v>
      </c>
      <c r="G88" s="516">
        <v>5.4977797268095159E-2</v>
      </c>
      <c r="H88" s="516">
        <v>1.5077700203340968E-2</v>
      </c>
      <c r="I88" s="517">
        <v>15.094048580736125</v>
      </c>
      <c r="J88" s="517">
        <v>0.87865568414829376</v>
      </c>
      <c r="K88" s="515">
        <v>6.1810158223569077E-2</v>
      </c>
      <c r="L88" s="518">
        <v>9455.3823453772075</v>
      </c>
      <c r="M88" s="518">
        <v>2297.3757746481906</v>
      </c>
      <c r="N88" s="515">
        <v>0.32095189518863648</v>
      </c>
      <c r="O88" s="510">
        <v>1689.9764539003372</v>
      </c>
      <c r="P88" s="510">
        <v>356.86107730865479</v>
      </c>
      <c r="Q88" s="515">
        <v>0.26768956654076398</v>
      </c>
      <c r="R88" s="382"/>
    </row>
    <row r="89" spans="1:18">
      <c r="A89" s="550"/>
      <c r="B89" s="545" t="s">
        <v>420</v>
      </c>
      <c r="C89" s="414" t="s">
        <v>233</v>
      </c>
      <c r="D89" s="510">
        <v>527.81200716214187</v>
      </c>
      <c r="E89" s="510">
        <v>-666.00693561161722</v>
      </c>
      <c r="F89" s="511">
        <v>-0.55787934983188847</v>
      </c>
      <c r="G89" s="512">
        <v>4.6322634357762342E-2</v>
      </c>
      <c r="H89" s="512">
        <v>-4.8274764063388091E-2</v>
      </c>
      <c r="I89" s="513">
        <v>11.279988479644652</v>
      </c>
      <c r="J89" s="513">
        <v>-1.2135582646343455</v>
      </c>
      <c r="K89" s="511">
        <v>-9.7134808031198505E-2</v>
      </c>
      <c r="L89" s="514">
        <v>5953.7133602070808</v>
      </c>
      <c r="M89" s="514">
        <v>-8961.319405542612</v>
      </c>
      <c r="N89" s="511">
        <v>-0.60082465431259668</v>
      </c>
      <c r="O89" s="510">
        <v>1058.2010061740875</v>
      </c>
      <c r="P89" s="510">
        <v>-1581.0734273195267</v>
      </c>
      <c r="Q89" s="511">
        <v>-0.59905609180120611</v>
      </c>
      <c r="R89" s="382"/>
    </row>
    <row r="90" spans="1:18">
      <c r="A90" s="550"/>
      <c r="B90" s="545" t="s">
        <v>420</v>
      </c>
      <c r="C90" s="414" t="s">
        <v>232</v>
      </c>
      <c r="D90" s="510">
        <v>62084.742149761936</v>
      </c>
      <c r="E90" s="510">
        <v>-11789.45339135117</v>
      </c>
      <c r="F90" s="515">
        <v>-0.15958824735749577</v>
      </c>
      <c r="G90" s="516">
        <v>5.4487748872221147</v>
      </c>
      <c r="H90" s="516">
        <v>-0.40496595928161394</v>
      </c>
      <c r="I90" s="517">
        <v>10.501833929075023</v>
      </c>
      <c r="J90" s="517">
        <v>0.44542452693858792</v>
      </c>
      <c r="K90" s="515">
        <v>4.4292600780946691E-2</v>
      </c>
      <c r="L90" s="518">
        <v>652003.65158624412</v>
      </c>
      <c r="M90" s="518">
        <v>-90905.503028671141</v>
      </c>
      <c r="N90" s="515">
        <v>-0.12236422510608547</v>
      </c>
      <c r="O90" s="510">
        <v>129482.68427205086</v>
      </c>
      <c r="P90" s="510">
        <v>-23648.616106178903</v>
      </c>
      <c r="Q90" s="515">
        <v>-0.15443358769740428</v>
      </c>
      <c r="R90" s="382"/>
    </row>
    <row r="91" spans="1:18">
      <c r="A91" s="550"/>
      <c r="B91" s="545" t="s">
        <v>420</v>
      </c>
      <c r="C91" s="414" t="s">
        <v>231</v>
      </c>
      <c r="D91" s="510">
        <v>152755.59757498486</v>
      </c>
      <c r="E91" s="510">
        <v>-2887.9533682423644</v>
      </c>
      <c r="F91" s="511">
        <v>-1.8554918277955367E-2</v>
      </c>
      <c r="G91" s="512">
        <v>13.40636741216419</v>
      </c>
      <c r="H91" s="512">
        <v>1.0732786390458209</v>
      </c>
      <c r="I91" s="513">
        <v>7.0281823066713125</v>
      </c>
      <c r="J91" s="513">
        <v>-0.7411780330632789</v>
      </c>
      <c r="K91" s="511">
        <v>-9.5397561788027233E-2</v>
      </c>
      <c r="L91" s="514">
        <v>1073594.1881215118</v>
      </c>
      <c r="M91" s="514">
        <v>-135656.6437122582</v>
      </c>
      <c r="N91" s="511">
        <v>-0.11218238610308955</v>
      </c>
      <c r="O91" s="510">
        <v>375742.27068054676</v>
      </c>
      <c r="P91" s="510">
        <v>-30939.367282177438</v>
      </c>
      <c r="Q91" s="511">
        <v>-7.6077610578064239E-2</v>
      </c>
      <c r="R91" s="382"/>
    </row>
    <row r="92" spans="1:18">
      <c r="A92" s="550"/>
      <c r="B92" s="545" t="s">
        <v>420</v>
      </c>
      <c r="C92" s="414" t="s">
        <v>230</v>
      </c>
      <c r="D92" s="510">
        <v>578270.62454937748</v>
      </c>
      <c r="E92" s="510">
        <v>-75389.086107988376</v>
      </c>
      <c r="F92" s="515">
        <v>-0.11533384248536879</v>
      </c>
      <c r="G92" s="516">
        <v>50.751059728368034</v>
      </c>
      <c r="H92" s="516">
        <v>-1.0444897183850657</v>
      </c>
      <c r="I92" s="517">
        <v>15.439698080890077</v>
      </c>
      <c r="J92" s="517">
        <v>9.5866265668991701E-2</v>
      </c>
      <c r="K92" s="515">
        <v>6.2478699469250137E-3</v>
      </c>
      <c r="L92" s="518">
        <v>8928323.8520901296</v>
      </c>
      <c r="M92" s="518">
        <v>-1101320.8126225695</v>
      </c>
      <c r="N92" s="515">
        <v>-0.10980656338677149</v>
      </c>
      <c r="O92" s="510">
        <v>6527377.0588952303</v>
      </c>
      <c r="P92" s="510">
        <v>-846271.85257077776</v>
      </c>
      <c r="Q92" s="515">
        <v>-0.11476975141233357</v>
      </c>
      <c r="R92" s="382"/>
    </row>
    <row r="93" spans="1:18">
      <c r="A93" s="550"/>
      <c r="B93" s="545" t="s">
        <v>420</v>
      </c>
      <c r="C93" s="414" t="s">
        <v>229</v>
      </c>
      <c r="D93" s="510">
        <v>9018.4052924185853</v>
      </c>
      <c r="E93" s="510">
        <v>-2016.6364950176285</v>
      </c>
      <c r="F93" s="511">
        <v>-0.18274842396280189</v>
      </c>
      <c r="G93" s="512">
        <v>0.79148690287843659</v>
      </c>
      <c r="H93" s="512">
        <v>-8.2922278579806274E-2</v>
      </c>
      <c r="I93" s="513">
        <v>17.959781235657061</v>
      </c>
      <c r="J93" s="513">
        <v>-1.8220916817229202</v>
      </c>
      <c r="K93" s="511">
        <v>-9.2109159195035817E-2</v>
      </c>
      <c r="L93" s="514">
        <v>161968.58614632965</v>
      </c>
      <c r="M93" s="514">
        <v>-56325.208130711195</v>
      </c>
      <c r="N93" s="511">
        <v>-0.25802477948240615</v>
      </c>
      <c r="O93" s="510">
        <v>52735.734852075577</v>
      </c>
      <c r="P93" s="510">
        <v>-23697.647687058095</v>
      </c>
      <c r="Q93" s="511">
        <v>-0.31004316307635565</v>
      </c>
      <c r="R93" s="382"/>
    </row>
    <row r="94" spans="1:18">
      <c r="A94" s="550"/>
      <c r="B94" s="545" t="s">
        <v>364</v>
      </c>
      <c r="C94" s="414" t="s">
        <v>235</v>
      </c>
      <c r="D94" s="510">
        <v>4396097.8017410729</v>
      </c>
      <c r="E94" s="510">
        <v>-132404.07174891792</v>
      </c>
      <c r="F94" s="515">
        <v>-2.9237941254704126E-2</v>
      </c>
      <c r="G94" s="516">
        <v>26.407220158963941</v>
      </c>
      <c r="H94" s="516">
        <v>0.78912696989914721</v>
      </c>
      <c r="I94" s="517">
        <v>9.8273282901999863</v>
      </c>
      <c r="J94" s="517">
        <v>0.26891282752293222</v>
      </c>
      <c r="K94" s="515">
        <v>2.8133619905198911E-2</v>
      </c>
      <c r="L94" s="518">
        <v>43201896.293536015</v>
      </c>
      <c r="M94" s="518">
        <v>-83406.036792725325</v>
      </c>
      <c r="N94" s="515">
        <v>-1.9268904755757052E-3</v>
      </c>
      <c r="O94" s="510">
        <v>10097439.640070332</v>
      </c>
      <c r="P94" s="510">
        <v>-322456.61283234507</v>
      </c>
      <c r="Q94" s="515">
        <v>-3.0946240250954334E-2</v>
      </c>
      <c r="R94" s="382"/>
    </row>
    <row r="95" spans="1:18">
      <c r="A95" s="550"/>
      <c r="B95" s="545" t="s">
        <v>421</v>
      </c>
      <c r="C95" s="414" t="s">
        <v>234</v>
      </c>
      <c r="D95" s="510">
        <v>7723.9344106242061</v>
      </c>
      <c r="E95" s="510">
        <v>989.06261738454486</v>
      </c>
      <c r="F95" s="511">
        <v>0.1468569332496199</v>
      </c>
      <c r="G95" s="512">
        <v>4.6397429191400032E-2</v>
      </c>
      <c r="H95" s="512">
        <v>8.2977268978797342E-3</v>
      </c>
      <c r="I95" s="513">
        <v>14.77198440621588</v>
      </c>
      <c r="J95" s="513">
        <v>0.51962392848326466</v>
      </c>
      <c r="K95" s="511">
        <v>3.6458797775646125E-2</v>
      </c>
      <c r="L95" s="514">
        <v>114097.83866837501</v>
      </c>
      <c r="M95" s="514">
        <v>18110.01809980988</v>
      </c>
      <c r="N95" s="511">
        <v>0.18866995825656546</v>
      </c>
      <c r="O95" s="510">
        <v>20285.151498675346</v>
      </c>
      <c r="P95" s="510">
        <v>3254.3736372249696</v>
      </c>
      <c r="Q95" s="511">
        <v>0.19108778610701815</v>
      </c>
      <c r="R95" s="382"/>
    </row>
    <row r="96" spans="1:18">
      <c r="A96" s="550"/>
      <c r="B96" s="545" t="s">
        <v>421</v>
      </c>
      <c r="C96" s="414" t="s">
        <v>233</v>
      </c>
      <c r="D96" s="510">
        <v>13044.110518845497</v>
      </c>
      <c r="E96" s="510">
        <v>4408.0792383945936</v>
      </c>
      <c r="F96" s="515">
        <v>0.51042881796561068</v>
      </c>
      <c r="G96" s="516">
        <v>7.8355558448355636E-2</v>
      </c>
      <c r="H96" s="516">
        <v>2.950084660172736E-2</v>
      </c>
      <c r="I96" s="517">
        <v>12.827722460143757</v>
      </c>
      <c r="J96" s="517">
        <v>0.31123858251855196</v>
      </c>
      <c r="K96" s="515">
        <v>2.4866295164165889E-2</v>
      </c>
      <c r="L96" s="518">
        <v>167326.22947519182</v>
      </c>
      <c r="M96" s="518">
        <v>59233.483186761136</v>
      </c>
      <c r="N96" s="515">
        <v>0.54798758677760573</v>
      </c>
      <c r="O96" s="510">
        <v>30012.104924321175</v>
      </c>
      <c r="P96" s="510">
        <v>9063.2612067461014</v>
      </c>
      <c r="Q96" s="515">
        <v>0.43263777843463791</v>
      </c>
      <c r="R96" s="382"/>
    </row>
    <row r="97" spans="1:18">
      <c r="A97" s="550"/>
      <c r="B97" s="545" t="s">
        <v>421</v>
      </c>
      <c r="C97" s="414" t="s">
        <v>232</v>
      </c>
      <c r="D97" s="510">
        <v>937837.24262685818</v>
      </c>
      <c r="E97" s="510">
        <v>-56998.520681139547</v>
      </c>
      <c r="F97" s="511">
        <v>-5.7294402536967305E-2</v>
      </c>
      <c r="G97" s="512">
        <v>5.6335585913294937</v>
      </c>
      <c r="H97" s="512">
        <v>5.6940117798127687E-3</v>
      </c>
      <c r="I97" s="513">
        <v>10.295625470634491</v>
      </c>
      <c r="J97" s="513">
        <v>0.46144680809065797</v>
      </c>
      <c r="K97" s="511">
        <v>4.6922760296007712E-2</v>
      </c>
      <c r="L97" s="514">
        <v>9655621.0024986994</v>
      </c>
      <c r="M97" s="514">
        <v>-127771.63376031816</v>
      </c>
      <c r="N97" s="511">
        <v>-1.3060053757504676E-2</v>
      </c>
      <c r="O97" s="510">
        <v>1919429.5967669941</v>
      </c>
      <c r="P97" s="510">
        <v>-185624.44583893032</v>
      </c>
      <c r="Q97" s="511">
        <v>-8.8180370708743863E-2</v>
      </c>
      <c r="R97" s="382"/>
    </row>
    <row r="98" spans="1:18">
      <c r="A98" s="550"/>
      <c r="B98" s="545" t="s">
        <v>421</v>
      </c>
      <c r="C98" s="414" t="s">
        <v>231</v>
      </c>
      <c r="D98" s="510">
        <v>2120674.7484243759</v>
      </c>
      <c r="E98" s="510">
        <v>-40248.118157226592</v>
      </c>
      <c r="F98" s="515">
        <v>-1.8625430263920394E-2</v>
      </c>
      <c r="G98" s="516">
        <v>12.738825998142884</v>
      </c>
      <c r="H98" s="516">
        <v>0.51431446717931628</v>
      </c>
      <c r="I98" s="517">
        <v>7.5143190313401993</v>
      </c>
      <c r="J98" s="517">
        <v>4.1179284880747957E-3</v>
      </c>
      <c r="K98" s="515">
        <v>5.4831134768294602E-4</v>
      </c>
      <c r="L98" s="518">
        <v>15935426.621367877</v>
      </c>
      <c r="M98" s="518">
        <v>-293538.67441164888</v>
      </c>
      <c r="N98" s="515">
        <v>-1.8087331451006675E-2</v>
      </c>
      <c r="O98" s="510">
        <v>5392124.8641733509</v>
      </c>
      <c r="P98" s="510">
        <v>-461625.28987205029</v>
      </c>
      <c r="Q98" s="515">
        <v>-7.8859752760891397E-2</v>
      </c>
      <c r="R98" s="382"/>
    </row>
    <row r="99" spans="1:18">
      <c r="A99" s="550"/>
      <c r="B99" s="545" t="s">
        <v>421</v>
      </c>
      <c r="C99" s="414" t="s">
        <v>230</v>
      </c>
      <c r="D99" s="510">
        <v>8478309.0569947474</v>
      </c>
      <c r="E99" s="510">
        <v>-794795.6362371929</v>
      </c>
      <c r="F99" s="511">
        <v>-8.5709766311306904E-2</v>
      </c>
      <c r="G99" s="512">
        <v>50.928933781938888</v>
      </c>
      <c r="H99" s="512">
        <v>-1.5297527372939257</v>
      </c>
      <c r="I99" s="513">
        <v>15.423379877124249</v>
      </c>
      <c r="J99" s="513">
        <v>0.56086734276686023</v>
      </c>
      <c r="K99" s="511">
        <v>3.7737047586692614E-2</v>
      </c>
      <c r="L99" s="514">
        <v>130764181.30169305</v>
      </c>
      <c r="M99" s="514">
        <v>-7057453.4338749945</v>
      </c>
      <c r="N99" s="511">
        <v>-5.1207152254548437E-2</v>
      </c>
      <c r="O99" s="510">
        <v>94782434.298857301</v>
      </c>
      <c r="P99" s="510">
        <v>-10416801.236958906</v>
      </c>
      <c r="Q99" s="511">
        <v>-9.9019742718685383E-2</v>
      </c>
      <c r="R99" s="382"/>
    </row>
    <row r="100" spans="1:18">
      <c r="A100" s="550"/>
      <c r="B100" s="545" t="s">
        <v>421</v>
      </c>
      <c r="C100" s="414" t="s">
        <v>229</v>
      </c>
      <c r="D100" s="510">
        <v>141396.66810436203</v>
      </c>
      <c r="E100" s="510">
        <v>47944.82499775289</v>
      </c>
      <c r="F100" s="515">
        <v>0.51304311829417637</v>
      </c>
      <c r="G100" s="516">
        <v>0.84936530367842034</v>
      </c>
      <c r="H100" s="516">
        <v>0.32070083753126577</v>
      </c>
      <c r="I100" s="517">
        <v>19.32739228380753</v>
      </c>
      <c r="J100" s="517">
        <v>1.5868900260653014</v>
      </c>
      <c r="K100" s="515">
        <v>8.9450118323045683E-2</v>
      </c>
      <c r="L100" s="518">
        <v>2732828.872076341</v>
      </c>
      <c r="M100" s="518">
        <v>1074946.2384533689</v>
      </c>
      <c r="N100" s="515">
        <v>0.64838500425346046</v>
      </c>
      <c r="O100" s="510">
        <v>893945.77593280235</v>
      </c>
      <c r="P100" s="510">
        <v>349361.74547640933</v>
      </c>
      <c r="Q100" s="515">
        <v>0.6415203640540541</v>
      </c>
      <c r="R100" s="382"/>
    </row>
    <row r="101" spans="1:18">
      <c r="A101" s="550"/>
      <c r="B101" s="545" t="s">
        <v>363</v>
      </c>
      <c r="C101" s="414" t="s">
        <v>235</v>
      </c>
      <c r="D101" s="510">
        <v>599013.79761738074</v>
      </c>
      <c r="E101" s="510">
        <v>-26611.912731797784</v>
      </c>
      <c r="F101" s="511">
        <v>-4.2536475550125588E-2</v>
      </c>
      <c r="G101" s="512">
        <v>26.467342396829999</v>
      </c>
      <c r="H101" s="512">
        <v>1.1661191858284496</v>
      </c>
      <c r="I101" s="513">
        <v>9.6543319523711535</v>
      </c>
      <c r="J101" s="513">
        <v>-1.1833932819730109E-2</v>
      </c>
      <c r="K101" s="511">
        <v>-1.2242633698083297E-3</v>
      </c>
      <c r="L101" s="514">
        <v>5783078.046248666</v>
      </c>
      <c r="M101" s="514">
        <v>-264323.85202687699</v>
      </c>
      <c r="N101" s="511">
        <v>-4.3708663071037282E-2</v>
      </c>
      <c r="O101" s="510">
        <v>1357772.9502756596</v>
      </c>
      <c r="P101" s="510">
        <v>-86840.174537691753</v>
      </c>
      <c r="Q101" s="511">
        <v>-6.0113100902992128E-2</v>
      </c>
      <c r="R101" s="382"/>
    </row>
    <row r="102" spans="1:18">
      <c r="A102" s="550"/>
      <c r="B102" s="545" t="s">
        <v>422</v>
      </c>
      <c r="C102" s="414" t="s">
        <v>234</v>
      </c>
      <c r="D102" s="510">
        <v>1284.2358800172806</v>
      </c>
      <c r="E102" s="510">
        <v>315.40535808450784</v>
      </c>
      <c r="F102" s="515">
        <v>0.3255526647274577</v>
      </c>
      <c r="G102" s="516">
        <v>5.6743786019471484E-2</v>
      </c>
      <c r="H102" s="516">
        <v>1.7562855818615331E-2</v>
      </c>
      <c r="I102" s="517">
        <v>15.104457522399342</v>
      </c>
      <c r="J102" s="517">
        <v>0.50460776035633614</v>
      </c>
      <c r="K102" s="515">
        <v>3.4562531024683964E-2</v>
      </c>
      <c r="L102" s="518">
        <v>19397.686298462151</v>
      </c>
      <c r="M102" s="518">
        <v>5252.9062333619586</v>
      </c>
      <c r="N102" s="515">
        <v>0.37136711982695297</v>
      </c>
      <c r="O102" s="510">
        <v>3444.1223767995834</v>
      </c>
      <c r="P102" s="510">
        <v>897.91122601686038</v>
      </c>
      <c r="Q102" s="515">
        <v>0.35264601906280874</v>
      </c>
      <c r="R102" s="382"/>
    </row>
    <row r="103" spans="1:18">
      <c r="A103" s="550"/>
      <c r="B103" s="545" t="s">
        <v>422</v>
      </c>
      <c r="C103" s="414" t="s">
        <v>233</v>
      </c>
      <c r="D103" s="510">
        <v>1177.5397835000872</v>
      </c>
      <c r="E103" s="510">
        <v>-1240.27382345469</v>
      </c>
      <c r="F103" s="511">
        <v>-0.5129732994665408</v>
      </c>
      <c r="G103" s="512">
        <v>5.2029433645355422E-2</v>
      </c>
      <c r="H103" s="512">
        <v>-4.5750502089729583E-2</v>
      </c>
      <c r="I103" s="513">
        <v>11.453218677429062</v>
      </c>
      <c r="J103" s="513">
        <v>-0.40285514060785843</v>
      </c>
      <c r="K103" s="511">
        <v>-3.3978798275950808E-2</v>
      </c>
      <c r="L103" s="514">
        <v>13486.620641798972</v>
      </c>
      <c r="M103" s="514">
        <v>-15179.155960510971</v>
      </c>
      <c r="N103" s="511">
        <v>-0.52952188147896906</v>
      </c>
      <c r="O103" s="510">
        <v>2466.4633004665375</v>
      </c>
      <c r="P103" s="510">
        <v>-3042.3877705335617</v>
      </c>
      <c r="Q103" s="511">
        <v>-0.55227264838387335</v>
      </c>
      <c r="R103" s="382"/>
    </row>
    <row r="104" spans="1:18">
      <c r="A104" s="550"/>
      <c r="B104" s="545" t="s">
        <v>422</v>
      </c>
      <c r="C104" s="414" t="s">
        <v>232</v>
      </c>
      <c r="D104" s="510">
        <v>128148.77377676379</v>
      </c>
      <c r="E104" s="510">
        <v>-19983.338542848069</v>
      </c>
      <c r="F104" s="515">
        <v>-0.13490213722013053</v>
      </c>
      <c r="G104" s="516">
        <v>5.6622359731519856</v>
      </c>
      <c r="H104" s="516">
        <v>-0.32844435938076</v>
      </c>
      <c r="I104" s="517">
        <v>10.327440690195809</v>
      </c>
      <c r="J104" s="517">
        <v>0.396887433016472</v>
      </c>
      <c r="K104" s="515">
        <v>3.9966296211093828E-2</v>
      </c>
      <c r="L104" s="518">
        <v>1323448.860700848</v>
      </c>
      <c r="M104" s="518">
        <v>-147584.96978752897</v>
      </c>
      <c r="N104" s="515">
        <v>-0.10032737978468612</v>
      </c>
      <c r="O104" s="510">
        <v>261021.14957344532</v>
      </c>
      <c r="P104" s="510">
        <v>-43739.23046939465</v>
      </c>
      <c r="Q104" s="515">
        <v>-0.14352006800636702</v>
      </c>
      <c r="R104" s="382"/>
    </row>
    <row r="105" spans="1:18">
      <c r="A105" s="550"/>
      <c r="B105" s="545" t="s">
        <v>422</v>
      </c>
      <c r="C105" s="414" t="s">
        <v>231</v>
      </c>
      <c r="D105" s="510">
        <v>315821.19614191249</v>
      </c>
      <c r="E105" s="510">
        <v>12580.696856668103</v>
      </c>
      <c r="F105" s="511">
        <v>4.148752190529148E-2</v>
      </c>
      <c r="G105" s="512">
        <v>13.954516185958823</v>
      </c>
      <c r="H105" s="512">
        <v>1.6910247211509333</v>
      </c>
      <c r="I105" s="513">
        <v>7.0471434548170899</v>
      </c>
      <c r="J105" s="513">
        <v>-0.81352174933274046</v>
      </c>
      <c r="K105" s="511">
        <v>-0.10349273607318413</v>
      </c>
      <c r="L105" s="514">
        <v>2225637.275283983</v>
      </c>
      <c r="M105" s="514">
        <v>-158034.76593655907</v>
      </c>
      <c r="N105" s="511">
        <v>-6.6298871322767419E-2</v>
      </c>
      <c r="O105" s="510">
        <v>761090.46467351913</v>
      </c>
      <c r="P105" s="510">
        <v>-43723.971843706327</v>
      </c>
      <c r="Q105" s="511">
        <v>-5.432801632251847E-2</v>
      </c>
      <c r="R105" s="382"/>
    </row>
    <row r="106" spans="1:18">
      <c r="A106" s="550"/>
      <c r="B106" s="545" t="s">
        <v>422</v>
      </c>
      <c r="C106" s="414" t="s">
        <v>230</v>
      </c>
      <c r="D106" s="510">
        <v>1122025.8629119052</v>
      </c>
      <c r="E106" s="510">
        <v>-157947.78927078797</v>
      </c>
      <c r="F106" s="515">
        <v>-0.12339925044663635</v>
      </c>
      <c r="G106" s="516">
        <v>49.576558686811715</v>
      </c>
      <c r="H106" s="516">
        <v>-2.1874569895905509</v>
      </c>
      <c r="I106" s="517">
        <v>15.416763341590574</v>
      </c>
      <c r="J106" s="517">
        <v>2.252449529501277E-2</v>
      </c>
      <c r="K106" s="515">
        <v>1.4631769404067042E-3</v>
      </c>
      <c r="L106" s="518">
        <v>17298007.191656791</v>
      </c>
      <c r="M106" s="518">
        <v>-2406212.9270088263</v>
      </c>
      <c r="N106" s="515">
        <v>-0.12211662844394659</v>
      </c>
      <c r="O106" s="510">
        <v>12612383.033784986</v>
      </c>
      <c r="P106" s="510">
        <v>-1911265.5842588656</v>
      </c>
      <c r="Q106" s="515">
        <v>-0.13159679323860485</v>
      </c>
      <c r="R106" s="382"/>
    </row>
    <row r="107" spans="1:18">
      <c r="A107" s="550"/>
      <c r="B107" s="545" t="s">
        <v>422</v>
      </c>
      <c r="C107" s="414" t="s">
        <v>229</v>
      </c>
      <c r="D107" s="510">
        <v>17797.60080730659</v>
      </c>
      <c r="E107" s="510">
        <v>-4177.371315348606</v>
      </c>
      <c r="F107" s="511">
        <v>-0.19009677427722088</v>
      </c>
      <c r="G107" s="512">
        <v>0.78638454787308143</v>
      </c>
      <c r="H107" s="512">
        <v>-0.102315621467019</v>
      </c>
      <c r="I107" s="513">
        <v>18.077926590698603</v>
      </c>
      <c r="J107" s="513">
        <v>-1.9670232717666956</v>
      </c>
      <c r="K107" s="511">
        <v>-9.8130615704357479E-2</v>
      </c>
      <c r="L107" s="514">
        <v>321743.7208850467</v>
      </c>
      <c r="M107" s="514">
        <v>-118743.49354264932</v>
      </c>
      <c r="N107" s="511">
        <v>-0.26957307647834244</v>
      </c>
      <c r="O107" s="510">
        <v>101504.91899049282</v>
      </c>
      <c r="P107" s="510">
        <v>-54261.207945108152</v>
      </c>
      <c r="Q107" s="511">
        <v>-0.34835049835669074</v>
      </c>
      <c r="R107" s="382"/>
    </row>
    <row r="108" spans="1:18">
      <c r="A108" s="550" t="s">
        <v>190</v>
      </c>
      <c r="B108" s="545" t="s">
        <v>365</v>
      </c>
      <c r="C108" s="414" t="s">
        <v>235</v>
      </c>
      <c r="D108" s="510">
        <v>64008534.188046508</v>
      </c>
      <c r="E108" s="510">
        <v>2161925.2214833871</v>
      </c>
      <c r="F108" s="515">
        <v>3.4956245097483275E-2</v>
      </c>
      <c r="G108" s="516">
        <v>44.080563934270849</v>
      </c>
      <c r="H108" s="516">
        <v>0.15891483309628995</v>
      </c>
      <c r="I108" s="517">
        <v>4.3110399824344778</v>
      </c>
      <c r="J108" s="517">
        <v>-0.13110292035357496</v>
      </c>
      <c r="K108" s="515">
        <v>-2.9513440522431173E-2</v>
      </c>
      <c r="L108" s="518">
        <v>275943350.10169268</v>
      </c>
      <c r="M108" s="518">
        <v>1211875.0193663836</v>
      </c>
      <c r="N108" s="515">
        <v>4.4111255144800281E-3</v>
      </c>
      <c r="O108" s="510">
        <v>70043813.671825528</v>
      </c>
      <c r="P108" s="510">
        <v>1797604.3053449392</v>
      </c>
      <c r="Q108" s="515">
        <v>2.6339987554354048E-2</v>
      </c>
      <c r="R108" s="382"/>
    </row>
    <row r="109" spans="1:18">
      <c r="A109" s="550"/>
      <c r="B109" s="545" t="s">
        <v>420</v>
      </c>
      <c r="C109" s="414" t="s">
        <v>234</v>
      </c>
      <c r="D109" s="510">
        <v>355745.43289013155</v>
      </c>
      <c r="E109" s="510">
        <v>-16810.237510190578</v>
      </c>
      <c r="F109" s="511">
        <v>-4.5121410961555031E-2</v>
      </c>
      <c r="G109" s="512">
        <v>0.2449901329214752</v>
      </c>
      <c r="H109" s="512">
        <v>-1.9587985416790743E-2</v>
      </c>
      <c r="I109" s="513">
        <v>7.6767217962716217</v>
      </c>
      <c r="J109" s="513">
        <v>-3.0397795188697785E-2</v>
      </c>
      <c r="K109" s="511">
        <v>-3.9441187888636497E-3</v>
      </c>
      <c r="L109" s="514">
        <v>2730958.7185917562</v>
      </c>
      <c r="M109" s="514">
        <v>-140372.38766019978</v>
      </c>
      <c r="N109" s="511">
        <v>-4.8887565545665167E-2</v>
      </c>
      <c r="O109" s="510">
        <v>414204.25299990177</v>
      </c>
      <c r="P109" s="510">
        <v>-36602.914705538074</v>
      </c>
      <c r="Q109" s="511">
        <v>-8.119417198232004E-2</v>
      </c>
      <c r="R109" s="382"/>
    </row>
    <row r="110" spans="1:18">
      <c r="A110" s="550"/>
      <c r="B110" s="545" t="s">
        <v>420</v>
      </c>
      <c r="C110" s="414" t="s">
        <v>233</v>
      </c>
      <c r="D110" s="510">
        <v>210606.01941659639</v>
      </c>
      <c r="E110" s="510">
        <v>-16061.230901541392</v>
      </c>
      <c r="F110" s="515">
        <v>-7.0858189169360486E-2</v>
      </c>
      <c r="G110" s="516">
        <v>0.14503741136395637</v>
      </c>
      <c r="H110" s="516">
        <v>-1.5935026697825844E-2</v>
      </c>
      <c r="I110" s="517">
        <v>6.0058706706852965</v>
      </c>
      <c r="J110" s="517">
        <v>0.34754257548648848</v>
      </c>
      <c r="K110" s="515">
        <v>6.1421425134640835E-2</v>
      </c>
      <c r="L110" s="518">
        <v>1264872.5150839144</v>
      </c>
      <c r="M110" s="518">
        <v>-17685.155652665533</v>
      </c>
      <c r="N110" s="515">
        <v>-1.3788974995961665E-2</v>
      </c>
      <c r="O110" s="510">
        <v>414998.25332093239</v>
      </c>
      <c r="P110" s="510">
        <v>-31908.729942695703</v>
      </c>
      <c r="Q110" s="515">
        <v>-7.1399040824280224E-2</v>
      </c>
      <c r="R110" s="382"/>
    </row>
    <row r="111" spans="1:18">
      <c r="A111" s="550"/>
      <c r="B111" s="545" t="s">
        <v>420</v>
      </c>
      <c r="C111" s="414" t="s">
        <v>232</v>
      </c>
      <c r="D111" s="510">
        <v>14152792.32798199</v>
      </c>
      <c r="E111" s="510">
        <v>273186.17697595619</v>
      </c>
      <c r="F111" s="511">
        <v>1.9682559721347342E-2</v>
      </c>
      <c r="G111" s="512">
        <v>9.7465607512470349</v>
      </c>
      <c r="H111" s="512">
        <v>-0.11032875673835285</v>
      </c>
      <c r="I111" s="513">
        <v>6.0504597526072637</v>
      </c>
      <c r="J111" s="513">
        <v>-2.6324584725108124E-3</v>
      </c>
      <c r="K111" s="511">
        <v>-4.3489482411853498E-4</v>
      </c>
      <c r="L111" s="514">
        <v>85630900.367463887</v>
      </c>
      <c r="M111" s="514">
        <v>1616364.4819543362</v>
      </c>
      <c r="N111" s="511">
        <v>1.9239105053880556E-2</v>
      </c>
      <c r="O111" s="510">
        <v>20700202.527754307</v>
      </c>
      <c r="P111" s="510">
        <v>428409.54284736514</v>
      </c>
      <c r="Q111" s="511">
        <v>2.1133283235791282E-2</v>
      </c>
      <c r="R111" s="382"/>
    </row>
    <row r="112" spans="1:18">
      <c r="A112" s="550"/>
      <c r="B112" s="545" t="s">
        <v>420</v>
      </c>
      <c r="C112" s="414" t="s">
        <v>231</v>
      </c>
      <c r="D112" s="510">
        <v>28023843.685301211</v>
      </c>
      <c r="E112" s="510">
        <v>291395.80155685544</v>
      </c>
      <c r="F112" s="515">
        <v>1.050739562473531E-2</v>
      </c>
      <c r="G112" s="516">
        <v>19.299095799082117</v>
      </c>
      <c r="H112" s="516">
        <v>-0.39567591144064096</v>
      </c>
      <c r="I112" s="517">
        <v>4.5372057372763432</v>
      </c>
      <c r="J112" s="517">
        <v>1.5503309800195986E-2</v>
      </c>
      <c r="K112" s="515">
        <v>3.428644420736324E-3</v>
      </c>
      <c r="L112" s="518">
        <v>127149944.34948409</v>
      </c>
      <c r="M112" s="518">
        <v>1752067.4337014854</v>
      </c>
      <c r="N112" s="515">
        <v>1.3972066168856882E-2</v>
      </c>
      <c r="O112" s="510">
        <v>26366897.083550453</v>
      </c>
      <c r="P112" s="510">
        <v>271155.47625630349</v>
      </c>
      <c r="Q112" s="515">
        <v>1.0390794035932341E-2</v>
      </c>
      <c r="R112" s="382"/>
    </row>
    <row r="113" spans="1:18">
      <c r="A113" s="550"/>
      <c r="B113" s="545" t="s">
        <v>420</v>
      </c>
      <c r="C113" s="414" t="s">
        <v>230</v>
      </c>
      <c r="D113" s="510">
        <v>22507152.291970186</v>
      </c>
      <c r="E113" s="510">
        <v>1222942.6581224129</v>
      </c>
      <c r="F113" s="511">
        <v>5.7457743517879856E-2</v>
      </c>
      <c r="G113" s="512">
        <v>15.499932597579164</v>
      </c>
      <c r="H113" s="512">
        <v>0.38451070857772329</v>
      </c>
      <c r="I113" s="513">
        <v>4.7671529509796313</v>
      </c>
      <c r="J113" s="513">
        <v>-7.567067018706819E-2</v>
      </c>
      <c r="K113" s="511">
        <v>-1.5625320289661536E-2</v>
      </c>
      <c r="L113" s="514">
        <v>107295037.46681364</v>
      </c>
      <c r="M113" s="514">
        <v>4219364.2941518128</v>
      </c>
      <c r="N113" s="511">
        <v>4.0934627582630147E-2</v>
      </c>
      <c r="O113" s="510">
        <v>25703030.925089598</v>
      </c>
      <c r="P113" s="510">
        <v>1518293.3576313332</v>
      </c>
      <c r="Q113" s="511">
        <v>6.277898833495181E-2</v>
      </c>
      <c r="R113" s="382"/>
    </row>
    <row r="114" spans="1:18">
      <c r="A114" s="550"/>
      <c r="B114" s="545" t="s">
        <v>420</v>
      </c>
      <c r="C114" s="414" t="s">
        <v>229</v>
      </c>
      <c r="D114" s="510">
        <v>838738.01513293979</v>
      </c>
      <c r="E114" s="510">
        <v>45489.823701465852</v>
      </c>
      <c r="F114" s="515">
        <v>5.7346268409860679E-2</v>
      </c>
      <c r="G114" s="516">
        <v>0.57761117590278233</v>
      </c>
      <c r="H114" s="516">
        <v>1.4269558692517337E-2</v>
      </c>
      <c r="I114" s="517">
        <v>6.4655333044331922</v>
      </c>
      <c r="J114" s="517">
        <v>-0.12569723448396708</v>
      </c>
      <c r="K114" s="515">
        <v>-1.9070374453116497E-2</v>
      </c>
      <c r="L114" s="518">
        <v>5422888.570536213</v>
      </c>
      <c r="M114" s="518">
        <v>194406.86623227689</v>
      </c>
      <c r="N114" s="515">
        <v>3.7182279144679177E-2</v>
      </c>
      <c r="O114" s="510">
        <v>736323.18628776073</v>
      </c>
      <c r="P114" s="510">
        <v>28929.12023440015</v>
      </c>
      <c r="Q114" s="515">
        <v>4.0895339136500404E-2</v>
      </c>
      <c r="R114" s="382"/>
    </row>
    <row r="115" spans="1:18">
      <c r="A115" s="550"/>
      <c r="B115" s="545" t="s">
        <v>364</v>
      </c>
      <c r="C115" s="414" t="s">
        <v>235</v>
      </c>
      <c r="D115" s="510">
        <v>809465093.59225225</v>
      </c>
      <c r="E115" s="510">
        <v>29350849.021210432</v>
      </c>
      <c r="F115" s="511">
        <v>3.7623782959314456E-2</v>
      </c>
      <c r="G115" s="512">
        <v>44.020459480663611</v>
      </c>
      <c r="H115" s="512">
        <v>0.12119009396287339</v>
      </c>
      <c r="I115" s="513">
        <v>4.3719607520476682</v>
      </c>
      <c r="J115" s="513">
        <v>8.0911639946767977E-3</v>
      </c>
      <c r="K115" s="511">
        <v>1.8541259841559098E-3</v>
      </c>
      <c r="L115" s="514">
        <v>3538949619.3379192</v>
      </c>
      <c r="M115" s="514">
        <v>134632792.2474165</v>
      </c>
      <c r="N115" s="511">
        <v>3.9547668177077493E-2</v>
      </c>
      <c r="O115" s="510">
        <v>891254569.71508086</v>
      </c>
      <c r="P115" s="510">
        <v>31245511.795596838</v>
      </c>
      <c r="Q115" s="511">
        <v>3.6331607798626361E-2</v>
      </c>
      <c r="R115" s="382"/>
    </row>
    <row r="116" spans="1:18">
      <c r="A116" s="550"/>
      <c r="B116" s="545" t="s">
        <v>421</v>
      </c>
      <c r="C116" s="414" t="s">
        <v>234</v>
      </c>
      <c r="D116" s="510">
        <v>4704735.2381759929</v>
      </c>
      <c r="E116" s="510">
        <v>-73900.326769300736</v>
      </c>
      <c r="F116" s="515">
        <v>-1.5464733764468762E-2</v>
      </c>
      <c r="G116" s="516">
        <v>0.25585366010075328</v>
      </c>
      <c r="H116" s="516">
        <v>-1.3053889564299148E-2</v>
      </c>
      <c r="I116" s="517">
        <v>7.6275771745887271</v>
      </c>
      <c r="J116" s="517">
        <v>0.25388064553782996</v>
      </c>
      <c r="K116" s="515">
        <v>3.4430579633646534E-2</v>
      </c>
      <c r="L116" s="518">
        <v>35885731.115194462</v>
      </c>
      <c r="M116" s="518">
        <v>649522.63635817915</v>
      </c>
      <c r="N116" s="515">
        <v>1.8433386121787142E-2</v>
      </c>
      <c r="O116" s="510">
        <v>5607564.1739807557</v>
      </c>
      <c r="P116" s="510">
        <v>-172357.70818299707</v>
      </c>
      <c r="Q116" s="515">
        <v>-2.9820075720205719E-2</v>
      </c>
      <c r="R116" s="382"/>
    </row>
    <row r="117" spans="1:18">
      <c r="A117" s="550"/>
      <c r="B117" s="545" t="s">
        <v>421</v>
      </c>
      <c r="C117" s="414" t="s">
        <v>233</v>
      </c>
      <c r="D117" s="510">
        <v>2858535.4220700497</v>
      </c>
      <c r="E117" s="510">
        <v>81528.013341552578</v>
      </c>
      <c r="F117" s="511">
        <v>2.9358226803896662E-2</v>
      </c>
      <c r="G117" s="512">
        <v>0.15545332802783218</v>
      </c>
      <c r="H117" s="512">
        <v>-8.1685569592410134E-4</v>
      </c>
      <c r="I117" s="513">
        <v>6.0450348059805616</v>
      </c>
      <c r="J117" s="513">
        <v>0.51652840866406446</v>
      </c>
      <c r="K117" s="511">
        <v>9.343001012258649E-2</v>
      </c>
      <c r="L117" s="514">
        <v>17279946.120541785</v>
      </c>
      <c r="M117" s="514">
        <v>1927242.8959909789</v>
      </c>
      <c r="N117" s="511">
        <v>0.12553117635395228</v>
      </c>
      <c r="O117" s="510">
        <v>5638348.6062958166</v>
      </c>
      <c r="P117" s="510">
        <v>170302.6132101519</v>
      </c>
      <c r="Q117" s="511">
        <v>3.1145058659985538E-2</v>
      </c>
      <c r="R117" s="382"/>
    </row>
    <row r="118" spans="1:18">
      <c r="A118" s="550"/>
      <c r="B118" s="545" t="s">
        <v>421</v>
      </c>
      <c r="C118" s="414" t="s">
        <v>232</v>
      </c>
      <c r="D118" s="510">
        <v>178419916.63923162</v>
      </c>
      <c r="E118" s="510">
        <v>6415044.7922627032</v>
      </c>
      <c r="F118" s="515">
        <v>3.7295715658391973E-2</v>
      </c>
      <c r="G118" s="516">
        <v>9.7028602877803571</v>
      </c>
      <c r="H118" s="516">
        <v>2.3652072338782304E-2</v>
      </c>
      <c r="I118" s="517">
        <v>6.0566616448850326</v>
      </c>
      <c r="J118" s="517">
        <v>0.14673473787522529</v>
      </c>
      <c r="K118" s="515">
        <v>2.4828519909642563E-2</v>
      </c>
      <c r="L118" s="518">
        <v>1080629065.792419</v>
      </c>
      <c r="M118" s="518">
        <v>64092845.527243614</v>
      </c>
      <c r="N118" s="515">
        <v>6.3050232986803206E-2</v>
      </c>
      <c r="O118" s="510">
        <v>259060535.69996041</v>
      </c>
      <c r="P118" s="510">
        <v>7597283.5157266557</v>
      </c>
      <c r="Q118" s="515">
        <v>3.0212301200019994E-2</v>
      </c>
      <c r="R118" s="382"/>
    </row>
    <row r="119" spans="1:18">
      <c r="A119" s="550"/>
      <c r="B119" s="545" t="s">
        <v>421</v>
      </c>
      <c r="C119" s="414" t="s">
        <v>231</v>
      </c>
      <c r="D119" s="510">
        <v>353428092.59750164</v>
      </c>
      <c r="E119" s="510">
        <v>5955887.834035933</v>
      </c>
      <c r="F119" s="511">
        <v>1.7140616579937026E-2</v>
      </c>
      <c r="G119" s="512">
        <v>19.220182751145948</v>
      </c>
      <c r="H119" s="512">
        <v>-0.33307630989036241</v>
      </c>
      <c r="I119" s="513">
        <v>4.6194790272607911</v>
      </c>
      <c r="J119" s="513">
        <v>0.10542479260562931</v>
      </c>
      <c r="K119" s="511">
        <v>2.3354790865440928E-2</v>
      </c>
      <c r="L119" s="514">
        <v>1632653661.3989437</v>
      </c>
      <c r="M119" s="514">
        <v>64145284.061455727</v>
      </c>
      <c r="N119" s="511">
        <v>4.0895722960907023E-2</v>
      </c>
      <c r="O119" s="510">
        <v>340282870.44316322</v>
      </c>
      <c r="P119" s="510">
        <v>6010722.0442323089</v>
      </c>
      <c r="Q119" s="511">
        <v>1.7981522160975625E-2</v>
      </c>
      <c r="R119" s="382"/>
    </row>
    <row r="120" spans="1:18">
      <c r="A120" s="550"/>
      <c r="B120" s="545" t="s">
        <v>421</v>
      </c>
      <c r="C120" s="414" t="s">
        <v>230</v>
      </c>
      <c r="D120" s="510">
        <v>285596418.09449774</v>
      </c>
      <c r="E120" s="510">
        <v>13109823.373678267</v>
      </c>
      <c r="F120" s="515">
        <v>4.811181037037858E-2</v>
      </c>
      <c r="G120" s="516">
        <v>15.531349838396336</v>
      </c>
      <c r="H120" s="516">
        <v>0.1977464474065016</v>
      </c>
      <c r="I120" s="517">
        <v>4.7975409627866998</v>
      </c>
      <c r="J120" s="517">
        <v>4.6474172969472427E-2</v>
      </c>
      <c r="K120" s="515">
        <v>9.7818395374021424E-3</v>
      </c>
      <c r="L120" s="518">
        <v>1370160514.6335096</v>
      </c>
      <c r="M120" s="518">
        <v>75558503.785037994</v>
      </c>
      <c r="N120" s="515">
        <v>5.836427191667775E-2</v>
      </c>
      <c r="O120" s="510">
        <v>328251841.10715735</v>
      </c>
      <c r="P120" s="510">
        <v>18185088.647816598</v>
      </c>
      <c r="Q120" s="515">
        <v>5.8648947375295329E-2</v>
      </c>
      <c r="R120" s="382"/>
    </row>
    <row r="121" spans="1:18">
      <c r="A121" s="550"/>
      <c r="B121" s="545" t="s">
        <v>421</v>
      </c>
      <c r="C121" s="414" t="s">
        <v>229</v>
      </c>
      <c r="D121" s="510">
        <v>11454235.512434859</v>
      </c>
      <c r="E121" s="510">
        <v>289964.84346204624</v>
      </c>
      <c r="F121" s="511">
        <v>2.5972573763183845E-2</v>
      </c>
      <c r="G121" s="512">
        <v>0.62290605765281515</v>
      </c>
      <c r="H121" s="512">
        <v>-5.3395217786565974E-3</v>
      </c>
      <c r="I121" s="513">
        <v>6.4813870789546506</v>
      </c>
      <c r="J121" s="513">
        <v>-2.1377549738669899E-2</v>
      </c>
      <c r="K121" s="511">
        <v>-3.2874555607228782E-3</v>
      </c>
      <c r="L121" s="514">
        <v>74239334.049598798</v>
      </c>
      <c r="M121" s="514">
        <v>1640709.6382440776</v>
      </c>
      <c r="N121" s="511">
        <v>2.2599734520416945E-2</v>
      </c>
      <c r="O121" s="510">
        <v>9914198.19679364</v>
      </c>
      <c r="P121" s="510">
        <v>8069.8360540363938</v>
      </c>
      <c r="Q121" s="511">
        <v>8.1463067710884078E-4</v>
      </c>
      <c r="R121" s="382"/>
    </row>
    <row r="122" spans="1:18">
      <c r="A122" s="550"/>
      <c r="B122" s="545" t="s">
        <v>363</v>
      </c>
      <c r="C122" s="414" t="s">
        <v>235</v>
      </c>
      <c r="D122" s="510">
        <v>126880395.80137877</v>
      </c>
      <c r="E122" s="510">
        <v>4429960.5653304011</v>
      </c>
      <c r="F122" s="515">
        <v>3.6177581213090358E-2</v>
      </c>
      <c r="G122" s="516">
        <v>44.171500097405946</v>
      </c>
      <c r="H122" s="516">
        <v>5.4880685419789188E-3</v>
      </c>
      <c r="I122" s="517">
        <v>4.3322051121661902</v>
      </c>
      <c r="J122" s="517">
        <v>-0.11574701954139588</v>
      </c>
      <c r="K122" s="515">
        <v>-2.602254163579772E-2</v>
      </c>
      <c r="L122" s="518">
        <v>549671899.32440269</v>
      </c>
      <c r="M122" s="518">
        <v>5018224.887699604</v>
      </c>
      <c r="N122" s="515">
        <v>9.2136069638924234E-3</v>
      </c>
      <c r="O122" s="510">
        <v>140267861.6482712</v>
      </c>
      <c r="P122" s="510">
        <v>4361245.4332120717</v>
      </c>
      <c r="Q122" s="515">
        <v>3.2090015590637774E-2</v>
      </c>
      <c r="R122" s="382"/>
    </row>
    <row r="123" spans="1:18">
      <c r="A123" s="550"/>
      <c r="B123" s="545" t="s">
        <v>422</v>
      </c>
      <c r="C123" s="414" t="s">
        <v>234</v>
      </c>
      <c r="D123" s="510">
        <v>711193.35269472993</v>
      </c>
      <c r="E123" s="510">
        <v>-36864.906836946262</v>
      </c>
      <c r="F123" s="511">
        <v>-4.9280796471688759E-2</v>
      </c>
      <c r="G123" s="512">
        <v>0.24759126143495488</v>
      </c>
      <c r="H123" s="512">
        <v>-2.222199014784329E-2</v>
      </c>
      <c r="I123" s="513">
        <v>7.6680407077134767</v>
      </c>
      <c r="J123" s="513">
        <v>6.186630417195893E-2</v>
      </c>
      <c r="K123" s="511">
        <v>8.1336951915214183E-3</v>
      </c>
      <c r="L123" s="514">
        <v>5453459.5795184169</v>
      </c>
      <c r="M123" s="514">
        <v>-236402.00648923591</v>
      </c>
      <c r="N123" s="511">
        <v>-4.1547936257463461E-2</v>
      </c>
      <c r="O123" s="510">
        <v>839460.83057439327</v>
      </c>
      <c r="P123" s="510">
        <v>-71573.424411716987</v>
      </c>
      <c r="Q123" s="511">
        <v>-7.8562824635840064E-2</v>
      </c>
      <c r="R123" s="382"/>
    </row>
    <row r="124" spans="1:18">
      <c r="A124" s="550"/>
      <c r="B124" s="545" t="s">
        <v>422</v>
      </c>
      <c r="C124" s="414" t="s">
        <v>233</v>
      </c>
      <c r="D124" s="510">
        <v>427488.48828318814</v>
      </c>
      <c r="E124" s="510">
        <v>-30943.790025442198</v>
      </c>
      <c r="F124" s="515">
        <v>-6.7499151978582778E-2</v>
      </c>
      <c r="G124" s="516">
        <v>0.14882368298567028</v>
      </c>
      <c r="H124" s="516">
        <v>-1.6525876443563181E-2</v>
      </c>
      <c r="I124" s="517">
        <v>6.0119796688032485</v>
      </c>
      <c r="J124" s="517">
        <v>0.33288069543068488</v>
      </c>
      <c r="K124" s="515">
        <v>5.8615054428784126E-2</v>
      </c>
      <c r="L124" s="518">
        <v>2570052.100205963</v>
      </c>
      <c r="M124" s="518">
        <v>-33430.180897424929</v>
      </c>
      <c r="N124" s="515">
        <v>-1.2840564016919987E-2</v>
      </c>
      <c r="O124" s="510">
        <v>841589.9981969595</v>
      </c>
      <c r="P124" s="510">
        <v>-62431.876085621305</v>
      </c>
      <c r="Q124" s="515">
        <v>-6.9060138766184581E-2</v>
      </c>
      <c r="R124" s="382"/>
    </row>
    <row r="125" spans="1:18">
      <c r="A125" s="550"/>
      <c r="B125" s="545" t="s">
        <v>422</v>
      </c>
      <c r="C125" s="414" t="s">
        <v>232</v>
      </c>
      <c r="D125" s="510">
        <v>28125108.541364986</v>
      </c>
      <c r="E125" s="510">
        <v>687599.95419080183</v>
      </c>
      <c r="F125" s="511">
        <v>2.5060582742276544E-2</v>
      </c>
      <c r="G125" s="512">
        <v>9.7913332223460507</v>
      </c>
      <c r="H125" s="512">
        <v>-0.10495936303504472</v>
      </c>
      <c r="I125" s="513">
        <v>6.0704907393464689</v>
      </c>
      <c r="J125" s="513">
        <v>-3.2021338272615552E-2</v>
      </c>
      <c r="K125" s="511">
        <v>-5.2472388199039472E-3</v>
      </c>
      <c r="L125" s="514">
        <v>170733210.94347042</v>
      </c>
      <c r="M125" s="514">
        <v>3295483.4104626179</v>
      </c>
      <c r="N125" s="511">
        <v>1.9681845059757893E-2</v>
      </c>
      <c r="O125" s="510">
        <v>41450665.43661201</v>
      </c>
      <c r="P125" s="510">
        <v>909314.58530001342</v>
      </c>
      <c r="Q125" s="511">
        <v>2.2429311461154389E-2</v>
      </c>
      <c r="R125" s="382"/>
    </row>
    <row r="126" spans="1:18">
      <c r="A126" s="550"/>
      <c r="B126" s="545" t="s">
        <v>422</v>
      </c>
      <c r="C126" s="414" t="s">
        <v>231</v>
      </c>
      <c r="D126" s="510">
        <v>55944725.836555324</v>
      </c>
      <c r="E126" s="510">
        <v>812406.59252119064</v>
      </c>
      <c r="F126" s="515">
        <v>1.4735578035910418E-2</v>
      </c>
      <c r="G126" s="516">
        <v>19.47631426534295</v>
      </c>
      <c r="H126" s="516">
        <v>-0.40907585366533539</v>
      </c>
      <c r="I126" s="517">
        <v>4.5400276289163966</v>
      </c>
      <c r="J126" s="517">
        <v>-2.3231186269655701E-2</v>
      </c>
      <c r="K126" s="515">
        <v>-5.0909201538919336E-3</v>
      </c>
      <c r="L126" s="518">
        <v>253990600.99011412</v>
      </c>
      <c r="M126" s="518">
        <v>2407559.1981237531</v>
      </c>
      <c r="N126" s="515">
        <v>9.569640230816235E-3</v>
      </c>
      <c r="O126" s="510">
        <v>52986346.072841763</v>
      </c>
      <c r="P126" s="510">
        <v>858327.96427857876</v>
      </c>
      <c r="Q126" s="515">
        <v>1.6465770144780918E-2</v>
      </c>
      <c r="R126" s="382"/>
    </row>
    <row r="127" spans="1:18">
      <c r="A127" s="550"/>
      <c r="B127" s="545" t="s">
        <v>422</v>
      </c>
      <c r="C127" s="414" t="s">
        <v>230</v>
      </c>
      <c r="D127" s="510">
        <v>44092364.676340863</v>
      </c>
      <c r="E127" s="510">
        <v>2122031.0911588147</v>
      </c>
      <c r="F127" s="511">
        <v>5.0560262687738423E-2</v>
      </c>
      <c r="G127" s="512">
        <v>15.350093119544674</v>
      </c>
      <c r="H127" s="512">
        <v>0.21203130371470991</v>
      </c>
      <c r="I127" s="513">
        <v>4.794342977262426</v>
      </c>
      <c r="J127" s="513">
        <v>-4.5022509349939455E-2</v>
      </c>
      <c r="K127" s="511">
        <v>-9.3033910074553899E-3</v>
      </c>
      <c r="L127" s="514">
        <v>211393918.93690866</v>
      </c>
      <c r="M127" s="514">
        <v>8284135.1231708527</v>
      </c>
      <c r="N127" s="511">
        <v>4.0786489787059364E-2</v>
      </c>
      <c r="O127" s="510">
        <v>50748262.436876774</v>
      </c>
      <c r="P127" s="510">
        <v>2836802.6500489414</v>
      </c>
      <c r="Q127" s="511">
        <v>5.9209271908447589E-2</v>
      </c>
      <c r="R127" s="382"/>
    </row>
    <row r="128" spans="1:18">
      <c r="A128" s="550"/>
      <c r="B128" s="545" t="s">
        <v>422</v>
      </c>
      <c r="C128" s="414" t="s">
        <v>229</v>
      </c>
      <c r="D128" s="510">
        <v>1590098.8467502748</v>
      </c>
      <c r="E128" s="510">
        <v>102169.120579554</v>
      </c>
      <c r="F128" s="515">
        <v>6.8665286258170644E-2</v>
      </c>
      <c r="G128" s="516">
        <v>0.55356898061750537</v>
      </c>
      <c r="H128" s="516">
        <v>1.6895329294997707E-2</v>
      </c>
      <c r="I128" s="517">
        <v>6.5987211480397816</v>
      </c>
      <c r="J128" s="517">
        <v>-7.1320102345302949E-2</v>
      </c>
      <c r="K128" s="515">
        <v>-1.0692602889252806E-2</v>
      </c>
      <c r="L128" s="518">
        <v>10492618.887524705</v>
      </c>
      <c r="M128" s="518">
        <v>568066.2362918146</v>
      </c>
      <c r="N128" s="515">
        <v>5.7238472730682305E-2</v>
      </c>
      <c r="O128" s="510">
        <v>1431198.5628646612</v>
      </c>
      <c r="P128" s="510">
        <v>80009.301602205029</v>
      </c>
      <c r="Q128" s="515">
        <v>5.9213985705784816E-2</v>
      </c>
      <c r="R128" s="382"/>
    </row>
    <row r="129" spans="1:18">
      <c r="A129" s="285"/>
      <c r="B129" s="285"/>
      <c r="C129" s="286"/>
      <c r="D129" s="290"/>
      <c r="E129" s="290"/>
      <c r="F129" s="290"/>
      <c r="G129" s="290"/>
      <c r="H129" s="290"/>
      <c r="I129" s="290"/>
      <c r="J129" s="290"/>
      <c r="K129" s="290"/>
      <c r="L129" s="290"/>
      <c r="M129" s="290"/>
      <c r="N129" s="290"/>
      <c r="O129" s="290"/>
      <c r="P129" s="290"/>
      <c r="Q129" s="374"/>
      <c r="R129" s="382"/>
    </row>
    <row r="130" spans="1:18">
      <c r="A130" s="285"/>
      <c r="B130" s="285"/>
      <c r="C130" s="286"/>
      <c r="D130" s="290"/>
      <c r="E130" s="290"/>
      <c r="F130" s="290"/>
      <c r="G130" s="290"/>
      <c r="H130" s="290"/>
      <c r="I130" s="290"/>
      <c r="J130" s="290"/>
      <c r="K130" s="290"/>
      <c r="L130" s="290"/>
      <c r="M130" s="290"/>
      <c r="N130" s="290"/>
      <c r="O130" s="290"/>
      <c r="P130" s="290"/>
      <c r="Q130" s="290"/>
      <c r="R130" s="382"/>
    </row>
    <row r="131" spans="1:18">
      <c r="A131" s="285"/>
      <c r="B131" s="285"/>
      <c r="C131" s="286"/>
      <c r="D131" s="290"/>
      <c r="E131" s="290"/>
      <c r="F131" s="290"/>
      <c r="G131" s="290"/>
      <c r="H131" s="290"/>
      <c r="I131" s="290"/>
      <c r="J131" s="290"/>
      <c r="K131" s="290"/>
      <c r="L131" s="290"/>
      <c r="M131" s="290"/>
      <c r="N131" s="290"/>
      <c r="O131" s="290"/>
      <c r="P131" s="290"/>
      <c r="Q131" s="290"/>
    </row>
    <row r="132" spans="1:18">
      <c r="A132" s="285"/>
      <c r="B132" s="285"/>
      <c r="C132" s="286"/>
      <c r="D132" s="290"/>
      <c r="E132" s="290"/>
      <c r="F132" s="290"/>
      <c r="G132" s="290"/>
      <c r="H132" s="290"/>
      <c r="I132" s="290"/>
      <c r="J132" s="290"/>
      <c r="K132" s="290"/>
      <c r="L132" s="290"/>
      <c r="M132" s="290"/>
      <c r="N132" s="290"/>
      <c r="O132" s="290"/>
      <c r="P132" s="290"/>
      <c r="Q132" s="290"/>
    </row>
    <row r="133" spans="1:18">
      <c r="A133" s="285"/>
      <c r="B133" s="285"/>
      <c r="C133" s="286"/>
      <c r="D133" s="290"/>
      <c r="E133" s="290"/>
      <c r="F133" s="290"/>
      <c r="G133" s="290"/>
      <c r="H133" s="290"/>
      <c r="I133" s="290"/>
      <c r="J133" s="290"/>
      <c r="K133" s="290"/>
      <c r="L133" s="290"/>
      <c r="M133" s="290"/>
      <c r="N133" s="290"/>
      <c r="O133" s="290"/>
      <c r="P133" s="290"/>
      <c r="Q133" s="290"/>
    </row>
    <row r="134" spans="1:18">
      <c r="A134" s="285"/>
      <c r="B134" s="285"/>
      <c r="C134" s="286"/>
      <c r="D134" s="290"/>
      <c r="E134" s="290"/>
      <c r="F134" s="290"/>
      <c r="G134" s="290"/>
      <c r="H134" s="290"/>
      <c r="I134" s="290"/>
      <c r="J134" s="290"/>
      <c r="K134" s="290"/>
      <c r="L134" s="290"/>
      <c r="M134" s="290"/>
      <c r="N134" s="290"/>
      <c r="O134" s="290"/>
      <c r="P134" s="290"/>
      <c r="Q134" s="290"/>
    </row>
    <row r="135" spans="1:18">
      <c r="A135" s="285"/>
      <c r="B135" s="285"/>
      <c r="C135" s="286"/>
      <c r="D135" s="290"/>
      <c r="E135" s="290"/>
      <c r="F135" s="290"/>
      <c r="G135" s="290"/>
      <c r="H135" s="290"/>
      <c r="I135" s="290"/>
      <c r="J135" s="290"/>
      <c r="K135" s="290"/>
      <c r="L135" s="290"/>
      <c r="M135" s="290"/>
      <c r="N135" s="290"/>
      <c r="O135" s="290"/>
      <c r="P135" s="290"/>
      <c r="Q135" s="290"/>
    </row>
    <row r="136" spans="1:18">
      <c r="A136" s="285"/>
      <c r="B136" s="285"/>
      <c r="C136" s="286"/>
      <c r="D136" s="290"/>
      <c r="E136" s="290"/>
      <c r="F136" s="290"/>
      <c r="G136" s="290"/>
      <c r="H136" s="290"/>
      <c r="I136" s="290"/>
      <c r="J136" s="290"/>
      <c r="K136" s="290"/>
      <c r="L136" s="290"/>
      <c r="M136" s="290"/>
      <c r="N136" s="290"/>
      <c r="O136" s="290"/>
      <c r="P136" s="290"/>
      <c r="Q136" s="290"/>
    </row>
    <row r="137" spans="1:18">
      <c r="A137" s="285"/>
      <c r="B137" s="285"/>
      <c r="C137" s="286"/>
      <c r="D137" s="290"/>
      <c r="E137" s="290"/>
      <c r="F137" s="290"/>
      <c r="G137" s="290"/>
      <c r="H137" s="290"/>
      <c r="I137" s="290"/>
      <c r="J137" s="290"/>
      <c r="K137" s="290"/>
      <c r="L137" s="290"/>
      <c r="M137" s="290"/>
      <c r="N137" s="290"/>
      <c r="O137" s="290"/>
      <c r="P137" s="290"/>
      <c r="Q137" s="290"/>
    </row>
    <row r="138" spans="1:18">
      <c r="A138" s="285"/>
      <c r="B138" s="285"/>
      <c r="C138" s="286"/>
      <c r="D138" s="290"/>
      <c r="E138" s="290"/>
      <c r="F138" s="290"/>
      <c r="G138" s="290"/>
      <c r="H138" s="290"/>
      <c r="I138" s="290"/>
      <c r="J138" s="290"/>
      <c r="K138" s="290"/>
      <c r="L138" s="290"/>
      <c r="M138" s="290"/>
      <c r="N138" s="290"/>
      <c r="O138" s="290"/>
      <c r="P138" s="290"/>
      <c r="Q138" s="290"/>
    </row>
    <row r="139" spans="1:18">
      <c r="A139" s="285"/>
      <c r="B139" s="285"/>
      <c r="C139" s="286"/>
      <c r="D139" s="290"/>
      <c r="E139" s="290"/>
      <c r="F139" s="290"/>
      <c r="G139" s="290"/>
      <c r="H139" s="290"/>
      <c r="I139" s="290"/>
      <c r="J139" s="290"/>
      <c r="K139" s="290"/>
      <c r="L139" s="290"/>
      <c r="M139" s="290"/>
      <c r="N139" s="290"/>
      <c r="O139" s="290"/>
      <c r="P139" s="290"/>
      <c r="Q139" s="290"/>
    </row>
    <row r="140" spans="1:18">
      <c r="A140" s="285"/>
      <c r="B140" s="285"/>
      <c r="C140" s="286"/>
      <c r="D140" s="290"/>
      <c r="E140" s="290"/>
      <c r="F140" s="290"/>
      <c r="G140" s="290"/>
      <c r="H140" s="290"/>
      <c r="I140" s="290"/>
      <c r="J140" s="290"/>
      <c r="K140" s="290"/>
      <c r="L140" s="290"/>
      <c r="M140" s="290"/>
      <c r="N140" s="290"/>
      <c r="O140" s="290"/>
      <c r="P140" s="290"/>
      <c r="Q140" s="290"/>
    </row>
    <row r="141" spans="1:18">
      <c r="A141" s="285"/>
      <c r="B141" s="285"/>
      <c r="C141" s="286"/>
      <c r="D141" s="290"/>
      <c r="E141" s="290"/>
      <c r="F141" s="290"/>
      <c r="G141" s="290"/>
      <c r="H141" s="290"/>
      <c r="I141" s="290"/>
      <c r="J141" s="290"/>
      <c r="K141" s="290"/>
      <c r="L141" s="290"/>
      <c r="M141" s="290"/>
      <c r="N141" s="290"/>
      <c r="O141" s="290"/>
      <c r="P141" s="290"/>
      <c r="Q141" s="290"/>
    </row>
    <row r="142" spans="1:18">
      <c r="A142" s="285"/>
      <c r="B142" s="285"/>
      <c r="C142" s="286"/>
      <c r="D142" s="290"/>
      <c r="E142" s="290"/>
      <c r="F142" s="290"/>
      <c r="G142" s="290"/>
      <c r="H142" s="290"/>
      <c r="I142" s="290"/>
      <c r="J142" s="290"/>
      <c r="K142" s="290"/>
      <c r="L142" s="290"/>
      <c r="M142" s="290"/>
      <c r="N142" s="290"/>
      <c r="O142" s="290"/>
      <c r="P142" s="290"/>
      <c r="Q142" s="290"/>
    </row>
    <row r="143" spans="1:18">
      <c r="A143" s="285"/>
      <c r="B143" s="285"/>
      <c r="C143" s="286"/>
      <c r="D143" s="290"/>
      <c r="E143" s="290"/>
      <c r="F143" s="290"/>
      <c r="G143" s="290"/>
      <c r="H143" s="290"/>
      <c r="I143" s="290"/>
      <c r="J143" s="290"/>
      <c r="K143" s="290"/>
      <c r="L143" s="290"/>
      <c r="M143" s="290"/>
      <c r="N143" s="290"/>
      <c r="O143" s="290"/>
      <c r="P143" s="290"/>
      <c r="Q143" s="290"/>
    </row>
    <row r="144" spans="1:18">
      <c r="A144" s="285"/>
      <c r="B144" s="285"/>
      <c r="C144" s="286"/>
      <c r="D144" s="290"/>
      <c r="E144" s="290"/>
      <c r="F144" s="290"/>
      <c r="G144" s="290"/>
      <c r="H144" s="290"/>
      <c r="I144" s="290"/>
      <c r="J144" s="290"/>
      <c r="K144" s="290"/>
      <c r="L144" s="290"/>
      <c r="M144" s="290"/>
      <c r="N144" s="290"/>
      <c r="O144" s="290"/>
      <c r="P144" s="290"/>
      <c r="Q144" s="290"/>
    </row>
    <row r="145" spans="1:17">
      <c r="A145" s="285"/>
      <c r="B145" s="285"/>
      <c r="C145" s="286"/>
      <c r="D145" s="290"/>
      <c r="E145" s="290"/>
      <c r="F145" s="290"/>
      <c r="G145" s="290"/>
      <c r="H145" s="290"/>
      <c r="I145" s="290"/>
      <c r="J145" s="290"/>
      <c r="K145" s="290"/>
      <c r="L145" s="290"/>
      <c r="M145" s="290"/>
      <c r="N145" s="290"/>
      <c r="O145" s="290"/>
      <c r="P145" s="290"/>
      <c r="Q145" s="290"/>
    </row>
    <row r="146" spans="1:17">
      <c r="A146" s="285"/>
      <c r="B146" s="285"/>
      <c r="C146" s="286"/>
      <c r="D146" s="290"/>
      <c r="E146" s="290"/>
      <c r="F146" s="290"/>
      <c r="G146" s="290"/>
      <c r="H146" s="290"/>
      <c r="I146" s="290"/>
      <c r="J146" s="290"/>
      <c r="K146" s="290"/>
      <c r="L146" s="290"/>
      <c r="M146" s="290"/>
      <c r="N146" s="290"/>
      <c r="O146" s="290"/>
      <c r="P146" s="290"/>
      <c r="Q146" s="290"/>
    </row>
    <row r="147" spans="1:17">
      <c r="A147" s="285"/>
      <c r="B147" s="285"/>
      <c r="C147" s="286"/>
      <c r="D147" s="290"/>
      <c r="E147" s="290"/>
      <c r="F147" s="290"/>
      <c r="G147" s="290"/>
      <c r="H147" s="290"/>
      <c r="I147" s="290"/>
      <c r="J147" s="290"/>
      <c r="K147" s="290"/>
      <c r="L147" s="290"/>
      <c r="M147" s="290"/>
      <c r="N147" s="290"/>
      <c r="O147" s="290"/>
      <c r="P147" s="290"/>
      <c r="Q147" s="290"/>
    </row>
    <row r="148" spans="1:17">
      <c r="A148" s="285"/>
      <c r="B148" s="285"/>
      <c r="C148" s="286"/>
      <c r="D148" s="290"/>
      <c r="E148" s="290"/>
      <c r="F148" s="290"/>
      <c r="G148" s="290"/>
      <c r="H148" s="290"/>
      <c r="I148" s="290"/>
      <c r="J148" s="290"/>
      <c r="K148" s="290"/>
      <c r="L148" s="290"/>
      <c r="M148" s="290"/>
      <c r="N148" s="290"/>
      <c r="O148" s="290"/>
      <c r="P148" s="290"/>
      <c r="Q148" s="290"/>
    </row>
    <row r="149" spans="1:17">
      <c r="A149" s="285"/>
      <c r="B149" s="285"/>
      <c r="C149" s="286"/>
      <c r="D149" s="290"/>
      <c r="E149" s="290"/>
      <c r="F149" s="290"/>
      <c r="G149" s="290"/>
      <c r="H149" s="290"/>
      <c r="I149" s="290"/>
      <c r="J149" s="290"/>
      <c r="K149" s="290"/>
      <c r="L149" s="290"/>
      <c r="M149" s="290"/>
      <c r="N149" s="290"/>
      <c r="O149" s="290"/>
      <c r="P149" s="290"/>
      <c r="Q149" s="290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T64"/>
  <sheetViews>
    <sheetView zoomScale="70" zoomScaleNormal="70" workbookViewId="0">
      <selection activeCell="D3" sqref="D3:Q110"/>
    </sheetView>
  </sheetViews>
  <sheetFormatPr defaultRowHeight="15"/>
  <cols>
    <col min="1" max="1" width="31.28515625" bestFit="1" customWidth="1"/>
    <col min="2" max="2" width="22.5703125" bestFit="1" customWidth="1"/>
    <col min="3" max="3" width="17.28515625" bestFit="1" customWidth="1"/>
    <col min="4" max="4" width="13.5703125" bestFit="1" customWidth="1"/>
    <col min="5" max="5" width="12.710937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5.85546875" bestFit="1" customWidth="1"/>
    <col min="13" max="13" width="13.7109375" bestFit="1" customWidth="1"/>
    <col min="15" max="15" width="13.5703125" bestFit="1" customWidth="1"/>
    <col min="16" max="16" width="12.7109375" bestFit="1" customWidth="1"/>
  </cols>
  <sheetData>
    <row r="1" spans="1:18">
      <c r="A1" s="547" t="s">
        <v>0</v>
      </c>
      <c r="B1" s="547" t="s">
        <v>1</v>
      </c>
      <c r="C1" s="547" t="s">
        <v>192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30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5" t="s">
        <v>365</v>
      </c>
      <c r="C3" s="414" t="s">
        <v>193</v>
      </c>
      <c r="D3" s="510">
        <v>156354314.8810508</v>
      </c>
      <c r="E3" s="510">
        <v>958419.1243685782</v>
      </c>
      <c r="F3" s="511">
        <v>6.167596124091102E-3</v>
      </c>
      <c r="G3" s="512">
        <v>43.830427150974103</v>
      </c>
      <c r="H3" s="512">
        <v>-0.40414524723733081</v>
      </c>
      <c r="I3" s="513">
        <v>6.9041319575482758</v>
      </c>
      <c r="J3" s="513">
        <v>-4.7037107496953112E-2</v>
      </c>
      <c r="K3" s="511">
        <v>-6.7667908889577641E-3</v>
      </c>
      <c r="L3" s="514">
        <v>1079490822.0708287</v>
      </c>
      <c r="M3" s="514">
        <v>-692321.34801387787</v>
      </c>
      <c r="N3" s="511">
        <v>-6.4092959812596265E-4</v>
      </c>
      <c r="O3" s="510">
        <v>233494458.04383063</v>
      </c>
      <c r="P3" s="510">
        <v>347839.24360826612</v>
      </c>
      <c r="Q3" s="511">
        <v>1.4919334682967076E-3</v>
      </c>
      <c r="R3" s="382"/>
    </row>
    <row r="4" spans="1:18">
      <c r="A4" s="550"/>
      <c r="B4" s="545" t="s">
        <v>420</v>
      </c>
      <c r="C4" s="414" t="s">
        <v>19</v>
      </c>
      <c r="D4" s="510">
        <v>199333870.5589866</v>
      </c>
      <c r="E4" s="510">
        <v>4458562.6284320652</v>
      </c>
      <c r="F4" s="515">
        <v>2.2879053666567711E-2</v>
      </c>
      <c r="G4" s="516">
        <v>55.878782103993103</v>
      </c>
      <c r="H4" s="516">
        <v>0.40610777560962674</v>
      </c>
      <c r="I4" s="517">
        <v>4.4096391473494316</v>
      </c>
      <c r="J4" s="517">
        <v>-9.7649226674850986E-2</v>
      </c>
      <c r="K4" s="515">
        <v>-2.1664739100699243E-2</v>
      </c>
      <c r="L4" s="518">
        <v>878990439.00959158</v>
      </c>
      <c r="M4" s="518">
        <v>631229.18980109692</v>
      </c>
      <c r="N4" s="515">
        <v>7.1864583731137026E-4</v>
      </c>
      <c r="O4" s="510">
        <v>263455105.1530925</v>
      </c>
      <c r="P4" s="510">
        <v>2042835.2173189223</v>
      </c>
      <c r="Q4" s="515">
        <v>7.8146110655816833E-3</v>
      </c>
      <c r="R4" s="382"/>
    </row>
    <row r="5" spans="1:18">
      <c r="A5" s="550"/>
      <c r="B5" s="545" t="s">
        <v>364</v>
      </c>
      <c r="C5" s="414" t="s">
        <v>193</v>
      </c>
      <c r="D5" s="510">
        <v>2002341040.3271084</v>
      </c>
      <c r="E5" s="510">
        <v>-9405679.096313715</v>
      </c>
      <c r="F5" s="511">
        <v>-4.675379363367092E-3</v>
      </c>
      <c r="G5" s="512">
        <v>43.943425799590642</v>
      </c>
      <c r="H5" s="512">
        <v>-0.779333083382447</v>
      </c>
      <c r="I5" s="513">
        <v>7.0039051422066185</v>
      </c>
      <c r="J5" s="513">
        <v>0.14243375025647342</v>
      </c>
      <c r="K5" s="511">
        <v>2.0758484896341071E-2</v>
      </c>
      <c r="L5" s="514">
        <v>14024206708.798384</v>
      </c>
      <c r="M5" s="514">
        <v>220664145.62501717</v>
      </c>
      <c r="N5" s="511">
        <v>1.5986051741074762E-2</v>
      </c>
      <c r="O5" s="510">
        <v>3024072022.7563534</v>
      </c>
      <c r="P5" s="510">
        <v>-21838789.979262352</v>
      </c>
      <c r="Q5" s="511">
        <v>-7.1698717795510031E-3</v>
      </c>
      <c r="R5" s="382"/>
    </row>
    <row r="6" spans="1:18">
      <c r="A6" s="550"/>
      <c r="B6" s="545" t="s">
        <v>421</v>
      </c>
      <c r="C6" s="414" t="s">
        <v>19</v>
      </c>
      <c r="D6" s="510">
        <v>2541804273.2340188</v>
      </c>
      <c r="E6" s="510">
        <v>68244924.8506217</v>
      </c>
      <c r="F6" s="515">
        <v>2.7589766501953307E-2</v>
      </c>
      <c r="G6" s="516">
        <v>55.78249919888502</v>
      </c>
      <c r="H6" s="516">
        <v>0.79327155288181217</v>
      </c>
      <c r="I6" s="517">
        <v>4.4424130049172739</v>
      </c>
      <c r="J6" s="517">
        <v>2.6542182713281903E-2</v>
      </c>
      <c r="K6" s="515">
        <v>6.0106338663309259E-3</v>
      </c>
      <c r="L6" s="518">
        <v>11291744359.369104</v>
      </c>
      <c r="M6" s="518">
        <v>368825805.85294151</v>
      </c>
      <c r="N6" s="515">
        <v>3.376623235318494E-2</v>
      </c>
      <c r="O6" s="510">
        <v>3414476304.7492814</v>
      </c>
      <c r="P6" s="510">
        <v>102260340.4785862</v>
      </c>
      <c r="Q6" s="515">
        <v>3.087369349755022E-2</v>
      </c>
      <c r="R6" s="382"/>
    </row>
    <row r="7" spans="1:18">
      <c r="A7" s="550"/>
      <c r="B7" s="545" t="s">
        <v>363</v>
      </c>
      <c r="C7" s="414" t="s">
        <v>193</v>
      </c>
      <c r="D7" s="510">
        <v>309183612.46099168</v>
      </c>
      <c r="E7" s="510">
        <v>7091581.9577799439</v>
      </c>
      <c r="F7" s="511">
        <v>2.3474905795982423E-2</v>
      </c>
      <c r="G7" s="512">
        <v>43.56721793721492</v>
      </c>
      <c r="H7" s="512">
        <v>-8.1307475842955057E-2</v>
      </c>
      <c r="I7" s="513">
        <v>6.9794185622624605</v>
      </c>
      <c r="J7" s="513">
        <v>-5.8882366308020018E-2</v>
      </c>
      <c r="K7" s="511">
        <v>-8.3659915802974001E-3</v>
      </c>
      <c r="L7" s="514">
        <v>2157921843.9576082</v>
      </c>
      <c r="M7" s="514">
        <v>31707225.153111219</v>
      </c>
      <c r="N7" s="511">
        <v>1.4912523351447554E-2</v>
      </c>
      <c r="O7" s="510">
        <v>462654423.18529594</v>
      </c>
      <c r="P7" s="510">
        <v>7804509.8355872631</v>
      </c>
      <c r="Q7" s="511">
        <v>1.7158428761943748E-2</v>
      </c>
      <c r="R7" s="382"/>
    </row>
    <row r="8" spans="1:18">
      <c r="A8" s="550"/>
      <c r="B8" s="545" t="s">
        <v>422</v>
      </c>
      <c r="C8" s="414" t="s">
        <v>19</v>
      </c>
      <c r="D8" s="510">
        <v>398507191.03015643</v>
      </c>
      <c r="E8" s="510">
        <v>10480995.149320066</v>
      </c>
      <c r="F8" s="515">
        <v>2.7011050440880029E-2</v>
      </c>
      <c r="G8" s="516">
        <v>56.153848203544847</v>
      </c>
      <c r="H8" s="516">
        <v>8.8909172798750546E-2</v>
      </c>
      <c r="I8" s="517">
        <v>4.4332048543802767</v>
      </c>
      <c r="J8" s="517">
        <v>-8.2106073425278758E-2</v>
      </c>
      <c r="K8" s="515">
        <v>-1.8183924593025175E-2</v>
      </c>
      <c r="L8" s="518">
        <v>1766664013.7803378</v>
      </c>
      <c r="M8" s="518">
        <v>14605091.244778395</v>
      </c>
      <c r="N8" s="515">
        <v>8.3359589434595475E-3</v>
      </c>
      <c r="O8" s="510">
        <v>532384491.11034143</v>
      </c>
      <c r="P8" s="510">
        <v>10501060.971235871</v>
      </c>
      <c r="Q8" s="515">
        <v>2.0121468444470183E-2</v>
      </c>
      <c r="R8" s="382"/>
    </row>
    <row r="9" spans="1:18">
      <c r="A9" s="550" t="s">
        <v>100</v>
      </c>
      <c r="B9" s="545" t="s">
        <v>365</v>
      </c>
      <c r="C9" s="414" t="s">
        <v>193</v>
      </c>
      <c r="D9" s="510">
        <v>155381762.36011812</v>
      </c>
      <c r="E9" s="510">
        <v>1055808.7538849115</v>
      </c>
      <c r="F9" s="511">
        <v>6.8414205725813027E-3</v>
      </c>
      <c r="G9" s="512">
        <v>43.697368692233624</v>
      </c>
      <c r="H9" s="512">
        <v>-0.39101887150433612</v>
      </c>
      <c r="I9" s="513">
        <v>6.8686536991266927</v>
      </c>
      <c r="J9" s="513">
        <v>-4.326459705104746E-2</v>
      </c>
      <c r="K9" s="511">
        <v>-6.2594196281186643E-3</v>
      </c>
      <c r="L9" s="514">
        <v>1067263516.81165</v>
      </c>
      <c r="M9" s="514">
        <v>575134.50564956665</v>
      </c>
      <c r="N9" s="511">
        <v>5.3917762224636105E-4</v>
      </c>
      <c r="O9" s="510">
        <v>226698069.04693711</v>
      </c>
      <c r="P9" s="510">
        <v>1204041.8338284791</v>
      </c>
      <c r="Q9" s="511">
        <v>5.3395730641263061E-3</v>
      </c>
      <c r="R9" s="382"/>
    </row>
    <row r="10" spans="1:18">
      <c r="A10" s="550"/>
      <c r="B10" s="545" t="s">
        <v>420</v>
      </c>
      <c r="C10" s="414" t="s">
        <v>19</v>
      </c>
      <c r="D10" s="510">
        <v>199177000.12616149</v>
      </c>
      <c r="E10" s="510">
        <v>4481921.3544751108</v>
      </c>
      <c r="F10" s="515">
        <v>2.3020208742568875E-2</v>
      </c>
      <c r="G10" s="516">
        <v>56.013721799308634</v>
      </c>
      <c r="H10" s="516">
        <v>0.39253891298496058</v>
      </c>
      <c r="I10" s="517">
        <v>4.4052110561004696</v>
      </c>
      <c r="J10" s="517">
        <v>-9.6816855909248822E-2</v>
      </c>
      <c r="K10" s="515">
        <v>-2.1505165627911334E-2</v>
      </c>
      <c r="L10" s="518">
        <v>877416723.07669115</v>
      </c>
      <c r="M10" s="518">
        <v>894044.11562824249</v>
      </c>
      <c r="N10" s="515">
        <v>1.0199897128593952E-3</v>
      </c>
      <c r="O10" s="510">
        <v>262486178.77569187</v>
      </c>
      <c r="P10" s="510">
        <v>2156312.2565817237</v>
      </c>
      <c r="Q10" s="515">
        <v>8.282999893227519E-3</v>
      </c>
      <c r="R10" s="382"/>
    </row>
    <row r="11" spans="1:18">
      <c r="A11" s="550"/>
      <c r="B11" s="545" t="s">
        <v>364</v>
      </c>
      <c r="C11" s="414" t="s">
        <v>193</v>
      </c>
      <c r="D11" s="510">
        <v>1988139142.2412302</v>
      </c>
      <c r="E11" s="510">
        <v>-9257692.6952962875</v>
      </c>
      <c r="F11" s="511">
        <v>-4.6348790252240882E-3</v>
      </c>
      <c r="G11" s="512">
        <v>43.791378064136467</v>
      </c>
      <c r="H11" s="512">
        <v>-0.78755456404377355</v>
      </c>
      <c r="I11" s="513">
        <v>6.9632659766728233</v>
      </c>
      <c r="J11" s="513">
        <v>0.14001948915300222</v>
      </c>
      <c r="K11" s="511">
        <v>2.0520948409105157E-2</v>
      </c>
      <c r="L11" s="514">
        <v>13843941646.059849</v>
      </c>
      <c r="M11" s="514">
        <v>215210707.89598656</v>
      </c>
      <c r="N11" s="511">
        <v>1.5790957270521985E-2</v>
      </c>
      <c r="O11" s="510">
        <v>2924637131.6112895</v>
      </c>
      <c r="P11" s="510">
        <v>-21998707.224948883</v>
      </c>
      <c r="Q11" s="511">
        <v>-7.4657027295361956E-3</v>
      </c>
      <c r="R11" s="382"/>
    </row>
    <row r="12" spans="1:18">
      <c r="A12" s="550"/>
      <c r="B12" s="545" t="s">
        <v>421</v>
      </c>
      <c r="C12" s="414" t="s">
        <v>19</v>
      </c>
      <c r="D12" s="510">
        <v>2539551068.1628461</v>
      </c>
      <c r="E12" s="510">
        <v>69086445.459797382</v>
      </c>
      <c r="F12" s="515">
        <v>2.7964960447078465E-2</v>
      </c>
      <c r="G12" s="516">
        <v>55.936950576675038</v>
      </c>
      <c r="H12" s="516">
        <v>0.79984709804573129</v>
      </c>
      <c r="I12" s="517">
        <v>4.4375569229555465</v>
      </c>
      <c r="J12" s="517">
        <v>2.9830348058424327E-2</v>
      </c>
      <c r="K12" s="515">
        <v>6.7677401380371646E-3</v>
      </c>
      <c r="L12" s="518">
        <v>11269402423.725191</v>
      </c>
      <c r="M12" s="518">
        <v>380269853.89377022</v>
      </c>
      <c r="N12" s="515">
        <v>3.4921960170391911E-2</v>
      </c>
      <c r="O12" s="510">
        <v>3401020910.8292117</v>
      </c>
      <c r="P12" s="510">
        <v>113319156.78998518</v>
      </c>
      <c r="Q12" s="515">
        <v>3.4467590209714967E-2</v>
      </c>
      <c r="R12" s="382"/>
    </row>
    <row r="13" spans="1:18">
      <c r="A13" s="550"/>
      <c r="B13" s="545" t="s">
        <v>363</v>
      </c>
      <c r="C13" s="414" t="s">
        <v>193</v>
      </c>
      <c r="D13" s="510">
        <v>307260570.754857</v>
      </c>
      <c r="E13" s="510">
        <v>7259700.8516779542</v>
      </c>
      <c r="F13" s="511">
        <v>2.4198932669831651E-2</v>
      </c>
      <c r="G13" s="512">
        <v>43.434759503839921</v>
      </c>
      <c r="H13" s="512">
        <v>-6.7040645105194585E-2</v>
      </c>
      <c r="I13" s="513">
        <v>6.9449290821153475</v>
      </c>
      <c r="J13" s="513">
        <v>-5.4242047595205456E-2</v>
      </c>
      <c r="K13" s="511">
        <v>-7.7497815941312189E-3</v>
      </c>
      <c r="L13" s="514">
        <v>2133902873.622767</v>
      </c>
      <c r="M13" s="514">
        <v>34145446.108384609</v>
      </c>
      <c r="N13" s="511">
        <v>1.62616146326982E-2</v>
      </c>
      <c r="O13" s="510">
        <v>449432831.97258449</v>
      </c>
      <c r="P13" s="510">
        <v>9620994.7140257955</v>
      </c>
      <c r="Q13" s="511">
        <v>2.1875251866788112E-2</v>
      </c>
      <c r="R13" s="382"/>
    </row>
    <row r="14" spans="1:18">
      <c r="A14" s="550"/>
      <c r="B14" s="545" t="s">
        <v>422</v>
      </c>
      <c r="C14" s="414" t="s">
        <v>19</v>
      </c>
      <c r="D14" s="510">
        <v>398187211.97176975</v>
      </c>
      <c r="E14" s="510">
        <v>10519437.717131793</v>
      </c>
      <c r="F14" s="515">
        <v>2.7135187435575043E-2</v>
      </c>
      <c r="G14" s="516">
        <v>56.288269422297667</v>
      </c>
      <c r="H14" s="516">
        <v>7.4278958688928753E-2</v>
      </c>
      <c r="I14" s="517">
        <v>4.4289149982627576</v>
      </c>
      <c r="J14" s="517">
        <v>-8.1103583161145743E-2</v>
      </c>
      <c r="K14" s="515">
        <v>-1.7982982042512943E-2</v>
      </c>
      <c r="L14" s="518">
        <v>1763537315.2182028</v>
      </c>
      <c r="M14" s="518">
        <v>15148449.910538435</v>
      </c>
      <c r="N14" s="515">
        <v>8.6642338046878133E-3</v>
      </c>
      <c r="O14" s="510">
        <v>530506526.39541435</v>
      </c>
      <c r="P14" s="510">
        <v>10798820.180828094</v>
      </c>
      <c r="Q14" s="515">
        <v>2.0778641632012443E-2</v>
      </c>
      <c r="R14" s="382"/>
    </row>
    <row r="15" spans="1:18">
      <c r="A15" s="550" t="s">
        <v>101</v>
      </c>
      <c r="B15" s="545" t="s">
        <v>365</v>
      </c>
      <c r="C15" s="414" t="s">
        <v>193</v>
      </c>
      <c r="D15" s="510">
        <v>98407927.148620039</v>
      </c>
      <c r="E15" s="510">
        <v>466792.41650231183</v>
      </c>
      <c r="F15" s="511">
        <v>4.7660507281139059E-3</v>
      </c>
      <c r="G15" s="512">
        <v>46.81779124895543</v>
      </c>
      <c r="H15" s="512">
        <v>-4.3203001977026645E-2</v>
      </c>
      <c r="I15" s="513">
        <v>7.5166176617981177</v>
      </c>
      <c r="J15" s="513">
        <v>-6.3514642446083514E-2</v>
      </c>
      <c r="K15" s="511">
        <v>-8.3790941763009791E-3</v>
      </c>
      <c r="L15" s="514">
        <v>739694763.26625991</v>
      </c>
      <c r="M15" s="514">
        <v>-2711996.0309994221</v>
      </c>
      <c r="N15" s="511">
        <v>-3.6529786360869326E-3</v>
      </c>
      <c r="O15" s="510">
        <v>160277199.01158273</v>
      </c>
      <c r="P15" s="510">
        <v>268014.09571775794</v>
      </c>
      <c r="Q15" s="511">
        <v>1.6749919441104799E-3</v>
      </c>
      <c r="R15" s="382"/>
    </row>
    <row r="16" spans="1:18">
      <c r="A16" s="550"/>
      <c r="B16" s="545" t="s">
        <v>420</v>
      </c>
      <c r="C16" s="414" t="s">
        <v>19</v>
      </c>
      <c r="D16" s="510">
        <v>111468490.65331765</v>
      </c>
      <c r="E16" s="510">
        <v>754110.10731829703</v>
      </c>
      <c r="F16" s="515">
        <v>6.8113112641675407E-3</v>
      </c>
      <c r="G16" s="516">
        <v>53.031383522199782</v>
      </c>
      <c r="H16" s="516">
        <v>5.8891785688707898E-2</v>
      </c>
      <c r="I16" s="517">
        <v>4.82957417598048</v>
      </c>
      <c r="J16" s="517">
        <v>-9.059020306888943E-2</v>
      </c>
      <c r="K16" s="515">
        <v>-1.8412027747412876E-2</v>
      </c>
      <c r="L16" s="518">
        <v>538345343.89478445</v>
      </c>
      <c r="M16" s="518">
        <v>-6387607.5161579847</v>
      </c>
      <c r="N16" s="515">
        <v>-1.1726126535237304E-2</v>
      </c>
      <c r="O16" s="510">
        <v>168939633.40744019</v>
      </c>
      <c r="P16" s="510">
        <v>-1232813.0026414096</v>
      </c>
      <c r="Q16" s="515">
        <v>-7.2444924466242705E-3</v>
      </c>
      <c r="R16" s="382"/>
    </row>
    <row r="17" spans="1:18">
      <c r="A17" s="550"/>
      <c r="B17" s="545" t="s">
        <v>364</v>
      </c>
      <c r="C17" s="414" t="s">
        <v>193</v>
      </c>
      <c r="D17" s="510">
        <v>1256433979.2345979</v>
      </c>
      <c r="E17" s="510">
        <v>-17620336.874535561</v>
      </c>
      <c r="F17" s="511">
        <v>-1.3830130043707046E-2</v>
      </c>
      <c r="G17" s="512">
        <v>46.558764052765682</v>
      </c>
      <c r="H17" s="512">
        <v>-0.62074226777389185</v>
      </c>
      <c r="I17" s="513">
        <v>7.6489441347187723</v>
      </c>
      <c r="J17" s="513">
        <v>0.15797340682882499</v>
      </c>
      <c r="K17" s="511">
        <v>2.1088509429180863E-2</v>
      </c>
      <c r="L17" s="514">
        <v>9610393316.1278458</v>
      </c>
      <c r="M17" s="514">
        <v>66489728.412481308</v>
      </c>
      <c r="N17" s="511">
        <v>6.9667225576403513E-3</v>
      </c>
      <c r="O17" s="510">
        <v>2060834452.1796989</v>
      </c>
      <c r="P17" s="510">
        <v>-30358211.325023651</v>
      </c>
      <c r="Q17" s="511">
        <v>-1.4517175703048316E-2</v>
      </c>
      <c r="R17" s="382"/>
    </row>
    <row r="18" spans="1:18">
      <c r="A18" s="550"/>
      <c r="B18" s="545" t="s">
        <v>421</v>
      </c>
      <c r="C18" s="414" t="s">
        <v>19</v>
      </c>
      <c r="D18" s="510">
        <v>1437914394.3641422</v>
      </c>
      <c r="E18" s="510">
        <v>16106898.022012472</v>
      </c>
      <c r="F18" s="515">
        <v>1.1328466099278933E-2</v>
      </c>
      <c r="G18" s="516">
        <v>53.283752367202808</v>
      </c>
      <c r="H18" s="516">
        <v>0.63279792036109228</v>
      </c>
      <c r="I18" s="517">
        <v>4.8593170797819205</v>
      </c>
      <c r="J18" s="517">
        <v>4.2883111802935581E-2</v>
      </c>
      <c r="K18" s="515">
        <v>8.9034983325910078E-3</v>
      </c>
      <c r="L18" s="518">
        <v>6987281975.7979527</v>
      </c>
      <c r="M18" s="518">
        <v>139240054.48856258</v>
      </c>
      <c r="N18" s="515">
        <v>2.0332827410895725E-2</v>
      </c>
      <c r="O18" s="510">
        <v>2221416213.2392025</v>
      </c>
      <c r="P18" s="510">
        <v>53589026.141097546</v>
      </c>
      <c r="Q18" s="515">
        <v>2.4720155951560348E-2</v>
      </c>
      <c r="R18" s="382"/>
    </row>
    <row r="19" spans="1:18">
      <c r="A19" s="550"/>
      <c r="B19" s="545" t="s">
        <v>363</v>
      </c>
      <c r="C19" s="414" t="s">
        <v>193</v>
      </c>
      <c r="D19" s="510">
        <v>193560996.95400807</v>
      </c>
      <c r="E19" s="510">
        <v>4429202.7154177427</v>
      </c>
      <c r="F19" s="511">
        <v>2.3418604646822577E-2</v>
      </c>
      <c r="G19" s="512">
        <v>46.109227829175545</v>
      </c>
      <c r="H19" s="512">
        <v>0.19638853853840033</v>
      </c>
      <c r="I19" s="513">
        <v>7.6469384102542115</v>
      </c>
      <c r="J19" s="513">
        <v>-6.3621753910063639E-2</v>
      </c>
      <c r="K19" s="511">
        <v>-8.2512492679524298E-3</v>
      </c>
      <c r="L19" s="514">
        <v>1480149022.3347027</v>
      </c>
      <c r="M19" s="514">
        <v>21836943.901713848</v>
      </c>
      <c r="N19" s="511">
        <v>1.4974122634421615E-2</v>
      </c>
      <c r="O19" s="510">
        <v>315830579.98068357</v>
      </c>
      <c r="P19" s="510">
        <v>5896401.5060372353</v>
      </c>
      <c r="Q19" s="511">
        <v>1.9024689484253125E-2</v>
      </c>
      <c r="R19" s="382"/>
    </row>
    <row r="20" spans="1:18">
      <c r="A20" s="550"/>
      <c r="B20" s="545" t="s">
        <v>422</v>
      </c>
      <c r="C20" s="414" t="s">
        <v>19</v>
      </c>
      <c r="D20" s="510">
        <v>225598690.501185</v>
      </c>
      <c r="E20" s="510">
        <v>3479569.7816575766</v>
      </c>
      <c r="F20" s="515">
        <v>1.5665332054196599E-2</v>
      </c>
      <c r="G20" s="516">
        <v>53.741102711691745</v>
      </c>
      <c r="H20" s="516">
        <v>-0.17960128220330773</v>
      </c>
      <c r="I20" s="517">
        <v>4.8545650527142188</v>
      </c>
      <c r="J20" s="517">
        <v>-6.6157592219513894E-2</v>
      </c>
      <c r="K20" s="515">
        <v>-1.3444690341900958E-2</v>
      </c>
      <c r="L20" s="518">
        <v>1095183518.8451438</v>
      </c>
      <c r="M20" s="518">
        <v>2196931.6477956772</v>
      </c>
      <c r="N20" s="515">
        <v>2.0100261737237609E-3</v>
      </c>
      <c r="O20" s="510">
        <v>345079861.8642596</v>
      </c>
      <c r="P20" s="510">
        <v>4081622.0233608484</v>
      </c>
      <c r="Q20" s="515">
        <v>1.1969627835220591E-2</v>
      </c>
      <c r="R20" s="382"/>
    </row>
    <row r="21" spans="1:18">
      <c r="A21" s="550" t="s">
        <v>102</v>
      </c>
      <c r="B21" s="545" t="s">
        <v>365</v>
      </c>
      <c r="C21" s="414" t="s">
        <v>193</v>
      </c>
      <c r="D21" s="510">
        <v>112852.26681953578</v>
      </c>
      <c r="E21" s="510">
        <v>-22432.926320773258</v>
      </c>
      <c r="F21" s="511">
        <v>-0.16581952392607577</v>
      </c>
      <c r="G21" s="512">
        <v>61.141233057583698</v>
      </c>
      <c r="H21" s="512">
        <v>0.44580707219840576</v>
      </c>
      <c r="I21" s="513">
        <v>9.9450753921267587</v>
      </c>
      <c r="J21" s="513">
        <v>-0.23382397102456309</v>
      </c>
      <c r="K21" s="511">
        <v>-2.2971439512510582E-2</v>
      </c>
      <c r="L21" s="514">
        <v>1122324.3016926884</v>
      </c>
      <c r="M21" s="514">
        <v>-254730.06460700696</v>
      </c>
      <c r="N21" s="511">
        <v>-0.1849818502747253</v>
      </c>
      <c r="O21" s="510">
        <v>530922.04336392879</v>
      </c>
      <c r="P21" s="510">
        <v>17389.008715652977</v>
      </c>
      <c r="Q21" s="511">
        <v>3.3861519205990114E-2</v>
      </c>
      <c r="R21" s="382"/>
    </row>
    <row r="22" spans="1:18">
      <c r="A22" s="550"/>
      <c r="B22" s="545" t="s">
        <v>420</v>
      </c>
      <c r="C22" s="414" t="s">
        <v>19</v>
      </c>
      <c r="D22" s="510">
        <v>67672.601781483885</v>
      </c>
      <c r="E22" s="510">
        <v>-13401.667983603737</v>
      </c>
      <c r="F22" s="515">
        <v>-0.16530112478885123</v>
      </c>
      <c r="G22" s="516">
        <v>36.663741311915807</v>
      </c>
      <c r="H22" s="516">
        <v>0.28993553449815579</v>
      </c>
      <c r="I22" s="517">
        <v>7.671008333406748</v>
      </c>
      <c r="J22" s="517">
        <v>0.11459401609015352</v>
      </c>
      <c r="K22" s="515">
        <v>1.5165131407305854E-2</v>
      </c>
      <c r="L22" s="518">
        <v>519117.09220907924</v>
      </c>
      <c r="M22" s="518">
        <v>-93513.680609816744</v>
      </c>
      <c r="N22" s="515">
        <v>-0.1526428066607437</v>
      </c>
      <c r="O22" s="510">
        <v>139342.62257695198</v>
      </c>
      <c r="P22" s="510">
        <v>-139063.14708496293</v>
      </c>
      <c r="Q22" s="515">
        <v>-0.49949807884310654</v>
      </c>
      <c r="R22" s="382"/>
    </row>
    <row r="23" spans="1:18">
      <c r="A23" s="550"/>
      <c r="B23" s="545" t="s">
        <v>364</v>
      </c>
      <c r="C23" s="414" t="s">
        <v>193</v>
      </c>
      <c r="D23" s="510">
        <v>1560250.0902335024</v>
      </c>
      <c r="E23" s="510">
        <v>-260145.70382187865</v>
      </c>
      <c r="F23" s="511">
        <v>-0.14290612221331267</v>
      </c>
      <c r="G23" s="512">
        <v>61.186369031026977</v>
      </c>
      <c r="H23" s="512">
        <v>2.2623179751157778</v>
      </c>
      <c r="I23" s="513">
        <v>10.146310221677046</v>
      </c>
      <c r="J23" s="513">
        <v>0.38251286081044356</v>
      </c>
      <c r="K23" s="511">
        <v>3.91766488665116E-2</v>
      </c>
      <c r="L23" s="514">
        <v>15830781.438908719</v>
      </c>
      <c r="M23" s="514">
        <v>-1943194.2108218744</v>
      </c>
      <c r="N23" s="511">
        <v>-0.10932805631762685</v>
      </c>
      <c r="O23" s="510">
        <v>7018442.5269851182</v>
      </c>
      <c r="P23" s="510">
        <v>184657.47769069206</v>
      </c>
      <c r="Q23" s="511">
        <v>2.702125928145158E-2</v>
      </c>
      <c r="R23" s="382"/>
    </row>
    <row r="24" spans="1:18">
      <c r="A24" s="550"/>
      <c r="B24" s="545" t="s">
        <v>421</v>
      </c>
      <c r="C24" s="414" t="s">
        <v>19</v>
      </c>
      <c r="D24" s="510">
        <v>921672.0210391283</v>
      </c>
      <c r="E24" s="510">
        <v>-254421.17616001144</v>
      </c>
      <c r="F24" s="515">
        <v>-0.21632739375239499</v>
      </c>
      <c r="G24" s="516">
        <v>36.144054570400854</v>
      </c>
      <c r="H24" s="516">
        <v>-1.924686208157361</v>
      </c>
      <c r="I24" s="517">
        <v>7.4204720672975242</v>
      </c>
      <c r="J24" s="517">
        <v>8.8314899178855377E-2</v>
      </c>
      <c r="K24" s="515">
        <v>1.2044872628053031E-2</v>
      </c>
      <c r="L24" s="518">
        <v>6839241.4873305075</v>
      </c>
      <c r="M24" s="518">
        <v>-1784058.678888768</v>
      </c>
      <c r="N24" s="515">
        <v>-0.20688815702804825</v>
      </c>
      <c r="O24" s="510">
        <v>1900203.6021222381</v>
      </c>
      <c r="P24" s="510">
        <v>-2205536.540186666</v>
      </c>
      <c r="Q24" s="515">
        <v>-0.5371836657315483</v>
      </c>
      <c r="R24" s="382"/>
    </row>
    <row r="25" spans="1:18">
      <c r="A25" s="550"/>
      <c r="B25" s="545" t="s">
        <v>363</v>
      </c>
      <c r="C25" s="414" t="s">
        <v>193</v>
      </c>
      <c r="D25" s="510">
        <v>227242.72643006942</v>
      </c>
      <c r="E25" s="510">
        <v>-40381.922144116077</v>
      </c>
      <c r="F25" s="511">
        <v>-0.15089014543039078</v>
      </c>
      <c r="G25" s="512">
        <v>60.730691087631079</v>
      </c>
      <c r="H25" s="512">
        <v>0.13338988997211487</v>
      </c>
      <c r="I25" s="513">
        <v>9.9478120857210648</v>
      </c>
      <c r="J25" s="513">
        <v>-0.14286607859486367</v>
      </c>
      <c r="K25" s="511">
        <v>-1.4158223686103352E-2</v>
      </c>
      <c r="L25" s="514">
        <v>2260567.9403732503</v>
      </c>
      <c r="M25" s="514">
        <v>-439946.2572270073</v>
      </c>
      <c r="N25" s="511">
        <v>-0.16291203268546198</v>
      </c>
      <c r="O25" s="510">
        <v>1045375.9971532822</v>
      </c>
      <c r="P25" s="510">
        <v>39867.524783780565</v>
      </c>
      <c r="Q25" s="511">
        <v>3.9649118708897514E-2</v>
      </c>
      <c r="R25" s="382"/>
    </row>
    <row r="26" spans="1:18">
      <c r="A26" s="550"/>
      <c r="B26" s="545" t="s">
        <v>422</v>
      </c>
      <c r="C26" s="414" t="s">
        <v>19</v>
      </c>
      <c r="D26" s="510">
        <v>138626.2753821495</v>
      </c>
      <c r="E26" s="510">
        <v>-23126.942075816798</v>
      </c>
      <c r="F26" s="515">
        <v>-0.14297670512691124</v>
      </c>
      <c r="G26" s="516">
        <v>37.047916292506642</v>
      </c>
      <c r="H26" s="516">
        <v>0.42270822511985529</v>
      </c>
      <c r="I26" s="517">
        <v>7.6823482023027188</v>
      </c>
      <c r="J26" s="517">
        <v>6.7335980076776991E-2</v>
      </c>
      <c r="K26" s="515">
        <v>8.8425307946641794E-3</v>
      </c>
      <c r="L26" s="518">
        <v>1064975.3174739778</v>
      </c>
      <c r="M26" s="518">
        <v>-166777.41045280616</v>
      </c>
      <c r="N26" s="515">
        <v>-0.13539845025025143</v>
      </c>
      <c r="O26" s="510">
        <v>285474.67045915127</v>
      </c>
      <c r="P26" s="510">
        <v>-289245.02949870785</v>
      </c>
      <c r="Q26" s="515">
        <v>-0.50328017209070186</v>
      </c>
      <c r="R26" s="382"/>
    </row>
    <row r="27" spans="1:18">
      <c r="A27" s="550" t="s">
        <v>103</v>
      </c>
      <c r="B27" s="545" t="s">
        <v>365</v>
      </c>
      <c r="C27" s="414" t="s">
        <v>193</v>
      </c>
      <c r="D27" s="510">
        <v>972552.52093288337</v>
      </c>
      <c r="E27" s="510">
        <v>-97389.629516254528</v>
      </c>
      <c r="F27" s="511">
        <v>-9.1023266515271442E-2</v>
      </c>
      <c r="G27" s="512">
        <v>85.354622876274206</v>
      </c>
      <c r="H27" s="512">
        <v>0.57313695140172172</v>
      </c>
      <c r="I27" s="513">
        <v>12.572385548340108</v>
      </c>
      <c r="J27" s="513">
        <v>-4.0222626014697838E-2</v>
      </c>
      <c r="K27" s="511">
        <v>-3.189080756229503E-3</v>
      </c>
      <c r="L27" s="514">
        <v>12227305.259178324</v>
      </c>
      <c r="M27" s="514">
        <v>-1267455.8536632322</v>
      </c>
      <c r="N27" s="511">
        <v>-9.3922066723887893E-2</v>
      </c>
      <c r="O27" s="510">
        <v>6796388.9968935251</v>
      </c>
      <c r="P27" s="510">
        <v>-856202.59022021201</v>
      </c>
      <c r="Q27" s="511">
        <v>-0.11188400432370894</v>
      </c>
      <c r="R27" s="382"/>
    </row>
    <row r="28" spans="1:18">
      <c r="A28" s="550"/>
      <c r="B28" s="545" t="s">
        <v>420</v>
      </c>
      <c r="C28" s="414" t="s">
        <v>19</v>
      </c>
      <c r="D28" s="510">
        <v>156870.43282517447</v>
      </c>
      <c r="E28" s="510">
        <v>-23358.726043047616</v>
      </c>
      <c r="F28" s="515">
        <v>-0.1296056985991195</v>
      </c>
      <c r="G28" s="516">
        <v>13.76749979670733</v>
      </c>
      <c r="H28" s="516">
        <v>-0.51373577235921708</v>
      </c>
      <c r="I28" s="517">
        <v>10.031947413920577</v>
      </c>
      <c r="J28" s="517">
        <v>-0.15802889324743674</v>
      </c>
      <c r="K28" s="515">
        <v>-1.5508268958022332E-2</v>
      </c>
      <c r="L28" s="518">
        <v>1573715.9329011107</v>
      </c>
      <c r="M28" s="518">
        <v>-262814.92582689226</v>
      </c>
      <c r="N28" s="515">
        <v>-0.14310400752477426</v>
      </c>
      <c r="O28" s="510">
        <v>968926.37740063667</v>
      </c>
      <c r="P28" s="510">
        <v>-113477.03926279768</v>
      </c>
      <c r="Q28" s="515">
        <v>-0.10483802759288828</v>
      </c>
      <c r="R28" s="382"/>
    </row>
    <row r="29" spans="1:18">
      <c r="A29" s="550"/>
      <c r="B29" s="545" t="s">
        <v>364</v>
      </c>
      <c r="C29" s="414" t="s">
        <v>193</v>
      </c>
      <c r="D29" s="510">
        <v>14216538.848437883</v>
      </c>
      <c r="E29" s="510">
        <v>-133345.63846334815</v>
      </c>
      <c r="F29" s="511">
        <v>-9.2924537883958477E-3</v>
      </c>
      <c r="G29" s="512">
        <v>85.398298263627851</v>
      </c>
      <c r="H29" s="512">
        <v>4.2198670058664618</v>
      </c>
      <c r="I29" s="513">
        <v>12.687502600561421</v>
      </c>
      <c r="J29" s="513">
        <v>0.50540976425659423</v>
      </c>
      <c r="K29" s="511">
        <v>4.1487925847222426E-2</v>
      </c>
      <c r="L29" s="514">
        <v>180372373.61053813</v>
      </c>
      <c r="M29" s="514">
        <v>5560748.6008568704</v>
      </c>
      <c r="N29" s="511">
        <v>3.1809947425114948E-2</v>
      </c>
      <c r="O29" s="510">
        <v>99459477.035857841</v>
      </c>
      <c r="P29" s="510">
        <v>184503.13647976518</v>
      </c>
      <c r="Q29" s="511">
        <v>1.8585060185135041E-3</v>
      </c>
      <c r="R29" s="382"/>
    </row>
    <row r="30" spans="1:18">
      <c r="A30" s="550"/>
      <c r="B30" s="545" t="s">
        <v>421</v>
      </c>
      <c r="C30" s="414" t="s">
        <v>19</v>
      </c>
      <c r="D30" s="510">
        <v>2276077.4720264049</v>
      </c>
      <c r="E30" s="510">
        <v>-818648.2083202349</v>
      </c>
      <c r="F30" s="515">
        <v>-0.26453013703900835</v>
      </c>
      <c r="G30" s="516">
        <v>13.672325233268207</v>
      </c>
      <c r="H30" s="516">
        <v>-3.8347826555074889</v>
      </c>
      <c r="I30" s="517">
        <v>9.8650457704647003</v>
      </c>
      <c r="J30" s="517">
        <v>-1.0522332307994642</v>
      </c>
      <c r="K30" s="515">
        <v>-9.6382370614291432E-2</v>
      </c>
      <c r="L30" s="518">
        <v>22453608.438664075</v>
      </c>
      <c r="M30" s="518">
        <v>-11332375.246057253</v>
      </c>
      <c r="N30" s="515">
        <v>-0.33541646594655677</v>
      </c>
      <c r="O30" s="510">
        <v>13495572.146341374</v>
      </c>
      <c r="P30" s="510">
        <v>-11018638.085127408</v>
      </c>
      <c r="Q30" s="515">
        <v>-0.44947962757465593</v>
      </c>
      <c r="R30" s="382"/>
    </row>
    <row r="31" spans="1:18">
      <c r="A31" s="550"/>
      <c r="B31" s="545" t="s">
        <v>363</v>
      </c>
      <c r="C31" s="414" t="s">
        <v>193</v>
      </c>
      <c r="D31" s="510">
        <v>1923041.7061358001</v>
      </c>
      <c r="E31" s="510">
        <v>-168118.89389670966</v>
      </c>
      <c r="F31" s="511">
        <v>-8.0395017912108735E-2</v>
      </c>
      <c r="G31" s="512">
        <v>84.969333731760315</v>
      </c>
      <c r="H31" s="512">
        <v>0.39972567977572737</v>
      </c>
      <c r="I31" s="513">
        <v>12.49009330281571</v>
      </c>
      <c r="J31" s="513">
        <v>-0.16182414900605302</v>
      </c>
      <c r="K31" s="511">
        <v>-1.2790484100317284E-2</v>
      </c>
      <c r="L31" s="514">
        <v>24018970.334842052</v>
      </c>
      <c r="M31" s="514">
        <v>-2438220.9552713297</v>
      </c>
      <c r="N31" s="511">
        <v>-9.2157210814076587E-2</v>
      </c>
      <c r="O31" s="510">
        <v>13221591.212711453</v>
      </c>
      <c r="P31" s="510">
        <v>-1816484.878438754</v>
      </c>
      <c r="Q31" s="511">
        <v>-0.12079237180530969</v>
      </c>
      <c r="R31" s="382"/>
    </row>
    <row r="32" spans="1:18">
      <c r="A32" s="550"/>
      <c r="B32" s="545" t="s">
        <v>422</v>
      </c>
      <c r="C32" s="414" t="s">
        <v>19</v>
      </c>
      <c r="D32" s="510">
        <v>319979.05838730233</v>
      </c>
      <c r="E32" s="510">
        <v>-38442.567811256449</v>
      </c>
      <c r="F32" s="515">
        <v>-0.10725515705896607</v>
      </c>
      <c r="G32" s="516">
        <v>14.13823075835316</v>
      </c>
      <c r="H32" s="516">
        <v>-0.35686657874080296</v>
      </c>
      <c r="I32" s="517">
        <v>9.7715724832028279</v>
      </c>
      <c r="J32" s="517">
        <v>-0.46792468894418349</v>
      </c>
      <c r="K32" s="515">
        <v>-4.5698014372913716E-2</v>
      </c>
      <c r="L32" s="518">
        <v>3126698.5621385146</v>
      </c>
      <c r="M32" s="518">
        <v>-543358.66575796111</v>
      </c>
      <c r="N32" s="515">
        <v>-0.14805182372303</v>
      </c>
      <c r="O32" s="510">
        <v>1877964.7149270773</v>
      </c>
      <c r="P32" s="510">
        <v>-297759.20959206298</v>
      </c>
      <c r="Q32" s="515">
        <v>-0.13685523527892959</v>
      </c>
      <c r="R32" s="382"/>
    </row>
    <row r="33" spans="1:20">
      <c r="A33" s="550" t="s">
        <v>190</v>
      </c>
      <c r="B33" s="545" t="s">
        <v>365</v>
      </c>
      <c r="C33" s="414" t="s">
        <v>193</v>
      </c>
      <c r="D33" s="510">
        <v>56860982.944678366</v>
      </c>
      <c r="E33" s="510">
        <v>611449.2637033239</v>
      </c>
      <c r="F33" s="511">
        <v>1.0870299248545254E-2</v>
      </c>
      <c r="G33" s="512">
        <v>39.158281405020162</v>
      </c>
      <c r="H33" s="512">
        <v>-0.7884888661871301</v>
      </c>
      <c r="I33" s="513">
        <v>5.7411323606787885</v>
      </c>
      <c r="J33" s="513">
        <v>5.5910590608032606E-4</v>
      </c>
      <c r="K33" s="511">
        <v>9.7395483215110244E-5</v>
      </c>
      <c r="L33" s="514">
        <v>326446429.24369764</v>
      </c>
      <c r="M33" s="514">
        <v>3541860.6012556553</v>
      </c>
      <c r="N33" s="511">
        <v>1.0968753449808327E-2</v>
      </c>
      <c r="O33" s="510">
        <v>65889947.991990447</v>
      </c>
      <c r="P33" s="510">
        <v>918638.72939503193</v>
      </c>
      <c r="Q33" s="511">
        <v>1.4139144490411258E-2</v>
      </c>
      <c r="R33" s="382"/>
    </row>
    <row r="34" spans="1:20">
      <c r="A34" s="550"/>
      <c r="B34" s="545" t="s">
        <v>420</v>
      </c>
      <c r="C34" s="414" t="s">
        <v>19</v>
      </c>
      <c r="D34" s="510">
        <v>87640836.871062323</v>
      </c>
      <c r="E34" s="510">
        <v>3741212.9151404649</v>
      </c>
      <c r="F34" s="515">
        <v>4.4591533772618298E-2</v>
      </c>
      <c r="G34" s="516">
        <v>60.355350453710621</v>
      </c>
      <c r="H34" s="516">
        <v>0.7722964320298118</v>
      </c>
      <c r="I34" s="517">
        <v>3.8629510417361383</v>
      </c>
      <c r="J34" s="517">
        <v>-8.435028289543256E-2</v>
      </c>
      <c r="K34" s="515">
        <v>-2.1369101560369363E-2</v>
      </c>
      <c r="L34" s="518">
        <v>338552262.08969718</v>
      </c>
      <c r="M34" s="518">
        <v>7375165.3123961687</v>
      </c>
      <c r="N34" s="515">
        <v>2.226955119832932E-2</v>
      </c>
      <c r="O34" s="510">
        <v>93407202.745674729</v>
      </c>
      <c r="P34" s="510">
        <v>3528188.4063081294</v>
      </c>
      <c r="Q34" s="515">
        <v>3.9254863131746642E-2</v>
      </c>
      <c r="R34" s="382"/>
    </row>
    <row r="35" spans="1:20">
      <c r="A35" s="550"/>
      <c r="B35" s="545" t="s">
        <v>364</v>
      </c>
      <c r="C35" s="414" t="s">
        <v>193</v>
      </c>
      <c r="D35" s="510">
        <v>730130272.1538384</v>
      </c>
      <c r="E35" s="510">
        <v>8608149.1205071211</v>
      </c>
      <c r="F35" s="511">
        <v>1.193054079106797E-2</v>
      </c>
      <c r="G35" s="512">
        <v>39.706060601476651</v>
      </c>
      <c r="H35" s="512">
        <v>-0.89606180294252624</v>
      </c>
      <c r="I35" s="513">
        <v>5.7765174222668572</v>
      </c>
      <c r="J35" s="513">
        <v>0.13974864558624311</v>
      </c>
      <c r="K35" s="511">
        <v>2.4792332473239826E-2</v>
      </c>
      <c r="L35" s="514">
        <v>4217610237.6210895</v>
      </c>
      <c r="M35" s="514">
        <v>150556862.82249928</v>
      </c>
      <c r="N35" s="511">
        <v>3.7018659198185519E-2</v>
      </c>
      <c r="O35" s="510">
        <v>856759651.01381195</v>
      </c>
      <c r="P35" s="510">
        <v>8150260.7315918207</v>
      </c>
      <c r="Q35" s="511">
        <v>9.6042547076709891E-3</v>
      </c>
      <c r="R35" s="382"/>
    </row>
    <row r="36" spans="1:20">
      <c r="A36" s="550"/>
      <c r="B36" s="545" t="s">
        <v>421</v>
      </c>
      <c r="C36" s="414" t="s">
        <v>19</v>
      </c>
      <c r="D36" s="510">
        <v>1100692129.3768106</v>
      </c>
      <c r="E36" s="510">
        <v>53211096.213088393</v>
      </c>
      <c r="F36" s="515">
        <v>5.0799102349733387E-2</v>
      </c>
      <c r="G36" s="516">
        <v>59.858014465938432</v>
      </c>
      <c r="H36" s="516">
        <v>0.91324788550163305</v>
      </c>
      <c r="I36" s="517">
        <v>3.8840738654737876</v>
      </c>
      <c r="J36" s="517">
        <v>3.4393326460579576E-2</v>
      </c>
      <c r="K36" s="515">
        <v>8.9340728696921043E-3</v>
      </c>
      <c r="L36" s="518">
        <v>4275169533.6451631</v>
      </c>
      <c r="M36" s="518">
        <v>242702185.28933287</v>
      </c>
      <c r="N36" s="515">
        <v>6.0187018101532937E-2</v>
      </c>
      <c r="O36" s="510">
        <v>1177664315.7616162</v>
      </c>
      <c r="P36" s="510">
        <v>61895488.962802172</v>
      </c>
      <c r="Q36" s="515">
        <v>5.5473398679171594E-2</v>
      </c>
      <c r="R36" s="382"/>
    </row>
    <row r="37" spans="1:20">
      <c r="A37" s="550"/>
      <c r="B37" s="545" t="s">
        <v>363</v>
      </c>
      <c r="C37" s="414" t="s">
        <v>193</v>
      </c>
      <c r="D37" s="510">
        <v>113472331.07441786</v>
      </c>
      <c r="E37" s="510">
        <v>2870880.0584031194</v>
      </c>
      <c r="F37" s="511">
        <v>2.5956983674539903E-2</v>
      </c>
      <c r="G37" s="512">
        <v>39.503684170033637</v>
      </c>
      <c r="H37" s="512">
        <v>-0.38857923079962831</v>
      </c>
      <c r="I37" s="513">
        <v>5.7414285683478603</v>
      </c>
      <c r="J37" s="513">
        <v>-3.3765418856765095E-2</v>
      </c>
      <c r="K37" s="511">
        <v>-5.8466293827661737E-3</v>
      </c>
      <c r="L37" s="514">
        <v>651493283.34768939</v>
      </c>
      <c r="M37" s="514">
        <v>12748448.463894129</v>
      </c>
      <c r="N37" s="511">
        <v>1.9958593428334198E-2</v>
      </c>
      <c r="O37" s="510">
        <v>132556875.99474764</v>
      </c>
      <c r="P37" s="510">
        <v>3684725.683204934</v>
      </c>
      <c r="Q37" s="511">
        <v>2.8592102128328526E-2</v>
      </c>
      <c r="R37" s="382"/>
    </row>
    <row r="38" spans="1:20">
      <c r="A38" s="550"/>
      <c r="B38" s="545" t="s">
        <v>422</v>
      </c>
      <c r="C38" s="414" t="s">
        <v>19</v>
      </c>
      <c r="D38" s="510">
        <v>172449895.19520202</v>
      </c>
      <c r="E38" s="510">
        <v>7062994.8775497675</v>
      </c>
      <c r="F38" s="515">
        <v>4.2705890635740464E-2</v>
      </c>
      <c r="G38" s="516">
        <v>60.035835436207996</v>
      </c>
      <c r="H38" s="516">
        <v>0.3832926358082247</v>
      </c>
      <c r="I38" s="517">
        <v>3.8694649266110255</v>
      </c>
      <c r="J38" s="517">
        <v>-8.5930114507395405E-2</v>
      </c>
      <c r="K38" s="515">
        <v>-2.1724786933822404E-2</v>
      </c>
      <c r="L38" s="518">
        <v>667288821.05558145</v>
      </c>
      <c r="M38" s="518">
        <v>13118295.673193097</v>
      </c>
      <c r="N38" s="515">
        <v>2.0053327327037455E-2</v>
      </c>
      <c r="O38" s="510">
        <v>185141189.8606956</v>
      </c>
      <c r="P38" s="510">
        <v>7006443.186965853</v>
      </c>
      <c r="Q38" s="515">
        <v>3.9332265702203516E-2</v>
      </c>
      <c r="R38" s="382"/>
    </row>
    <row r="39" spans="1:20">
      <c r="A39" s="285"/>
      <c r="B39" s="285"/>
      <c r="C39" s="286"/>
      <c r="D39" s="290"/>
      <c r="E39" s="290"/>
      <c r="F39" s="290"/>
      <c r="G39" s="290"/>
      <c r="H39" s="290"/>
      <c r="I39" s="290"/>
      <c r="J39" s="290"/>
      <c r="K39" s="290"/>
      <c r="L39" s="290"/>
      <c r="M39" s="290"/>
      <c r="N39" s="290"/>
      <c r="O39" s="290"/>
      <c r="P39" s="290"/>
      <c r="Q39" s="290"/>
      <c r="R39" s="382"/>
      <c r="S39" s="290"/>
      <c r="T39" s="290"/>
    </row>
    <row r="40" spans="1:20">
      <c r="A40" s="285"/>
      <c r="B40" s="285"/>
      <c r="C40" s="286"/>
      <c r="D40" s="290"/>
      <c r="E40" s="290"/>
      <c r="F40" s="290"/>
      <c r="G40" s="290"/>
      <c r="H40" s="290"/>
      <c r="I40" s="290"/>
      <c r="J40" s="290"/>
      <c r="K40" s="290"/>
      <c r="L40" s="290"/>
      <c r="M40" s="290"/>
      <c r="N40" s="290"/>
      <c r="O40" s="290"/>
      <c r="P40" s="290"/>
      <c r="Q40" s="290"/>
      <c r="R40" s="290"/>
      <c r="S40" s="290"/>
      <c r="T40" s="290"/>
    </row>
    <row r="41" spans="1:20">
      <c r="A41" s="285"/>
      <c r="B41" s="285"/>
      <c r="C41" s="286"/>
      <c r="D41" s="290"/>
      <c r="E41" s="290"/>
      <c r="F41" s="290"/>
      <c r="G41" s="290"/>
      <c r="H41" s="290"/>
      <c r="I41" s="290"/>
      <c r="J41" s="290"/>
      <c r="K41" s="290"/>
      <c r="L41" s="290"/>
      <c r="M41" s="290"/>
      <c r="N41" s="290"/>
      <c r="O41" s="290"/>
      <c r="P41" s="290"/>
      <c r="Q41" s="290"/>
      <c r="R41" s="290"/>
      <c r="S41" s="290"/>
      <c r="T41" s="290"/>
    </row>
    <row r="42" spans="1:20">
      <c r="A42" s="285"/>
      <c r="B42" s="285"/>
      <c r="C42" s="286"/>
      <c r="D42" s="290"/>
      <c r="E42" s="290"/>
      <c r="F42" s="290"/>
      <c r="G42" s="290"/>
      <c r="H42" s="290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</row>
    <row r="43" spans="1:20">
      <c r="A43" s="285"/>
      <c r="B43" s="285"/>
      <c r="C43" s="286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</row>
    <row r="44" spans="1:20">
      <c r="A44" s="285"/>
      <c r="B44" s="285"/>
      <c r="C44" s="286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</row>
    <row r="45" spans="1:20">
      <c r="A45" s="290"/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0"/>
      <c r="O45" s="290"/>
      <c r="P45" s="290"/>
      <c r="Q45" s="290"/>
      <c r="R45" s="290"/>
      <c r="S45" s="290"/>
      <c r="T45" s="290"/>
    </row>
    <row r="46" spans="1:20">
      <c r="A46" s="290"/>
      <c r="B46" s="290"/>
      <c r="C46" s="290"/>
      <c r="D46" s="290"/>
      <c r="E46" s="290"/>
      <c r="F46" s="290"/>
      <c r="G46" s="290"/>
      <c r="H46" s="290"/>
      <c r="I46" s="290"/>
      <c r="J46" s="290"/>
      <c r="K46" s="290"/>
      <c r="L46" s="290"/>
      <c r="M46" s="290"/>
      <c r="N46" s="290"/>
      <c r="O46" s="290"/>
      <c r="P46" s="290"/>
      <c r="Q46" s="290"/>
      <c r="R46" s="290"/>
      <c r="S46" s="290"/>
      <c r="T46" s="290"/>
    </row>
    <row r="47" spans="1:20">
      <c r="A47" s="290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</row>
    <row r="48" spans="1:20">
      <c r="A48" s="290"/>
      <c r="B48" s="290"/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290"/>
      <c r="N48" s="290"/>
      <c r="O48" s="290"/>
      <c r="P48" s="290"/>
      <c r="Q48" s="290"/>
      <c r="R48" s="290"/>
      <c r="S48" s="290"/>
      <c r="T48" s="290"/>
    </row>
    <row r="49" spans="1:20">
      <c r="A49" s="290"/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</row>
    <row r="50" spans="1:20">
      <c r="A50" s="290"/>
      <c r="B50" s="29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</row>
    <row r="51" spans="1:20">
      <c r="A51" s="290"/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</row>
    <row r="52" spans="1:20">
      <c r="A52" s="290"/>
      <c r="B52" s="29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0"/>
    </row>
    <row r="53" spans="1:20">
      <c r="A53" s="290"/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</row>
    <row r="54" spans="1:20">
      <c r="A54" s="290"/>
      <c r="B54" s="290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0"/>
    </row>
    <row r="55" spans="1:20">
      <c r="A55" s="290"/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</row>
    <row r="56" spans="1:20">
      <c r="A56" s="290"/>
      <c r="B56" s="290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0"/>
    </row>
    <row r="57" spans="1:20">
      <c r="A57" s="290"/>
      <c r="B57" s="290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0"/>
      <c r="O57" s="290"/>
      <c r="P57" s="290"/>
      <c r="Q57" s="290"/>
      <c r="R57" s="290"/>
      <c r="S57" s="290"/>
      <c r="T57" s="290"/>
    </row>
    <row r="58" spans="1:20">
      <c r="A58" s="290"/>
      <c r="B58" s="290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0"/>
      <c r="O58" s="290"/>
      <c r="P58" s="290"/>
      <c r="Q58" s="290"/>
      <c r="R58" s="290"/>
      <c r="S58" s="290"/>
      <c r="T58" s="290"/>
    </row>
    <row r="59" spans="1:20">
      <c r="A59" s="290"/>
      <c r="B59" s="290"/>
      <c r="C59" s="290"/>
      <c r="D59" s="290"/>
      <c r="E59" s="290"/>
      <c r="F59" s="290"/>
      <c r="G59" s="290"/>
      <c r="H59" s="290"/>
      <c r="I59" s="290"/>
      <c r="J59" s="290"/>
      <c r="K59" s="290"/>
      <c r="L59" s="290"/>
      <c r="M59" s="290"/>
      <c r="N59" s="290"/>
      <c r="O59" s="290"/>
      <c r="P59" s="290"/>
      <c r="Q59" s="290"/>
      <c r="R59" s="290"/>
      <c r="S59" s="290"/>
      <c r="T59" s="290"/>
    </row>
    <row r="60" spans="1:20">
      <c r="A60" s="290"/>
      <c r="B60" s="290"/>
      <c r="C60" s="290"/>
      <c r="D60" s="290"/>
      <c r="E60" s="290"/>
      <c r="F60" s="290"/>
      <c r="G60" s="290"/>
      <c r="H60" s="290"/>
      <c r="I60" s="290"/>
      <c r="J60" s="290"/>
      <c r="K60" s="290"/>
      <c r="L60" s="290"/>
      <c r="M60" s="290"/>
      <c r="N60" s="290"/>
      <c r="O60" s="290"/>
      <c r="P60" s="290"/>
      <c r="Q60" s="290"/>
      <c r="R60" s="290"/>
      <c r="S60" s="290"/>
      <c r="T60" s="290"/>
    </row>
    <row r="61" spans="1:20">
      <c r="A61" s="290"/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</row>
    <row r="62" spans="1:20">
      <c r="A62" s="290"/>
      <c r="B62" s="290"/>
      <c r="C62" s="290"/>
      <c r="D62" s="290"/>
      <c r="E62" s="290"/>
      <c r="F62" s="290"/>
      <c r="G62" s="290"/>
      <c r="H62" s="290"/>
      <c r="I62" s="290"/>
      <c r="J62" s="290"/>
      <c r="K62" s="290"/>
      <c r="L62" s="290"/>
      <c r="M62" s="290"/>
      <c r="N62" s="290"/>
      <c r="O62" s="290"/>
      <c r="P62" s="290"/>
      <c r="Q62" s="290"/>
      <c r="R62" s="290"/>
      <c r="S62" s="290"/>
      <c r="T62" s="290"/>
    </row>
    <row r="63" spans="1:20">
      <c r="A63" s="290"/>
      <c r="B63" s="290"/>
      <c r="C63" s="290"/>
      <c r="D63" s="290"/>
      <c r="E63" s="290"/>
      <c r="F63" s="290"/>
      <c r="G63" s="290"/>
      <c r="H63" s="290"/>
      <c r="I63" s="290"/>
      <c r="J63" s="290"/>
      <c r="K63" s="290"/>
      <c r="L63" s="290"/>
      <c r="M63" s="290"/>
      <c r="N63" s="290"/>
      <c r="O63" s="290"/>
      <c r="P63" s="290"/>
      <c r="Q63" s="290"/>
      <c r="R63" s="290"/>
      <c r="S63" s="290"/>
      <c r="T63" s="290"/>
    </row>
    <row r="64" spans="1:20">
      <c r="A64" s="290"/>
      <c r="B64" s="290"/>
      <c r="C64" s="290"/>
      <c r="D64" s="290"/>
      <c r="E64" s="290"/>
      <c r="F64" s="290"/>
      <c r="G64" s="290"/>
      <c r="H64" s="290"/>
      <c r="I64" s="290"/>
      <c r="J64" s="290"/>
      <c r="K64" s="290"/>
      <c r="L64" s="290"/>
      <c r="M64" s="290"/>
      <c r="N64" s="290"/>
      <c r="O64" s="290"/>
      <c r="P64" s="290"/>
      <c r="Q64" s="290"/>
      <c r="R64" s="290"/>
      <c r="S64" s="290"/>
      <c r="T64" s="290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R86"/>
  <sheetViews>
    <sheetView zoomScale="70" zoomScaleNormal="70" workbookViewId="0">
      <selection activeCell="D3" sqref="D3:Q110"/>
    </sheetView>
  </sheetViews>
  <sheetFormatPr defaultRowHeight="15"/>
  <cols>
    <col min="1" max="1" width="27.42578125" bestFit="1" customWidth="1"/>
    <col min="2" max="2" width="31.140625" bestFit="1" customWidth="1"/>
    <col min="3" max="3" width="24.42578125" bestFit="1" customWidth="1"/>
    <col min="4" max="4" width="12.85546875" bestFit="1" customWidth="1"/>
    <col min="5" max="5" width="12" bestFit="1" customWidth="1"/>
    <col min="6" max="6" width="8.42578125" bestFit="1" customWidth="1"/>
    <col min="7" max="7" width="7.140625" bestFit="1" customWidth="1"/>
    <col min="8" max="8" width="7" bestFit="1" customWidth="1"/>
    <col min="9" max="9" width="7.140625" bestFit="1" customWidth="1"/>
    <col min="10" max="10" width="7" bestFit="1" customWidth="1"/>
    <col min="11" max="11" width="8.42578125" bestFit="1" customWidth="1"/>
    <col min="12" max="12" width="15" bestFit="1" customWidth="1"/>
    <col min="13" max="13" width="14" bestFit="1" customWidth="1"/>
    <col min="14" max="14" width="8.42578125" bestFit="1" customWidth="1"/>
    <col min="15" max="15" width="12.85546875" bestFit="1" customWidth="1"/>
    <col min="16" max="16" width="12" bestFit="1" customWidth="1"/>
    <col min="17" max="17" width="8.42578125" bestFit="1" customWidth="1"/>
  </cols>
  <sheetData>
    <row r="1" spans="1:18">
      <c r="A1" s="547" t="s">
        <v>0</v>
      </c>
      <c r="B1" s="547" t="s">
        <v>1</v>
      </c>
      <c r="C1" s="547" t="s">
        <v>302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5" t="s">
        <v>365</v>
      </c>
      <c r="C3" s="414" t="s">
        <v>303</v>
      </c>
      <c r="D3" s="510">
        <v>355992130.43830401</v>
      </c>
      <c r="E3" s="510">
        <v>5482613.7837293744</v>
      </c>
      <c r="F3" s="511">
        <v>1.5641840016379534E-2</v>
      </c>
      <c r="G3" s="512">
        <v>99.794413421635483</v>
      </c>
      <c r="H3" s="512">
        <v>1.9329174906530966E-2</v>
      </c>
      <c r="I3" s="513">
        <v>5.50788835427098</v>
      </c>
      <c r="J3" s="513">
        <v>-9.0489550308473277E-2</v>
      </c>
      <c r="K3" s="511">
        <v>-1.6163530195854259E-2</v>
      </c>
      <c r="L3" s="514">
        <v>1960764909.4532504</v>
      </c>
      <c r="M3" s="514">
        <v>-1519823.930544138</v>
      </c>
      <c r="N3" s="511">
        <v>-7.7451753289815883E-4</v>
      </c>
      <c r="O3" s="510">
        <v>496833970.75360966</v>
      </c>
      <c r="P3" s="510">
        <v>2107109.5717719793</v>
      </c>
      <c r="Q3" s="511">
        <v>4.2591371868072221E-3</v>
      </c>
      <c r="R3" s="382"/>
    </row>
    <row r="4" spans="1:18">
      <c r="A4" s="550"/>
      <c r="B4" s="545"/>
      <c r="C4" s="414" t="s">
        <v>304</v>
      </c>
      <c r="D4" s="510">
        <v>93844.702400259674</v>
      </c>
      <c r="E4" s="510">
        <v>2051.3007519170642</v>
      </c>
      <c r="F4" s="515">
        <v>2.2346930335750356E-2</v>
      </c>
      <c r="G4" s="516">
        <v>2.63072585824616E-2</v>
      </c>
      <c r="H4" s="516">
        <v>1.7759890824779398E-4</v>
      </c>
      <c r="I4" s="517">
        <v>15.548163682452245</v>
      </c>
      <c r="J4" s="517">
        <v>2.5210396280115788E-2</v>
      </c>
      <c r="K4" s="515">
        <v>1.6240721604550113E-3</v>
      </c>
      <c r="L4" s="518">
        <v>1459112.7936502565</v>
      </c>
      <c r="M4" s="518">
        <v>34208.107884198427</v>
      </c>
      <c r="N4" s="515">
        <v>2.4007295523635286E-2</v>
      </c>
      <c r="O4" s="510">
        <v>201129.47889530659</v>
      </c>
      <c r="P4" s="510">
        <v>4408.659365773201</v>
      </c>
      <c r="Q4" s="515">
        <v>2.2410741152444905E-2</v>
      </c>
      <c r="R4" s="382"/>
    </row>
    <row r="5" spans="1:18">
      <c r="A5" s="550"/>
      <c r="B5" s="545"/>
      <c r="C5" s="414" t="s">
        <v>224</v>
      </c>
      <c r="D5" s="510">
        <v>578803.68995880254</v>
      </c>
      <c r="E5" s="510">
        <v>-50473.576046308037</v>
      </c>
      <c r="F5" s="511">
        <v>-8.0208802658219849E-2</v>
      </c>
      <c r="G5" s="512">
        <v>0.16225463932194237</v>
      </c>
      <c r="H5" s="512">
        <v>-1.6873713110458627E-2</v>
      </c>
      <c r="I5" s="513">
        <v>6.1434843658136282</v>
      </c>
      <c r="J5" s="513">
        <v>7.4040873966351839E-2</v>
      </c>
      <c r="K5" s="511">
        <v>1.2198955977727868E-2</v>
      </c>
      <c r="L5" s="514">
        <v>3555871.4201371418</v>
      </c>
      <c r="M5" s="514">
        <v>-263491.38658502372</v>
      </c>
      <c r="N5" s="511">
        <v>-6.8988310333145855E-2</v>
      </c>
      <c r="O5" s="510">
        <v>1357396.2590634823</v>
      </c>
      <c r="P5" s="510">
        <v>-149961.63579491037</v>
      </c>
      <c r="Q5" s="511">
        <v>-9.9486416800170993E-2</v>
      </c>
      <c r="R5" s="382"/>
    </row>
    <row r="6" spans="1:18">
      <c r="A6" s="550"/>
      <c r="B6" s="551"/>
      <c r="C6" s="414" t="s">
        <v>305</v>
      </c>
      <c r="D6" s="510">
        <v>60731.378232607953</v>
      </c>
      <c r="E6" s="510">
        <v>-8326.1966730970016</v>
      </c>
      <c r="F6" s="515">
        <v>-0.12056891201965972</v>
      </c>
      <c r="G6" s="516">
        <v>1.7024680460066933E-2</v>
      </c>
      <c r="H6" s="516">
        <v>-2.6330607044384238E-3</v>
      </c>
      <c r="I6" s="517">
        <v>5.385333350521134</v>
      </c>
      <c r="J6" s="517">
        <v>0.2445968665185374</v>
      </c>
      <c r="K6" s="515">
        <v>4.7580121501986303E-2</v>
      </c>
      <c r="L6" s="518">
        <v>327058.71661917685</v>
      </c>
      <c r="M6" s="518">
        <v>-27948.078195322771</v>
      </c>
      <c r="N6" s="515">
        <v>-7.8725474000931092E-2</v>
      </c>
      <c r="O6" s="510">
        <v>77797.953977823257</v>
      </c>
      <c r="P6" s="510">
        <v>-4987.1761031150818</v>
      </c>
      <c r="Q6" s="515">
        <v>-6.0242414286710198E-2</v>
      </c>
      <c r="R6" s="382"/>
    </row>
    <row r="7" spans="1:18">
      <c r="A7" s="550"/>
      <c r="B7" s="545" t="s">
        <v>364</v>
      </c>
      <c r="C7" s="414" t="s">
        <v>303</v>
      </c>
      <c r="D7" s="510">
        <v>4546382652.6704988</v>
      </c>
      <c r="E7" s="510">
        <v>58607958.028419495</v>
      </c>
      <c r="F7" s="511">
        <v>1.3059469785413046E-2</v>
      </c>
      <c r="G7" s="512">
        <v>99.775025697687823</v>
      </c>
      <c r="H7" s="512">
        <v>8.1595948270489771E-3</v>
      </c>
      <c r="I7" s="513">
        <v>5.5750928068846131</v>
      </c>
      <c r="J7" s="513">
        <v>5.2659575929867586E-2</v>
      </c>
      <c r="K7" s="511">
        <v>9.5355749408967579E-3</v>
      </c>
      <c r="L7" s="514">
        <v>25346505224.248283</v>
      </c>
      <c r="M7" s="514">
        <v>563069117.5190773</v>
      </c>
      <c r="N7" s="511">
        <v>2.2719574279136887E-2</v>
      </c>
      <c r="O7" s="510">
        <v>6436767822.8513918</v>
      </c>
      <c r="P7" s="510">
        <v>74109693.309498787</v>
      </c>
      <c r="Q7" s="511">
        <v>1.1647599446747996E-2</v>
      </c>
      <c r="R7" s="382"/>
    </row>
    <row r="8" spans="1:18">
      <c r="A8" s="550"/>
      <c r="B8" s="545" t="s">
        <v>421</v>
      </c>
      <c r="C8" s="414" t="s">
        <v>304</v>
      </c>
      <c r="D8" s="510">
        <v>1173903.582252902</v>
      </c>
      <c r="E8" s="510">
        <v>-38376.196201770334</v>
      </c>
      <c r="F8" s="515">
        <v>-3.1656220687512886E-2</v>
      </c>
      <c r="G8" s="516">
        <v>2.5762516935764816E-2</v>
      </c>
      <c r="H8" s="516">
        <v>-1.187444362579497E-3</v>
      </c>
      <c r="I8" s="517">
        <v>15.665610443801899</v>
      </c>
      <c r="J8" s="517">
        <v>0.72358307462674354</v>
      </c>
      <c r="K8" s="515">
        <v>4.842603060140744E-2</v>
      </c>
      <c r="L8" s="518">
        <v>18389916.218157522</v>
      </c>
      <c r="M8" s="518">
        <v>275998.58939021453</v>
      </c>
      <c r="N8" s="515">
        <v>1.5236824802156112E-2</v>
      </c>
      <c r="O8" s="510">
        <v>2499865.0516572641</v>
      </c>
      <c r="P8" s="510">
        <v>-81074.79976860201</v>
      </c>
      <c r="Q8" s="515">
        <v>-3.1412897795278498E-2</v>
      </c>
      <c r="R8" s="382"/>
    </row>
    <row r="9" spans="1:18">
      <c r="A9" s="550"/>
      <c r="B9" s="545" t="s">
        <v>421</v>
      </c>
      <c r="C9" s="414" t="s">
        <v>224</v>
      </c>
      <c r="D9" s="510">
        <v>8243288.3401764203</v>
      </c>
      <c r="E9" s="510">
        <v>-125802.23707534652</v>
      </c>
      <c r="F9" s="511">
        <v>-1.5031769092963661E-2</v>
      </c>
      <c r="G9" s="512">
        <v>0.18090740899062679</v>
      </c>
      <c r="H9" s="512">
        <v>-5.144252653671133E-3</v>
      </c>
      <c r="I9" s="513">
        <v>5.9732028836216386</v>
      </c>
      <c r="J9" s="513">
        <v>-4.4784479750207495E-2</v>
      </c>
      <c r="K9" s="511">
        <v>-7.4417703205536465E-3</v>
      </c>
      <c r="L9" s="514">
        <v>49238833.684066422</v>
      </c>
      <c r="M9" s="514">
        <v>-1126247.6527490988</v>
      </c>
      <c r="N9" s="511">
        <v>-2.2361676440415913E-2</v>
      </c>
      <c r="O9" s="510">
        <v>19651866.985521469</v>
      </c>
      <c r="P9" s="510">
        <v>-380116.07520077378</v>
      </c>
      <c r="Q9" s="511">
        <v>-1.8975459097012079E-2</v>
      </c>
      <c r="R9" s="382"/>
    </row>
    <row r="10" spans="1:18">
      <c r="A10" s="550"/>
      <c r="B10" s="551" t="s">
        <v>421</v>
      </c>
      <c r="C10" s="414" t="s">
        <v>305</v>
      </c>
      <c r="D10" s="510">
        <v>834063.42105955805</v>
      </c>
      <c r="E10" s="510">
        <v>-71538.951907721348</v>
      </c>
      <c r="F10" s="515">
        <v>-7.899598548236815E-2</v>
      </c>
      <c r="G10" s="516">
        <v>1.8304376386100499E-2</v>
      </c>
      <c r="H10" s="516">
        <v>-1.8278978107585039E-3</v>
      </c>
      <c r="I10" s="517">
        <v>5.2227583218215878</v>
      </c>
      <c r="J10" s="517">
        <v>0.32427705751081604</v>
      </c>
      <c r="K10" s="515">
        <v>6.6199509605849763E-2</v>
      </c>
      <c r="L10" s="518">
        <v>4356111.6732657896</v>
      </c>
      <c r="M10" s="518">
        <v>-79964.583629804663</v>
      </c>
      <c r="N10" s="515">
        <v>-1.8025971376282108E-2</v>
      </c>
      <c r="O10" s="510">
        <v>1046290.644037988</v>
      </c>
      <c r="P10" s="510">
        <v>-29440.335938929114</v>
      </c>
      <c r="Q10" s="515">
        <v>-2.7367749453084303E-2</v>
      </c>
      <c r="R10" s="382"/>
    </row>
    <row r="11" spans="1:18">
      <c r="A11" s="550"/>
      <c r="B11" s="545" t="s">
        <v>363</v>
      </c>
      <c r="C11" s="414" t="s">
        <v>303</v>
      </c>
      <c r="D11" s="510">
        <v>708131611.51677322</v>
      </c>
      <c r="E11" s="510">
        <v>17620929.71801734</v>
      </c>
      <c r="F11" s="511">
        <v>2.5518692443852485E-2</v>
      </c>
      <c r="G11" s="512">
        <v>99.78318062078668</v>
      </c>
      <c r="H11" s="512">
        <v>1.3011271150404013E-2</v>
      </c>
      <c r="I11" s="513">
        <v>5.5476783838762813</v>
      </c>
      <c r="J11" s="513">
        <v>-7.8962992279349997E-2</v>
      </c>
      <c r="K11" s="511">
        <v>-1.4033770237068314E-2</v>
      </c>
      <c r="L11" s="514">
        <v>3928486434.1510792</v>
      </c>
      <c r="M11" s="514">
        <v>43230461.264763832</v>
      </c>
      <c r="N11" s="511">
        <v>1.1126798740276663E-2</v>
      </c>
      <c r="O11" s="510">
        <v>994617004.09044981</v>
      </c>
      <c r="P11" s="510">
        <v>17620246.590296865</v>
      </c>
      <c r="Q11" s="511">
        <v>1.8035112660334602E-2</v>
      </c>
      <c r="R11" s="382"/>
    </row>
    <row r="12" spans="1:18">
      <c r="A12" s="550"/>
      <c r="B12" s="545" t="s">
        <v>422</v>
      </c>
      <c r="C12" s="414" t="s">
        <v>304</v>
      </c>
      <c r="D12" s="510">
        <v>182653.93398419023</v>
      </c>
      <c r="E12" s="510">
        <v>3752.6982298965449</v>
      </c>
      <c r="F12" s="515">
        <v>2.0976368408380203E-2</v>
      </c>
      <c r="G12" s="516">
        <v>2.5737857468053439E-2</v>
      </c>
      <c r="H12" s="516">
        <v>-1.1113670183985486E-4</v>
      </c>
      <c r="I12" s="517">
        <v>15.618065223502413</v>
      </c>
      <c r="J12" s="517">
        <v>-4.7371960195436102E-2</v>
      </c>
      <c r="K12" s="515">
        <v>-3.023979454894082E-3</v>
      </c>
      <c r="L12" s="518">
        <v>2852701.0542943869</v>
      </c>
      <c r="M12" s="518">
        <v>50134.983499579597</v>
      </c>
      <c r="N12" s="515">
        <v>1.7888956846380904E-2</v>
      </c>
      <c r="O12" s="510">
        <v>390442.74253809452</v>
      </c>
      <c r="P12" s="510">
        <v>7169.703019355773</v>
      </c>
      <c r="Q12" s="515">
        <v>1.8706515408332645E-2</v>
      </c>
      <c r="R12" s="382"/>
    </row>
    <row r="13" spans="1:18">
      <c r="A13" s="550"/>
      <c r="B13" s="545" t="s">
        <v>422</v>
      </c>
      <c r="C13" s="414" t="s">
        <v>224</v>
      </c>
      <c r="D13" s="510">
        <v>1228854.031733884</v>
      </c>
      <c r="E13" s="510">
        <v>-40887.058352027554</v>
      </c>
      <c r="F13" s="511">
        <v>-3.2201098847057949E-2</v>
      </c>
      <c r="G13" s="512">
        <v>0.17315843807966996</v>
      </c>
      <c r="H13" s="512">
        <v>-1.0303290938135173E-2</v>
      </c>
      <c r="I13" s="513">
        <v>6.1229325945828759</v>
      </c>
      <c r="J13" s="513">
        <v>-2.2794514901571361E-2</v>
      </c>
      <c r="K13" s="511">
        <v>-3.7090021238322681E-3</v>
      </c>
      <c r="L13" s="514">
        <v>7524190.404887978</v>
      </c>
      <c r="M13" s="514">
        <v>-279291.83447934221</v>
      </c>
      <c r="N13" s="511">
        <v>-3.5790667026876742E-2</v>
      </c>
      <c r="O13" s="510">
        <v>2906080.9307994843</v>
      </c>
      <c r="P13" s="510">
        <v>-141916.49649637472</v>
      </c>
      <c r="Q13" s="511">
        <v>-4.6560569646635519E-2</v>
      </c>
      <c r="R13" s="382"/>
    </row>
    <row r="14" spans="1:18">
      <c r="A14" s="550"/>
      <c r="B14" s="551" t="s">
        <v>422</v>
      </c>
      <c r="C14" s="414" t="s">
        <v>305</v>
      </c>
      <c r="D14" s="510">
        <v>127194.80417915252</v>
      </c>
      <c r="E14" s="510">
        <v>-14823.887351275844</v>
      </c>
      <c r="F14" s="515">
        <v>-0.10437983332707819</v>
      </c>
      <c r="G14" s="516">
        <v>1.7923083665547304E-2</v>
      </c>
      <c r="H14" s="516">
        <v>-2.5968435105164431E-3</v>
      </c>
      <c r="I14" s="517">
        <v>5.1885445169315556</v>
      </c>
      <c r="J14" s="517">
        <v>0.25646781989429801</v>
      </c>
      <c r="K14" s="515">
        <v>5.1999965865972948E-2</v>
      </c>
      <c r="L14" s="518">
        <v>659955.9038059247</v>
      </c>
      <c r="M14" s="518">
        <v>-40491.175235023606</v>
      </c>
      <c r="N14" s="515">
        <v>-5.7807615231209329E-2</v>
      </c>
      <c r="O14" s="510">
        <v>161625.84960210323</v>
      </c>
      <c r="P14" s="510">
        <v>-6249.766590262414</v>
      </c>
      <c r="Q14" s="515">
        <v>-3.7228554878993972E-2</v>
      </c>
      <c r="R14" s="382"/>
    </row>
    <row r="15" spans="1:18">
      <c r="A15" s="550" t="s">
        <v>100</v>
      </c>
      <c r="B15" s="545" t="s">
        <v>365</v>
      </c>
      <c r="C15" s="414" t="s">
        <v>303</v>
      </c>
      <c r="D15" s="510">
        <v>354853534.54839158</v>
      </c>
      <c r="E15" s="510">
        <v>5605598.0810506344</v>
      </c>
      <c r="F15" s="511">
        <v>1.605048304007611E-2</v>
      </c>
      <c r="G15" s="512">
        <v>99.793988016210719</v>
      </c>
      <c r="H15" s="512">
        <v>1.959479849115553E-2</v>
      </c>
      <c r="I15" s="513">
        <v>5.4859825098017518</v>
      </c>
      <c r="J15" s="513">
        <v>-8.7710752500420597E-2</v>
      </c>
      <c r="K15" s="511">
        <v>-1.5736558933670548E-2</v>
      </c>
      <c r="L15" s="514">
        <v>1946720284.073808</v>
      </c>
      <c r="M15" s="514">
        <v>119413.71285247803</v>
      </c>
      <c r="N15" s="511">
        <v>6.1344734131519885E-5</v>
      </c>
      <c r="O15" s="510">
        <v>489000512.95230722</v>
      </c>
      <c r="P15" s="510">
        <v>3105538.256259799</v>
      </c>
      <c r="Q15" s="511">
        <v>6.3913775980137984E-3</v>
      </c>
      <c r="R15" s="382"/>
    </row>
    <row r="16" spans="1:18">
      <c r="A16" s="550"/>
      <c r="B16" s="545"/>
      <c r="C16" s="414" t="s">
        <v>304</v>
      </c>
      <c r="D16" s="510">
        <v>93014.878555722535</v>
      </c>
      <c r="E16" s="510">
        <v>1640.3892196491361</v>
      </c>
      <c r="F16" s="515">
        <v>1.7952376331383042E-2</v>
      </c>
      <c r="G16" s="516">
        <v>2.615818858260022E-2</v>
      </c>
      <c r="H16" s="516">
        <v>5.3999331540037498E-5</v>
      </c>
      <c r="I16" s="517">
        <v>15.568053881738873</v>
      </c>
      <c r="J16" s="517">
        <v>3.0816781094321399E-2</v>
      </c>
      <c r="K16" s="515">
        <v>1.9834144831993965E-3</v>
      </c>
      <c r="L16" s="518">
        <v>1448060.641158886</v>
      </c>
      <c r="M16" s="518">
        <v>28353.535393996397</v>
      </c>
      <c r="N16" s="515">
        <v>1.9971397817805867E-2</v>
      </c>
      <c r="O16" s="510">
        <v>199462.80378556252</v>
      </c>
      <c r="P16" s="510">
        <v>3610.6562759876251</v>
      </c>
      <c r="Q16" s="515">
        <v>1.8435622595412725E-2</v>
      </c>
      <c r="R16" s="382"/>
    </row>
    <row r="17" spans="1:18">
      <c r="A17" s="550"/>
      <c r="B17" s="545"/>
      <c r="C17" s="414" t="s">
        <v>224</v>
      </c>
      <c r="D17" s="510">
        <v>578803.68995880254</v>
      </c>
      <c r="E17" s="510">
        <v>-50472.913759311195</v>
      </c>
      <c r="F17" s="511">
        <v>-8.0207834616906684E-2</v>
      </c>
      <c r="G17" s="512">
        <v>0.16277456154691439</v>
      </c>
      <c r="H17" s="512">
        <v>-1.6999417756048324E-2</v>
      </c>
      <c r="I17" s="513">
        <v>6.1434843658136282</v>
      </c>
      <c r="J17" s="513">
        <v>7.4044989661597782E-2</v>
      </c>
      <c r="K17" s="511">
        <v>1.2199642351241612E-2</v>
      </c>
      <c r="L17" s="514">
        <v>3555871.4201371418</v>
      </c>
      <c r="M17" s="514">
        <v>-263484.77696079481</v>
      </c>
      <c r="N17" s="511">
        <v>-6.8986699161758883E-2</v>
      </c>
      <c r="O17" s="510">
        <v>1357396.2590634823</v>
      </c>
      <c r="P17" s="510">
        <v>-149960.31122091669</v>
      </c>
      <c r="Q17" s="511">
        <v>-9.9485625483174883E-2</v>
      </c>
      <c r="R17" s="382"/>
    </row>
    <row r="18" spans="1:18">
      <c r="A18" s="550"/>
      <c r="B18" s="551"/>
      <c r="C18" s="414" t="s">
        <v>305</v>
      </c>
      <c r="D18" s="510">
        <v>60731.378232607953</v>
      </c>
      <c r="E18" s="510">
        <v>-8326.1966730970016</v>
      </c>
      <c r="F18" s="515">
        <v>-0.12056891201965972</v>
      </c>
      <c r="G18" s="516">
        <v>1.7079233659785756E-2</v>
      </c>
      <c r="H18" s="516">
        <v>-2.6493800666070114E-3</v>
      </c>
      <c r="I18" s="517">
        <v>5.385333350521134</v>
      </c>
      <c r="J18" s="517">
        <v>0.2445968665185374</v>
      </c>
      <c r="K18" s="515">
        <v>4.7580121501986303E-2</v>
      </c>
      <c r="L18" s="518">
        <v>327058.71661917685</v>
      </c>
      <c r="M18" s="518">
        <v>-27948.078195322771</v>
      </c>
      <c r="N18" s="515">
        <v>-7.8725474000931092E-2</v>
      </c>
      <c r="O18" s="510">
        <v>77797.953977823257</v>
      </c>
      <c r="P18" s="510">
        <v>-4987.1761031150818</v>
      </c>
      <c r="Q18" s="515">
        <v>-6.0242414286710198E-2</v>
      </c>
      <c r="R18" s="382"/>
    </row>
    <row r="19" spans="1:18">
      <c r="A19" s="550"/>
      <c r="B19" s="545" t="s">
        <v>364</v>
      </c>
      <c r="C19" s="414" t="s">
        <v>303</v>
      </c>
      <c r="D19" s="510">
        <v>4529787787.665781</v>
      </c>
      <c r="E19" s="510">
        <v>59679200.87155056</v>
      </c>
      <c r="F19" s="511">
        <v>1.3350727328606107E-2</v>
      </c>
      <c r="G19" s="512">
        <v>99.774530537315826</v>
      </c>
      <c r="H19" s="512">
        <v>8.3418431786128622E-3</v>
      </c>
      <c r="I19" s="513">
        <v>5.5498347762456337</v>
      </c>
      <c r="J19" s="513">
        <v>5.3399028995718467E-2</v>
      </c>
      <c r="K19" s="511">
        <v>9.7152102655682134E-3</v>
      </c>
      <c r="L19" s="514">
        <v>25139573793.000324</v>
      </c>
      <c r="M19" s="514">
        <v>569909162.45571518</v>
      </c>
      <c r="N19" s="511">
        <v>2.3195642717369992E-2</v>
      </c>
      <c r="O19" s="510">
        <v>6322706573.9475527</v>
      </c>
      <c r="P19" s="510">
        <v>85318061.006633759</v>
      </c>
      <c r="Q19" s="511">
        <v>1.36784907384912E-2</v>
      </c>
      <c r="R19" s="382"/>
    </row>
    <row r="20" spans="1:18">
      <c r="A20" s="550"/>
      <c r="B20" s="545" t="s">
        <v>421</v>
      </c>
      <c r="C20" s="414" t="s">
        <v>304</v>
      </c>
      <c r="D20" s="510">
        <v>1159555.9823275777</v>
      </c>
      <c r="E20" s="510">
        <v>-42119.957851632265</v>
      </c>
      <c r="F20" s="515">
        <v>-3.505101204352213E-2</v>
      </c>
      <c r="G20" s="516">
        <v>2.5540744774732112E-2</v>
      </c>
      <c r="H20" s="516">
        <v>-1.2788785675950862E-3</v>
      </c>
      <c r="I20" s="517">
        <v>15.696879434834397</v>
      </c>
      <c r="J20" s="517">
        <v>0.72629154893973258</v>
      </c>
      <c r="K20" s="515">
        <v>4.8514564322757608E-2</v>
      </c>
      <c r="L20" s="518">
        <v>18201410.452536952</v>
      </c>
      <c r="M20" s="518">
        <v>211615.17971898988</v>
      </c>
      <c r="N20" s="515">
        <v>1.1763067700872284E-2</v>
      </c>
      <c r="O20" s="510">
        <v>2470977.550369327</v>
      </c>
      <c r="P20" s="510">
        <v>-88468.929316197988</v>
      </c>
      <c r="Q20" s="515">
        <v>-3.4565649259861851E-2</v>
      </c>
      <c r="R20" s="382"/>
    </row>
    <row r="21" spans="1:18">
      <c r="A21" s="550"/>
      <c r="B21" s="545" t="s">
        <v>421</v>
      </c>
      <c r="C21" s="414" t="s">
        <v>224</v>
      </c>
      <c r="D21" s="510">
        <v>8243149.4113882054</v>
      </c>
      <c r="E21" s="510">
        <v>-125819.15074168425</v>
      </c>
      <c r="F21" s="511">
        <v>-1.5034009245897258E-2</v>
      </c>
      <c r="G21" s="512">
        <v>0.18156620160213396</v>
      </c>
      <c r="H21" s="512">
        <v>-5.2167546802627252E-3</v>
      </c>
      <c r="I21" s="513">
        <v>5.9731538657574514</v>
      </c>
      <c r="J21" s="513">
        <v>-4.4790363988556514E-2</v>
      </c>
      <c r="K21" s="511">
        <v>-7.4428014415891201E-3</v>
      </c>
      <c r="L21" s="514">
        <v>49237599.77264972</v>
      </c>
      <c r="M21" s="514">
        <v>-1126386.2947455943</v>
      </c>
      <c r="N21" s="511">
        <v>-2.2364915541798137E-2</v>
      </c>
      <c r="O21" s="510">
        <v>19651641.049898181</v>
      </c>
      <c r="P21" s="510">
        <v>-380142.85780046135</v>
      </c>
      <c r="Q21" s="511">
        <v>-1.8976984753432985E-2</v>
      </c>
      <c r="R21" s="382"/>
    </row>
    <row r="22" spans="1:18">
      <c r="A22" s="550"/>
      <c r="B22" s="551" t="s">
        <v>421</v>
      </c>
      <c r="C22" s="414" t="s">
        <v>305</v>
      </c>
      <c r="D22" s="510">
        <v>833662.67596860032</v>
      </c>
      <c r="E22" s="510">
        <v>-71806.420009695925</v>
      </c>
      <c r="F22" s="515">
        <v>-7.9303004739343527E-2</v>
      </c>
      <c r="G22" s="516">
        <v>1.8362516307659456E-2</v>
      </c>
      <c r="H22" s="516">
        <v>-1.8462099306588535E-3</v>
      </c>
      <c r="I22" s="517">
        <v>5.2239945812569371</v>
      </c>
      <c r="J22" s="517">
        <v>0.3256073849780492</v>
      </c>
      <c r="K22" s="515">
        <v>6.6472365685056573E-2</v>
      </c>
      <c r="L22" s="518">
        <v>4355049.3018561257</v>
      </c>
      <c r="M22" s="518">
        <v>-80288.924510180019</v>
      </c>
      <c r="N22" s="515">
        <v>-1.8102097385244396E-2</v>
      </c>
      <c r="O22" s="510">
        <v>1045863.7386977933</v>
      </c>
      <c r="P22" s="510">
        <v>-29733.964290140662</v>
      </c>
      <c r="Q22" s="515">
        <v>-2.764413145132406E-2</v>
      </c>
      <c r="R22" s="382"/>
    </row>
    <row r="23" spans="1:18">
      <c r="A23" s="550"/>
      <c r="B23" s="545" t="s">
        <v>363</v>
      </c>
      <c r="C23" s="414" t="s">
        <v>303</v>
      </c>
      <c r="D23" s="510">
        <v>705870376.28031874</v>
      </c>
      <c r="E23" s="510">
        <v>17831441.925511837</v>
      </c>
      <c r="F23" s="511">
        <v>2.5916326875066849E-2</v>
      </c>
      <c r="G23" s="512">
        <v>99.782767308213025</v>
      </c>
      <c r="H23" s="512">
        <v>1.3282550866350107E-2</v>
      </c>
      <c r="I23" s="513">
        <v>5.5262921587370863</v>
      </c>
      <c r="J23" s="513">
        <v>-7.5775798856052567E-2</v>
      </c>
      <c r="K23" s="511">
        <v>-1.3526397649879408E-2</v>
      </c>
      <c r="L23" s="514">
        <v>3900845925.5227222</v>
      </c>
      <c r="M23" s="514">
        <v>46405057.797129631</v>
      </c>
      <c r="N23" s="511">
        <v>1.2039374682251145E-2</v>
      </c>
      <c r="O23" s="510">
        <v>979378608.68499613</v>
      </c>
      <c r="P23" s="510">
        <v>19784292.020332932</v>
      </c>
      <c r="Q23" s="511">
        <v>2.0617350141358421E-2</v>
      </c>
      <c r="R23" s="382"/>
    </row>
    <row r="24" spans="1:18">
      <c r="A24" s="550"/>
      <c r="B24" s="545" t="s">
        <v>422</v>
      </c>
      <c r="C24" s="414" t="s">
        <v>304</v>
      </c>
      <c r="D24" s="510">
        <v>180874.40875308216</v>
      </c>
      <c r="E24" s="510">
        <v>2933.748331608891</v>
      </c>
      <c r="F24" s="515">
        <v>1.6487228521350684E-2</v>
      </c>
      <c r="G24" s="516">
        <v>2.5568644962445677E-2</v>
      </c>
      <c r="H24" s="516">
        <v>-2.3374371237532346E-4</v>
      </c>
      <c r="I24" s="517">
        <v>15.641252441234579</v>
      </c>
      <c r="J24" s="517">
        <v>-4.3635570537395196E-2</v>
      </c>
      <c r="K24" s="515">
        <v>-2.7820135218463407E-3</v>
      </c>
      <c r="L24" s="518">
        <v>2829102.2874660073</v>
      </c>
      <c r="M24" s="518">
        <v>38122.956014453433</v>
      </c>
      <c r="N24" s="515">
        <v>1.3659347306820132E-2</v>
      </c>
      <c r="O24" s="510">
        <v>386856.62508773804</v>
      </c>
      <c r="P24" s="510">
        <v>5547.7634310474386</v>
      </c>
      <c r="Q24" s="515">
        <v>1.4549264359983162E-2</v>
      </c>
      <c r="R24" s="382"/>
    </row>
    <row r="25" spans="1:18">
      <c r="A25" s="550"/>
      <c r="B25" s="545" t="s">
        <v>422</v>
      </c>
      <c r="C25" s="414" t="s">
        <v>224</v>
      </c>
      <c r="D25" s="510">
        <v>1228854.031733884</v>
      </c>
      <c r="E25" s="510">
        <v>-40885.73417005362</v>
      </c>
      <c r="F25" s="511">
        <v>-3.2200089552166425E-2</v>
      </c>
      <c r="G25" s="512">
        <v>0.17371242656536531</v>
      </c>
      <c r="H25" s="512">
        <v>-1.0406924673009604E-2</v>
      </c>
      <c r="I25" s="513">
        <v>6.1229325945828759</v>
      </c>
      <c r="J25" s="513">
        <v>-2.2790516227842339E-2</v>
      </c>
      <c r="K25" s="511">
        <v>-3.7083538937431738E-3</v>
      </c>
      <c r="L25" s="514">
        <v>7524190.404887978</v>
      </c>
      <c r="M25" s="514">
        <v>-279278.61914324295</v>
      </c>
      <c r="N25" s="511">
        <v>-3.5789034118439984E-2</v>
      </c>
      <c r="O25" s="510">
        <v>2906080.9307994843</v>
      </c>
      <c r="P25" s="510">
        <v>-141913.84813242685</v>
      </c>
      <c r="Q25" s="511">
        <v>-4.6559741215225048E-2</v>
      </c>
      <c r="R25" s="382"/>
    </row>
    <row r="26" spans="1:18">
      <c r="A26" s="550"/>
      <c r="B26" s="551" t="s">
        <v>422</v>
      </c>
      <c r="C26" s="414" t="s">
        <v>305</v>
      </c>
      <c r="D26" s="510">
        <v>126991.03551574615</v>
      </c>
      <c r="E26" s="510">
        <v>-15027.656014682216</v>
      </c>
      <c r="F26" s="515">
        <v>-0.10581463505078449</v>
      </c>
      <c r="G26" s="516">
        <v>1.7951620259049582E-2</v>
      </c>
      <c r="H26" s="516">
        <v>-2.6418824810100078E-3</v>
      </c>
      <c r="I26" s="517">
        <v>5.1926082148857962</v>
      </c>
      <c r="J26" s="517">
        <v>0.26053151784853856</v>
      </c>
      <c r="K26" s="515">
        <v>5.2823898299278714E-2</v>
      </c>
      <c r="L26" s="518">
        <v>659414.6942359173</v>
      </c>
      <c r="M26" s="518">
        <v>-41032.384805031004</v>
      </c>
      <c r="N26" s="515">
        <v>-5.8580278272003815E-2</v>
      </c>
      <c r="O26" s="510">
        <v>161408.49636113644</v>
      </c>
      <c r="P26" s="510">
        <v>-6467.1198312292108</v>
      </c>
      <c r="Q26" s="515">
        <v>-3.8523282760842735E-2</v>
      </c>
      <c r="R26" s="382"/>
    </row>
    <row r="27" spans="1:18">
      <c r="A27" s="550" t="s">
        <v>101</v>
      </c>
      <c r="B27" s="545" t="s">
        <v>365</v>
      </c>
      <c r="C27" s="414" t="s">
        <v>303</v>
      </c>
      <c r="D27" s="510">
        <v>209469510.38951224</v>
      </c>
      <c r="E27" s="510">
        <v>1249013.1006681323</v>
      </c>
      <c r="F27" s="511">
        <v>5.9985117552355926E-3</v>
      </c>
      <c r="G27" s="512">
        <v>99.655587660395184</v>
      </c>
      <c r="H27" s="512">
        <v>3.0240730663521731E-2</v>
      </c>
      <c r="I27" s="513">
        <v>6.0961434523384952</v>
      </c>
      <c r="J27" s="513">
        <v>-8.3017737694643046E-2</v>
      </c>
      <c r="K27" s="511">
        <v>-1.3435114434067358E-2</v>
      </c>
      <c r="L27" s="514">
        <v>1276956184.2255754</v>
      </c>
      <c r="M27" s="514">
        <v>-9671831.5910503864</v>
      </c>
      <c r="N27" s="511">
        <v>-7.5171933706974755E-3</v>
      </c>
      <c r="O27" s="510">
        <v>328508281.61058891</v>
      </c>
      <c r="P27" s="510">
        <v>-1097648.4469886422</v>
      </c>
      <c r="Q27" s="511">
        <v>-3.3301841589952535E-3</v>
      </c>
      <c r="R27" s="382"/>
    </row>
    <row r="28" spans="1:18">
      <c r="A28" s="550"/>
      <c r="B28" s="545"/>
      <c r="C28" s="414" t="s">
        <v>304</v>
      </c>
      <c r="D28" s="510">
        <v>89948.253148041666</v>
      </c>
      <c r="E28" s="510">
        <v>834.63916093856096</v>
      </c>
      <c r="F28" s="515">
        <v>9.366011808917921E-3</v>
      </c>
      <c r="G28" s="516">
        <v>4.2793082438707448E-2</v>
      </c>
      <c r="H28" s="516">
        <v>1.557108771950283E-4</v>
      </c>
      <c r="I28" s="517">
        <v>15.656773933075572</v>
      </c>
      <c r="J28" s="517">
        <v>6.0948237990642085E-2</v>
      </c>
      <c r="K28" s="515">
        <v>3.9079840453622216E-3</v>
      </c>
      <c r="L28" s="518">
        <v>1408299.4652139414</v>
      </c>
      <c r="M28" s="518">
        <v>18499.074411998969</v>
      </c>
      <c r="N28" s="515">
        <v>1.3310598078997975E-2</v>
      </c>
      <c r="O28" s="510">
        <v>192910.80289757252</v>
      </c>
      <c r="P28" s="510">
        <v>1933.6561757326126</v>
      </c>
      <c r="Q28" s="515">
        <v>1.0125065794123533E-2</v>
      </c>
      <c r="R28" s="382"/>
    </row>
    <row r="29" spans="1:18">
      <c r="A29" s="550"/>
      <c r="B29" s="545"/>
      <c r="C29" s="414" t="s">
        <v>224</v>
      </c>
      <c r="D29" s="510">
        <v>573252.52177642949</v>
      </c>
      <c r="E29" s="510">
        <v>-51614.451868643519</v>
      </c>
      <c r="F29" s="511">
        <v>-8.2600703902716954E-2</v>
      </c>
      <c r="G29" s="512">
        <v>0.27272616825810775</v>
      </c>
      <c r="H29" s="512">
        <v>-2.6248187508437715E-2</v>
      </c>
      <c r="I29" s="513">
        <v>6.1398576918214474</v>
      </c>
      <c r="J29" s="513">
        <v>9.0540276302724543E-2</v>
      </c>
      <c r="K29" s="511">
        <v>1.496702356375869E-2</v>
      </c>
      <c r="L29" s="514">
        <v>3519688.9051850522</v>
      </c>
      <c r="M29" s="514">
        <v>-260329.76086856704</v>
      </c>
      <c r="N29" s="511">
        <v>-6.8869967020653414E-2</v>
      </c>
      <c r="O29" s="510">
        <v>1351644.4226987362</v>
      </c>
      <c r="P29" s="510">
        <v>-148139.29120233911</v>
      </c>
      <c r="Q29" s="511">
        <v>-9.8773769730446798E-2</v>
      </c>
      <c r="R29" s="382"/>
    </row>
    <row r="30" spans="1:18">
      <c r="A30" s="550"/>
      <c r="B30" s="551"/>
      <c r="C30" s="414" t="s">
        <v>305</v>
      </c>
      <c r="D30" s="510">
        <v>60731.378232607953</v>
      </c>
      <c r="E30" s="510">
        <v>-8326.1966730970016</v>
      </c>
      <c r="F30" s="515">
        <v>-0.12056891201965972</v>
      </c>
      <c r="G30" s="516">
        <v>2.8893088907985063E-2</v>
      </c>
      <c r="H30" s="516">
        <v>-4.1482540322490651E-3</v>
      </c>
      <c r="I30" s="517">
        <v>5.385333350521134</v>
      </c>
      <c r="J30" s="517">
        <v>0.2445968665185374</v>
      </c>
      <c r="K30" s="515">
        <v>4.7580121501986303E-2</v>
      </c>
      <c r="L30" s="518">
        <v>327058.71661917685</v>
      </c>
      <c r="M30" s="518">
        <v>-27948.078195322771</v>
      </c>
      <c r="N30" s="515">
        <v>-7.8725474000931092E-2</v>
      </c>
      <c r="O30" s="510">
        <v>77797.953977823257</v>
      </c>
      <c r="P30" s="510">
        <v>-4987.1761031150818</v>
      </c>
      <c r="Q30" s="515">
        <v>-6.0242414286710198E-2</v>
      </c>
      <c r="R30" s="382"/>
    </row>
    <row r="31" spans="1:18">
      <c r="A31" s="550"/>
      <c r="B31" s="545" t="s">
        <v>364</v>
      </c>
      <c r="C31" s="414" t="s">
        <v>303</v>
      </c>
      <c r="D31" s="510">
        <v>2688452770.5461025</v>
      </c>
      <c r="E31" s="510">
        <v>-1586566.2290511131</v>
      </c>
      <c r="F31" s="511">
        <v>-5.8979294739723207E-4</v>
      </c>
      <c r="G31" s="512">
        <v>99.62404732727191</v>
      </c>
      <c r="H31" s="512">
        <v>9.1986609516681028E-3</v>
      </c>
      <c r="I31" s="513">
        <v>6.168763968274571</v>
      </c>
      <c r="J31" s="513">
        <v>7.6548690799858043E-2</v>
      </c>
      <c r="K31" s="511">
        <v>1.2565000958335844E-2</v>
      </c>
      <c r="L31" s="514">
        <v>16584430581.352739</v>
      </c>
      <c r="M31" s="514">
        <v>196131836.8432045</v>
      </c>
      <c r="N31" s="511">
        <v>1.1967797261989337E-2</v>
      </c>
      <c r="O31" s="510">
        <v>4272491739.4127445</v>
      </c>
      <c r="P31" s="510">
        <v>20425625.529870033</v>
      </c>
      <c r="Q31" s="511">
        <v>4.803694247175732E-3</v>
      </c>
      <c r="R31" s="382"/>
    </row>
    <row r="32" spans="1:18">
      <c r="A32" s="550"/>
      <c r="B32" s="545" t="s">
        <v>421</v>
      </c>
      <c r="C32" s="414" t="s">
        <v>304</v>
      </c>
      <c r="D32" s="510">
        <v>1125619.7769071087</v>
      </c>
      <c r="E32" s="510">
        <v>-51107.733518529451</v>
      </c>
      <c r="F32" s="515">
        <v>-4.3432088623510716E-2</v>
      </c>
      <c r="G32" s="516">
        <v>4.1711276893411225E-2</v>
      </c>
      <c r="H32" s="516">
        <v>-1.8641204140012677E-3</v>
      </c>
      <c r="I32" s="517">
        <v>15.777536624739062</v>
      </c>
      <c r="J32" s="517">
        <v>0.75853802022186301</v>
      </c>
      <c r="K32" s="515">
        <v>5.0505232751917352E-2</v>
      </c>
      <c r="L32" s="518">
        <v>17759507.255682521</v>
      </c>
      <c r="M32" s="518">
        <v>86238.418702863157</v>
      </c>
      <c r="N32" s="515">
        <v>4.8795963835743476E-3</v>
      </c>
      <c r="O32" s="510">
        <v>2398582.1807673527</v>
      </c>
      <c r="P32" s="510">
        <v>-107377.48571757926</v>
      </c>
      <c r="Q32" s="515">
        <v>-4.2848848348862642E-2</v>
      </c>
      <c r="R32" s="382"/>
    </row>
    <row r="33" spans="1:18">
      <c r="A33" s="550"/>
      <c r="B33" s="545" t="s">
        <v>421</v>
      </c>
      <c r="C33" s="414" t="s">
        <v>224</v>
      </c>
      <c r="D33" s="510">
        <v>8186088.4512536749</v>
      </c>
      <c r="E33" s="510">
        <v>-132970.07167535741</v>
      </c>
      <c r="F33" s="511">
        <v>-1.5983788467032009E-2</v>
      </c>
      <c r="G33" s="512">
        <v>0.3033459513321754</v>
      </c>
      <c r="H33" s="512">
        <v>-4.7171109728142424E-3</v>
      </c>
      <c r="I33" s="513">
        <v>5.967177035009688</v>
      </c>
      <c r="J33" s="513">
        <v>-4.0879999083963448E-2</v>
      </c>
      <c r="K33" s="511">
        <v>-6.8041962404790024E-3</v>
      </c>
      <c r="L33" s="514">
        <v>48847839.012878954</v>
      </c>
      <c r="M33" s="514">
        <v>-1133539.062841557</v>
      </c>
      <c r="N33" s="511">
        <v>-2.2679227874114919E-2</v>
      </c>
      <c r="O33" s="510">
        <v>19584227.479255591</v>
      </c>
      <c r="P33" s="510">
        <v>-357291.63269446045</v>
      </c>
      <c r="Q33" s="511">
        <v>-1.7916971655401705E-2</v>
      </c>
      <c r="R33" s="382"/>
    </row>
    <row r="34" spans="1:18">
      <c r="A34" s="550"/>
      <c r="B34" s="551" t="s">
        <v>421</v>
      </c>
      <c r="C34" s="414" t="s">
        <v>305</v>
      </c>
      <c r="D34" s="510">
        <v>833743.91623835498</v>
      </c>
      <c r="E34" s="510">
        <v>-71251.179739941261</v>
      </c>
      <c r="F34" s="515">
        <v>-7.8731011976279283E-2</v>
      </c>
      <c r="G34" s="516">
        <v>3.0895444502557812E-2</v>
      </c>
      <c r="H34" s="516">
        <v>-2.6174295648206287E-3</v>
      </c>
      <c r="I34" s="517">
        <v>5.2238832963799071</v>
      </c>
      <c r="J34" s="517">
        <v>0.32433998827711541</v>
      </c>
      <c r="K34" s="515">
        <v>6.6198004156984749E-2</v>
      </c>
      <c r="L34" s="518">
        <v>4355380.917495911</v>
      </c>
      <c r="M34" s="518">
        <v>-78681.748870394193</v>
      </c>
      <c r="N34" s="515">
        <v>-1.7744843677383916E-2</v>
      </c>
      <c r="O34" s="510">
        <v>1045969.858237531</v>
      </c>
      <c r="P34" s="510">
        <v>-29153.844750402961</v>
      </c>
      <c r="Q34" s="515">
        <v>-2.7116735189987855E-2</v>
      </c>
      <c r="R34" s="382"/>
    </row>
    <row r="35" spans="1:18">
      <c r="A35" s="550"/>
      <c r="B35" s="545" t="s">
        <v>363</v>
      </c>
      <c r="C35" s="414" t="s">
        <v>303</v>
      </c>
      <c r="D35" s="510">
        <v>418267865.15420276</v>
      </c>
      <c r="E35" s="510">
        <v>7907634.1749123931</v>
      </c>
      <c r="F35" s="511">
        <v>1.92699817817177E-2</v>
      </c>
      <c r="G35" s="512">
        <v>99.637884654006811</v>
      </c>
      <c r="H35" s="512">
        <v>2.0560067886918887E-2</v>
      </c>
      <c r="I35" s="513">
        <v>6.151063508060397</v>
      </c>
      <c r="J35" s="513">
        <v>-6.3110457753694504E-2</v>
      </c>
      <c r="K35" s="511">
        <v>-1.015588847381531E-2</v>
      </c>
      <c r="L35" s="514">
        <v>2572792201.9443436</v>
      </c>
      <c r="M35" s="514">
        <v>22742337.987380028</v>
      </c>
      <c r="N35" s="511">
        <v>8.9183895220347909E-3</v>
      </c>
      <c r="O35" s="510">
        <v>659340081.68911481</v>
      </c>
      <c r="P35" s="510">
        <v>9590831.8652095795</v>
      </c>
      <c r="Q35" s="511">
        <v>1.4760820220737282E-2</v>
      </c>
      <c r="R35" s="382"/>
    </row>
    <row r="36" spans="1:18">
      <c r="A36" s="550"/>
      <c r="B36" s="545" t="s">
        <v>422</v>
      </c>
      <c r="C36" s="414" t="s">
        <v>304</v>
      </c>
      <c r="D36" s="510">
        <v>174869.65805146098</v>
      </c>
      <c r="E36" s="510">
        <v>1381.2483023728128</v>
      </c>
      <c r="F36" s="515">
        <v>7.9616171729885391E-3</v>
      </c>
      <c r="G36" s="516">
        <v>4.1656661364586331E-2</v>
      </c>
      <c r="H36" s="516">
        <v>-4.5865566957548065E-4</v>
      </c>
      <c r="I36" s="517">
        <v>15.734481544815084</v>
      </c>
      <c r="J36" s="517">
        <v>-1.4774708130007141E-2</v>
      </c>
      <c r="K36" s="515">
        <v>-9.3812100665034833E-4</v>
      </c>
      <c r="L36" s="518">
        <v>2751483.4073588373</v>
      </c>
      <c r="M36" s="518">
        <v>19169.985304510221</v>
      </c>
      <c r="N36" s="515">
        <v>7.0160272060212645E-3</v>
      </c>
      <c r="O36" s="510">
        <v>374072.62357366085</v>
      </c>
      <c r="P36" s="510">
        <v>2340.763422941207</v>
      </c>
      <c r="Q36" s="515">
        <v>6.2969136462829372E-3</v>
      </c>
      <c r="R36" s="382"/>
    </row>
    <row r="37" spans="1:18">
      <c r="A37" s="550"/>
      <c r="B37" s="545" t="s">
        <v>422</v>
      </c>
      <c r="C37" s="414" t="s">
        <v>224</v>
      </c>
      <c r="D37" s="510">
        <v>1218256.0093724863</v>
      </c>
      <c r="E37" s="510">
        <v>-42617.020839993376</v>
      </c>
      <c r="F37" s="511">
        <v>-3.379961329874083E-2</v>
      </c>
      <c r="G37" s="512">
        <v>0.29020745281532839</v>
      </c>
      <c r="H37" s="512">
        <v>-1.5876783497766056E-2</v>
      </c>
      <c r="I37" s="513">
        <v>6.1196080845773153</v>
      </c>
      <c r="J37" s="513">
        <v>-6.4539584227887303E-3</v>
      </c>
      <c r="K37" s="511">
        <v>-1.0535248218981547E-3</v>
      </c>
      <c r="L37" s="514">
        <v>7455249.3240407649</v>
      </c>
      <c r="M37" s="514">
        <v>-268937.08738643024</v>
      </c>
      <c r="N37" s="511">
        <v>-3.4817529389058181E-2</v>
      </c>
      <c r="O37" s="510">
        <v>2895206.1360766888</v>
      </c>
      <c r="P37" s="510">
        <v>-137388.59851985704</v>
      </c>
      <c r="Q37" s="511">
        <v>-4.5303975817307857E-2</v>
      </c>
      <c r="R37" s="382"/>
    </row>
    <row r="38" spans="1:18">
      <c r="A38" s="550"/>
      <c r="B38" s="551" t="s">
        <v>422</v>
      </c>
      <c r="C38" s="414" t="s">
        <v>305</v>
      </c>
      <c r="D38" s="510">
        <v>126991.03551574615</v>
      </c>
      <c r="E38" s="510">
        <v>-15027.656014682216</v>
      </c>
      <c r="F38" s="515">
        <v>-0.10581463505078449</v>
      </c>
      <c r="G38" s="516">
        <v>3.025123181324478E-2</v>
      </c>
      <c r="H38" s="516">
        <v>-4.2246287196359006E-3</v>
      </c>
      <c r="I38" s="517">
        <v>5.1926082148857962</v>
      </c>
      <c r="J38" s="517">
        <v>0.26053151784853856</v>
      </c>
      <c r="K38" s="515">
        <v>5.2823898299278714E-2</v>
      </c>
      <c r="L38" s="518">
        <v>659414.6942359173</v>
      </c>
      <c r="M38" s="518">
        <v>-41032.384805031004</v>
      </c>
      <c r="N38" s="515">
        <v>-5.8580278272003815E-2</v>
      </c>
      <c r="O38" s="510">
        <v>161408.49636113644</v>
      </c>
      <c r="P38" s="510">
        <v>-6467.1198312292108</v>
      </c>
      <c r="Q38" s="515">
        <v>-3.8523282760842735E-2</v>
      </c>
      <c r="R38" s="382"/>
    </row>
    <row r="39" spans="1:18">
      <c r="A39" s="550" t="s">
        <v>102</v>
      </c>
      <c r="B39" s="545" t="s">
        <v>365</v>
      </c>
      <c r="C39" s="414" t="s">
        <v>303</v>
      </c>
      <c r="D39" s="510">
        <v>184475.94898583557</v>
      </c>
      <c r="E39" s="510">
        <v>-37753.32909394562</v>
      </c>
      <c r="F39" s="511">
        <v>-0.16988458685624686</v>
      </c>
      <c r="G39" s="512">
        <v>99.945595319751021</v>
      </c>
      <c r="H39" s="512">
        <v>0.24288295057266396</v>
      </c>
      <c r="I39" s="513">
        <v>9.6537814479230644</v>
      </c>
      <c r="J39" s="513">
        <v>-0.16623929899303747</v>
      </c>
      <c r="K39" s="511">
        <v>-1.6928609753217028E-2</v>
      </c>
      <c r="L39" s="514">
        <v>1780890.4939074609</v>
      </c>
      <c r="M39" s="514">
        <v>-401405.62740817806</v>
      </c>
      <c r="N39" s="511">
        <v>-0.18393728673548804</v>
      </c>
      <c r="O39" s="510">
        <v>708437.25716328621</v>
      </c>
      <c r="P39" s="510">
        <v>-146268.98968954699</v>
      </c>
      <c r="Q39" s="511">
        <v>-0.17113363828582404</v>
      </c>
      <c r="R39" s="382"/>
    </row>
    <row r="40" spans="1:18">
      <c r="A40" s="550"/>
      <c r="B40" s="545"/>
      <c r="C40" s="414" t="s">
        <v>304</v>
      </c>
      <c r="D40" s="519"/>
      <c r="E40" s="519"/>
      <c r="F40" s="519"/>
      <c r="G40" s="519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382"/>
    </row>
    <row r="41" spans="1:18">
      <c r="A41" s="550"/>
      <c r="B41" s="545"/>
      <c r="C41" s="414" t="s">
        <v>224</v>
      </c>
      <c r="D41" s="510">
        <v>100.41818237304688</v>
      </c>
      <c r="E41" s="510">
        <v>-562.21189066767693</v>
      </c>
      <c r="F41" s="511">
        <v>-0.84845513890994895</v>
      </c>
      <c r="G41" s="512">
        <v>5.4404680248979827E-2</v>
      </c>
      <c r="H41" s="512">
        <v>-0.24288295057268428</v>
      </c>
      <c r="I41" s="513">
        <v>4.7227996054336145</v>
      </c>
      <c r="J41" s="513">
        <v>-1.317178365912568</v>
      </c>
      <c r="K41" s="511">
        <v>-0.21807668374972516</v>
      </c>
      <c r="L41" s="514">
        <v>474.25495208978651</v>
      </c>
      <c r="M41" s="514">
        <v>-3528.0160922276973</v>
      </c>
      <c r="N41" s="511">
        <v>-0.8815035396557801</v>
      </c>
      <c r="O41" s="510">
        <v>200.83636474609375</v>
      </c>
      <c r="P41" s="510">
        <v>-1456.0200185775757</v>
      </c>
      <c r="Q41" s="511">
        <v>-0.87878468721397918</v>
      </c>
      <c r="R41" s="382"/>
    </row>
    <row r="42" spans="1:18">
      <c r="A42" s="550"/>
      <c r="B42" s="551"/>
      <c r="C42" s="414" t="s">
        <v>305</v>
      </c>
      <c r="D42" s="519"/>
      <c r="E42" s="519"/>
      <c r="F42" s="519"/>
      <c r="G42" s="519"/>
      <c r="H42" s="519"/>
      <c r="I42" s="519"/>
      <c r="J42" s="519"/>
      <c r="K42" s="519"/>
      <c r="L42" s="519"/>
      <c r="M42" s="519"/>
      <c r="N42" s="519"/>
      <c r="O42" s="519"/>
      <c r="P42" s="519"/>
      <c r="Q42" s="519"/>
      <c r="R42" s="382"/>
    </row>
    <row r="43" spans="1:18">
      <c r="A43" s="550"/>
      <c r="B43" s="545" t="s">
        <v>364</v>
      </c>
      <c r="C43" s="414" t="s">
        <v>303</v>
      </c>
      <c r="D43" s="510">
        <v>2548305.2814511857</v>
      </c>
      <c r="E43" s="510">
        <v>-530027.78874485148</v>
      </c>
      <c r="F43" s="511">
        <v>-0.17218013017385989</v>
      </c>
      <c r="G43" s="512">
        <v>99.933689048050326</v>
      </c>
      <c r="H43" s="512">
        <v>0.291701526619633</v>
      </c>
      <c r="I43" s="513">
        <v>9.7255230802409738</v>
      </c>
      <c r="J43" s="513">
        <v>0.29232595808685957</v>
      </c>
      <c r="K43" s="511">
        <v>3.0989064926919028E-2</v>
      </c>
      <c r="L43" s="514">
        <v>24783601.830253478</v>
      </c>
      <c r="M43" s="514">
        <v>-4254920.8285516202</v>
      </c>
      <c r="N43" s="511">
        <v>-0.146526766480024</v>
      </c>
      <c r="O43" s="510">
        <v>9583695.5942720883</v>
      </c>
      <c r="P43" s="510">
        <v>-2221166.9438211974</v>
      </c>
      <c r="Q43" s="511">
        <v>-0.18815695114226708</v>
      </c>
      <c r="R43" s="382"/>
    </row>
    <row r="44" spans="1:18">
      <c r="A44" s="550"/>
      <c r="B44" s="545" t="s">
        <v>421</v>
      </c>
      <c r="C44" s="414" t="s">
        <v>304</v>
      </c>
      <c r="D44" s="519"/>
      <c r="E44" s="519"/>
      <c r="F44" s="519"/>
      <c r="G44" s="519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382"/>
    </row>
    <row r="45" spans="1:18">
      <c r="A45" s="550"/>
      <c r="B45" s="545" t="s">
        <v>421</v>
      </c>
      <c r="C45" s="414" t="s">
        <v>224</v>
      </c>
      <c r="D45" s="510">
        <v>1690.9267603456974</v>
      </c>
      <c r="E45" s="510">
        <v>-9369.4874258488417</v>
      </c>
      <c r="F45" s="511">
        <v>-0.84711903805046562</v>
      </c>
      <c r="G45" s="512">
        <v>6.6310951949675567E-2</v>
      </c>
      <c r="H45" s="512">
        <v>-0.29170152661960003</v>
      </c>
      <c r="I45" s="513">
        <v>4.6978674460711654</v>
      </c>
      <c r="J45" s="513">
        <v>-1.5959566728701624</v>
      </c>
      <c r="K45" s="511">
        <v>-0.2535750352583121</v>
      </c>
      <c r="L45" s="514">
        <v>7943.7497811186313</v>
      </c>
      <c r="M45" s="514">
        <v>-61668.551789433375</v>
      </c>
      <c r="N45" s="511">
        <v>-0.88588583336714344</v>
      </c>
      <c r="O45" s="510">
        <v>3399.9190657138824</v>
      </c>
      <c r="P45" s="510">
        <v>-24958.876643776894</v>
      </c>
      <c r="Q45" s="511">
        <v>-0.88011059776505107</v>
      </c>
      <c r="R45" s="382"/>
    </row>
    <row r="46" spans="1:18">
      <c r="A46" s="550"/>
      <c r="B46" s="551" t="s">
        <v>421</v>
      </c>
      <c r="C46" s="414" t="s">
        <v>305</v>
      </c>
      <c r="D46" s="519"/>
      <c r="E46" s="519"/>
      <c r="F46" s="519"/>
      <c r="G46" s="519"/>
      <c r="H46" s="519"/>
      <c r="I46" s="519"/>
      <c r="J46" s="519"/>
      <c r="K46" s="519"/>
      <c r="L46" s="519"/>
      <c r="M46" s="519"/>
      <c r="N46" s="519"/>
      <c r="O46" s="519"/>
      <c r="P46" s="519"/>
      <c r="Q46" s="519"/>
      <c r="R46" s="382"/>
    </row>
    <row r="47" spans="1:18">
      <c r="A47" s="550"/>
      <c r="B47" s="545" t="s">
        <v>363</v>
      </c>
      <c r="C47" s="414" t="s">
        <v>303</v>
      </c>
      <c r="D47" s="510">
        <v>373974.13427246024</v>
      </c>
      <c r="E47" s="510">
        <v>-66243.881168625026</v>
      </c>
      <c r="F47" s="511">
        <v>-0.15047971424397669</v>
      </c>
      <c r="G47" s="512">
        <v>99.94470661420371</v>
      </c>
      <c r="H47" s="512">
        <v>0.26770071642840776</v>
      </c>
      <c r="I47" s="513">
        <v>9.6282536539463752</v>
      </c>
      <c r="J47" s="513">
        <v>-0.13518445416814018</v>
      </c>
      <c r="K47" s="511">
        <v>-1.3845988746094133E-2</v>
      </c>
      <c r="L47" s="514">
        <v>3600717.8247902477</v>
      </c>
      <c r="M47" s="514">
        <v>-697323.52304578852</v>
      </c>
      <c r="N47" s="511">
        <v>-0.16224216256013327</v>
      </c>
      <c r="O47" s="510">
        <v>1408408.7056144476</v>
      </c>
      <c r="P47" s="510">
        <v>-289860.98922743951</v>
      </c>
      <c r="Q47" s="511">
        <v>-0.17068018707972427</v>
      </c>
      <c r="R47" s="382"/>
    </row>
    <row r="48" spans="1:18">
      <c r="A48" s="550"/>
      <c r="B48" s="545" t="s">
        <v>422</v>
      </c>
      <c r="C48" s="414" t="s">
        <v>304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82"/>
    </row>
    <row r="49" spans="1:18">
      <c r="A49" s="550"/>
      <c r="B49" s="545" t="s">
        <v>422</v>
      </c>
      <c r="C49" s="414" t="s">
        <v>224</v>
      </c>
      <c r="D49" s="510">
        <v>206.89736139774323</v>
      </c>
      <c r="E49" s="510">
        <v>-1219.5883300602436</v>
      </c>
      <c r="F49" s="511">
        <v>-0.85496008643011556</v>
      </c>
      <c r="G49" s="512">
        <v>5.5293385796262244E-2</v>
      </c>
      <c r="H49" s="512">
        <v>-0.26770071642847715</v>
      </c>
      <c r="I49" s="513">
        <v>4.865460054263643</v>
      </c>
      <c r="J49" s="513">
        <v>-1.4253304231744535</v>
      </c>
      <c r="K49" s="511">
        <v>-0.22657413695248591</v>
      </c>
      <c r="L49" s="514">
        <v>1006.6508472132683</v>
      </c>
      <c r="M49" s="514">
        <v>-7967.0717568123346</v>
      </c>
      <c r="N49" s="511">
        <v>-0.88782237967087529</v>
      </c>
      <c r="O49" s="510">
        <v>413.79472279548645</v>
      </c>
      <c r="P49" s="510">
        <v>-3206.249612569809</v>
      </c>
      <c r="Q49" s="511">
        <v>-0.8856934654769274</v>
      </c>
      <c r="R49" s="382"/>
    </row>
    <row r="50" spans="1:18">
      <c r="A50" s="550"/>
      <c r="B50" s="551" t="s">
        <v>422</v>
      </c>
      <c r="C50" s="414" t="s">
        <v>305</v>
      </c>
      <c r="D50" s="519"/>
      <c r="E50" s="519"/>
      <c r="F50" s="519"/>
      <c r="G50" s="519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382"/>
    </row>
    <row r="51" spans="1:18">
      <c r="A51" s="550" t="s">
        <v>103</v>
      </c>
      <c r="B51" s="545" t="s">
        <v>365</v>
      </c>
      <c r="C51" s="414" t="s">
        <v>303</v>
      </c>
      <c r="D51" s="510">
        <v>1138595.8899128148</v>
      </c>
      <c r="E51" s="510">
        <v>-122984.29731946718</v>
      </c>
      <c r="F51" s="511">
        <v>-9.7484328435179624E-2</v>
      </c>
      <c r="G51" s="512">
        <v>99.927171746738907</v>
      </c>
      <c r="H51" s="512">
        <v>-3.9581448312588918E-2</v>
      </c>
      <c r="I51" s="513">
        <v>12.335039590315494</v>
      </c>
      <c r="J51" s="513">
        <v>-9.6879665842303453E-2</v>
      </c>
      <c r="K51" s="511">
        <v>-7.7928165270472506E-3</v>
      </c>
      <c r="L51" s="514">
        <v>14044625.379445072</v>
      </c>
      <c r="M51" s="514">
        <v>-1639237.6433950942</v>
      </c>
      <c r="N51" s="511">
        <v>-0.10451746747646914</v>
      </c>
      <c r="O51" s="510">
        <v>7833457.801302433</v>
      </c>
      <c r="P51" s="510">
        <v>-998428.6844878532</v>
      </c>
      <c r="Q51" s="511">
        <v>-0.1130481790152348</v>
      </c>
      <c r="R51" s="382"/>
    </row>
    <row r="52" spans="1:18">
      <c r="A52" s="550"/>
      <c r="B52" s="545"/>
      <c r="C52" s="414" t="s">
        <v>304</v>
      </c>
      <c r="D52" s="510">
        <v>829.82384453713894</v>
      </c>
      <c r="E52" s="510">
        <v>410.91153226792812</v>
      </c>
      <c r="F52" s="515">
        <v>0.98090106266406163</v>
      </c>
      <c r="G52" s="516">
        <v>7.2828253261085815E-2</v>
      </c>
      <c r="H52" s="516">
        <v>3.9633927482351866E-2</v>
      </c>
      <c r="I52" s="517">
        <v>13.318673070349208</v>
      </c>
      <c r="J52" s="517">
        <v>0.91135094364106273</v>
      </c>
      <c r="K52" s="515">
        <v>7.345267047425795E-2</v>
      </c>
      <c r="L52" s="518">
        <v>11052.15249137044</v>
      </c>
      <c r="M52" s="518">
        <v>5854.5724902021884</v>
      </c>
      <c r="N52" s="515">
        <v>1.1264035356620323</v>
      </c>
      <c r="O52" s="510">
        <v>1666.675109744072</v>
      </c>
      <c r="P52" s="510">
        <v>798.00308978557587</v>
      </c>
      <c r="Q52" s="515">
        <v>0.91864716653784162</v>
      </c>
      <c r="R52" s="382"/>
    </row>
    <row r="53" spans="1:18">
      <c r="A53" s="550"/>
      <c r="B53" s="545"/>
      <c r="C53" s="414" t="s">
        <v>224</v>
      </c>
      <c r="D53" s="520"/>
      <c r="E53" s="510">
        <v>-0.66228699684143066</v>
      </c>
      <c r="F53" s="511">
        <v>-1</v>
      </c>
      <c r="G53" s="520"/>
      <c r="H53" s="512">
        <v>-5.2479169717136033E-5</v>
      </c>
      <c r="I53" s="520"/>
      <c r="J53" s="513">
        <v>-9.98</v>
      </c>
      <c r="K53" s="511">
        <v>-1</v>
      </c>
      <c r="L53" s="520"/>
      <c r="M53" s="514">
        <v>-6.609624228477478</v>
      </c>
      <c r="N53" s="511">
        <v>-1</v>
      </c>
      <c r="O53" s="520"/>
      <c r="P53" s="510">
        <v>-1.3245739936828613</v>
      </c>
      <c r="Q53" s="511">
        <v>-1</v>
      </c>
      <c r="R53" s="382"/>
    </row>
    <row r="54" spans="1:18">
      <c r="A54" s="550"/>
      <c r="B54" s="551"/>
      <c r="C54" s="414" t="s">
        <v>305</v>
      </c>
      <c r="D54" s="519"/>
      <c r="E54" s="519"/>
      <c r="F54" s="519"/>
      <c r="G54" s="519"/>
      <c r="H54" s="519"/>
      <c r="I54" s="519"/>
      <c r="J54" s="519"/>
      <c r="K54" s="519"/>
      <c r="L54" s="519"/>
      <c r="M54" s="519"/>
      <c r="N54" s="519"/>
      <c r="O54" s="519"/>
      <c r="P54" s="519"/>
      <c r="Q54" s="519"/>
      <c r="R54" s="382"/>
    </row>
    <row r="55" spans="1:18">
      <c r="A55" s="550"/>
      <c r="B55" s="545" t="s">
        <v>364</v>
      </c>
      <c r="C55" s="414" t="s">
        <v>303</v>
      </c>
      <c r="D55" s="510">
        <v>16632428.359536123</v>
      </c>
      <c r="E55" s="510">
        <v>-1033679.4883341715</v>
      </c>
      <c r="F55" s="511">
        <v>-5.8512010525215083E-2</v>
      </c>
      <c r="G55" s="512">
        <v>99.910469984201541</v>
      </c>
      <c r="H55" s="512">
        <v>-2.8099056518612997E-2</v>
      </c>
      <c r="I55" s="513">
        <v>12.454659132421458</v>
      </c>
      <c r="J55" s="513">
        <v>0.35400413668506658</v>
      </c>
      <c r="K55" s="511">
        <v>2.9254956596134529E-2</v>
      </c>
      <c r="L55" s="514">
        <v>207151225.76244223</v>
      </c>
      <c r="M55" s="514">
        <v>-6620250.4221073091</v>
      </c>
      <c r="N55" s="511">
        <v>-3.0968820257348213E-2</v>
      </c>
      <c r="O55" s="510">
        <v>114126240.22375396</v>
      </c>
      <c r="P55" s="510">
        <v>-11143376.377198189</v>
      </c>
      <c r="Q55" s="511">
        <v>-8.8955140756082518E-2</v>
      </c>
      <c r="R55" s="382"/>
    </row>
    <row r="56" spans="1:18">
      <c r="A56" s="550"/>
      <c r="B56" s="545" t="s">
        <v>421</v>
      </c>
      <c r="C56" s="414" t="s">
        <v>304</v>
      </c>
      <c r="D56" s="510">
        <v>14359.877598643303</v>
      </c>
      <c r="E56" s="510">
        <v>3756.0393231809139</v>
      </c>
      <c r="F56" s="515">
        <v>0.35421507058180107</v>
      </c>
      <c r="G56" s="516">
        <v>8.6259329592932241E-2</v>
      </c>
      <c r="H56" s="516">
        <v>2.6272577971426493E-2</v>
      </c>
      <c r="I56" s="517">
        <v>13.1408915005231</v>
      </c>
      <c r="J56" s="517">
        <v>1.4354738277007968</v>
      </c>
      <c r="K56" s="515">
        <v>0.12263328552843415</v>
      </c>
      <c r="L56" s="518">
        <v>188701.59348456384</v>
      </c>
      <c r="M56" s="518">
        <v>64579.237535216816</v>
      </c>
      <c r="N56" s="515">
        <v>0.52028691399936766</v>
      </c>
      <c r="O56" s="510">
        <v>28914.287408351898</v>
      </c>
      <c r="P56" s="510">
        <v>7420.9156680107117</v>
      </c>
      <c r="Q56" s="515">
        <v>0.34526531051813986</v>
      </c>
      <c r="R56" s="382"/>
    </row>
    <row r="57" spans="1:18">
      <c r="A57" s="550"/>
      <c r="B57" s="545" t="s">
        <v>421</v>
      </c>
      <c r="C57" s="414" t="s">
        <v>224</v>
      </c>
      <c r="D57" s="510">
        <v>143.21547812223434</v>
      </c>
      <c r="E57" s="510">
        <v>21.200356245040894</v>
      </c>
      <c r="F57" s="511">
        <v>0.17375187533213107</v>
      </c>
      <c r="G57" s="512">
        <v>8.6029083780786149E-4</v>
      </c>
      <c r="H57" s="512">
        <v>1.7004164501773552E-4</v>
      </c>
      <c r="I57" s="513">
        <v>8.8601958352167305</v>
      </c>
      <c r="J57" s="513">
        <v>-0.11630972704051779</v>
      </c>
      <c r="K57" s="511">
        <v>-1.2957127496200239E-2</v>
      </c>
      <c r="L57" s="514">
        <v>1268.9171827971936</v>
      </c>
      <c r="M57" s="514">
        <v>173.64776258707047</v>
      </c>
      <c r="N57" s="511">
        <v>0.15854342263454851</v>
      </c>
      <c r="O57" s="510">
        <v>232.57186734676361</v>
      </c>
      <c r="P57" s="510">
        <v>33.418843746185303</v>
      </c>
      <c r="Q57" s="511">
        <v>0.16780485247972032</v>
      </c>
      <c r="R57" s="382"/>
    </row>
    <row r="58" spans="1:18">
      <c r="A58" s="550"/>
      <c r="B58" s="551" t="s">
        <v>421</v>
      </c>
      <c r="C58" s="414" t="s">
        <v>305</v>
      </c>
      <c r="D58" s="510">
        <v>401.26653671264648</v>
      </c>
      <c r="E58" s="510">
        <v>267.98954772949219</v>
      </c>
      <c r="F58" s="515">
        <v>2.0107713249986841</v>
      </c>
      <c r="G58" s="516">
        <v>2.410395367727981E-3</v>
      </c>
      <c r="H58" s="516">
        <v>1.65643690218867E-3</v>
      </c>
      <c r="I58" s="517">
        <v>2.6560000000000001</v>
      </c>
      <c r="J58" s="517">
        <v>-2.881569050142105</v>
      </c>
      <c r="K58" s="515">
        <v>-0.52036715462142336</v>
      </c>
      <c r="L58" s="518">
        <v>1065.7639215087891</v>
      </c>
      <c r="M58" s="518">
        <v>327.73339221954348</v>
      </c>
      <c r="N58" s="515">
        <v>0.44406481739334619</v>
      </c>
      <c r="O58" s="510">
        <v>428.01763916015625</v>
      </c>
      <c r="P58" s="510">
        <v>294.74065017700195</v>
      </c>
      <c r="Q58" s="515">
        <v>2.2114894133319298</v>
      </c>
      <c r="R58" s="382"/>
    </row>
    <row r="59" spans="1:18">
      <c r="A59" s="550"/>
      <c r="B59" s="545" t="s">
        <v>363</v>
      </c>
      <c r="C59" s="414" t="s">
        <v>303</v>
      </c>
      <c r="D59" s="510">
        <v>2261235.2364598024</v>
      </c>
      <c r="E59" s="510">
        <v>-210512.20748964464</v>
      </c>
      <c r="F59" s="511">
        <v>-8.5167361254870219E-2</v>
      </c>
      <c r="G59" s="512">
        <v>99.912368431597969</v>
      </c>
      <c r="H59" s="512">
        <v>-4.8730938316381867E-2</v>
      </c>
      <c r="I59" s="513">
        <v>12.223632545030579</v>
      </c>
      <c r="J59" s="513">
        <v>-0.24329858750148503</v>
      </c>
      <c r="K59" s="511">
        <v>-1.9515515479716177E-2</v>
      </c>
      <c r="L59" s="514">
        <v>27640508.628359959</v>
      </c>
      <c r="M59" s="514">
        <v>-3174596.5323699564</v>
      </c>
      <c r="N59" s="511">
        <v>-0.10302079177765039</v>
      </c>
      <c r="O59" s="510">
        <v>15238395.405453682</v>
      </c>
      <c r="P59" s="510">
        <v>-2164045.4300360493</v>
      </c>
      <c r="Q59" s="511">
        <v>-0.12435298303803426</v>
      </c>
      <c r="R59" s="382"/>
    </row>
    <row r="60" spans="1:18">
      <c r="A60" s="550"/>
      <c r="B60" s="545" t="s">
        <v>422</v>
      </c>
      <c r="C60" s="414" t="s">
        <v>304</v>
      </c>
      <c r="D60" s="510">
        <v>1779.5252311080694</v>
      </c>
      <c r="E60" s="510">
        <v>818.94989828765392</v>
      </c>
      <c r="F60" s="515">
        <v>0.85256186610900697</v>
      </c>
      <c r="G60" s="516">
        <v>7.8628077988981318E-2</v>
      </c>
      <c r="H60" s="516">
        <v>3.9780999768511661E-2</v>
      </c>
      <c r="I60" s="517">
        <v>13.261271273847138</v>
      </c>
      <c r="J60" s="517">
        <v>1.1989801162835754</v>
      </c>
      <c r="K60" s="515">
        <v>9.9399036271128685E-2</v>
      </c>
      <c r="L60" s="518">
        <v>23598.76682837963</v>
      </c>
      <c r="M60" s="518">
        <v>12012.027485126257</v>
      </c>
      <c r="N60" s="515">
        <v>1.036704730232886</v>
      </c>
      <c r="O60" s="510">
        <v>3586.1174503564835</v>
      </c>
      <c r="P60" s="510">
        <v>1621.9395883083344</v>
      </c>
      <c r="Q60" s="515">
        <v>0.82576003917336416</v>
      </c>
      <c r="R60" s="382"/>
    </row>
    <row r="61" spans="1:18">
      <c r="A61" s="550"/>
      <c r="B61" s="545" t="s">
        <v>422</v>
      </c>
      <c r="C61" s="414" t="s">
        <v>224</v>
      </c>
      <c r="D61" s="520"/>
      <c r="E61" s="510">
        <v>-1.3241819739341736</v>
      </c>
      <c r="F61" s="511">
        <v>-1</v>
      </c>
      <c r="G61" s="520"/>
      <c r="H61" s="512">
        <v>-5.3551865181170355E-5</v>
      </c>
      <c r="I61" s="520"/>
      <c r="J61" s="513">
        <v>-9.98</v>
      </c>
      <c r="K61" s="511">
        <v>-1</v>
      </c>
      <c r="L61" s="520"/>
      <c r="M61" s="514">
        <v>-13.215336099863052</v>
      </c>
      <c r="N61" s="511">
        <v>-1</v>
      </c>
      <c r="O61" s="520"/>
      <c r="P61" s="510">
        <v>-2.6483639478683472</v>
      </c>
      <c r="Q61" s="511">
        <v>-1</v>
      </c>
      <c r="R61" s="382"/>
    </row>
    <row r="62" spans="1:18">
      <c r="A62" s="550"/>
      <c r="B62" s="551" t="s">
        <v>422</v>
      </c>
      <c r="C62" s="414" t="s">
        <v>305</v>
      </c>
      <c r="D62" s="510">
        <v>203.76866340637207</v>
      </c>
      <c r="E62" s="510">
        <v>203.76866340637207</v>
      </c>
      <c r="F62" s="519"/>
      <c r="G62" s="516">
        <v>9.0034904130301165E-3</v>
      </c>
      <c r="H62" s="516">
        <v>9.0034904130301165E-3</v>
      </c>
      <c r="I62" s="517">
        <v>2.6560000000000001</v>
      </c>
      <c r="J62" s="517">
        <v>2.6560000000000001</v>
      </c>
      <c r="K62" s="519"/>
      <c r="L62" s="518">
        <v>541.20957000732426</v>
      </c>
      <c r="M62" s="518">
        <v>541.20957000732426</v>
      </c>
      <c r="N62" s="519"/>
      <c r="O62" s="510">
        <v>217.35324096679688</v>
      </c>
      <c r="P62" s="510">
        <v>217.35324096679688</v>
      </c>
      <c r="Q62" s="519"/>
      <c r="R62" s="382"/>
    </row>
    <row r="63" spans="1:18">
      <c r="A63" s="550" t="s">
        <v>190</v>
      </c>
      <c r="B63" s="545" t="s">
        <v>365</v>
      </c>
      <c r="C63" s="414" t="s">
        <v>303</v>
      </c>
      <c r="D63" s="510">
        <v>145199548.20989305</v>
      </c>
      <c r="E63" s="510">
        <v>4394338.3094745874</v>
      </c>
      <c r="F63" s="511">
        <v>3.1208634343731962E-2</v>
      </c>
      <c r="G63" s="512">
        <v>99.994134364800274</v>
      </c>
      <c r="H63" s="512">
        <v>-1.5990182046010659E-3</v>
      </c>
      <c r="I63" s="513">
        <v>4.6004496404404787</v>
      </c>
      <c r="J63" s="513">
        <v>-7.118544243906566E-2</v>
      </c>
      <c r="K63" s="511">
        <v>-1.523780029393643E-2</v>
      </c>
      <c r="L63" s="514">
        <v>667983209.35432243</v>
      </c>
      <c r="M63" s="514">
        <v>10192650.931309462</v>
      </c>
      <c r="N63" s="511">
        <v>1.549528311221937E-2</v>
      </c>
      <c r="O63" s="510">
        <v>159783794.08455503</v>
      </c>
      <c r="P63" s="510">
        <v>4349455.6929380298</v>
      </c>
      <c r="Q63" s="511">
        <v>2.7982592121822986E-2</v>
      </c>
      <c r="R63" s="382"/>
    </row>
    <row r="64" spans="1:18">
      <c r="A64" s="550"/>
      <c r="B64" s="545"/>
      <c r="C64" s="414" t="s">
        <v>304</v>
      </c>
      <c r="D64" s="510">
        <v>3066.6254076808691</v>
      </c>
      <c r="E64" s="510">
        <v>805.7500587105751</v>
      </c>
      <c r="F64" s="515">
        <v>0.35638853733247633</v>
      </c>
      <c r="G64" s="516">
        <v>2.1118836583353656E-3</v>
      </c>
      <c r="H64" s="516">
        <v>5.0627624673652981E-4</v>
      </c>
      <c r="I64" s="517">
        <v>12.965775293374989</v>
      </c>
      <c r="J64" s="517">
        <v>-0.26216094670487067</v>
      </c>
      <c r="K64" s="515">
        <v>-1.9818733772736113E-2</v>
      </c>
      <c r="L64" s="518">
        <v>39761.175944944618</v>
      </c>
      <c r="M64" s="518">
        <v>9854.4609819972684</v>
      </c>
      <c r="N64" s="515">
        <v>0.32950663401869323</v>
      </c>
      <c r="O64" s="510">
        <v>6552.0008879899979</v>
      </c>
      <c r="P64" s="510">
        <v>1677.0001002550125</v>
      </c>
      <c r="Q64" s="515">
        <v>0.34399996497932411</v>
      </c>
      <c r="R64" s="382"/>
    </row>
    <row r="65" spans="1:18">
      <c r="A65" s="550"/>
      <c r="B65" s="545"/>
      <c r="C65" s="414" t="s">
        <v>224</v>
      </c>
      <c r="D65" s="510">
        <v>5450.75</v>
      </c>
      <c r="E65" s="510">
        <v>1703.75</v>
      </c>
      <c r="F65" s="511">
        <v>0.45469709100613825</v>
      </c>
      <c r="G65" s="512">
        <v>3.7537515412998995E-3</v>
      </c>
      <c r="H65" s="512">
        <v>1.092741957555756E-3</v>
      </c>
      <c r="I65" s="513">
        <v>6.5510727881483923</v>
      </c>
      <c r="J65" s="513">
        <v>-2.8792074360310451</v>
      </c>
      <c r="K65" s="511">
        <v>-0.30531515157404299</v>
      </c>
      <c r="L65" s="514">
        <v>35708.259999999849</v>
      </c>
      <c r="M65" s="514">
        <v>372.99999999949796</v>
      </c>
      <c r="N65" s="511">
        <v>1.0556028171279742E-2</v>
      </c>
      <c r="O65" s="510">
        <v>5551</v>
      </c>
      <c r="P65" s="510">
        <v>-365</v>
      </c>
      <c r="Q65" s="511">
        <v>-6.1697092630155513E-2</v>
      </c>
      <c r="R65" s="382"/>
    </row>
    <row r="66" spans="1:18">
      <c r="A66" s="550"/>
      <c r="B66" s="551"/>
      <c r="C66" s="414" t="s">
        <v>305</v>
      </c>
      <c r="D66" s="510">
        <v>0</v>
      </c>
      <c r="E66" s="510">
        <v>0</v>
      </c>
      <c r="F66" s="519"/>
      <c r="G66" s="516">
        <v>0</v>
      </c>
      <c r="H66" s="516">
        <v>0</v>
      </c>
      <c r="I66" s="519"/>
      <c r="J66" s="519"/>
      <c r="K66" s="519"/>
      <c r="L66" s="518">
        <v>0</v>
      </c>
      <c r="M66" s="518">
        <v>0</v>
      </c>
      <c r="N66" s="519"/>
      <c r="O66" s="510">
        <v>0</v>
      </c>
      <c r="P66" s="510">
        <v>0</v>
      </c>
      <c r="Q66" s="519"/>
      <c r="R66" s="382"/>
    </row>
    <row r="67" spans="1:18">
      <c r="A67" s="550"/>
      <c r="B67" s="545" t="s">
        <v>364</v>
      </c>
      <c r="C67" s="414" t="s">
        <v>303</v>
      </c>
      <c r="D67" s="510">
        <v>1838749148.4834113</v>
      </c>
      <c r="E67" s="510">
        <v>61758231.53455162</v>
      </c>
      <c r="F67" s="511">
        <v>3.4754387850553639E-2</v>
      </c>
      <c r="G67" s="512">
        <v>99.995148681101284</v>
      </c>
      <c r="H67" s="512">
        <v>-1.234545758777017E-3</v>
      </c>
      <c r="I67" s="513">
        <v>4.639099260678627</v>
      </c>
      <c r="J67" s="513">
        <v>5.1384553968658153E-2</v>
      </c>
      <c r="K67" s="511">
        <v>1.1200468480200688E-2</v>
      </c>
      <c r="L67" s="514">
        <v>8530139815.3028479</v>
      </c>
      <c r="M67" s="514">
        <v>377812451.92653084</v>
      </c>
      <c r="N67" s="511">
        <v>4.6344121756422989E-2</v>
      </c>
      <c r="O67" s="510">
        <v>2040566147.6206212</v>
      </c>
      <c r="P67" s="510">
        <v>67048611.100648165</v>
      </c>
      <c r="Q67" s="511">
        <v>3.397416534685533E-2</v>
      </c>
      <c r="R67" s="382"/>
    </row>
    <row r="68" spans="1:18">
      <c r="A68" s="550"/>
      <c r="B68" s="545" t="s">
        <v>421</v>
      </c>
      <c r="C68" s="414" t="s">
        <v>304</v>
      </c>
      <c r="D68" s="510">
        <v>33923.927747149486</v>
      </c>
      <c r="E68" s="510">
        <v>8975.4979935777374</v>
      </c>
      <c r="F68" s="515">
        <v>0.35976204042632215</v>
      </c>
      <c r="G68" s="516">
        <v>1.8448564349960617E-3</v>
      </c>
      <c r="H68" s="516">
        <v>4.4093662946879703E-4</v>
      </c>
      <c r="I68" s="517">
        <v>13.020525579546229</v>
      </c>
      <c r="J68" s="517">
        <v>0.33329680543920048</v>
      </c>
      <c r="K68" s="515">
        <v>2.6270260541010785E-2</v>
      </c>
      <c r="L68" s="518">
        <v>441707.36899043794</v>
      </c>
      <c r="M68" s="518">
        <v>125180.93315213453</v>
      </c>
      <c r="N68" s="515">
        <v>0.39548334350209802</v>
      </c>
      <c r="O68" s="510">
        <v>72368.58348155953</v>
      </c>
      <c r="P68" s="510">
        <v>18881.770280966535</v>
      </c>
      <c r="Q68" s="515">
        <v>0.35301729811708427</v>
      </c>
      <c r="R68" s="382"/>
    </row>
    <row r="69" spans="1:18">
      <c r="A69" s="550"/>
      <c r="B69" s="545" t="s">
        <v>421</v>
      </c>
      <c r="C69" s="414" t="s">
        <v>224</v>
      </c>
      <c r="D69" s="510">
        <v>55365.74668427743</v>
      </c>
      <c r="E69" s="510">
        <v>16516.121669614688</v>
      </c>
      <c r="F69" s="511">
        <v>0.42512950030743213</v>
      </c>
      <c r="G69" s="512">
        <v>3.0109088431670098E-3</v>
      </c>
      <c r="H69" s="512">
        <v>8.2472884971135016E-4</v>
      </c>
      <c r="I69" s="513">
        <v>6.8956354260091484</v>
      </c>
      <c r="J69" s="513">
        <v>-1.1609594571100814</v>
      </c>
      <c r="K69" s="511">
        <v>-0.1441005131761818</v>
      </c>
      <c r="L69" s="514">
        <v>381782.00422355201</v>
      </c>
      <c r="M69" s="514">
        <v>68786.314119319315</v>
      </c>
      <c r="N69" s="511">
        <v>0.21976760797061565</v>
      </c>
      <c r="O69" s="510">
        <v>64007.015332818031</v>
      </c>
      <c r="P69" s="510">
        <v>2101.0152937173843</v>
      </c>
      <c r="Q69" s="511">
        <v>3.3938799024171414E-2</v>
      </c>
      <c r="R69" s="382"/>
    </row>
    <row r="70" spans="1:18">
      <c r="A70" s="550"/>
      <c r="B70" s="551" t="s">
        <v>421</v>
      </c>
      <c r="C70" s="414" t="s">
        <v>305</v>
      </c>
      <c r="D70" s="510">
        <v>-81.761715509579517</v>
      </c>
      <c r="E70" s="510">
        <v>-555.76171550957952</v>
      </c>
      <c r="F70" s="515">
        <v>-1.1724930706953154</v>
      </c>
      <c r="G70" s="516">
        <v>-4.4463786186090892E-6</v>
      </c>
      <c r="H70" s="516">
        <v>-3.1119720163266943E-5</v>
      </c>
      <c r="I70" s="517">
        <v>4.0973718511436115</v>
      </c>
      <c r="J70" s="517">
        <v>1.4063169988232507</v>
      </c>
      <c r="K70" s="515">
        <v>0.52258949594084059</v>
      </c>
      <c r="L70" s="518">
        <v>-335.00815163016318</v>
      </c>
      <c r="M70" s="518">
        <v>-1610.5681516300142</v>
      </c>
      <c r="N70" s="515">
        <v>-1.2626361375632682</v>
      </c>
      <c r="O70" s="510">
        <v>-107.23183870315552</v>
      </c>
      <c r="P70" s="510">
        <v>-581.23183870315552</v>
      </c>
      <c r="Q70" s="515">
        <v>-1.2262275078125644</v>
      </c>
      <c r="R70" s="382"/>
    </row>
    <row r="71" spans="1:18">
      <c r="A71" s="550"/>
      <c r="B71" s="545" t="s">
        <v>363</v>
      </c>
      <c r="C71" s="414" t="s">
        <v>303</v>
      </c>
      <c r="D71" s="510">
        <v>287228536.9918384</v>
      </c>
      <c r="E71" s="510">
        <v>9990051.6317634583</v>
      </c>
      <c r="F71" s="511">
        <v>3.6034144461539915E-2</v>
      </c>
      <c r="G71" s="512">
        <v>99.994292022651891</v>
      </c>
      <c r="H71" s="512">
        <v>-1.4185329967659754E-3</v>
      </c>
      <c r="I71" s="513">
        <v>4.6111469968292864</v>
      </c>
      <c r="J71" s="513">
        <v>-7.8291991889168244E-2</v>
      </c>
      <c r="K71" s="511">
        <v>-1.6695385541323386E-2</v>
      </c>
      <c r="L71" s="514">
        <v>1324453005.7535853</v>
      </c>
      <c r="M71" s="514">
        <v>24360043.332799435</v>
      </c>
      <c r="N71" s="511">
        <v>1.8737154985779474E-2</v>
      </c>
      <c r="O71" s="510">
        <v>318630118.29026687</v>
      </c>
      <c r="P71" s="510">
        <v>10483321.144350767</v>
      </c>
      <c r="Q71" s="511">
        <v>3.4020542291687758E-2</v>
      </c>
      <c r="R71" s="382"/>
    </row>
    <row r="72" spans="1:18">
      <c r="A72" s="550"/>
      <c r="B72" s="545" t="s">
        <v>422</v>
      </c>
      <c r="C72" s="414" t="s">
        <v>304</v>
      </c>
      <c r="D72" s="510">
        <v>6004.7507016211748</v>
      </c>
      <c r="E72" s="510">
        <v>1552.5000292360783</v>
      </c>
      <c r="F72" s="515">
        <v>0.34870004936276305</v>
      </c>
      <c r="G72" s="516">
        <v>2.0904635781304457E-3</v>
      </c>
      <c r="H72" s="516">
        <v>4.8460438805882707E-4</v>
      </c>
      <c r="I72" s="517">
        <v>12.926245228834269</v>
      </c>
      <c r="J72" s="517">
        <v>-0.25044083718167442</v>
      </c>
      <c r="K72" s="515">
        <v>-1.9006359863698023E-2</v>
      </c>
      <c r="L72" s="518">
        <v>77618.880107169942</v>
      </c>
      <c r="M72" s="518">
        <v>18952.970709943125</v>
      </c>
      <c r="N72" s="515">
        <v>0.32306617087638717</v>
      </c>
      <c r="O72" s="510">
        <v>12784.001514077187</v>
      </c>
      <c r="P72" s="510">
        <v>3207.0000081062317</v>
      </c>
      <c r="Q72" s="515">
        <v>0.33486472839194703</v>
      </c>
      <c r="R72" s="382"/>
    </row>
    <row r="73" spans="1:18">
      <c r="A73" s="550"/>
      <c r="B73" s="545" t="s">
        <v>422</v>
      </c>
      <c r="C73" s="414" t="s">
        <v>224</v>
      </c>
      <c r="D73" s="510">
        <v>10391.125</v>
      </c>
      <c r="E73" s="510">
        <v>2950.875</v>
      </c>
      <c r="F73" s="511">
        <v>0.39660965693357075</v>
      </c>
      <c r="G73" s="512">
        <v>3.6175137699615248E-3</v>
      </c>
      <c r="H73" s="512">
        <v>9.3392860863237811E-4</v>
      </c>
      <c r="I73" s="513">
        <v>6.5377358082016892</v>
      </c>
      <c r="J73" s="513">
        <v>-2.9120662817817857</v>
      </c>
      <c r="K73" s="511">
        <v>-0.30816161587854779</v>
      </c>
      <c r="L73" s="514">
        <v>67934.429999999775</v>
      </c>
      <c r="M73" s="514">
        <v>-2374.4599999997736</v>
      </c>
      <c r="N73" s="511">
        <v>-3.3771831698662699E-2</v>
      </c>
      <c r="O73" s="510">
        <v>10461</v>
      </c>
      <c r="P73" s="510">
        <v>-1319</v>
      </c>
      <c r="Q73" s="511">
        <v>-0.11196943972835315</v>
      </c>
      <c r="R73" s="382"/>
    </row>
    <row r="74" spans="1:18">
      <c r="A74" s="550"/>
      <c r="B74" s="551" t="s">
        <v>422</v>
      </c>
      <c r="C74" s="414" t="s">
        <v>305</v>
      </c>
      <c r="D74" s="510">
        <v>0</v>
      </c>
      <c r="E74" s="510">
        <v>0</v>
      </c>
      <c r="F74" s="519"/>
      <c r="G74" s="516">
        <v>0</v>
      </c>
      <c r="H74" s="516">
        <v>0</v>
      </c>
      <c r="I74" s="519"/>
      <c r="J74" s="519"/>
      <c r="K74" s="519"/>
      <c r="L74" s="518">
        <v>7.4464878707658499E-11</v>
      </c>
      <c r="M74" s="518">
        <v>7.4464878707658499E-11</v>
      </c>
      <c r="N74" s="519"/>
      <c r="O74" s="510">
        <v>0</v>
      </c>
      <c r="P74" s="510">
        <v>0</v>
      </c>
      <c r="Q74" s="519"/>
      <c r="R74" s="382"/>
    </row>
    <row r="75" spans="1:18">
      <c r="A75" s="285"/>
      <c r="B75" s="285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M75" s="286"/>
      <c r="N75" s="286"/>
      <c r="O75" s="286"/>
      <c r="P75" s="286"/>
      <c r="Q75" s="286"/>
    </row>
    <row r="76" spans="1:18">
      <c r="A76" s="285"/>
      <c r="B76" s="285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M76" s="286"/>
      <c r="N76" s="286"/>
      <c r="O76" s="286"/>
      <c r="P76" s="286"/>
      <c r="Q76" s="286"/>
    </row>
    <row r="77" spans="1:18">
      <c r="A77" s="285"/>
      <c r="B77" s="285"/>
      <c r="C77" s="286"/>
      <c r="D77" s="290"/>
      <c r="E77" s="290"/>
      <c r="F77" s="290"/>
      <c r="G77" s="290"/>
      <c r="H77" s="290"/>
      <c r="I77" s="290"/>
      <c r="J77" s="290"/>
      <c r="K77" s="290"/>
      <c r="L77" s="290"/>
      <c r="M77" s="290"/>
      <c r="N77" s="290"/>
      <c r="O77" s="290"/>
      <c r="P77" s="290"/>
      <c r="Q77" s="290"/>
    </row>
    <row r="78" spans="1:18">
      <c r="A78" s="285"/>
      <c r="B78" s="285"/>
      <c r="C78" s="286"/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</row>
    <row r="79" spans="1:18">
      <c r="A79" s="285"/>
      <c r="B79" s="285"/>
      <c r="C79" s="286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290"/>
      <c r="O79" s="290"/>
      <c r="P79" s="290"/>
      <c r="Q79" s="290"/>
    </row>
    <row r="80" spans="1:18">
      <c r="A80" s="285"/>
      <c r="B80" s="285"/>
      <c r="C80" s="286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</row>
    <row r="81" spans="1:17">
      <c r="A81" s="285"/>
      <c r="B81" s="285"/>
      <c r="C81" s="286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290"/>
      <c r="O81" s="290"/>
      <c r="P81" s="290"/>
      <c r="Q81" s="290"/>
    </row>
    <row r="82" spans="1:17">
      <c r="A82" s="285"/>
      <c r="B82" s="285"/>
      <c r="C82" s="286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</row>
    <row r="83" spans="1:17">
      <c r="A83" s="285"/>
      <c r="B83" s="285"/>
      <c r="C83" s="286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</row>
    <row r="84" spans="1:17">
      <c r="A84" s="285"/>
      <c r="B84" s="285"/>
      <c r="C84" s="286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</row>
    <row r="85" spans="1:17">
      <c r="A85" s="285"/>
      <c r="B85" s="285"/>
      <c r="C85" s="286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</row>
    <row r="86" spans="1:17">
      <c r="A86" s="285"/>
      <c r="B86" s="285"/>
      <c r="C86" s="286"/>
      <c r="D86" s="290"/>
      <c r="E86" s="290"/>
      <c r="F86" s="290"/>
      <c r="G86" s="290"/>
      <c r="H86" s="290"/>
      <c r="I86" s="290"/>
      <c r="J86" s="290"/>
      <c r="K86" s="290"/>
      <c r="L86" s="290"/>
      <c r="M86" s="290"/>
      <c r="N86" s="290"/>
      <c r="O86" s="290"/>
      <c r="P86" s="290"/>
      <c r="Q86" s="290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S257"/>
  <sheetViews>
    <sheetView zoomScale="70" zoomScaleNormal="70" workbookViewId="0">
      <selection activeCell="D3" sqref="D3:Q110"/>
    </sheetView>
  </sheetViews>
  <sheetFormatPr defaultColWidth="9.28515625" defaultRowHeight="15"/>
  <cols>
    <col min="1" max="1" width="27.85546875" bestFit="1" customWidth="1"/>
    <col min="2" max="2" width="31.140625" bestFit="1" customWidth="1"/>
    <col min="3" max="3" width="21.140625" bestFit="1" customWidth="1"/>
    <col min="4" max="4" width="12.85546875" bestFit="1" customWidth="1"/>
    <col min="5" max="5" width="12" bestFit="1" customWidth="1"/>
    <col min="6" max="6" width="8.42578125" bestFit="1" customWidth="1"/>
    <col min="7" max="7" width="7.140625" bestFit="1" customWidth="1"/>
    <col min="8" max="8" width="7" bestFit="1" customWidth="1"/>
    <col min="9" max="9" width="7.140625" bestFit="1" customWidth="1"/>
    <col min="10" max="10" width="7" bestFit="1" customWidth="1"/>
    <col min="11" max="11" width="8.42578125" bestFit="1" customWidth="1"/>
    <col min="12" max="12" width="15" bestFit="1" customWidth="1"/>
    <col min="13" max="13" width="14" bestFit="1" customWidth="1"/>
    <col min="14" max="14" width="8.42578125" bestFit="1" customWidth="1"/>
    <col min="15" max="15" width="12.85546875" bestFit="1" customWidth="1"/>
    <col min="16" max="16" width="12" bestFit="1" customWidth="1"/>
    <col min="17" max="17" width="8.42578125" bestFit="1" customWidth="1"/>
  </cols>
  <sheetData>
    <row r="1" spans="1:17">
      <c r="A1" s="547" t="s">
        <v>0</v>
      </c>
      <c r="B1" s="547" t="s">
        <v>1</v>
      </c>
      <c r="C1" s="547" t="s">
        <v>195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2" t="s">
        <v>99</v>
      </c>
      <c r="B3" s="553" t="s">
        <v>365</v>
      </c>
      <c r="C3" s="414" t="s">
        <v>424</v>
      </c>
      <c r="D3" s="510">
        <v>2210735.1689453968</v>
      </c>
      <c r="E3" s="510">
        <v>-55133.229476150125</v>
      </c>
      <c r="F3" s="511">
        <v>-2.4332052785835723E-2</v>
      </c>
      <c r="G3" s="512">
        <v>0.61973004612168237</v>
      </c>
      <c r="H3" s="512">
        <v>-2.526588010108155E-2</v>
      </c>
      <c r="I3" s="513">
        <v>7.3097495619374682</v>
      </c>
      <c r="J3" s="513">
        <v>0.13493690924500434</v>
      </c>
      <c r="K3" s="511">
        <v>1.8807028946514318E-2</v>
      </c>
      <c r="L3" s="514">
        <v>16159920.432758369</v>
      </c>
      <c r="M3" s="514">
        <v>-97260.821572555229</v>
      </c>
      <c r="N3" s="511">
        <v>-5.9826374603927654E-3</v>
      </c>
      <c r="O3" s="510">
        <v>4340954.2641998529</v>
      </c>
      <c r="P3" s="510">
        <v>-155089.59927105717</v>
      </c>
      <c r="Q3" s="511">
        <v>-3.4494681097557003E-2</v>
      </c>
    </row>
    <row r="4" spans="1:17">
      <c r="A4" s="552" t="s">
        <v>99</v>
      </c>
      <c r="B4" s="553"/>
      <c r="C4" s="414" t="s">
        <v>425</v>
      </c>
      <c r="D4" s="510">
        <v>477742.77248915844</v>
      </c>
      <c r="E4" s="510">
        <v>13703.068309916824</v>
      </c>
      <c r="F4" s="515">
        <v>2.9529947947350272E-2</v>
      </c>
      <c r="G4" s="516">
        <v>0.1339244766121144</v>
      </c>
      <c r="H4" s="516">
        <v>1.8321984331483299E-3</v>
      </c>
      <c r="I4" s="517">
        <v>10.907896609021016</v>
      </c>
      <c r="J4" s="517">
        <v>-0.25148613307622369</v>
      </c>
      <c r="K4" s="515">
        <v>-2.2535846192238463E-2</v>
      </c>
      <c r="L4" s="518">
        <v>5211168.7680187896</v>
      </c>
      <c r="M4" s="518">
        <v>32772.101553052664</v>
      </c>
      <c r="N4" s="515">
        <v>6.3286193901054841E-3</v>
      </c>
      <c r="O4" s="510">
        <v>981796.06117749214</v>
      </c>
      <c r="P4" s="510">
        <v>11161.585892742849</v>
      </c>
      <c r="Q4" s="515">
        <v>1.1499267929328845E-2</v>
      </c>
    </row>
    <row r="5" spans="1:17">
      <c r="A5" s="552" t="s">
        <v>99</v>
      </c>
      <c r="B5" s="553"/>
      <c r="C5" s="414" t="s">
        <v>426</v>
      </c>
      <c r="D5" s="510">
        <v>221538.17950256038</v>
      </c>
      <c r="E5" s="510">
        <v>-81199.158329715574</v>
      </c>
      <c r="F5" s="511">
        <v>-0.26821653024742503</v>
      </c>
      <c r="G5" s="512">
        <v>6.2103262357892285E-2</v>
      </c>
      <c r="H5" s="512">
        <v>-2.4073123593457764E-2</v>
      </c>
      <c r="I5" s="513">
        <v>11.767396873845184</v>
      </c>
      <c r="J5" s="513">
        <v>0.79688410674675048</v>
      </c>
      <c r="K5" s="511">
        <v>7.2638729261286533E-2</v>
      </c>
      <c r="L5" s="514">
        <v>2606927.6809157822</v>
      </c>
      <c r="M5" s="514">
        <v>-714256.14885059278</v>
      </c>
      <c r="N5" s="511">
        <v>-0.21506070891018289</v>
      </c>
      <c r="O5" s="510">
        <v>653095.90807747841</v>
      </c>
      <c r="P5" s="510">
        <v>-208106.63427856017</v>
      </c>
      <c r="Q5" s="511">
        <v>-0.24164656285062924</v>
      </c>
    </row>
    <row r="6" spans="1:17">
      <c r="A6" s="552" t="s">
        <v>99</v>
      </c>
      <c r="B6" s="553"/>
      <c r="C6" s="414" t="s">
        <v>427</v>
      </c>
      <c r="D6" s="510">
        <v>168425.56401710957</v>
      </c>
      <c r="E6" s="510">
        <v>7249.73549976098</v>
      </c>
      <c r="F6" s="515">
        <v>4.4980289950739327E-2</v>
      </c>
      <c r="G6" s="516">
        <v>4.7214331242663533E-2</v>
      </c>
      <c r="H6" s="516">
        <v>1.3344589289458197E-3</v>
      </c>
      <c r="I6" s="517">
        <v>8.7475016331393238</v>
      </c>
      <c r="J6" s="517">
        <v>-6.1107824399329047E-2</v>
      </c>
      <c r="K6" s="515">
        <v>-6.9372838804916334E-3</v>
      </c>
      <c r="L6" s="518">
        <v>1473302.8963020777</v>
      </c>
      <c r="M6" s="518">
        <v>53567.968897532672</v>
      </c>
      <c r="N6" s="515">
        <v>3.7730965029832503E-2</v>
      </c>
      <c r="O6" s="510">
        <v>389231.82905697823</v>
      </c>
      <c r="P6" s="510">
        <v>36978.578528662852</v>
      </c>
      <c r="Q6" s="515">
        <v>0.10497725279525953</v>
      </c>
    </row>
    <row r="7" spans="1:17">
      <c r="A7" s="552" t="s">
        <v>99</v>
      </c>
      <c r="B7" s="553"/>
      <c r="C7" s="414" t="s">
        <v>428</v>
      </c>
      <c r="D7" s="510">
        <v>8635648.9674931187</v>
      </c>
      <c r="E7" s="510">
        <v>-536957.93321510404</v>
      </c>
      <c r="F7" s="511">
        <v>-5.8539294120807162E-2</v>
      </c>
      <c r="G7" s="512">
        <v>2.4208106009677155</v>
      </c>
      <c r="H7" s="512">
        <v>-0.19023869382850211</v>
      </c>
      <c r="I7" s="513">
        <v>4.8340091924445323</v>
      </c>
      <c r="J7" s="513">
        <v>-5.548338787601903E-2</v>
      </c>
      <c r="K7" s="511">
        <v>-1.1347473580250648E-2</v>
      </c>
      <c r="L7" s="514">
        <v>41744806.491585873</v>
      </c>
      <c r="M7" s="514">
        <v>-3104586.8916240707</v>
      </c>
      <c r="N7" s="511">
        <v>-6.922249460761537E-2</v>
      </c>
      <c r="O7" s="510">
        <v>10581382.758744836</v>
      </c>
      <c r="P7" s="510">
        <v>-727349.38542683609</v>
      </c>
      <c r="Q7" s="511">
        <v>-6.4317500507932682E-2</v>
      </c>
    </row>
    <row r="8" spans="1:17">
      <c r="A8" s="552" t="s">
        <v>99</v>
      </c>
      <c r="B8" s="553"/>
      <c r="C8" s="414" t="s">
        <v>429</v>
      </c>
      <c r="D8" s="510">
        <v>12697042.836246552</v>
      </c>
      <c r="E8" s="510">
        <v>405986.51373483054</v>
      </c>
      <c r="F8" s="515">
        <v>3.3031051447648542E-2</v>
      </c>
      <c r="G8" s="516">
        <v>3.559331326994601</v>
      </c>
      <c r="H8" s="516">
        <v>6.0592714232623912E-2</v>
      </c>
      <c r="I8" s="517">
        <v>5.8248474744223193</v>
      </c>
      <c r="J8" s="517">
        <v>-6.0108068442585427E-2</v>
      </c>
      <c r="K8" s="515">
        <v>-1.0213852594937992E-2</v>
      </c>
      <c r="L8" s="518">
        <v>73958337.897342727</v>
      </c>
      <c r="M8" s="518">
        <v>1626017.8645126373</v>
      </c>
      <c r="N8" s="515">
        <v>2.2479824562168373E-2</v>
      </c>
      <c r="O8" s="510">
        <v>21042107.599870443</v>
      </c>
      <c r="P8" s="510">
        <v>527257.45433578268</v>
      </c>
      <c r="Q8" s="515">
        <v>2.5701257898320427E-2</v>
      </c>
    </row>
    <row r="9" spans="1:17">
      <c r="A9" s="552" t="s">
        <v>99</v>
      </c>
      <c r="B9" s="553"/>
      <c r="C9" s="414" t="s">
        <v>430</v>
      </c>
      <c r="D9" s="510">
        <v>319917163.20526242</v>
      </c>
      <c r="E9" s="510">
        <v>5349816.9247186184</v>
      </c>
      <c r="F9" s="511">
        <v>1.7006904842397204E-2</v>
      </c>
      <c r="G9" s="512">
        <v>89.681605057603335</v>
      </c>
      <c r="H9" s="512">
        <v>0.13772112551042426</v>
      </c>
      <c r="I9" s="513">
        <v>5.4060136084999311</v>
      </c>
      <c r="J9" s="513">
        <v>-9.5981302676086067E-2</v>
      </c>
      <c r="K9" s="511">
        <v>-1.7444818511395288E-2</v>
      </c>
      <c r="L9" s="514">
        <v>1729476537.880342</v>
      </c>
      <c r="M9" s="514">
        <v>-1271400.5773539543</v>
      </c>
      <c r="N9" s="511">
        <v>-7.3459603741427807E-4</v>
      </c>
      <c r="O9" s="510">
        <v>436676090.35476494</v>
      </c>
      <c r="P9" s="510">
        <v>2203054.0753794909</v>
      </c>
      <c r="Q9" s="511">
        <v>5.0706347492709058E-3</v>
      </c>
    </row>
    <row r="10" spans="1:17">
      <c r="A10" s="552" t="s">
        <v>99</v>
      </c>
      <c r="B10" s="553"/>
      <c r="C10" s="414" t="s">
        <v>431</v>
      </c>
      <c r="D10" s="510">
        <v>3843616.0294998675</v>
      </c>
      <c r="E10" s="510">
        <v>-95548.136402367149</v>
      </c>
      <c r="F10" s="515">
        <v>-2.4255941712061801E-2</v>
      </c>
      <c r="G10" s="516">
        <v>1.0774715907615002</v>
      </c>
      <c r="H10" s="516">
        <v>-4.3840150688078561E-2</v>
      </c>
      <c r="I10" s="517">
        <v>6.9995297512102503</v>
      </c>
      <c r="J10" s="517">
        <v>3.7456031396662759E-2</v>
      </c>
      <c r="K10" s="515">
        <v>5.3800107416365683E-3</v>
      </c>
      <c r="L10" s="518">
        <v>26903504.750712939</v>
      </c>
      <c r="M10" s="518">
        <v>-521246.56674642116</v>
      </c>
      <c r="N10" s="515">
        <v>-1.9006428197384642E-2</v>
      </c>
      <c r="O10" s="510">
        <v>7147591.0933024883</v>
      </c>
      <c r="P10" s="510">
        <v>-258150.65325447824</v>
      </c>
      <c r="Q10" s="515">
        <v>-3.4858176545853235E-2</v>
      </c>
    </row>
    <row r="11" spans="1:17">
      <c r="A11" s="552" t="s">
        <v>99</v>
      </c>
      <c r="B11" s="553"/>
      <c r="C11" s="414" t="s">
        <v>432</v>
      </c>
      <c r="D11" s="510">
        <v>2631356.7920016907</v>
      </c>
      <c r="E11" s="510">
        <v>65818.556743021123</v>
      </c>
      <c r="F11" s="511">
        <v>2.5654872665105685E-2</v>
      </c>
      <c r="G11" s="512">
        <v>0.73764188898651739</v>
      </c>
      <c r="H11" s="512">
        <v>7.3427632900190387E-3</v>
      </c>
      <c r="I11" s="513">
        <v>4.6594066653342061</v>
      </c>
      <c r="J11" s="513">
        <v>-0.36181066839203968</v>
      </c>
      <c r="K11" s="511">
        <v>-7.2056364890212776E-2</v>
      </c>
      <c r="L11" s="514">
        <v>12260561.375525111</v>
      </c>
      <c r="M11" s="514">
        <v>-621563.68169316463</v>
      </c>
      <c r="N11" s="511">
        <v>-4.8250089091076025E-2</v>
      </c>
      <c r="O11" s="510">
        <v>4236689.0519088507</v>
      </c>
      <c r="P11" s="510">
        <v>-86637.426939379424</v>
      </c>
      <c r="Q11" s="511">
        <v>-2.003952913647649E-2</v>
      </c>
    </row>
    <row r="12" spans="1:17">
      <c r="A12" s="552" t="s">
        <v>99</v>
      </c>
      <c r="B12" s="553"/>
      <c r="C12" s="414" t="s">
        <v>433</v>
      </c>
      <c r="D12" s="510">
        <v>607347.61282861175</v>
      </c>
      <c r="E12" s="510">
        <v>169439.10122667032</v>
      </c>
      <c r="F12" s="515">
        <v>0.386928083692263</v>
      </c>
      <c r="G12" s="516">
        <v>0.17025628822366909</v>
      </c>
      <c r="H12" s="516">
        <v>4.5602444144160148E-2</v>
      </c>
      <c r="I12" s="517">
        <v>6.1604353441310327</v>
      </c>
      <c r="J12" s="517">
        <v>-0.47421480679000538</v>
      </c>
      <c r="K12" s="515">
        <v>-7.1475480395024854E-2</v>
      </c>
      <c r="L12" s="518">
        <v>3741525.7002429902</v>
      </c>
      <c r="M12" s="518">
        <v>836155.92765356228</v>
      </c>
      <c r="N12" s="515">
        <v>0.28779673263700728</v>
      </c>
      <c r="O12" s="510">
        <v>745986.77732825279</v>
      </c>
      <c r="P12" s="510">
        <v>160770.79175058194</v>
      </c>
      <c r="Q12" s="515">
        <v>0.27472043777458327</v>
      </c>
    </row>
    <row r="13" spans="1:17">
      <c r="A13" s="552" t="s">
        <v>99</v>
      </c>
      <c r="B13" s="553"/>
      <c r="C13" s="414" t="s">
        <v>434</v>
      </c>
      <c r="D13" s="510">
        <v>1235092.4791873216</v>
      </c>
      <c r="E13" s="510">
        <v>-14698.124040565221</v>
      </c>
      <c r="F13" s="511">
        <v>-1.1760469315902805E-2</v>
      </c>
      <c r="G13" s="512">
        <v>0.34623048922519184</v>
      </c>
      <c r="H13" s="512">
        <v>-9.5314995447787765E-3</v>
      </c>
      <c r="I13" s="513">
        <v>8.8320501328923449</v>
      </c>
      <c r="J13" s="513">
        <v>7.8138953442367765E-2</v>
      </c>
      <c r="K13" s="511">
        <v>8.9261761789177028E-3</v>
      </c>
      <c r="L13" s="514">
        <v>10908398.69494072</v>
      </c>
      <c r="M13" s="514">
        <v>-32157.238627409562</v>
      </c>
      <c r="N13" s="511">
        <v>-2.9392691580455974E-3</v>
      </c>
      <c r="O13" s="510">
        <v>2527307.3447096348</v>
      </c>
      <c r="P13" s="510">
        <v>-21847.955488449894</v>
      </c>
      <c r="Q13" s="511">
        <v>-8.5706647557927031E-3</v>
      </c>
    </row>
    <row r="14" spans="1:17">
      <c r="A14" s="552" t="s">
        <v>99</v>
      </c>
      <c r="B14" s="554"/>
      <c r="C14" s="414" t="s">
        <v>435</v>
      </c>
      <c r="D14" s="510">
        <v>414279.60242659051</v>
      </c>
      <c r="E14" s="510">
        <v>-42289.209086881543</v>
      </c>
      <c r="F14" s="515">
        <v>-9.2623955076339484E-2</v>
      </c>
      <c r="G14" s="516">
        <v>0.11613399955164168</v>
      </c>
      <c r="H14" s="516">
        <v>-1.3831634671291601E-2</v>
      </c>
      <c r="I14" s="517">
        <v>9.5206912204780565</v>
      </c>
      <c r="J14" s="517">
        <v>2.928671896823154E-2</v>
      </c>
      <c r="K14" s="515">
        <v>3.0856043448124898E-3</v>
      </c>
      <c r="L14" s="518">
        <v>3944228.1736459802</v>
      </c>
      <c r="M14" s="518">
        <v>-389251.09920197958</v>
      </c>
      <c r="N14" s="515">
        <v>-8.9824151609744288E-2</v>
      </c>
      <c r="O14" s="510">
        <v>722576.11255121231</v>
      </c>
      <c r="P14" s="510">
        <v>-83900.877813583123</v>
      </c>
      <c r="Q14" s="515">
        <v>-0.10403381474731481</v>
      </c>
    </row>
    <row r="15" spans="1:17">
      <c r="A15" s="552" t="s">
        <v>99</v>
      </c>
      <c r="B15" s="553" t="s">
        <v>364</v>
      </c>
      <c r="C15" s="414" t="s">
        <v>424</v>
      </c>
      <c r="D15" s="510">
        <v>28441683.131315295</v>
      </c>
      <c r="E15" s="510">
        <v>1432430.2374796942</v>
      </c>
      <c r="F15" s="511">
        <v>5.303479674577085E-2</v>
      </c>
      <c r="G15" s="512">
        <v>0.62418187867349895</v>
      </c>
      <c r="H15" s="512">
        <v>2.3744312096304898E-2</v>
      </c>
      <c r="I15" s="513">
        <v>7.2226830443944428</v>
      </c>
      <c r="J15" s="513">
        <v>0.17665859267378003</v>
      </c>
      <c r="K15" s="511">
        <v>2.5072094751337318E-2</v>
      </c>
      <c r="L15" s="514">
        <v>205425262.50659043</v>
      </c>
      <c r="M15" s="514">
        <v>15117406.193917722</v>
      </c>
      <c r="N15" s="511">
        <v>7.9436584946236108E-2</v>
      </c>
      <c r="O15" s="510">
        <v>56055695.240264632</v>
      </c>
      <c r="P15" s="510">
        <v>1403012.6556468308</v>
      </c>
      <c r="Q15" s="511">
        <v>2.5671432568283737E-2</v>
      </c>
    </row>
    <row r="16" spans="1:17">
      <c r="A16" s="552" t="s">
        <v>99</v>
      </c>
      <c r="B16" s="553" t="s">
        <v>421</v>
      </c>
      <c r="C16" s="414" t="s">
        <v>425</v>
      </c>
      <c r="D16" s="510">
        <v>7100846.8630315028</v>
      </c>
      <c r="E16" s="510">
        <v>-219064.62189594097</v>
      </c>
      <c r="F16" s="515">
        <v>-2.9927222801398722E-2</v>
      </c>
      <c r="G16" s="516">
        <v>0.15583536018864494</v>
      </c>
      <c r="H16" s="516">
        <v>-6.8922005049500412E-3</v>
      </c>
      <c r="I16" s="517">
        <v>10.822732258194179</v>
      </c>
      <c r="J16" s="517">
        <v>0.1279927411534274</v>
      </c>
      <c r="K16" s="515">
        <v>1.1967822212919418E-2</v>
      </c>
      <c r="L16" s="518">
        <v>76850564.405027986</v>
      </c>
      <c r="M16" s="518">
        <v>-1433982.2140659988</v>
      </c>
      <c r="N16" s="515">
        <v>-1.8317564270292949E-2</v>
      </c>
      <c r="O16" s="510">
        <v>14471323.449017432</v>
      </c>
      <c r="P16" s="510">
        <v>-549701.51685622521</v>
      </c>
      <c r="Q16" s="515">
        <v>-3.6595473218711434E-2</v>
      </c>
    </row>
    <row r="17" spans="1:17">
      <c r="A17" s="552" t="s">
        <v>99</v>
      </c>
      <c r="B17" s="553" t="s">
        <v>421</v>
      </c>
      <c r="C17" s="414" t="s">
        <v>426</v>
      </c>
      <c r="D17" s="510">
        <v>3333315.7451462387</v>
      </c>
      <c r="E17" s="510">
        <v>-972306.19749721466</v>
      </c>
      <c r="F17" s="511">
        <v>-0.22582247360534943</v>
      </c>
      <c r="G17" s="512">
        <v>7.3153029460711658E-2</v>
      </c>
      <c r="H17" s="512">
        <v>-2.2564433440020654E-2</v>
      </c>
      <c r="I17" s="513">
        <v>11.829397098569761</v>
      </c>
      <c r="J17" s="513">
        <v>1.0068954189711423</v>
      </c>
      <c r="K17" s="511">
        <v>9.3037215311246382E-2</v>
      </c>
      <c r="L17" s="514">
        <v>39431115.604249813</v>
      </c>
      <c r="M17" s="514">
        <v>-7166485.1017256305</v>
      </c>
      <c r="N17" s="511">
        <v>-0.15379515239304234</v>
      </c>
      <c r="O17" s="510">
        <v>9436034.4044028595</v>
      </c>
      <c r="P17" s="510">
        <v>-2992632.6525981762</v>
      </c>
      <c r="Q17" s="511">
        <v>-0.24078468261103142</v>
      </c>
    </row>
    <row r="18" spans="1:17">
      <c r="A18" s="552" t="s">
        <v>99</v>
      </c>
      <c r="B18" s="553" t="s">
        <v>421</v>
      </c>
      <c r="C18" s="414" t="s">
        <v>427</v>
      </c>
      <c r="D18" s="510">
        <v>2260973.4523705132</v>
      </c>
      <c r="E18" s="510">
        <v>-301356.58973517222</v>
      </c>
      <c r="F18" s="515">
        <v>-0.11761037211565524</v>
      </c>
      <c r="G18" s="516">
        <v>4.9619379085820987E-2</v>
      </c>
      <c r="H18" s="516">
        <v>-7.3432929768600733E-3</v>
      </c>
      <c r="I18" s="517">
        <v>8.6712976147384868</v>
      </c>
      <c r="J18" s="517">
        <v>0.42459099837668113</v>
      </c>
      <c r="K18" s="515">
        <v>5.1486128721285551E-2</v>
      </c>
      <c r="L18" s="518">
        <v>19605573.704527475</v>
      </c>
      <c r="M18" s="518">
        <v>-1525210.407008104</v>
      </c>
      <c r="N18" s="515">
        <v>-7.2179546152074461E-2</v>
      </c>
      <c r="O18" s="510">
        <v>5237955.6206082636</v>
      </c>
      <c r="P18" s="510">
        <v>143161.42194702569</v>
      </c>
      <c r="Q18" s="515">
        <v>2.8099549533255788E-2</v>
      </c>
    </row>
    <row r="19" spans="1:17">
      <c r="A19" s="552" t="s">
        <v>99</v>
      </c>
      <c r="B19" s="553" t="s">
        <v>421</v>
      </c>
      <c r="C19" s="414" t="s">
        <v>428</v>
      </c>
      <c r="D19" s="510">
        <v>113297518.46450932</v>
      </c>
      <c r="E19" s="510">
        <v>-1582391.065385595</v>
      </c>
      <c r="F19" s="511">
        <v>-1.3774306333117482E-2</v>
      </c>
      <c r="G19" s="512">
        <v>2.4864301313574364</v>
      </c>
      <c r="H19" s="512">
        <v>-6.7443298532266382E-2</v>
      </c>
      <c r="I19" s="513">
        <v>4.896897109625959</v>
      </c>
      <c r="J19" s="513">
        <v>-2.2948847447763043E-2</v>
      </c>
      <c r="K19" s="511">
        <v>-4.6645459325341965E-3</v>
      </c>
      <c r="L19" s="514">
        <v>554806290.69664943</v>
      </c>
      <c r="M19" s="514">
        <v>-10385167.752999067</v>
      </c>
      <c r="N19" s="511">
        <v>-1.8374601381072102E-2</v>
      </c>
      <c r="O19" s="510">
        <v>139316361.19999388</v>
      </c>
      <c r="P19" s="510">
        <v>-4090353.7478159666</v>
      </c>
      <c r="Q19" s="511">
        <v>-2.8522749086781419E-2</v>
      </c>
    </row>
    <row r="20" spans="1:17">
      <c r="A20" s="552" t="s">
        <v>99</v>
      </c>
      <c r="B20" s="553" t="s">
        <v>421</v>
      </c>
      <c r="C20" s="414" t="s">
        <v>429</v>
      </c>
      <c r="D20" s="510">
        <v>165875774.52045551</v>
      </c>
      <c r="E20" s="510">
        <v>7528374.4728405774</v>
      </c>
      <c r="F20" s="515">
        <v>4.754340437908549E-2</v>
      </c>
      <c r="G20" s="516">
        <v>3.6403138340502128</v>
      </c>
      <c r="H20" s="516">
        <v>0.12012288570616469</v>
      </c>
      <c r="I20" s="517">
        <v>5.889916723880888</v>
      </c>
      <c r="J20" s="517">
        <v>5.5005816789854833E-4</v>
      </c>
      <c r="K20" s="515">
        <v>9.3398526381606464E-5</v>
      </c>
      <c r="L20" s="518">
        <v>976994498.43472624</v>
      </c>
      <c r="M20" s="518">
        <v>44428598.991983414</v>
      </c>
      <c r="N20" s="515">
        <v>4.764124338937531E-2</v>
      </c>
      <c r="O20" s="510">
        <v>276030276.24851304</v>
      </c>
      <c r="P20" s="510">
        <v>11172615.042049944</v>
      </c>
      <c r="Q20" s="515">
        <v>4.2183469381845119E-2</v>
      </c>
    </row>
    <row r="21" spans="1:17">
      <c r="A21" s="552" t="s">
        <v>99</v>
      </c>
      <c r="B21" s="553" t="s">
        <v>421</v>
      </c>
      <c r="C21" s="414" t="s">
        <v>430</v>
      </c>
      <c r="D21" s="510">
        <v>4075743806.2046518</v>
      </c>
      <c r="E21" s="510">
        <v>45727726.962087154</v>
      </c>
      <c r="F21" s="511">
        <v>1.1346785239298999E-2</v>
      </c>
      <c r="G21" s="512">
        <v>89.446373978748738</v>
      </c>
      <c r="H21" s="512">
        <v>-0.14414736586948607</v>
      </c>
      <c r="I21" s="513">
        <v>5.4654519923926523</v>
      </c>
      <c r="J21" s="513">
        <v>5.4113617489118582E-2</v>
      </c>
      <c r="K21" s="511">
        <v>1.000004319450514E-2</v>
      </c>
      <c r="L21" s="514">
        <v>22275782106.103226</v>
      </c>
      <c r="M21" s="514">
        <v>468001445.01965332</v>
      </c>
      <c r="N21" s="511">
        <v>2.1460296776315776E-2</v>
      </c>
      <c r="O21" s="510">
        <v>5646023927.5105314</v>
      </c>
      <c r="P21" s="510">
        <v>59068763.489413261</v>
      </c>
      <c r="Q21" s="511">
        <v>1.0572621715277826E-2</v>
      </c>
    </row>
    <row r="22" spans="1:17">
      <c r="A22" s="552" t="s">
        <v>99</v>
      </c>
      <c r="B22" s="553" t="s">
        <v>421</v>
      </c>
      <c r="C22" s="414" t="s">
        <v>431</v>
      </c>
      <c r="D22" s="510">
        <v>51338299.690627404</v>
      </c>
      <c r="E22" s="510">
        <v>1691814.6123956069</v>
      </c>
      <c r="F22" s="515">
        <v>3.4077228422710777E-2</v>
      </c>
      <c r="G22" s="516">
        <v>1.1266715897526076</v>
      </c>
      <c r="H22" s="516">
        <v>2.2990017861072465E-2</v>
      </c>
      <c r="I22" s="517">
        <v>7.0652374069348189</v>
      </c>
      <c r="J22" s="517">
        <v>-5.3917246207360492E-2</v>
      </c>
      <c r="K22" s="515">
        <v>-7.5735461349421664E-3</v>
      </c>
      <c r="L22" s="518">
        <v>362717275.38265097</v>
      </c>
      <c r="M22" s="518">
        <v>9276270.1258032918</v>
      </c>
      <c r="N22" s="515">
        <v>2.6245596826158218E-2</v>
      </c>
      <c r="O22" s="510">
        <v>96462670.331213549</v>
      </c>
      <c r="P22" s="510">
        <v>2949734.8752718568</v>
      </c>
      <c r="Q22" s="515">
        <v>3.154360261379683E-2</v>
      </c>
    </row>
    <row r="23" spans="1:17">
      <c r="A23" s="552" t="s">
        <v>99</v>
      </c>
      <c r="B23" s="553" t="s">
        <v>421</v>
      </c>
      <c r="C23" s="414" t="s">
        <v>432</v>
      </c>
      <c r="D23" s="510">
        <v>31981196.063676436</v>
      </c>
      <c r="E23" s="510">
        <v>611530.65823869407</v>
      </c>
      <c r="F23" s="511">
        <v>1.9494331556774876E-2</v>
      </c>
      <c r="G23" s="512">
        <v>0.70186011668458925</v>
      </c>
      <c r="H23" s="512">
        <v>4.4870484839242275E-3</v>
      </c>
      <c r="I23" s="513">
        <v>4.9408632689790251</v>
      </c>
      <c r="J23" s="513">
        <v>-0.22250193769235871</v>
      </c>
      <c r="K23" s="511">
        <v>-4.3092426893389719E-2</v>
      </c>
      <c r="L23" s="514">
        <v>158014716.92903548</v>
      </c>
      <c r="M23" s="514">
        <v>-3958321.9703247249</v>
      </c>
      <c r="N23" s="511">
        <v>-2.4438153394060698E-2</v>
      </c>
      <c r="O23" s="510">
        <v>52596476.029070772</v>
      </c>
      <c r="P23" s="510">
        <v>-1062075.7839756534</v>
      </c>
      <c r="Q23" s="511">
        <v>-1.9793224902454831E-2</v>
      </c>
    </row>
    <row r="24" spans="1:17">
      <c r="A24" s="552" t="s">
        <v>99</v>
      </c>
      <c r="B24" s="553" t="s">
        <v>421</v>
      </c>
      <c r="C24" s="414" t="s">
        <v>433</v>
      </c>
      <c r="D24" s="510">
        <v>6917664.8702617139</v>
      </c>
      <c r="E24" s="510">
        <v>1391136.6354226358</v>
      </c>
      <c r="F24" s="515">
        <v>0.25171980967236351</v>
      </c>
      <c r="G24" s="516">
        <v>0.15181524366254839</v>
      </c>
      <c r="H24" s="516">
        <v>2.8956045076411835E-2</v>
      </c>
      <c r="I24" s="517">
        <v>6.504625143361638</v>
      </c>
      <c r="J24" s="517">
        <v>-0.53412132552680536</v>
      </c>
      <c r="K24" s="515">
        <v>-7.5883018075397962E-2</v>
      </c>
      <c r="L24" s="518">
        <v>44996816.848453864</v>
      </c>
      <c r="M24" s="518">
        <v>6096985.7502680197</v>
      </c>
      <c r="N24" s="515">
        <v>0.1567355327296617</v>
      </c>
      <c r="O24" s="510">
        <v>9239952.5298324693</v>
      </c>
      <c r="P24" s="510">
        <v>968524.5701151127</v>
      </c>
      <c r="Q24" s="515">
        <v>0.11709278915707418</v>
      </c>
    </row>
    <row r="25" spans="1:17">
      <c r="A25" s="552" t="s">
        <v>99</v>
      </c>
      <c r="B25" s="553" t="s">
        <v>421</v>
      </c>
      <c r="C25" s="414" t="s">
        <v>434</v>
      </c>
      <c r="D25" s="510">
        <v>16318262.095861148</v>
      </c>
      <c r="E25" s="510">
        <v>-169425.30090666935</v>
      </c>
      <c r="F25" s="511">
        <v>-1.0275868096570221E-2</v>
      </c>
      <c r="G25" s="512">
        <v>0.35812098196349346</v>
      </c>
      <c r="H25" s="512">
        <v>-8.4136622161759544E-3</v>
      </c>
      <c r="I25" s="513">
        <v>9.0264610170307158</v>
      </c>
      <c r="J25" s="513">
        <v>0.18549696779523117</v>
      </c>
      <c r="K25" s="511">
        <v>2.0981531738190007E-2</v>
      </c>
      <c r="L25" s="514">
        <v>147296156.67398059</v>
      </c>
      <c r="M25" s="514">
        <v>1529105.1441233158</v>
      </c>
      <c r="N25" s="511">
        <v>1.0490060189014053E-2</v>
      </c>
      <c r="O25" s="510">
        <v>33656976.927422017</v>
      </c>
      <c r="P25" s="510">
        <v>-533025.54376288503</v>
      </c>
      <c r="Q25" s="511">
        <v>-1.5590099597451485E-2</v>
      </c>
    </row>
    <row r="26" spans="1:17">
      <c r="A26" s="552" t="s">
        <v>99</v>
      </c>
      <c r="B26" s="554" t="s">
        <v>421</v>
      </c>
      <c r="C26" s="414" t="s">
        <v>435</v>
      </c>
      <c r="D26" s="510">
        <v>5698378.5605608486</v>
      </c>
      <c r="E26" s="510">
        <v>-604388.28358550835</v>
      </c>
      <c r="F26" s="515">
        <v>-9.58925339506774E-2</v>
      </c>
      <c r="G26" s="516">
        <v>0.12505675627218665</v>
      </c>
      <c r="H26" s="516">
        <v>-1.5058855273158506E-2</v>
      </c>
      <c r="I26" s="517">
        <v>9.8250056524683487</v>
      </c>
      <c r="J26" s="517">
        <v>0.18336068104016867</v>
      </c>
      <c r="K26" s="515">
        <v>1.9017572373130863E-2</v>
      </c>
      <c r="L26" s="518">
        <v>55986601.56741479</v>
      </c>
      <c r="M26" s="518">
        <v>-4782438.6815331951</v>
      </c>
      <c r="N26" s="515">
        <v>-7.8698604781996487E-2</v>
      </c>
      <c r="O26" s="510">
        <v>10168322.13718025</v>
      </c>
      <c r="P26" s="510">
        <v>-1166495.1792952195</v>
      </c>
      <c r="Q26" s="515">
        <v>-0.10291256989203404</v>
      </c>
    </row>
    <row r="27" spans="1:17">
      <c r="A27" s="552" t="s">
        <v>99</v>
      </c>
      <c r="B27" s="553" t="s">
        <v>363</v>
      </c>
      <c r="C27" s="414" t="s">
        <v>424</v>
      </c>
      <c r="D27" s="510">
        <v>4376541.8182189055</v>
      </c>
      <c r="E27" s="510">
        <v>-228695.79577091988</v>
      </c>
      <c r="F27" s="511">
        <v>-4.965993395784532E-2</v>
      </c>
      <c r="G27" s="512">
        <v>0.61670070314523606</v>
      </c>
      <c r="H27" s="512">
        <v>-4.8698614713524213E-2</v>
      </c>
      <c r="I27" s="513">
        <v>7.3603714580801309</v>
      </c>
      <c r="J27" s="513">
        <v>0.18697381042557737</v>
      </c>
      <c r="K27" s="511">
        <v>2.6064888579920169E-2</v>
      </c>
      <c r="L27" s="514">
        <v>32212973.483912554</v>
      </c>
      <c r="M27" s="514">
        <v>-822227.18317233026</v>
      </c>
      <c r="N27" s="511">
        <v>-2.4889426023422603E-2</v>
      </c>
      <c r="O27" s="510">
        <v>8625304.047888279</v>
      </c>
      <c r="P27" s="510">
        <v>-486931.82168824412</v>
      </c>
      <c r="Q27" s="511">
        <v>-5.3437139759955919E-2</v>
      </c>
    </row>
    <row r="28" spans="1:17">
      <c r="A28" s="552" t="s">
        <v>99</v>
      </c>
      <c r="B28" s="553" t="s">
        <v>422</v>
      </c>
      <c r="C28" s="414" t="s">
        <v>425</v>
      </c>
      <c r="D28" s="510">
        <v>951375.22922415263</v>
      </c>
      <c r="E28" s="510">
        <v>26970.139629686601</v>
      </c>
      <c r="F28" s="515">
        <v>2.9175671935686039E-2</v>
      </c>
      <c r="G28" s="516">
        <v>0.13405876081775139</v>
      </c>
      <c r="H28" s="516">
        <v>4.937707784159473E-4</v>
      </c>
      <c r="I28" s="517">
        <v>10.999453412721323</v>
      </c>
      <c r="J28" s="517">
        <v>-0.1143012200250606</v>
      </c>
      <c r="K28" s="515">
        <v>-1.0284662906653984E-2</v>
      </c>
      <c r="L28" s="518">
        <v>10464607.511868136</v>
      </c>
      <c r="M28" s="518">
        <v>190996.16485330276</v>
      </c>
      <c r="N28" s="515">
        <v>1.8590947078098281E-2</v>
      </c>
      <c r="O28" s="510">
        <v>1966930.3411028385</v>
      </c>
      <c r="P28" s="510">
        <v>26513.445878901519</v>
      </c>
      <c r="Q28" s="515">
        <v>1.3663788407615205E-2</v>
      </c>
    </row>
    <row r="29" spans="1:17">
      <c r="A29" s="552" t="s">
        <v>99</v>
      </c>
      <c r="B29" s="553" t="s">
        <v>422</v>
      </c>
      <c r="C29" s="414" t="s">
        <v>426</v>
      </c>
      <c r="D29" s="510">
        <v>449001.58635009784</v>
      </c>
      <c r="E29" s="510">
        <v>-165593.78716424544</v>
      </c>
      <c r="F29" s="511">
        <v>-0.26943545997972085</v>
      </c>
      <c r="G29" s="512">
        <v>6.3269038779142736E-2</v>
      </c>
      <c r="H29" s="512">
        <v>-2.5532316671720109E-2</v>
      </c>
      <c r="I29" s="513">
        <v>11.548297506199367</v>
      </c>
      <c r="J29" s="513">
        <v>0.55473029967110676</v>
      </c>
      <c r="K29" s="511">
        <v>5.0459535949504523E-2</v>
      </c>
      <c r="L29" s="514">
        <v>5185203.8999263942</v>
      </c>
      <c r="M29" s="514">
        <v>-1571391.6436248776</v>
      </c>
      <c r="N29" s="511">
        <v>-0.23257151230913445</v>
      </c>
      <c r="O29" s="510">
        <v>1304464.6150954962</v>
      </c>
      <c r="P29" s="510">
        <v>-437468.61800701497</v>
      </c>
      <c r="Q29" s="511">
        <v>-0.25113971631843274</v>
      </c>
    </row>
    <row r="30" spans="1:17">
      <c r="A30" s="552" t="s">
        <v>99</v>
      </c>
      <c r="B30" s="553" t="s">
        <v>422</v>
      </c>
      <c r="C30" s="414" t="s">
        <v>427</v>
      </c>
      <c r="D30" s="510">
        <v>354660.35373011057</v>
      </c>
      <c r="E30" s="510">
        <v>27421.638604526175</v>
      </c>
      <c r="F30" s="515">
        <v>8.3797048873030119E-2</v>
      </c>
      <c r="G30" s="516">
        <v>4.9975368363350453E-2</v>
      </c>
      <c r="H30" s="516">
        <v>2.6934610932292796E-3</v>
      </c>
      <c r="I30" s="517">
        <v>8.9488793849413142</v>
      </c>
      <c r="J30" s="517">
        <v>4.26044595644548E-2</v>
      </c>
      <c r="K30" s="515">
        <v>4.7836452300681741E-3</v>
      </c>
      <c r="L30" s="518">
        <v>3173812.728151381</v>
      </c>
      <c r="M30" s="518">
        <v>259334.76501584752</v>
      </c>
      <c r="N30" s="515">
        <v>8.8981549456233627E-2</v>
      </c>
      <c r="O30" s="510">
        <v>821251.42057859898</v>
      </c>
      <c r="P30" s="510">
        <v>97724.605177491088</v>
      </c>
      <c r="Q30" s="515">
        <v>0.13506701216500822</v>
      </c>
    </row>
    <row r="31" spans="1:17">
      <c r="A31" s="552" t="s">
        <v>99</v>
      </c>
      <c r="B31" s="553" t="s">
        <v>422</v>
      </c>
      <c r="C31" s="414" t="s">
        <v>428</v>
      </c>
      <c r="D31" s="510">
        <v>17175727.881417781</v>
      </c>
      <c r="E31" s="510">
        <v>-870360.64134599268</v>
      </c>
      <c r="F31" s="511">
        <v>-4.8229877640691976E-2</v>
      </c>
      <c r="G31" s="512">
        <v>2.4202404321620894</v>
      </c>
      <c r="H31" s="512">
        <v>-0.1871939717844664</v>
      </c>
      <c r="I31" s="513">
        <v>4.8626600503464248</v>
      </c>
      <c r="J31" s="513">
        <v>-4.7977858870730472E-2</v>
      </c>
      <c r="K31" s="511">
        <v>-9.7701886715526563E-3</v>
      </c>
      <c r="L31" s="514">
        <v>83519725.804591477</v>
      </c>
      <c r="M31" s="514">
        <v>-5098080.6083809286</v>
      </c>
      <c r="N31" s="511">
        <v>-5.7528851308089261E-2</v>
      </c>
      <c r="O31" s="510">
        <v>21172358.243931174</v>
      </c>
      <c r="P31" s="510">
        <v>-1035468.7274714857</v>
      </c>
      <c r="Q31" s="511">
        <v>-4.6626296611769973E-2</v>
      </c>
    </row>
    <row r="32" spans="1:17">
      <c r="A32" s="552" t="s">
        <v>99</v>
      </c>
      <c r="B32" s="553" t="s">
        <v>422</v>
      </c>
      <c r="C32" s="414" t="s">
        <v>429</v>
      </c>
      <c r="D32" s="510">
        <v>25010520.796740931</v>
      </c>
      <c r="E32" s="510">
        <v>1081602.2141745053</v>
      </c>
      <c r="F32" s="515">
        <v>4.5200630795012769E-2</v>
      </c>
      <c r="G32" s="516">
        <v>3.5242450322697239</v>
      </c>
      <c r="H32" s="516">
        <v>6.6815158603993563E-2</v>
      </c>
      <c r="I32" s="517">
        <v>5.8635361281537808</v>
      </c>
      <c r="J32" s="517">
        <v>-5.7199498343746491E-2</v>
      </c>
      <c r="K32" s="515">
        <v>-9.6608769504514178E-3</v>
      </c>
      <c r="L32" s="518">
        <v>146650092.27563193</v>
      </c>
      <c r="M32" s="518">
        <v>4973291.5202721953</v>
      </c>
      <c r="N32" s="515">
        <v>3.5103076112368042E-2</v>
      </c>
      <c r="O32" s="510">
        <v>41734983.652642727</v>
      </c>
      <c r="P32" s="510">
        <v>1655880.930158399</v>
      </c>
      <c r="Q32" s="515">
        <v>4.1315319397843005E-2</v>
      </c>
    </row>
    <row r="33" spans="1:17">
      <c r="A33" s="552" t="s">
        <v>99</v>
      </c>
      <c r="B33" s="553" t="s">
        <v>422</v>
      </c>
      <c r="C33" s="414" t="s">
        <v>430</v>
      </c>
      <c r="D33" s="510">
        <v>636561837.22226071</v>
      </c>
      <c r="E33" s="510">
        <v>16774349.816850543</v>
      </c>
      <c r="F33" s="511">
        <v>2.7064679680889148E-2</v>
      </c>
      <c r="G33" s="512">
        <v>89.698247821187863</v>
      </c>
      <c r="H33" s="512">
        <v>0.14669676025143019</v>
      </c>
      <c r="I33" s="513">
        <v>5.4442522522203163</v>
      </c>
      <c r="J33" s="513">
        <v>-8.4186545805129853E-2</v>
      </c>
      <c r="K33" s="511">
        <v>-1.5227905902693212E-2</v>
      </c>
      <c r="L33" s="514">
        <v>3465603215.9747953</v>
      </c>
      <c r="M33" s="514">
        <v>39146024.072018147</v>
      </c>
      <c r="N33" s="511">
        <v>1.1424635382728832E-2</v>
      </c>
      <c r="O33" s="510">
        <v>874517735.80377614</v>
      </c>
      <c r="P33" s="510">
        <v>16455664.767286539</v>
      </c>
      <c r="Q33" s="511">
        <v>1.9177709075765395E-2</v>
      </c>
    </row>
    <row r="34" spans="1:17">
      <c r="A34" s="552" t="s">
        <v>99</v>
      </c>
      <c r="B34" s="553" t="s">
        <v>422</v>
      </c>
      <c r="C34" s="414" t="s">
        <v>431</v>
      </c>
      <c r="D34" s="510">
        <v>7752526.542360926</v>
      </c>
      <c r="E34" s="510">
        <v>58941.327181391418</v>
      </c>
      <c r="F34" s="515">
        <v>7.6611001935871824E-3</v>
      </c>
      <c r="G34" s="516">
        <v>1.0924124042237024</v>
      </c>
      <c r="H34" s="516">
        <v>-1.9214569923568181E-2</v>
      </c>
      <c r="I34" s="517">
        <v>7.015833484110412</v>
      </c>
      <c r="J34" s="517">
        <v>-1.1611405766434046E-3</v>
      </c>
      <c r="K34" s="515">
        <v>-1.6547548327289609E-4</v>
      </c>
      <c r="L34" s="518">
        <v>54390435.302350499</v>
      </c>
      <c r="M34" s="518">
        <v>404589.20286390185</v>
      </c>
      <c r="N34" s="515">
        <v>7.4943569860573041E-3</v>
      </c>
      <c r="O34" s="510">
        <v>14507544.139461517</v>
      </c>
      <c r="P34" s="510">
        <v>24411.353360170498</v>
      </c>
      <c r="Q34" s="515">
        <v>1.6855022819093884E-3</v>
      </c>
    </row>
    <row r="35" spans="1:17">
      <c r="A35" s="552" t="s">
        <v>99</v>
      </c>
      <c r="B35" s="553" t="s">
        <v>422</v>
      </c>
      <c r="C35" s="414" t="s">
        <v>432</v>
      </c>
      <c r="D35" s="510">
        <v>5238569.4491670039</v>
      </c>
      <c r="E35" s="510">
        <v>146863.41098840348</v>
      </c>
      <c r="F35" s="511">
        <v>2.8843654737173183E-2</v>
      </c>
      <c r="G35" s="512">
        <v>0.73816944906770998</v>
      </c>
      <c r="H35" s="512">
        <v>2.4815196872094436E-3</v>
      </c>
      <c r="I35" s="513">
        <v>4.7543408594689769</v>
      </c>
      <c r="J35" s="513">
        <v>-0.35075723949005244</v>
      </c>
      <c r="K35" s="511">
        <v>-6.8707247674941768E-2</v>
      </c>
      <c r="L35" s="514">
        <v>24905944.777340576</v>
      </c>
      <c r="M35" s="514">
        <v>-1087714.0386232063</v>
      </c>
      <c r="N35" s="511">
        <v>-4.1845361067646088E-2</v>
      </c>
      <c r="O35" s="510">
        <v>8487903.6638003588</v>
      </c>
      <c r="P35" s="510">
        <v>-145810.02323279902</v>
      </c>
      <c r="Q35" s="511">
        <v>-1.6888447835812399E-2</v>
      </c>
    </row>
    <row r="36" spans="1:17">
      <c r="A36" s="552" t="s">
        <v>99</v>
      </c>
      <c r="B36" s="553" t="s">
        <v>422</v>
      </c>
      <c r="C36" s="414" t="s">
        <v>433</v>
      </c>
      <c r="D36" s="510">
        <v>1133235.4111588981</v>
      </c>
      <c r="E36" s="510">
        <v>304141.69473227661</v>
      </c>
      <c r="F36" s="515">
        <v>0.36683632827796797</v>
      </c>
      <c r="G36" s="516">
        <v>0.15968477028632319</v>
      </c>
      <c r="H36" s="516">
        <v>3.9891083273221925E-2</v>
      </c>
      <c r="I36" s="517">
        <v>6.3260614835888873</v>
      </c>
      <c r="J36" s="517">
        <v>-0.42593361937393048</v>
      </c>
      <c r="K36" s="515">
        <v>-6.3082631559822688E-2</v>
      </c>
      <c r="L36" s="518">
        <v>7168916.886371322</v>
      </c>
      <c r="M36" s="518">
        <v>1570880.1731615299</v>
      </c>
      <c r="N36" s="515">
        <v>0.28061269577862802</v>
      </c>
      <c r="O36" s="510">
        <v>1443395.4824205637</v>
      </c>
      <c r="P36" s="510">
        <v>305864.40304977214</v>
      </c>
      <c r="Q36" s="515">
        <v>0.26888443629949565</v>
      </c>
    </row>
    <row r="37" spans="1:17">
      <c r="A37" s="552" t="s">
        <v>99</v>
      </c>
      <c r="B37" s="553" t="s">
        <v>422</v>
      </c>
      <c r="C37" s="414" t="s">
        <v>434</v>
      </c>
      <c r="D37" s="510">
        <v>2454119.8969944846</v>
      </c>
      <c r="E37" s="510">
        <v>-65380.076290356461</v>
      </c>
      <c r="F37" s="511">
        <v>-2.59496237283607E-2</v>
      </c>
      <c r="G37" s="512">
        <v>0.34581126582154664</v>
      </c>
      <c r="H37" s="512">
        <v>-1.8225012887741698E-2</v>
      </c>
      <c r="I37" s="513">
        <v>8.9967844451295207</v>
      </c>
      <c r="J37" s="513">
        <v>0.15961271544114908</v>
      </c>
      <c r="K37" s="511">
        <v>1.8061515643622957E-2</v>
      </c>
      <c r="L37" s="514">
        <v>22079187.715762842</v>
      </c>
      <c r="M37" s="514">
        <v>-186066.22110056132</v>
      </c>
      <c r="N37" s="511">
        <v>-8.3567976196535221E-3</v>
      </c>
      <c r="O37" s="510">
        <v>5048270.2203193903</v>
      </c>
      <c r="P37" s="510">
        <v>-128715.94152247254</v>
      </c>
      <c r="Q37" s="511">
        <v>-2.4863103260967211E-2</v>
      </c>
    </row>
    <row r="38" spans="1:17">
      <c r="A38" s="552" t="s">
        <v>99</v>
      </c>
      <c r="B38" s="554" t="s">
        <v>422</v>
      </c>
      <c r="C38" s="414" t="s">
        <v>435</v>
      </c>
      <c r="D38" s="510">
        <v>840780.1673247593</v>
      </c>
      <c r="E38" s="510">
        <v>-59149.283672506106</v>
      </c>
      <c r="F38" s="515">
        <v>-6.5726578463410956E-2</v>
      </c>
      <c r="G38" s="516">
        <v>0.11847475516428702</v>
      </c>
      <c r="H38" s="516">
        <v>-1.1553810787557045E-2</v>
      </c>
      <c r="I38" s="517">
        <v>9.6176603890733841</v>
      </c>
      <c r="J38" s="517">
        <v>6.7153556658123392E-2</v>
      </c>
      <c r="K38" s="515">
        <v>7.0314128701733725E-3</v>
      </c>
      <c r="L38" s="518">
        <v>8086338.1111978302</v>
      </c>
      <c r="M38" s="518">
        <v>-508444.25924326759</v>
      </c>
      <c r="N38" s="515">
        <v>-5.9157316302957584E-2</v>
      </c>
      <c r="O38" s="510">
        <v>1467068.1201872826</v>
      </c>
      <c r="P38" s="510">
        <v>-113754.56061821431</v>
      </c>
      <c r="Q38" s="515">
        <v>-7.195908940289969E-2</v>
      </c>
    </row>
    <row r="39" spans="1:17">
      <c r="A39" s="552" t="s">
        <v>100</v>
      </c>
      <c r="B39" s="553" t="s">
        <v>365</v>
      </c>
      <c r="C39" s="414" t="s">
        <v>424</v>
      </c>
      <c r="D39" s="510">
        <v>2210358.8336623027</v>
      </c>
      <c r="E39" s="510">
        <v>-55168.322549584787</v>
      </c>
      <c r="F39" s="511">
        <v>-2.4351207796524454E-2</v>
      </c>
      <c r="G39" s="512">
        <v>0.62161004888607252</v>
      </c>
      <c r="H39" s="512">
        <v>-2.5613810518017588E-2</v>
      </c>
      <c r="I39" s="513">
        <v>7.3088611816217579</v>
      </c>
      <c r="J39" s="513">
        <v>0.13488659578952689</v>
      </c>
      <c r="K39" s="511">
        <v>1.8802212661292707E-2</v>
      </c>
      <c r="L39" s="514">
        <v>16155205.876809148</v>
      </c>
      <c r="M39" s="514">
        <v>-97628.365367699414</v>
      </c>
      <c r="N39" s="511">
        <v>-6.0068517227813319E-3</v>
      </c>
      <c r="O39" s="510">
        <v>4340051.8713849783</v>
      </c>
      <c r="P39" s="510">
        <v>-155143.97308933549</v>
      </c>
      <c r="Q39" s="511">
        <v>-3.4513284505734064E-2</v>
      </c>
    </row>
    <row r="40" spans="1:17">
      <c r="A40" s="552" t="s">
        <v>100</v>
      </c>
      <c r="B40" s="553"/>
      <c r="C40" s="414" t="s">
        <v>425</v>
      </c>
      <c r="D40" s="510">
        <v>474678.39183204161</v>
      </c>
      <c r="E40" s="510">
        <v>14229.371324508451</v>
      </c>
      <c r="F40" s="515">
        <v>3.0903250285610397E-2</v>
      </c>
      <c r="G40" s="516">
        <v>0.13349183574098245</v>
      </c>
      <c r="H40" s="516">
        <v>1.9491211482263737E-3</v>
      </c>
      <c r="I40" s="517">
        <v>10.911089072335706</v>
      </c>
      <c r="J40" s="517">
        <v>-0.25489820558604492</v>
      </c>
      <c r="K40" s="515">
        <v>-2.2828093856962318E-2</v>
      </c>
      <c r="L40" s="518">
        <v>5179258.2139924755</v>
      </c>
      <c r="M40" s="518">
        <v>37890.308873828501</v>
      </c>
      <c r="N40" s="515">
        <v>7.3696941306428659E-3</v>
      </c>
      <c r="O40" s="510">
        <v>975016.30294525623</v>
      </c>
      <c r="P40" s="510">
        <v>11959.040722674108</v>
      </c>
      <c r="Q40" s="515">
        <v>1.2417787801189054E-2</v>
      </c>
    </row>
    <row r="41" spans="1:17">
      <c r="A41" s="552" t="s">
        <v>100</v>
      </c>
      <c r="B41" s="553"/>
      <c r="C41" s="414" t="s">
        <v>426</v>
      </c>
      <c r="D41" s="510">
        <v>205195.29090695118</v>
      </c>
      <c r="E41" s="510">
        <v>-78399.197384890402</v>
      </c>
      <c r="F41" s="511">
        <v>-0.27644824078601737</v>
      </c>
      <c r="G41" s="512">
        <v>5.7706220758972485E-2</v>
      </c>
      <c r="H41" s="512">
        <v>-2.3312061769531892E-2</v>
      </c>
      <c r="I41" s="513">
        <v>10.986714008523011</v>
      </c>
      <c r="J41" s="513">
        <v>0.66993605244793031</v>
      </c>
      <c r="K41" s="511">
        <v>6.4936558225859212E-2</v>
      </c>
      <c r="L41" s="514">
        <v>2254421.977090355</v>
      </c>
      <c r="M41" s="514">
        <v>-671359.38818330877</v>
      </c>
      <c r="N41" s="511">
        <v>-0.22946327984439568</v>
      </c>
      <c r="O41" s="510">
        <v>494885.56440627575</v>
      </c>
      <c r="P41" s="510">
        <v>-193505.13448388129</v>
      </c>
      <c r="Q41" s="511">
        <v>-0.28109783411637568</v>
      </c>
    </row>
    <row r="42" spans="1:17">
      <c r="A42" s="552" t="s">
        <v>100</v>
      </c>
      <c r="B42" s="553"/>
      <c r="C42" s="414" t="s">
        <v>427</v>
      </c>
      <c r="D42" s="510">
        <v>168386.34816912562</v>
      </c>
      <c r="E42" s="510">
        <v>7708.0111873214191</v>
      </c>
      <c r="F42" s="515">
        <v>4.797168885432454E-2</v>
      </c>
      <c r="G42" s="516">
        <v>4.7354594431950461E-2</v>
      </c>
      <c r="H42" s="516">
        <v>1.4514353818154899E-3</v>
      </c>
      <c r="I42" s="517">
        <v>8.7470801793761783</v>
      </c>
      <c r="J42" s="517">
        <v>-6.5031598820032954E-2</v>
      </c>
      <c r="K42" s="515">
        <v>-7.3797973127100467E-3</v>
      </c>
      <c r="L42" s="518">
        <v>1472888.8885476948</v>
      </c>
      <c r="M42" s="518">
        <v>56973.422729358077</v>
      </c>
      <c r="N42" s="515">
        <v>4.0237870201121045E-2</v>
      </c>
      <c r="O42" s="510">
        <v>389128.46487903595</v>
      </c>
      <c r="P42" s="510">
        <v>37972.221680661372</v>
      </c>
      <c r="Q42" s="515">
        <v>0.10813483290174673</v>
      </c>
    </row>
    <row r="43" spans="1:17">
      <c r="A43" s="552" t="s">
        <v>100</v>
      </c>
      <c r="B43" s="553"/>
      <c r="C43" s="414" t="s">
        <v>428</v>
      </c>
      <c r="D43" s="510">
        <v>8613802.659619391</v>
      </c>
      <c r="E43" s="510">
        <v>-536439.98145855404</v>
      </c>
      <c r="F43" s="511">
        <v>-5.8625765731099642E-2</v>
      </c>
      <c r="G43" s="512">
        <v>2.4224240022916734</v>
      </c>
      <c r="H43" s="512">
        <v>-0.19164987468835282</v>
      </c>
      <c r="I43" s="513">
        <v>4.81296066339576</v>
      </c>
      <c r="J43" s="513">
        <v>-5.1779835470294522E-2</v>
      </c>
      <c r="K43" s="511">
        <v>-1.064390494875608E-2</v>
      </c>
      <c r="L43" s="514">
        <v>41457893.363001905</v>
      </c>
      <c r="M43" s="514">
        <v>-3055662.5875010639</v>
      </c>
      <c r="N43" s="511">
        <v>-6.8645663601865928E-2</v>
      </c>
      <c r="O43" s="510">
        <v>10505010.760237098</v>
      </c>
      <c r="P43" s="510">
        <v>-717453.4639956113</v>
      </c>
      <c r="Q43" s="511">
        <v>-6.3930118168379749E-2</v>
      </c>
    </row>
    <row r="44" spans="1:17">
      <c r="A44" s="552" t="s">
        <v>100</v>
      </c>
      <c r="B44" s="553"/>
      <c r="C44" s="414" t="s">
        <v>429</v>
      </c>
      <c r="D44" s="510">
        <v>12633858.423267541</v>
      </c>
      <c r="E44" s="510">
        <v>408558.50490996428</v>
      </c>
      <c r="F44" s="515">
        <v>3.3419098724643194E-2</v>
      </c>
      <c r="G44" s="516">
        <v>3.5529676143556346</v>
      </c>
      <c r="H44" s="516">
        <v>6.0400432436642948E-2</v>
      </c>
      <c r="I44" s="517">
        <v>5.7837666457357511</v>
      </c>
      <c r="J44" s="517">
        <v>-5.7322262072645458E-2</v>
      </c>
      <c r="K44" s="515">
        <v>-9.8136260168916068E-3</v>
      </c>
      <c r="L44" s="518">
        <v>73071288.955442473</v>
      </c>
      <c r="M44" s="518">
        <v>1662225.2076931298</v>
      </c>
      <c r="N44" s="515">
        <v>2.327751017104631E-2</v>
      </c>
      <c r="O44" s="510">
        <v>20474668.325212121</v>
      </c>
      <c r="P44" s="510">
        <v>554599.41132434085</v>
      </c>
      <c r="Q44" s="515">
        <v>2.7841239592182727E-2</v>
      </c>
    </row>
    <row r="45" spans="1:17">
      <c r="A45" s="552" t="s">
        <v>100</v>
      </c>
      <c r="B45" s="553"/>
      <c r="C45" s="414" t="s">
        <v>430</v>
      </c>
      <c r="D45" s="510">
        <v>318944204.46826351</v>
      </c>
      <c r="E45" s="510">
        <v>5460013.4729061127</v>
      </c>
      <c r="F45" s="511">
        <v>1.7417189222747674E-2</v>
      </c>
      <c r="G45" s="512">
        <v>89.695356026403743</v>
      </c>
      <c r="H45" s="512">
        <v>0.13807687313277484</v>
      </c>
      <c r="I45" s="513">
        <v>5.3853919873784735</v>
      </c>
      <c r="J45" s="513">
        <v>-9.3200383456697899E-2</v>
      </c>
      <c r="K45" s="511">
        <v>-1.7011738992088982E-2</v>
      </c>
      <c r="L45" s="514">
        <v>1717639563.1641877</v>
      </c>
      <c r="M45" s="514">
        <v>187465.9995868206</v>
      </c>
      <c r="N45" s="511">
        <v>1.0915355362534681E-4</v>
      </c>
      <c r="O45" s="510">
        <v>429782175.26639247</v>
      </c>
      <c r="P45" s="510">
        <v>3117399.6886550784</v>
      </c>
      <c r="Q45" s="511">
        <v>7.3064379041693234E-3</v>
      </c>
    </row>
    <row r="46" spans="1:17">
      <c r="A46" s="552" t="s">
        <v>100</v>
      </c>
      <c r="B46" s="553"/>
      <c r="C46" s="414" t="s">
        <v>431</v>
      </c>
      <c r="D46" s="510">
        <v>3826162.5509097823</v>
      </c>
      <c r="E46" s="510">
        <v>-91723.917015856598</v>
      </c>
      <c r="F46" s="515">
        <v>-2.3411581159068315E-2</v>
      </c>
      <c r="G46" s="516">
        <v>1.0760158278809391</v>
      </c>
      <c r="H46" s="516">
        <v>-4.3259919277984116E-2</v>
      </c>
      <c r="I46" s="517">
        <v>6.9819717498300911</v>
      </c>
      <c r="J46" s="517">
        <v>4.159358017510062E-2</v>
      </c>
      <c r="K46" s="515">
        <v>5.9929846988681099E-3</v>
      </c>
      <c r="L46" s="518">
        <v>26714158.840709936</v>
      </c>
      <c r="M46" s="518">
        <v>-477454.8724678643</v>
      </c>
      <c r="N46" s="515">
        <v>-1.755890170786284E-2</v>
      </c>
      <c r="O46" s="510">
        <v>7112433.9783836603</v>
      </c>
      <c r="P46" s="510">
        <v>-229349.23454364948</v>
      </c>
      <c r="Q46" s="515">
        <v>-3.1238900399539794E-2</v>
      </c>
    </row>
    <row r="47" spans="1:17">
      <c r="A47" s="552" t="s">
        <v>100</v>
      </c>
      <c r="B47" s="553"/>
      <c r="C47" s="414" t="s">
        <v>432</v>
      </c>
      <c r="D47" s="510">
        <v>2611034.8397913696</v>
      </c>
      <c r="E47" s="510">
        <v>64924.463218841236</v>
      </c>
      <c r="F47" s="511">
        <v>2.549946923598809E-2</v>
      </c>
      <c r="G47" s="512">
        <v>0.7342905005685243</v>
      </c>
      <c r="H47" s="512">
        <v>6.9086283734995924E-3</v>
      </c>
      <c r="I47" s="513">
        <v>4.6161487707635231</v>
      </c>
      <c r="J47" s="513">
        <v>-0.37608686931930713</v>
      </c>
      <c r="K47" s="511">
        <v>-7.5334358478532704E-2</v>
      </c>
      <c r="L47" s="514">
        <v>12052925.266123664</v>
      </c>
      <c r="M47" s="514">
        <v>-657857.69938642904</v>
      </c>
      <c r="N47" s="511">
        <v>-5.1755875398980883E-2</v>
      </c>
      <c r="O47" s="510">
        <v>4185888.3617218733</v>
      </c>
      <c r="P47" s="510">
        <v>-92473.5268235486</v>
      </c>
      <c r="Q47" s="511">
        <v>-2.1614236764573507E-2</v>
      </c>
    </row>
    <row r="48" spans="1:17">
      <c r="A48" s="552" t="s">
        <v>100</v>
      </c>
      <c r="B48" s="553"/>
      <c r="C48" s="414" t="s">
        <v>433</v>
      </c>
      <c r="D48" s="510">
        <v>607333.75378162402</v>
      </c>
      <c r="E48" s="510">
        <v>169432.99079828535</v>
      </c>
      <c r="F48" s="515">
        <v>0.3869209764421716</v>
      </c>
      <c r="G48" s="516">
        <v>0.1707979530874828</v>
      </c>
      <c r="H48" s="516">
        <v>4.569690493762571E-2</v>
      </c>
      <c r="I48" s="517">
        <v>6.1604344399108379</v>
      </c>
      <c r="J48" s="517">
        <v>-0.47385959457147742</v>
      </c>
      <c r="K48" s="515">
        <v>-7.1425775238262171E-2</v>
      </c>
      <c r="L48" s="518">
        <v>3741439.7733166455</v>
      </c>
      <c r="M48" s="518">
        <v>836277.35376102757</v>
      </c>
      <c r="N48" s="515">
        <v>0.2878590705055819</v>
      </c>
      <c r="O48" s="510">
        <v>745972.68020999432</v>
      </c>
      <c r="P48" s="510">
        <v>160787.68910673447</v>
      </c>
      <c r="Q48" s="515">
        <v>0.27476386365207101</v>
      </c>
    </row>
    <row r="49" spans="1:17">
      <c r="A49" s="552" t="s">
        <v>100</v>
      </c>
      <c r="B49" s="553"/>
      <c r="C49" s="414" t="s">
        <v>434</v>
      </c>
      <c r="D49" s="510">
        <v>1227211.4177729962</v>
      </c>
      <c r="E49" s="510">
        <v>-13369.957475710195</v>
      </c>
      <c r="F49" s="511">
        <v>-1.0777170883312545E-2</v>
      </c>
      <c r="G49" s="512">
        <v>0.34512357802623</v>
      </c>
      <c r="H49" s="512">
        <v>-9.2901236112557517E-3</v>
      </c>
      <c r="I49" s="513">
        <v>8.8219747842688641</v>
      </c>
      <c r="J49" s="513">
        <v>8.2923976148469691E-2</v>
      </c>
      <c r="K49" s="511">
        <v>9.4888996493092924E-3</v>
      </c>
      <c r="L49" s="514">
        <v>10826428.182560215</v>
      </c>
      <c r="M49" s="514">
        <v>-15075.487346103415</v>
      </c>
      <c r="N49" s="511">
        <v>-1.3905347270185154E-3</v>
      </c>
      <c r="O49" s="510">
        <v>2512276.2728762627</v>
      </c>
      <c r="P49" s="510">
        <v>-18074.85789047461</v>
      </c>
      <c r="Q49" s="511">
        <v>-7.1432212196564336E-3</v>
      </c>
    </row>
    <row r="50" spans="1:17">
      <c r="A50" s="552" t="s">
        <v>100</v>
      </c>
      <c r="B50" s="554"/>
      <c r="C50" s="414" t="s">
        <v>435</v>
      </c>
      <c r="D50" s="510">
        <v>413456.55967777345</v>
      </c>
      <c r="E50" s="510">
        <v>-41704.563973858778</v>
      </c>
      <c r="F50" s="515">
        <v>-9.1625935974660039E-2</v>
      </c>
      <c r="G50" s="516">
        <v>0.11627467375862001</v>
      </c>
      <c r="H50" s="516">
        <v>-1.3757375644437117E-2</v>
      </c>
      <c r="I50" s="517">
        <v>9.5153673168515276</v>
      </c>
      <c r="J50" s="517">
        <v>2.2528329444877926E-2</v>
      </c>
      <c r="K50" s="515">
        <v>2.3731919897476785E-3</v>
      </c>
      <c r="L50" s="518">
        <v>3934191.0348957586</v>
      </c>
      <c r="M50" s="518">
        <v>-386580.22525627492</v>
      </c>
      <c r="N50" s="515">
        <v>-8.9470189922220611E-2</v>
      </c>
      <c r="O50" s="510">
        <v>720923.19159889221</v>
      </c>
      <c r="P50" s="510">
        <v>-83039.755024796235</v>
      </c>
      <c r="Q50" s="515">
        <v>-0.10328803755636852</v>
      </c>
    </row>
    <row r="51" spans="1:17">
      <c r="A51" s="552" t="s">
        <v>100</v>
      </c>
      <c r="B51" s="553" t="s">
        <v>364</v>
      </c>
      <c r="C51" s="414" t="s">
        <v>424</v>
      </c>
      <c r="D51" s="510">
        <v>28434719.368009657</v>
      </c>
      <c r="E51" s="510">
        <v>1435862.3688028306</v>
      </c>
      <c r="F51" s="511">
        <v>5.3182339120689939E-2</v>
      </c>
      <c r="G51" s="512">
        <v>0.62631207219652896</v>
      </c>
      <c r="H51" s="512">
        <v>2.3737658262524164E-2</v>
      </c>
      <c r="I51" s="513">
        <v>7.2207661212359957</v>
      </c>
      <c r="J51" s="513">
        <v>0.17681884704402062</v>
      </c>
      <c r="K51" s="511">
        <v>2.5102238867099391E-2</v>
      </c>
      <c r="L51" s="514">
        <v>205320458.27937713</v>
      </c>
      <c r="M51" s="514">
        <v>15141933.113515288</v>
      </c>
      <c r="N51" s="511">
        <v>7.9619573767908014E-2</v>
      </c>
      <c r="O51" s="510">
        <v>56038871.381183006</v>
      </c>
      <c r="P51" s="510">
        <v>1411303.2307310849</v>
      </c>
      <c r="Q51" s="511">
        <v>2.5835000138467807E-2</v>
      </c>
    </row>
    <row r="52" spans="1:17">
      <c r="A52" s="552" t="s">
        <v>100</v>
      </c>
      <c r="B52" s="553" t="s">
        <v>421</v>
      </c>
      <c r="C52" s="414" t="s">
        <v>425</v>
      </c>
      <c r="D52" s="510">
        <v>7044906.0654934132</v>
      </c>
      <c r="E52" s="510">
        <v>-214022.94608915504</v>
      </c>
      <c r="F52" s="515">
        <v>-2.9484094106396894E-2</v>
      </c>
      <c r="G52" s="516">
        <v>0.15517331678937274</v>
      </c>
      <c r="H52" s="516">
        <v>-6.835204351778229E-3</v>
      </c>
      <c r="I52" s="517">
        <v>10.826220611370619</v>
      </c>
      <c r="J52" s="517">
        <v>0.1290991940776216</v>
      </c>
      <c r="K52" s="515">
        <v>1.2068592011017046E-2</v>
      </c>
      <c r="L52" s="518">
        <v>76269707.251414686</v>
      </c>
      <c r="M52" s="518">
        <v>-1379937.7449947</v>
      </c>
      <c r="N52" s="515">
        <v>-1.7771333597964421E-2</v>
      </c>
      <c r="O52" s="510">
        <v>14360090.424368527</v>
      </c>
      <c r="P52" s="510">
        <v>-548409.92004981823</v>
      </c>
      <c r="Q52" s="515">
        <v>-3.6785049292710363E-2</v>
      </c>
    </row>
    <row r="53" spans="1:17">
      <c r="A53" s="552" t="s">
        <v>100</v>
      </c>
      <c r="B53" s="553" t="s">
        <v>421</v>
      </c>
      <c r="C53" s="414" t="s">
        <v>426</v>
      </c>
      <c r="D53" s="510">
        <v>3115847.6650206125</v>
      </c>
      <c r="E53" s="510">
        <v>-928219.24023318337</v>
      </c>
      <c r="F53" s="511">
        <v>-0.22952618291930324</v>
      </c>
      <c r="G53" s="512">
        <v>6.8630640678075186E-2</v>
      </c>
      <c r="H53" s="512">
        <v>-2.162693005593036E-2</v>
      </c>
      <c r="I53" s="513">
        <v>11.195377714118212</v>
      </c>
      <c r="J53" s="513">
        <v>0.96129472688195783</v>
      </c>
      <c r="K53" s="511">
        <v>9.3930714464682916E-2</v>
      </c>
      <c r="L53" s="514">
        <v>34883091.509559035</v>
      </c>
      <c r="M53" s="514">
        <v>-6504224.8047440052</v>
      </c>
      <c r="N53" s="511">
        <v>-0.15715502680458193</v>
      </c>
      <c r="O53" s="510">
        <v>7458784.7898675269</v>
      </c>
      <c r="P53" s="510">
        <v>-2636315.2932560807</v>
      </c>
      <c r="Q53" s="511">
        <v>-0.26114800958371054</v>
      </c>
    </row>
    <row r="54" spans="1:17">
      <c r="A54" s="552" t="s">
        <v>100</v>
      </c>
      <c r="B54" s="553" t="s">
        <v>421</v>
      </c>
      <c r="C54" s="414" t="s">
        <v>427</v>
      </c>
      <c r="D54" s="510">
        <v>2256909.3140699393</v>
      </c>
      <c r="E54" s="510">
        <v>-298735.69948850898</v>
      </c>
      <c r="F54" s="515">
        <v>-0.11689248620353306</v>
      </c>
      <c r="G54" s="516">
        <v>4.9711394403458571E-2</v>
      </c>
      <c r="H54" s="516">
        <v>-7.3268089661724101E-3</v>
      </c>
      <c r="I54" s="517">
        <v>8.6726856205995322</v>
      </c>
      <c r="J54" s="517">
        <v>0.42897635152263902</v>
      </c>
      <c r="K54" s="515">
        <v>5.2036812255349535E-2</v>
      </c>
      <c r="L54" s="518">
        <v>19573464.955131516</v>
      </c>
      <c r="M54" s="518">
        <v>-1494529.5316104069</v>
      </c>
      <c r="N54" s="515">
        <v>-7.0938386306817841E-2</v>
      </c>
      <c r="O54" s="510">
        <v>5230762.3113194043</v>
      </c>
      <c r="P54" s="510">
        <v>148923.96271719877</v>
      </c>
      <c r="Q54" s="515">
        <v>2.9305135760204045E-2</v>
      </c>
    </row>
    <row r="55" spans="1:17">
      <c r="A55" s="552" t="s">
        <v>100</v>
      </c>
      <c r="B55" s="553" t="s">
        <v>421</v>
      </c>
      <c r="C55" s="414" t="s">
        <v>428</v>
      </c>
      <c r="D55" s="510">
        <v>112971960.81234677</v>
      </c>
      <c r="E55" s="510">
        <v>-1542295.5562394708</v>
      </c>
      <c r="F55" s="511">
        <v>-1.3468153268840998E-2</v>
      </c>
      <c r="G55" s="512">
        <v>2.48835594122618</v>
      </c>
      <c r="H55" s="512">
        <v>-6.7432287898349763E-2</v>
      </c>
      <c r="I55" s="513">
        <v>4.8697116049401208</v>
      </c>
      <c r="J55" s="513">
        <v>-2.0536077190181246E-2</v>
      </c>
      <c r="K55" s="511">
        <v>-4.199394084930125E-3</v>
      </c>
      <c r="L55" s="514">
        <v>550140868.60072565</v>
      </c>
      <c r="M55" s="514">
        <v>-9862208.1766283512</v>
      </c>
      <c r="N55" s="511">
        <v>-1.7610989270598894E-2</v>
      </c>
      <c r="O55" s="510">
        <v>138096263.06557056</v>
      </c>
      <c r="P55" s="510">
        <v>-3947792.2582507133</v>
      </c>
      <c r="Q55" s="511">
        <v>-2.7792731270948549E-2</v>
      </c>
    </row>
    <row r="56" spans="1:17">
      <c r="A56" s="552" t="s">
        <v>100</v>
      </c>
      <c r="B56" s="553" t="s">
        <v>421</v>
      </c>
      <c r="C56" s="414" t="s">
        <v>429</v>
      </c>
      <c r="D56" s="510">
        <v>164978517.17066506</v>
      </c>
      <c r="E56" s="510">
        <v>7646713.134942472</v>
      </c>
      <c r="F56" s="515">
        <v>4.8602462685842375E-2</v>
      </c>
      <c r="G56" s="516">
        <v>3.6338687088756205</v>
      </c>
      <c r="H56" s="516">
        <v>0.12245636972398932</v>
      </c>
      <c r="I56" s="517">
        <v>5.8428514171722812</v>
      </c>
      <c r="J56" s="517">
        <v>3.3546536114075209E-3</v>
      </c>
      <c r="K56" s="515">
        <v>5.7447649125194188E-4</v>
      </c>
      <c r="L56" s="518">
        <v>963944962.85360181</v>
      </c>
      <c r="M56" s="518">
        <v>45206402.381806135</v>
      </c>
      <c r="N56" s="515">
        <v>4.9204860149324195E-2</v>
      </c>
      <c r="O56" s="510">
        <v>267869387.1479781</v>
      </c>
      <c r="P56" s="510">
        <v>12023821.913620353</v>
      </c>
      <c r="Q56" s="515">
        <v>4.699640543937661E-2</v>
      </c>
    </row>
    <row r="57" spans="1:17">
      <c r="A57" s="552" t="s">
        <v>100</v>
      </c>
      <c r="B57" s="553" t="s">
        <v>421</v>
      </c>
      <c r="C57" s="414" t="s">
        <v>430</v>
      </c>
      <c r="D57" s="510">
        <v>4061631691.2520323</v>
      </c>
      <c r="E57" s="510">
        <v>46528209.977709293</v>
      </c>
      <c r="F57" s="511">
        <v>1.1588296589292902E-2</v>
      </c>
      <c r="G57" s="512">
        <v>89.462777111459658</v>
      </c>
      <c r="H57" s="512">
        <v>-0.14837298961073486</v>
      </c>
      <c r="I57" s="513">
        <v>5.4416750452941409</v>
      </c>
      <c r="J57" s="513">
        <v>5.453008565722417E-2</v>
      </c>
      <c r="K57" s="511">
        <v>1.0122260690178159E-2</v>
      </c>
      <c r="L57" s="514">
        <v>22102079817.462021</v>
      </c>
      <c r="M57" s="514">
        <v>472135335.89441299</v>
      </c>
      <c r="N57" s="511">
        <v>2.1827857038502926E-2</v>
      </c>
      <c r="O57" s="510">
        <v>5545562613.095417</v>
      </c>
      <c r="P57" s="510">
        <v>68517423.684682846</v>
      </c>
      <c r="Q57" s="511">
        <v>1.2509924843628051E-2</v>
      </c>
    </row>
    <row r="58" spans="1:17">
      <c r="A58" s="552" t="s">
        <v>100</v>
      </c>
      <c r="B58" s="553" t="s">
        <v>421</v>
      </c>
      <c r="C58" s="414" t="s">
        <v>431</v>
      </c>
      <c r="D58" s="510">
        <v>51037521.10967204</v>
      </c>
      <c r="E58" s="510">
        <v>1732700.4807583839</v>
      </c>
      <c r="F58" s="515">
        <v>3.5142618077841303E-2</v>
      </c>
      <c r="G58" s="516">
        <v>1.1241684924780837</v>
      </c>
      <c r="H58" s="516">
        <v>2.3758078975701036E-2</v>
      </c>
      <c r="I58" s="517">
        <v>7.0437351603869507</v>
      </c>
      <c r="J58" s="517">
        <v>-5.016420509815589E-2</v>
      </c>
      <c r="K58" s="515">
        <v>-7.0714571089387701E-3</v>
      </c>
      <c r="L58" s="518">
        <v>359494781.93918818</v>
      </c>
      <c r="M58" s="518">
        <v>9731346.16438061</v>
      </c>
      <c r="N58" s="515">
        <v>2.7822651452469323E-2</v>
      </c>
      <c r="O58" s="510">
        <v>95789662.333254263</v>
      </c>
      <c r="P58" s="510">
        <v>3245416.0992075205</v>
      </c>
      <c r="Q58" s="515">
        <v>3.5068804720714684E-2</v>
      </c>
    </row>
    <row r="59" spans="1:17">
      <c r="A59" s="552" t="s">
        <v>100</v>
      </c>
      <c r="B59" s="553" t="s">
        <v>421</v>
      </c>
      <c r="C59" s="414" t="s">
        <v>432</v>
      </c>
      <c r="D59" s="510">
        <v>31677229.627763256</v>
      </c>
      <c r="E59" s="510">
        <v>591804.18680338189</v>
      </c>
      <c r="F59" s="511">
        <v>1.9037995408085616E-2</v>
      </c>
      <c r="G59" s="512">
        <v>0.69773262302459693</v>
      </c>
      <c r="H59" s="512">
        <v>3.9520671467726531E-3</v>
      </c>
      <c r="I59" s="513">
        <v>4.8958728469496311</v>
      </c>
      <c r="J59" s="513">
        <v>-0.22983875367394191</v>
      </c>
      <c r="K59" s="511">
        <v>-4.4840360047955226E-2</v>
      </c>
      <c r="L59" s="514">
        <v>155087688.40115449</v>
      </c>
      <c r="M59" s="514">
        <v>-4247237.3918927014</v>
      </c>
      <c r="N59" s="511">
        <v>-2.6656035208559626E-2</v>
      </c>
      <c r="O59" s="510">
        <v>51876687.42021431</v>
      </c>
      <c r="P59" s="510">
        <v>-1108345.7336950004</v>
      </c>
      <c r="Q59" s="511">
        <v>-2.0918090783778723E-2</v>
      </c>
    </row>
    <row r="60" spans="1:17">
      <c r="A60" s="552" t="s">
        <v>100</v>
      </c>
      <c r="B60" s="553" t="s">
        <v>421</v>
      </c>
      <c r="C60" s="414" t="s">
        <v>433</v>
      </c>
      <c r="D60" s="510">
        <v>6917284.2586288983</v>
      </c>
      <c r="E60" s="510">
        <v>1391329.2293193527</v>
      </c>
      <c r="F60" s="515">
        <v>0.25178077308623986</v>
      </c>
      <c r="G60" s="516">
        <v>0.15236227873127586</v>
      </c>
      <c r="H60" s="516">
        <v>2.9031164628568154E-2</v>
      </c>
      <c r="I60" s="517">
        <v>6.5037356047255459</v>
      </c>
      <c r="J60" s="517">
        <v>-0.53428151947892033</v>
      </c>
      <c r="K60" s="515">
        <v>-7.5913643011960158E-2</v>
      </c>
      <c r="L60" s="518">
        <v>44988187.920852318</v>
      </c>
      <c r="M60" s="518">
        <v>6096421.7969879434</v>
      </c>
      <c r="N60" s="515">
        <v>0.15675353434893557</v>
      </c>
      <c r="O60" s="510">
        <v>9238516.582531916</v>
      </c>
      <c r="P60" s="510">
        <v>968449.27525260393</v>
      </c>
      <c r="Q60" s="515">
        <v>0.11710294962172496</v>
      </c>
    </row>
    <row r="61" spans="1:17">
      <c r="A61" s="552" t="s">
        <v>100</v>
      </c>
      <c r="B61" s="553" t="s">
        <v>421</v>
      </c>
      <c r="C61" s="414" t="s">
        <v>434</v>
      </c>
      <c r="D61" s="510">
        <v>16178168.124239244</v>
      </c>
      <c r="E61" s="510">
        <v>-165736.42434208281</v>
      </c>
      <c r="F61" s="511">
        <v>-1.01405648723315E-2</v>
      </c>
      <c r="G61" s="512">
        <v>0.35634541952384186</v>
      </c>
      <c r="H61" s="512">
        <v>-8.4262708126799923E-3</v>
      </c>
      <c r="I61" s="513">
        <v>9.0122810443236556</v>
      </c>
      <c r="J61" s="513">
        <v>0.1930373564812875</v>
      </c>
      <c r="K61" s="511">
        <v>2.1888198502485669E-2</v>
      </c>
      <c r="L61" s="514">
        <v>145802197.91796252</v>
      </c>
      <c r="M61" s="514">
        <v>1661320.8931884766</v>
      </c>
      <c r="N61" s="511">
        <v>1.1525674933301113E-2</v>
      </c>
      <c r="O61" s="510">
        <v>33391672.063562732</v>
      </c>
      <c r="P61" s="510">
        <v>-485806.10327317193</v>
      </c>
      <c r="Q61" s="511">
        <v>-1.4340090513252786E-2</v>
      </c>
    </row>
    <row r="62" spans="1:17">
      <c r="A62" s="552" t="s">
        <v>100</v>
      </c>
      <c r="B62" s="554" t="s">
        <v>421</v>
      </c>
      <c r="C62" s="414" t="s">
        <v>435</v>
      </c>
      <c r="D62" s="510">
        <v>5682052.1306418888</v>
      </c>
      <c r="E62" s="510">
        <v>-599636.36865749955</v>
      </c>
      <c r="F62" s="515">
        <v>-9.545783251181246E-2</v>
      </c>
      <c r="G62" s="516">
        <v>0.12515466737029815</v>
      </c>
      <c r="H62" s="516">
        <v>-1.5043296050616606E-2</v>
      </c>
      <c r="I62" s="517">
        <v>9.8205157410473891</v>
      </c>
      <c r="J62" s="517">
        <v>0.1821762774772413</v>
      </c>
      <c r="K62" s="515">
        <v>1.8901209919593473E-2</v>
      </c>
      <c r="L62" s="518">
        <v>55800682.390420526</v>
      </c>
      <c r="M62" s="518">
        <v>-4744363.7702315077</v>
      </c>
      <c r="N62" s="515">
        <v>-7.8360891122994131E-2</v>
      </c>
      <c r="O62" s="510">
        <v>10136705.232123297</v>
      </c>
      <c r="P62" s="510">
        <v>-1159860.3060977831</v>
      </c>
      <c r="Q62" s="515">
        <v>-0.10267371106496775</v>
      </c>
    </row>
    <row r="63" spans="1:17">
      <c r="A63" s="552" t="s">
        <v>100</v>
      </c>
      <c r="B63" s="553" t="s">
        <v>363</v>
      </c>
      <c r="C63" s="414" t="s">
        <v>424</v>
      </c>
      <c r="D63" s="510">
        <v>4375944.1779343709</v>
      </c>
      <c r="E63" s="510">
        <v>-228464.70500719734</v>
      </c>
      <c r="F63" s="511">
        <v>-4.9618683052587757E-2</v>
      </c>
      <c r="G63" s="512">
        <v>0.61858924008329941</v>
      </c>
      <c r="H63" s="512">
        <v>-4.9075740669575318E-2</v>
      </c>
      <c r="I63" s="513">
        <v>7.3596549370213751</v>
      </c>
      <c r="J63" s="513">
        <v>0.18726015436367049</v>
      </c>
      <c r="K63" s="511">
        <v>2.6108456106801462E-2</v>
      </c>
      <c r="L63" s="514">
        <v>32205439.173264638</v>
      </c>
      <c r="M63" s="514">
        <v>-819199.07596825436</v>
      </c>
      <c r="N63" s="511">
        <v>-2.4805694154341962E-2</v>
      </c>
      <c r="O63" s="510">
        <v>8623864.1247481108</v>
      </c>
      <c r="P63" s="510">
        <v>-486352.30463297106</v>
      </c>
      <c r="Q63" s="511">
        <v>-5.3385373267801961E-2</v>
      </c>
    </row>
    <row r="64" spans="1:17">
      <c r="A64" s="552" t="s">
        <v>100</v>
      </c>
      <c r="B64" s="553" t="s">
        <v>422</v>
      </c>
      <c r="C64" s="414" t="s">
        <v>425</v>
      </c>
      <c r="D64" s="510">
        <v>945473.71996910556</v>
      </c>
      <c r="E64" s="510">
        <v>28073.672430151375</v>
      </c>
      <c r="F64" s="515">
        <v>3.0601341808802692E-2</v>
      </c>
      <c r="G64" s="516">
        <v>0.13365341196616853</v>
      </c>
      <c r="H64" s="516">
        <v>6.2528595589317337E-4</v>
      </c>
      <c r="I64" s="517">
        <v>11.002239464987136</v>
      </c>
      <c r="J64" s="517">
        <v>-0.11902599779828549</v>
      </c>
      <c r="K64" s="515">
        <v>-1.0702558822696634E-2</v>
      </c>
      <c r="L64" s="518">
        <v>10402328.274952289</v>
      </c>
      <c r="M64" s="518">
        <v>199678.81069961376</v>
      </c>
      <c r="N64" s="515">
        <v>1.9571270325343854E-2</v>
      </c>
      <c r="O64" s="510">
        <v>1953825.1880608797</v>
      </c>
      <c r="P64" s="510">
        <v>27273.406078019179</v>
      </c>
      <c r="Q64" s="515">
        <v>1.4156591238855067E-2</v>
      </c>
    </row>
    <row r="65" spans="1:17">
      <c r="A65" s="552" t="s">
        <v>100</v>
      </c>
      <c r="B65" s="553" t="s">
        <v>422</v>
      </c>
      <c r="C65" s="414" t="s">
        <v>426</v>
      </c>
      <c r="D65" s="510">
        <v>418361.25773935171</v>
      </c>
      <c r="E65" s="510">
        <v>-158923.68261369353</v>
      </c>
      <c r="F65" s="511">
        <v>-0.27529504323549808</v>
      </c>
      <c r="G65" s="512">
        <v>5.9140099137974016E-2</v>
      </c>
      <c r="H65" s="512">
        <v>-2.456943847882926E-2</v>
      </c>
      <c r="I65" s="513">
        <v>10.816500925372205</v>
      </c>
      <c r="J65" s="513">
        <v>0.45013069444478404</v>
      </c>
      <c r="K65" s="511">
        <v>4.3422208971646323E-2</v>
      </c>
      <c r="L65" s="514">
        <v>4525204.9314775774</v>
      </c>
      <c r="M65" s="514">
        <v>-1459144.4889609423</v>
      </c>
      <c r="N65" s="511">
        <v>-0.24382675316008193</v>
      </c>
      <c r="O65" s="510">
        <v>1008919.905133605</v>
      </c>
      <c r="P65" s="510">
        <v>-393968.1837615876</v>
      </c>
      <c r="Q65" s="511">
        <v>-0.28082652271418657</v>
      </c>
    </row>
    <row r="66" spans="1:17">
      <c r="A66" s="552" t="s">
        <v>100</v>
      </c>
      <c r="B66" s="553" t="s">
        <v>422</v>
      </c>
      <c r="C66" s="414" t="s">
        <v>427</v>
      </c>
      <c r="D66" s="510">
        <v>354546.51809485082</v>
      </c>
      <c r="E66" s="510">
        <v>28308.925617326749</v>
      </c>
      <c r="F66" s="515">
        <v>8.6773953309127225E-2</v>
      </c>
      <c r="G66" s="516">
        <v>5.0119163381558751E-2</v>
      </c>
      <c r="H66" s="516">
        <v>2.8128920577106323E-3</v>
      </c>
      <c r="I66" s="517">
        <v>8.948450574841166</v>
      </c>
      <c r="J66" s="517">
        <v>3.8868364377238507E-2</v>
      </c>
      <c r="K66" s="515">
        <v>4.3625350166912715E-3</v>
      </c>
      <c r="L66" s="518">
        <v>3172641.9936538017</v>
      </c>
      <c r="M66" s="518">
        <v>266001.34333147295</v>
      </c>
      <c r="N66" s="515">
        <v>9.1515042735666352E-2</v>
      </c>
      <c r="O66" s="510">
        <v>820949.9344189167</v>
      </c>
      <c r="P66" s="510">
        <v>99512.848642199417</v>
      </c>
      <c r="Q66" s="515">
        <v>0.13793697413692199</v>
      </c>
    </row>
    <row r="67" spans="1:17">
      <c r="A67" s="552" t="s">
        <v>100</v>
      </c>
      <c r="B67" s="553" t="s">
        <v>422</v>
      </c>
      <c r="C67" s="414" t="s">
        <v>428</v>
      </c>
      <c r="D67" s="510">
        <v>17134248.72680673</v>
      </c>
      <c r="E67" s="510">
        <v>-866002.99655501544</v>
      </c>
      <c r="F67" s="511">
        <v>-4.8110604777324741E-2</v>
      </c>
      <c r="G67" s="512">
        <v>2.4221199970418308</v>
      </c>
      <c r="H67" s="512">
        <v>-0.18801694473804931</v>
      </c>
      <c r="I67" s="513">
        <v>4.8418897611860841</v>
      </c>
      <c r="J67" s="513">
        <v>-4.373162987604573E-2</v>
      </c>
      <c r="K67" s="511">
        <v>-8.95108858743115E-3</v>
      </c>
      <c r="L67" s="514">
        <v>82962143.475941196</v>
      </c>
      <c r="M67" s="514">
        <v>-4980271.3882179111</v>
      </c>
      <c r="N67" s="511">
        <v>-5.6631051079399211E-2</v>
      </c>
      <c r="O67" s="510">
        <v>21022907.157334447</v>
      </c>
      <c r="P67" s="510">
        <v>-1012030.6040330529</v>
      </c>
      <c r="Q67" s="511">
        <v>-4.5928453031865782E-2</v>
      </c>
    </row>
    <row r="68" spans="1:17">
      <c r="A68" s="552" t="s">
        <v>100</v>
      </c>
      <c r="B68" s="553" t="s">
        <v>422</v>
      </c>
      <c r="C68" s="414" t="s">
        <v>429</v>
      </c>
      <c r="D68" s="510">
        <v>24891544.599861626</v>
      </c>
      <c r="E68" s="510">
        <v>1092070.8899147213</v>
      </c>
      <c r="F68" s="515">
        <v>4.5886346195054481E-2</v>
      </c>
      <c r="G68" s="516">
        <v>3.5187015721476342</v>
      </c>
      <c r="H68" s="516">
        <v>6.7645082497060915E-2</v>
      </c>
      <c r="I68" s="517">
        <v>5.8226514723066085</v>
      </c>
      <c r="J68" s="517">
        <v>-5.3789857328369273E-2</v>
      </c>
      <c r="K68" s="515">
        <v>-9.15347474960845E-3</v>
      </c>
      <c r="L68" s="518">
        <v>144934788.81236991</v>
      </c>
      <c r="M68" s="518">
        <v>5078577.8796768188</v>
      </c>
      <c r="N68" s="515">
        <v>3.6312851934197796E-2</v>
      </c>
      <c r="O68" s="510">
        <v>40635174.674939156</v>
      </c>
      <c r="P68" s="510">
        <v>1703131.8107400239</v>
      </c>
      <c r="Q68" s="515">
        <v>4.3746273902985411E-2</v>
      </c>
    </row>
    <row r="69" spans="1:17">
      <c r="A69" s="552" t="s">
        <v>100</v>
      </c>
      <c r="B69" s="553" t="s">
        <v>422</v>
      </c>
      <c r="C69" s="414" t="s">
        <v>430</v>
      </c>
      <c r="D69" s="510">
        <v>634611487.78644657</v>
      </c>
      <c r="E69" s="510">
        <v>16943142.653155923</v>
      </c>
      <c r="F69" s="511">
        <v>2.7430809408728322E-2</v>
      </c>
      <c r="G69" s="512">
        <v>89.709516852944986</v>
      </c>
      <c r="H69" s="512">
        <v>0.1441602025130635</v>
      </c>
      <c r="I69" s="513">
        <v>5.4240388136440867</v>
      </c>
      <c r="J69" s="513">
        <v>-8.1140701547994354E-2</v>
      </c>
      <c r="K69" s="511">
        <v>-1.4738974691756855E-2</v>
      </c>
      <c r="L69" s="514">
        <v>3442157341.3381066</v>
      </c>
      <c r="M69" s="514">
        <v>41782220.527722836</v>
      </c>
      <c r="N69" s="511">
        <v>1.2287532711321925E-2</v>
      </c>
      <c r="O69" s="510">
        <v>861078658.16742122</v>
      </c>
      <c r="P69" s="510">
        <v>18423231.927456379</v>
      </c>
      <c r="Q69" s="511">
        <v>2.1863304209246207E-2</v>
      </c>
    </row>
    <row r="70" spans="1:17">
      <c r="A70" s="552" t="s">
        <v>100</v>
      </c>
      <c r="B70" s="553" t="s">
        <v>422</v>
      </c>
      <c r="C70" s="414" t="s">
        <v>431</v>
      </c>
      <c r="D70" s="510">
        <v>7719495.6149867531</v>
      </c>
      <c r="E70" s="510">
        <v>66198.675113076344</v>
      </c>
      <c r="F70" s="515">
        <v>8.649693802965E-3</v>
      </c>
      <c r="G70" s="516">
        <v>1.0912380807734869</v>
      </c>
      <c r="H70" s="516">
        <v>-1.8532681112526594E-2</v>
      </c>
      <c r="I70" s="517">
        <v>6.9998951952734769</v>
      </c>
      <c r="J70" s="517">
        <v>4.6740551388424478E-3</v>
      </c>
      <c r="K70" s="515">
        <v>6.6817832420269817E-4</v>
      </c>
      <c r="L70" s="518">
        <v>54035660.265280448</v>
      </c>
      <c r="M70" s="518">
        <v>499155.71974840015</v>
      </c>
      <c r="N70" s="515">
        <v>9.3236516650778943E-3</v>
      </c>
      <c r="O70" s="510">
        <v>14443065.877228022</v>
      </c>
      <c r="P70" s="510">
        <v>83583.216140216216</v>
      </c>
      <c r="Q70" s="515">
        <v>5.8207679282704988E-3</v>
      </c>
    </row>
    <row r="71" spans="1:17">
      <c r="A71" s="552" t="s">
        <v>100</v>
      </c>
      <c r="B71" s="553" t="s">
        <v>422</v>
      </c>
      <c r="C71" s="414" t="s">
        <v>432</v>
      </c>
      <c r="D71" s="510">
        <v>5199168.2031970443</v>
      </c>
      <c r="E71" s="510">
        <v>146845.85025791731</v>
      </c>
      <c r="F71" s="511">
        <v>2.9065020004610656E-2</v>
      </c>
      <c r="G71" s="512">
        <v>0.73496127398020639</v>
      </c>
      <c r="H71" s="512">
        <v>2.3463407083845755E-3</v>
      </c>
      <c r="I71" s="513">
        <v>4.7154435746848389</v>
      </c>
      <c r="J71" s="513">
        <v>-0.35863210559621983</v>
      </c>
      <c r="K71" s="511">
        <v>-7.0679297707352054E-2</v>
      </c>
      <c r="L71" s="514">
        <v>24516384.297471222</v>
      </c>
      <c r="M71" s="514">
        <v>-1119481.6825175807</v>
      </c>
      <c r="N71" s="511">
        <v>-4.3668572904517491E-2</v>
      </c>
      <c r="O71" s="510">
        <v>8392732.1524660587</v>
      </c>
      <c r="P71" s="510">
        <v>-147859.6064735204</v>
      </c>
      <c r="Q71" s="511">
        <v>-1.7312571616451902E-2</v>
      </c>
    </row>
    <row r="72" spans="1:17">
      <c r="A72" s="552" t="s">
        <v>100</v>
      </c>
      <c r="B72" s="553" t="s">
        <v>422</v>
      </c>
      <c r="C72" s="414" t="s">
        <v>433</v>
      </c>
      <c r="D72" s="510">
        <v>1133213.8435529741</v>
      </c>
      <c r="E72" s="510">
        <v>304135.68307651731</v>
      </c>
      <c r="F72" s="515">
        <v>0.36683596019672721</v>
      </c>
      <c r="G72" s="516">
        <v>0.16019260343174843</v>
      </c>
      <c r="H72" s="516">
        <v>3.997164388405855E-2</v>
      </c>
      <c r="I72" s="517">
        <v>6.3260756105782656</v>
      </c>
      <c r="J72" s="517">
        <v>-0.42554408323507431</v>
      </c>
      <c r="K72" s="515">
        <v>-6.302844391916948E-2</v>
      </c>
      <c r="L72" s="518">
        <v>7168796.4572701231</v>
      </c>
      <c r="M72" s="518">
        <v>1571176.0212867409</v>
      </c>
      <c r="N72" s="515">
        <v>0.28068641653276349</v>
      </c>
      <c r="O72" s="510">
        <v>1443373.5683652163</v>
      </c>
      <c r="P72" s="510">
        <v>305904.71279508388</v>
      </c>
      <c r="Q72" s="515">
        <v>0.26893458339283988</v>
      </c>
    </row>
    <row r="73" spans="1:17">
      <c r="A73" s="552" t="s">
        <v>100</v>
      </c>
      <c r="B73" s="553" t="s">
        <v>422</v>
      </c>
      <c r="C73" s="414" t="s">
        <v>434</v>
      </c>
      <c r="D73" s="510">
        <v>2438990.1817092146</v>
      </c>
      <c r="E73" s="510">
        <v>-61656.092925683595</v>
      </c>
      <c r="F73" s="511">
        <v>-2.4656063334941511E-2</v>
      </c>
      <c r="G73" s="512">
        <v>0.34477886867979118</v>
      </c>
      <c r="H73" s="512">
        <v>-1.7828794816249549E-2</v>
      </c>
      <c r="I73" s="513">
        <v>8.9863248197808741</v>
      </c>
      <c r="J73" s="513">
        <v>0.16606914004688456</v>
      </c>
      <c r="K73" s="511">
        <v>1.8828154883135207E-2</v>
      </c>
      <c r="L73" s="514">
        <v>21917558.005095378</v>
      </c>
      <c r="M73" s="514">
        <v>-138781.50175872445</v>
      </c>
      <c r="N73" s="511">
        <v>-6.2921366310850222E-3</v>
      </c>
      <c r="O73" s="510">
        <v>5018194.2498729229</v>
      </c>
      <c r="P73" s="510">
        <v>-119999.01801441796</v>
      </c>
      <c r="Q73" s="511">
        <v>-2.335432159868087E-2</v>
      </c>
    </row>
    <row r="74" spans="1:17">
      <c r="A74" s="552" t="s">
        <v>100</v>
      </c>
      <c r="B74" s="554" t="s">
        <v>422</v>
      </c>
      <c r="C74" s="414" t="s">
        <v>435</v>
      </c>
      <c r="D74" s="510">
        <v>839269.85491881089</v>
      </c>
      <c r="E74" s="510">
        <v>-57812.794586897246</v>
      </c>
      <c r="F74" s="515">
        <v>-6.4445338028499444E-2</v>
      </c>
      <c r="G74" s="516">
        <v>0.11864029353868837</v>
      </c>
      <c r="H74" s="516">
        <v>-1.1441696385134661E-2</v>
      </c>
      <c r="I74" s="517">
        <v>9.6138706378765804</v>
      </c>
      <c r="J74" s="517">
        <v>6.3863645204776276E-2</v>
      </c>
      <c r="K74" s="515">
        <v>6.6872877950541849E-3</v>
      </c>
      <c r="L74" s="518">
        <v>8068631.8154588938</v>
      </c>
      <c r="M74" s="518">
        <v>-498513.76032516733</v>
      </c>
      <c r="N74" s="515">
        <v>-5.818901475589127E-2</v>
      </c>
      <c r="O74" s="510">
        <v>1464108.8488830328</v>
      </c>
      <c r="P74" s="510">
        <v>-111489.28753881902</v>
      </c>
      <c r="Q74" s="515">
        <v>-7.0759976774286304E-2</v>
      </c>
    </row>
    <row r="75" spans="1:17">
      <c r="A75" s="552" t="s">
        <v>101</v>
      </c>
      <c r="B75" s="553" t="s">
        <v>365</v>
      </c>
      <c r="C75" s="414" t="s">
        <v>424</v>
      </c>
      <c r="D75" s="510">
        <v>1216489.5806742697</v>
      </c>
      <c r="E75" s="510">
        <v>-15627.347070933552</v>
      </c>
      <c r="F75" s="511">
        <v>-1.2683331199362618E-2</v>
      </c>
      <c r="G75" s="512">
        <v>0.57874763644318816</v>
      </c>
      <c r="H75" s="512">
        <v>-1.077202172154923E-2</v>
      </c>
      <c r="I75" s="513">
        <v>8.2641773811700219</v>
      </c>
      <c r="J75" s="513">
        <v>5.4751890216204302E-2</v>
      </c>
      <c r="K75" s="511">
        <v>6.669393647160432E-3</v>
      </c>
      <c r="L75" s="514">
        <v>10053285.677037304</v>
      </c>
      <c r="M75" s="514">
        <v>-61686.437429869547</v>
      </c>
      <c r="N75" s="511">
        <v>-6.0985276807279665E-3</v>
      </c>
      <c r="O75" s="510">
        <v>2525777.59418118</v>
      </c>
      <c r="P75" s="510">
        <v>-72764.662270576693</v>
      </c>
      <c r="Q75" s="511">
        <v>-2.8002108524467478E-2</v>
      </c>
    </row>
    <row r="76" spans="1:17">
      <c r="A76" s="552" t="s">
        <v>101</v>
      </c>
      <c r="B76" s="553"/>
      <c r="C76" s="414" t="s">
        <v>425</v>
      </c>
      <c r="D76" s="510">
        <v>383551.58522213978</v>
      </c>
      <c r="E76" s="510">
        <v>20162.940991674433</v>
      </c>
      <c r="F76" s="515">
        <v>5.5485886286768114E-2</v>
      </c>
      <c r="G76" s="516">
        <v>0.18247552377580889</v>
      </c>
      <c r="H76" s="516">
        <v>8.6083002163318267E-3</v>
      </c>
      <c r="I76" s="517">
        <v>11.579390498472522</v>
      </c>
      <c r="J76" s="517">
        <v>-0.28045880899565212</v>
      </c>
      <c r="K76" s="515">
        <v>-2.3647754851239683E-2</v>
      </c>
      <c r="L76" s="518">
        <v>4441293.5815953193</v>
      </c>
      <c r="M76" s="518">
        <v>131559.02097683586</v>
      </c>
      <c r="N76" s="515">
        <v>3.052601479891514E-2</v>
      </c>
      <c r="O76" s="510">
        <v>830392.30244803429</v>
      </c>
      <c r="P76" s="510">
        <v>34489.127192671527</v>
      </c>
      <c r="Q76" s="515">
        <v>4.333332026424673E-2</v>
      </c>
    </row>
    <row r="77" spans="1:17">
      <c r="A77" s="552" t="s">
        <v>101</v>
      </c>
      <c r="B77" s="553"/>
      <c r="C77" s="414" t="s">
        <v>426</v>
      </c>
      <c r="D77" s="510">
        <v>125172.92893755528</v>
      </c>
      <c r="E77" s="510">
        <v>-50719.793855279175</v>
      </c>
      <c r="F77" s="511">
        <v>-0.28835640866743922</v>
      </c>
      <c r="G77" s="512">
        <v>5.9551300660649828E-2</v>
      </c>
      <c r="H77" s="512">
        <v>-2.4606473232007708E-2</v>
      </c>
      <c r="I77" s="513">
        <v>11.509670816906892</v>
      </c>
      <c r="J77" s="513">
        <v>0.67820429441064256</v>
      </c>
      <c r="K77" s="511">
        <v>6.2614263082663504E-2</v>
      </c>
      <c r="L77" s="514">
        <v>1440699.2072593402</v>
      </c>
      <c r="M77" s="514">
        <v>-464476.93122195918</v>
      </c>
      <c r="N77" s="511">
        <v>-0.24379736961865078</v>
      </c>
      <c r="O77" s="510">
        <v>298759.9966353178</v>
      </c>
      <c r="P77" s="510">
        <v>-122566.81308048964</v>
      </c>
      <c r="Q77" s="511">
        <v>-0.29090675042293929</v>
      </c>
    </row>
    <row r="78" spans="1:17">
      <c r="A78" s="552" t="s">
        <v>101</v>
      </c>
      <c r="B78" s="553"/>
      <c r="C78" s="414" t="s">
        <v>427</v>
      </c>
      <c r="D78" s="510">
        <v>134906.91402780468</v>
      </c>
      <c r="E78" s="510">
        <v>8168.4771229604958</v>
      </c>
      <c r="F78" s="515">
        <v>6.4451458629661229E-2</v>
      </c>
      <c r="G78" s="516">
        <v>6.4182265819457476E-2</v>
      </c>
      <c r="H78" s="516">
        <v>3.5428911643211741E-3</v>
      </c>
      <c r="I78" s="517">
        <v>9.0493337345880906</v>
      </c>
      <c r="J78" s="517">
        <v>-0.2203384626561693</v>
      </c>
      <c r="K78" s="515">
        <v>-2.3769822488617531E-2</v>
      </c>
      <c r="L78" s="518">
        <v>1220817.6881409883</v>
      </c>
      <c r="M78" s="518">
        <v>45993.923241958255</v>
      </c>
      <c r="N78" s="515">
        <v>3.9149636410284218E-2</v>
      </c>
      <c r="O78" s="510">
        <v>305925.46480572224</v>
      </c>
      <c r="P78" s="510">
        <v>34533.142173987115</v>
      </c>
      <c r="Q78" s="515">
        <v>0.1272443591591452</v>
      </c>
    </row>
    <row r="79" spans="1:17">
      <c r="A79" s="552" t="s">
        <v>101</v>
      </c>
      <c r="B79" s="553"/>
      <c r="C79" s="414" t="s">
        <v>428</v>
      </c>
      <c r="D79" s="510">
        <v>2343078.6929427511</v>
      </c>
      <c r="E79" s="510">
        <v>-484067.11290748045</v>
      </c>
      <c r="F79" s="511">
        <v>-0.17122113472386077</v>
      </c>
      <c r="G79" s="512">
        <v>1.1147249241455786</v>
      </c>
      <c r="H79" s="512">
        <v>-0.23795353640987749</v>
      </c>
      <c r="I79" s="513">
        <v>6.5070302007411822</v>
      </c>
      <c r="J79" s="513">
        <v>0.16748861410840554</v>
      </c>
      <c r="K79" s="511">
        <v>2.6419672750718003E-2</v>
      </c>
      <c r="L79" s="514">
        <v>15246483.817691656</v>
      </c>
      <c r="M79" s="514">
        <v>-2676324.5899703223</v>
      </c>
      <c r="N79" s="511">
        <v>-0.14932506832055387</v>
      </c>
      <c r="O79" s="510">
        <v>3953811.4438779354</v>
      </c>
      <c r="P79" s="510">
        <v>-733478.1097885808</v>
      </c>
      <c r="Q79" s="511">
        <v>-0.15648235539765956</v>
      </c>
    </row>
    <row r="80" spans="1:17">
      <c r="A80" s="552" t="s">
        <v>101</v>
      </c>
      <c r="B80" s="553"/>
      <c r="C80" s="414" t="s">
        <v>429</v>
      </c>
      <c r="D80" s="510">
        <v>7830075.2558319559</v>
      </c>
      <c r="E80" s="510">
        <v>163165.7328127455</v>
      </c>
      <c r="F80" s="515">
        <v>2.1281812746433874E-2</v>
      </c>
      <c r="G80" s="516">
        <v>3.7251758004974143</v>
      </c>
      <c r="H80" s="516">
        <v>5.6860091645364985E-2</v>
      </c>
      <c r="I80" s="517">
        <v>6.2200846936685661</v>
      </c>
      <c r="J80" s="517">
        <v>-4.8967243272441507E-2</v>
      </c>
      <c r="K80" s="515">
        <v>-7.8109487311625531E-3</v>
      </c>
      <c r="L80" s="518">
        <v>48703731.249073334</v>
      </c>
      <c r="M80" s="518">
        <v>639477.25343829393</v>
      </c>
      <c r="N80" s="515">
        <v>1.3304632867002744E-2</v>
      </c>
      <c r="O80" s="510">
        <v>13572250.625785589</v>
      </c>
      <c r="P80" s="510">
        <v>191935.03020170145</v>
      </c>
      <c r="Q80" s="515">
        <v>1.4344581697687963E-2</v>
      </c>
    </row>
    <row r="81" spans="1:17">
      <c r="A81" s="552" t="s">
        <v>101</v>
      </c>
      <c r="B81" s="553"/>
      <c r="C81" s="414" t="s">
        <v>430</v>
      </c>
      <c r="D81" s="510">
        <v>189668214.79415739</v>
      </c>
      <c r="E81" s="510">
        <v>1355031.2450600564</v>
      </c>
      <c r="F81" s="511">
        <v>7.1956260285237564E-3</v>
      </c>
      <c r="G81" s="512">
        <v>90.235077031794006</v>
      </c>
      <c r="H81" s="512">
        <v>0.13459947652206949</v>
      </c>
      <c r="I81" s="513">
        <v>5.9524994770705861</v>
      </c>
      <c r="J81" s="513">
        <v>-8.9213952837666533E-2</v>
      </c>
      <c r="K81" s="511">
        <v>-1.4766333073003977E-2</v>
      </c>
      <c r="L81" s="514">
        <v>1128999949.3791335</v>
      </c>
      <c r="M81" s="514">
        <v>-8734340.6982257366</v>
      </c>
      <c r="N81" s="511">
        <v>-7.6769600550861952E-3</v>
      </c>
      <c r="O81" s="510">
        <v>290904221.96671534</v>
      </c>
      <c r="P81" s="510">
        <v>-874204.6661747694</v>
      </c>
      <c r="Q81" s="511">
        <v>-2.9961250948641127E-3</v>
      </c>
    </row>
    <row r="82" spans="1:17">
      <c r="A82" s="552" t="s">
        <v>101</v>
      </c>
      <c r="B82" s="553"/>
      <c r="C82" s="414" t="s">
        <v>431</v>
      </c>
      <c r="D82" s="510">
        <v>2655438.3578444952</v>
      </c>
      <c r="E82" s="510">
        <v>-65104.702024247032</v>
      </c>
      <c r="F82" s="515">
        <v>-2.3930774331279332E-2</v>
      </c>
      <c r="G82" s="516">
        <v>1.2633307327394099</v>
      </c>
      <c r="H82" s="516">
        <v>-3.8342492066679057E-2</v>
      </c>
      <c r="I82" s="517">
        <v>7.6693665671618234</v>
      </c>
      <c r="J82" s="517">
        <v>9.6883392167074867E-2</v>
      </c>
      <c r="K82" s="515">
        <v>1.2794137659756776E-2</v>
      </c>
      <c r="L82" s="518">
        <v>20365530.162811667</v>
      </c>
      <c r="M82" s="518">
        <v>-235736.38489311561</v>
      </c>
      <c r="N82" s="515">
        <v>-1.1442810292621517E-2</v>
      </c>
      <c r="O82" s="510">
        <v>5508946.5658234358</v>
      </c>
      <c r="P82" s="510">
        <v>-143937.91227338277</v>
      </c>
      <c r="Q82" s="515">
        <v>-2.5462737268220802E-2</v>
      </c>
    </row>
    <row r="83" spans="1:17">
      <c r="A83" s="552" t="s">
        <v>101</v>
      </c>
      <c r="B83" s="553"/>
      <c r="C83" s="414" t="s">
        <v>432</v>
      </c>
      <c r="D83" s="510">
        <v>1779644.252060754</v>
      </c>
      <c r="E83" s="510">
        <v>61514.463013139088</v>
      </c>
      <c r="F83" s="511">
        <v>3.5803152593749901E-2</v>
      </c>
      <c r="G83" s="512">
        <v>0.84666972981304378</v>
      </c>
      <c r="H83" s="512">
        <v>2.461196637043328E-2</v>
      </c>
      <c r="I83" s="513">
        <v>4.8286096113713679</v>
      </c>
      <c r="J83" s="513">
        <v>-0.49660521698823068</v>
      </c>
      <c r="K83" s="511">
        <v>-9.3255433441585114E-2</v>
      </c>
      <c r="L83" s="514">
        <v>8593207.340322366</v>
      </c>
      <c r="M83" s="514">
        <v>-556202.88936034217</v>
      </c>
      <c r="N83" s="511">
        <v>-6.0791119361540608E-2</v>
      </c>
      <c r="O83" s="510">
        <v>3160173.6277545691</v>
      </c>
      <c r="P83" s="510">
        <v>-43644.658584257588</v>
      </c>
      <c r="Q83" s="511">
        <v>-1.3622701003474407E-2</v>
      </c>
    </row>
    <row r="84" spans="1:17">
      <c r="A84" s="552" t="s">
        <v>101</v>
      </c>
      <c r="B84" s="553"/>
      <c r="C84" s="414" t="s">
        <v>433</v>
      </c>
      <c r="D84" s="510">
        <v>247779.08409423812</v>
      </c>
      <c r="E84" s="510">
        <v>46138.732034550136</v>
      </c>
      <c r="F84" s="515">
        <v>0.22881695832832366</v>
      </c>
      <c r="G84" s="516">
        <v>0.11788145295918967</v>
      </c>
      <c r="H84" s="516">
        <v>2.1404447618486672E-2</v>
      </c>
      <c r="I84" s="517">
        <v>9.0911352609906846</v>
      </c>
      <c r="J84" s="517">
        <v>-0.52372688086675367</v>
      </c>
      <c r="K84" s="515">
        <v>-5.4470555390155391E-2</v>
      </c>
      <c r="L84" s="518">
        <v>2252593.1683451044</v>
      </c>
      <c r="M84" s="518">
        <v>313848.98105560499</v>
      </c>
      <c r="N84" s="515">
        <v>0.16188261613533858</v>
      </c>
      <c r="O84" s="510">
        <v>467599.48247659206</v>
      </c>
      <c r="P84" s="510">
        <v>58351.388583900407</v>
      </c>
      <c r="Q84" s="515">
        <v>0.14258194345848471</v>
      </c>
    </row>
    <row r="85" spans="1:17">
      <c r="A85" s="552" t="s">
        <v>101</v>
      </c>
      <c r="B85" s="553"/>
      <c r="C85" s="414" t="s">
        <v>434</v>
      </c>
      <c r="D85" s="510">
        <v>887830.81155870482</v>
      </c>
      <c r="E85" s="510">
        <v>-14929.221028174972</v>
      </c>
      <c r="F85" s="511">
        <v>-1.6537308353577578E-2</v>
      </c>
      <c r="G85" s="512">
        <v>0.42238749259671826</v>
      </c>
      <c r="H85" s="512">
        <v>-9.5478000944801411E-3</v>
      </c>
      <c r="I85" s="513">
        <v>9.6937525755310112</v>
      </c>
      <c r="J85" s="513">
        <v>0.17916236658610352</v>
      </c>
      <c r="K85" s="511">
        <v>1.8830276727805725E-2</v>
      </c>
      <c r="L85" s="514">
        <v>8606412.2161829825</v>
      </c>
      <c r="M85" s="514">
        <v>17020.449105070904</v>
      </c>
      <c r="N85" s="511">
        <v>1.9815662815972843E-3</v>
      </c>
      <c r="O85" s="510">
        <v>1863354.5352811813</v>
      </c>
      <c r="P85" s="510">
        <v>2195.7230375597719</v>
      </c>
      <c r="Q85" s="511">
        <v>1.1797612450454103E-3</v>
      </c>
    </row>
    <row r="86" spans="1:17">
      <c r="A86" s="552" t="s">
        <v>101</v>
      </c>
      <c r="B86" s="554"/>
      <c r="C86" s="414" t="s">
        <v>435</v>
      </c>
      <c r="D86" s="510">
        <v>334236.55099101394</v>
      </c>
      <c r="E86" s="510">
        <v>-34657.921512236586</v>
      </c>
      <c r="F86" s="515">
        <v>-9.3950774803033127E-2</v>
      </c>
      <c r="G86" s="516">
        <v>0.15901378603814617</v>
      </c>
      <c r="H86" s="516">
        <v>-1.7487760553663495E-2</v>
      </c>
      <c r="I86" s="517">
        <v>10.240077704245852</v>
      </c>
      <c r="J86" s="517">
        <v>4.8737822232221006E-2</v>
      </c>
      <c r="K86" s="515">
        <v>4.7822781691577989E-3</v>
      </c>
      <c r="L86" s="518">
        <v>3422608.253747114</v>
      </c>
      <c r="M86" s="518">
        <v>-336920.69612964382</v>
      </c>
      <c r="N86" s="515">
        <v>-8.9617795373191242E-2</v>
      </c>
      <c r="O86" s="510">
        <v>616736.16859805584</v>
      </c>
      <c r="P86" s="510">
        <v>-71507.075531608192</v>
      </c>
      <c r="Q86" s="515">
        <v>-0.10389796941927752</v>
      </c>
    </row>
    <row r="87" spans="1:17">
      <c r="A87" s="552" t="s">
        <v>101</v>
      </c>
      <c r="B87" s="553" t="s">
        <v>364</v>
      </c>
      <c r="C87" s="414" t="s">
        <v>424</v>
      </c>
      <c r="D87" s="510">
        <v>15965287.25102048</v>
      </c>
      <c r="E87" s="510">
        <v>792344.12352172658</v>
      </c>
      <c r="F87" s="511">
        <v>5.2220858989823669E-2</v>
      </c>
      <c r="G87" s="512">
        <v>0.59161408752070921</v>
      </c>
      <c r="H87" s="512">
        <v>2.9744819363309749E-2</v>
      </c>
      <c r="I87" s="513">
        <v>8.1689884616413249</v>
      </c>
      <c r="J87" s="513">
        <v>0.20274666634215333</v>
      </c>
      <c r="K87" s="511">
        <v>2.5450729660477144E-2</v>
      </c>
      <c r="L87" s="514">
        <v>130420247.34037565</v>
      </c>
      <c r="M87" s="514">
        <v>9548913.6403977573</v>
      </c>
      <c r="N87" s="511">
        <v>7.9000647615088765E-2</v>
      </c>
      <c r="O87" s="510">
        <v>33333015.200574033</v>
      </c>
      <c r="P87" s="510">
        <v>1092868.021659907</v>
      </c>
      <c r="Q87" s="511">
        <v>3.3897736744039134E-2</v>
      </c>
    </row>
    <row r="88" spans="1:17">
      <c r="A88" s="552" t="s">
        <v>101</v>
      </c>
      <c r="B88" s="553" t="s">
        <v>421</v>
      </c>
      <c r="C88" s="414" t="s">
        <v>425</v>
      </c>
      <c r="D88" s="510">
        <v>5755070.4206865607</v>
      </c>
      <c r="E88" s="510">
        <v>-86667.339605750516</v>
      </c>
      <c r="F88" s="515">
        <v>-1.4835883287135749E-2</v>
      </c>
      <c r="G88" s="516">
        <v>0.21326147672878701</v>
      </c>
      <c r="H88" s="516">
        <v>-3.0639185858640783E-3</v>
      </c>
      <c r="I88" s="517">
        <v>11.437163872809295</v>
      </c>
      <c r="J88" s="517">
        <v>8.7001183555562633E-2</v>
      </c>
      <c r="K88" s="515">
        <v>7.6651926441490435E-3</v>
      </c>
      <c r="L88" s="518">
        <v>65821683.500949718</v>
      </c>
      <c r="M88" s="518">
        <v>-482990.46632473171</v>
      </c>
      <c r="N88" s="515">
        <v>-7.284410546428719E-3</v>
      </c>
      <c r="O88" s="510">
        <v>12330279.306338342</v>
      </c>
      <c r="P88" s="510">
        <v>-264701.36622714251</v>
      </c>
      <c r="Q88" s="515">
        <v>-2.1016417024260922E-2</v>
      </c>
    </row>
    <row r="89" spans="1:17">
      <c r="A89" s="552" t="s">
        <v>101</v>
      </c>
      <c r="B89" s="553" t="s">
        <v>421</v>
      </c>
      <c r="C89" s="414" t="s">
        <v>426</v>
      </c>
      <c r="D89" s="510">
        <v>1911460.9628190205</v>
      </c>
      <c r="E89" s="510">
        <v>-438564.92679899535</v>
      </c>
      <c r="F89" s="511">
        <v>-0.18662131712526867</v>
      </c>
      <c r="G89" s="512">
        <v>7.0831624609657362E-2</v>
      </c>
      <c r="H89" s="512">
        <v>-1.6192185843936821E-2</v>
      </c>
      <c r="I89" s="513">
        <v>11.240861847342805</v>
      </c>
      <c r="J89" s="513">
        <v>0.68361778956066388</v>
      </c>
      <c r="K89" s="511">
        <v>6.4753432412765294E-2</v>
      </c>
      <c r="L89" s="514">
        <v>21486468.609637469</v>
      </c>
      <c r="M89" s="514">
        <v>-3323328.2491665184</v>
      </c>
      <c r="N89" s="511">
        <v>-0.13395225555775578</v>
      </c>
      <c r="O89" s="510">
        <v>4588091.9712867932</v>
      </c>
      <c r="P89" s="510">
        <v>-1073498.2570819417</v>
      </c>
      <c r="Q89" s="511">
        <v>-0.18961073016251251</v>
      </c>
    </row>
    <row r="90" spans="1:17">
      <c r="A90" s="552" t="s">
        <v>101</v>
      </c>
      <c r="B90" s="553" t="s">
        <v>421</v>
      </c>
      <c r="C90" s="414" t="s">
        <v>427</v>
      </c>
      <c r="D90" s="510">
        <v>1796590.4312618496</v>
      </c>
      <c r="E90" s="510">
        <v>-164952.71682835277</v>
      </c>
      <c r="F90" s="515">
        <v>-8.409334099479486E-2</v>
      </c>
      <c r="G90" s="516">
        <v>6.6574950511553016E-2</v>
      </c>
      <c r="H90" s="516">
        <v>-6.0629552536871772E-3</v>
      </c>
      <c r="I90" s="517">
        <v>8.9724294776311435</v>
      </c>
      <c r="J90" s="517">
        <v>0.1982828269450998</v>
      </c>
      <c r="K90" s="515">
        <v>2.2598531212103257E-2</v>
      </c>
      <c r="L90" s="518">
        <v>16119780.944683867</v>
      </c>
      <c r="M90" s="518">
        <v>-1091086.2983079422</v>
      </c>
      <c r="N90" s="515">
        <v>-6.3395195773892674E-2</v>
      </c>
      <c r="O90" s="510">
        <v>4095846.1646014415</v>
      </c>
      <c r="P90" s="510">
        <v>216272.40575373778</v>
      </c>
      <c r="Q90" s="515">
        <v>5.574643483978358E-2</v>
      </c>
    </row>
    <row r="91" spans="1:17">
      <c r="A91" s="552" t="s">
        <v>101</v>
      </c>
      <c r="B91" s="553" t="s">
        <v>421</v>
      </c>
      <c r="C91" s="414" t="s">
        <v>428</v>
      </c>
      <c r="D91" s="510">
        <v>34580277.184022442</v>
      </c>
      <c r="E91" s="510">
        <v>-3382603.7145732418</v>
      </c>
      <c r="F91" s="511">
        <v>-8.9102924607030301E-2</v>
      </c>
      <c r="G91" s="512">
        <v>1.281416288399758</v>
      </c>
      <c r="H91" s="512">
        <v>-0.12438718218615819</v>
      </c>
      <c r="I91" s="513">
        <v>6.3986357461629426</v>
      </c>
      <c r="J91" s="513">
        <v>8.7217150675424904E-3</v>
      </c>
      <c r="K91" s="511">
        <v>1.3649189997079442E-3</v>
      </c>
      <c r="L91" s="514">
        <v>221266597.70190883</v>
      </c>
      <c r="M91" s="514">
        <v>-21312947.612831265</v>
      </c>
      <c r="N91" s="511">
        <v>-8.7859623882047919E-2</v>
      </c>
      <c r="O91" s="510">
        <v>56674979.952942185</v>
      </c>
      <c r="P91" s="510">
        <v>-6144466.0803661942</v>
      </c>
      <c r="Q91" s="511">
        <v>-9.7811529205594244E-2</v>
      </c>
    </row>
    <row r="92" spans="1:17">
      <c r="A92" s="552" t="s">
        <v>101</v>
      </c>
      <c r="B92" s="553" t="s">
        <v>421</v>
      </c>
      <c r="C92" s="414" t="s">
        <v>429</v>
      </c>
      <c r="D92" s="510">
        <v>102125051.91583608</v>
      </c>
      <c r="E92" s="510">
        <v>3118229.4983405471</v>
      </c>
      <c r="F92" s="515">
        <v>3.1495097228668591E-2</v>
      </c>
      <c r="G92" s="516">
        <v>3.7843740893750937</v>
      </c>
      <c r="H92" s="516">
        <v>0.11805237533079938</v>
      </c>
      <c r="I92" s="517">
        <v>6.3026431077866523</v>
      </c>
      <c r="J92" s="517">
        <v>-1.00319693853681E-2</v>
      </c>
      <c r="K92" s="515">
        <v>-1.5891787970595606E-3</v>
      </c>
      <c r="L92" s="518">
        <v>643657754.58969831</v>
      </c>
      <c r="M92" s="518">
        <v>18659854.244778156</v>
      </c>
      <c r="N92" s="515">
        <v>2.9855867090881852E-2</v>
      </c>
      <c r="O92" s="510">
        <v>178628687.84498888</v>
      </c>
      <c r="P92" s="510">
        <v>6187146.474988997</v>
      </c>
      <c r="Q92" s="515">
        <v>3.5879675081966017E-2</v>
      </c>
    </row>
    <row r="93" spans="1:17">
      <c r="A93" s="552" t="s">
        <v>101</v>
      </c>
      <c r="B93" s="553" t="s">
        <v>421</v>
      </c>
      <c r="C93" s="414" t="s">
        <v>430</v>
      </c>
      <c r="D93" s="510">
        <v>2425938994.2770472</v>
      </c>
      <c r="E93" s="510">
        <v>-5957614.5969548225</v>
      </c>
      <c r="F93" s="511">
        <v>-2.4497812017235682E-3</v>
      </c>
      <c r="G93" s="512">
        <v>89.896264433850689</v>
      </c>
      <c r="H93" s="512">
        <v>-0.1593006849614369</v>
      </c>
      <c r="I93" s="513">
        <v>6.0150005099387034</v>
      </c>
      <c r="J93" s="513">
        <v>7.804972789977338E-2</v>
      </c>
      <c r="K93" s="511">
        <v>1.3146433373828429E-2</v>
      </c>
      <c r="L93" s="514">
        <v>14592024287.656624</v>
      </c>
      <c r="M93" s="514">
        <v>153973813.76429558</v>
      </c>
      <c r="N93" s="511">
        <v>1.0664446286755919E-2</v>
      </c>
      <c r="O93" s="510">
        <v>3771542235.4802642</v>
      </c>
      <c r="P93" s="510">
        <v>11472934.920440674</v>
      </c>
      <c r="Q93" s="511">
        <v>3.0512562411369676E-3</v>
      </c>
    </row>
    <row r="94" spans="1:17">
      <c r="A94" s="552" t="s">
        <v>101</v>
      </c>
      <c r="B94" s="553" t="s">
        <v>421</v>
      </c>
      <c r="C94" s="414" t="s">
        <v>431</v>
      </c>
      <c r="D94" s="510">
        <v>35739171.356707908</v>
      </c>
      <c r="E94" s="510">
        <v>1939470.9279060587</v>
      </c>
      <c r="F94" s="515">
        <v>5.7381305257172367E-2</v>
      </c>
      <c r="G94" s="516">
        <v>1.3243605904800448</v>
      </c>
      <c r="H94" s="516">
        <v>7.2723858944962139E-2</v>
      </c>
      <c r="I94" s="517">
        <v>7.6975395252477057</v>
      </c>
      <c r="J94" s="517">
        <v>-6.2974046586452559E-2</v>
      </c>
      <c r="K94" s="515">
        <v>-8.1146751440535087E-3</v>
      </c>
      <c r="L94" s="518">
        <v>275103684.11785978</v>
      </c>
      <c r="M94" s="518">
        <v>12800650.21621421</v>
      </c>
      <c r="N94" s="515">
        <v>4.8800999461615091E-2</v>
      </c>
      <c r="O94" s="510">
        <v>74317253.800955012</v>
      </c>
      <c r="P94" s="510">
        <v>4061193.2576131076</v>
      </c>
      <c r="Q94" s="515">
        <v>5.7805593228611257E-2</v>
      </c>
    </row>
    <row r="95" spans="1:17">
      <c r="A95" s="552" t="s">
        <v>101</v>
      </c>
      <c r="B95" s="553" t="s">
        <v>421</v>
      </c>
      <c r="C95" s="414" t="s">
        <v>432</v>
      </c>
      <c r="D95" s="510">
        <v>21062520.625060502</v>
      </c>
      <c r="E95" s="510">
        <v>528924.04798124358</v>
      </c>
      <c r="F95" s="511">
        <v>2.5758957813150862E-2</v>
      </c>
      <c r="G95" s="512">
        <v>0.78049857322077343</v>
      </c>
      <c r="H95" s="512">
        <v>2.0118943213902063E-2</v>
      </c>
      <c r="I95" s="513">
        <v>5.2209350207233518</v>
      </c>
      <c r="J95" s="513">
        <v>-0.27389788886593891</v>
      </c>
      <c r="K95" s="511">
        <v>-4.9846445446584342E-2</v>
      </c>
      <c r="L95" s="514">
        <v>109966051.55608629</v>
      </c>
      <c r="M95" s="514">
        <v>-2862630.6678788364</v>
      </c>
      <c r="N95" s="511">
        <v>-2.5371480118827495E-2</v>
      </c>
      <c r="O95" s="510">
        <v>38623000.791711472</v>
      </c>
      <c r="P95" s="510">
        <v>-120927.01097188145</v>
      </c>
      <c r="Q95" s="511">
        <v>-3.1211861530339264E-3</v>
      </c>
    </row>
    <row r="96" spans="1:17">
      <c r="A96" s="552" t="s">
        <v>101</v>
      </c>
      <c r="B96" s="553" t="s">
        <v>421</v>
      </c>
      <c r="C96" s="414" t="s">
        <v>433</v>
      </c>
      <c r="D96" s="510">
        <v>3201844.716593504</v>
      </c>
      <c r="E96" s="510">
        <v>355195.9991937303</v>
      </c>
      <c r="F96" s="515">
        <v>0.12477689889259623</v>
      </c>
      <c r="G96" s="516">
        <v>0.11864844087095215</v>
      </c>
      <c r="H96" s="516">
        <v>1.323419011508857E-2</v>
      </c>
      <c r="I96" s="517">
        <v>9.262789016487865</v>
      </c>
      <c r="J96" s="517">
        <v>-0.55375001663633228</v>
      </c>
      <c r="K96" s="515">
        <v>-5.640990320191256E-2</v>
      </c>
      <c r="L96" s="518">
        <v>29658012.073362008</v>
      </c>
      <c r="M96" s="518">
        <v>1713773.8254141957</v>
      </c>
      <c r="N96" s="515">
        <v>6.1328342902317368E-2</v>
      </c>
      <c r="O96" s="510">
        <v>6398554.95806632</v>
      </c>
      <c r="P96" s="510">
        <v>235464.97433484439</v>
      </c>
      <c r="Q96" s="515">
        <v>3.8205668740257603E-2</v>
      </c>
    </row>
    <row r="97" spans="1:17">
      <c r="A97" s="552" t="s">
        <v>101</v>
      </c>
      <c r="B97" s="553" t="s">
        <v>421</v>
      </c>
      <c r="C97" s="414" t="s">
        <v>434</v>
      </c>
      <c r="D97" s="510">
        <v>11864994.848005049</v>
      </c>
      <c r="E97" s="510">
        <v>-244464.30779544078</v>
      </c>
      <c r="F97" s="511">
        <v>-2.0187879958151658E-2</v>
      </c>
      <c r="G97" s="512">
        <v>0.43967252139429852</v>
      </c>
      <c r="H97" s="512">
        <v>-8.75286954520893E-3</v>
      </c>
      <c r="I97" s="513">
        <v>9.8809233488815735</v>
      </c>
      <c r="J97" s="513">
        <v>0.26601341169635084</v>
      </c>
      <c r="K97" s="511">
        <v>2.7666760628464775E-2</v>
      </c>
      <c r="L97" s="514">
        <v>117237104.62801266</v>
      </c>
      <c r="M97" s="514">
        <v>805745.45696794987</v>
      </c>
      <c r="N97" s="511">
        <v>6.9203474279146832E-3</v>
      </c>
      <c r="O97" s="510">
        <v>25018035.463137563</v>
      </c>
      <c r="P97" s="510">
        <v>-364700.41515286639</v>
      </c>
      <c r="Q97" s="511">
        <v>-1.4368049878531438E-2</v>
      </c>
    </row>
    <row r="98" spans="1:17">
      <c r="A98" s="552" t="s">
        <v>101</v>
      </c>
      <c r="B98" s="554" t="s">
        <v>421</v>
      </c>
      <c r="C98" s="414" t="s">
        <v>435</v>
      </c>
      <c r="D98" s="510">
        <v>4580838.3287518295</v>
      </c>
      <c r="E98" s="510">
        <v>-466973.63274180237</v>
      </c>
      <c r="F98" s="515">
        <v>-9.2510108598345311E-2</v>
      </c>
      <c r="G98" s="516">
        <v>0.16974880848267723</v>
      </c>
      <c r="H98" s="516">
        <v>-1.7176719990462219E-2</v>
      </c>
      <c r="I98" s="517">
        <v>10.623548749807588</v>
      </c>
      <c r="J98" s="517">
        <v>0.25983630400335578</v>
      </c>
      <c r="K98" s="515">
        <v>2.5071740012291732E-2</v>
      </c>
      <c r="L98" s="518">
        <v>48664759.300482176</v>
      </c>
      <c r="M98" s="518">
        <v>-3649312.3489288539</v>
      </c>
      <c r="N98" s="515">
        <v>-6.9757757977340296E-2</v>
      </c>
      <c r="O98" s="510">
        <v>8676358.0211747196</v>
      </c>
      <c r="P98" s="510">
        <v>-979256.13335824572</v>
      </c>
      <c r="Q98" s="515">
        <v>-0.10141831660687477</v>
      </c>
    </row>
    <row r="99" spans="1:17">
      <c r="A99" s="552" t="s">
        <v>101</v>
      </c>
      <c r="B99" s="553" t="s">
        <v>363</v>
      </c>
      <c r="C99" s="414" t="s">
        <v>424</v>
      </c>
      <c r="D99" s="510">
        <v>2410057.6151549541</v>
      </c>
      <c r="E99" s="510">
        <v>-100577.26835752465</v>
      </c>
      <c r="F99" s="511">
        <v>-4.0060491877183281E-2</v>
      </c>
      <c r="G99" s="512">
        <v>0.57411305690383418</v>
      </c>
      <c r="H99" s="512">
        <v>-3.5358113124627555E-2</v>
      </c>
      <c r="I99" s="513">
        <v>8.3363127491271616</v>
      </c>
      <c r="J99" s="513">
        <v>0.1760280541491408</v>
      </c>
      <c r="K99" s="511">
        <v>2.1571312855968309E-2</v>
      </c>
      <c r="L99" s="514">
        <v>20090994.023347247</v>
      </c>
      <c r="M99" s="514">
        <v>-396501.39125755802</v>
      </c>
      <c r="N99" s="511">
        <v>-1.9353336424661569E-2</v>
      </c>
      <c r="O99" s="510">
        <v>5019053.5349268913</v>
      </c>
      <c r="P99" s="510">
        <v>-254351.52175324783</v>
      </c>
      <c r="Q99" s="511">
        <v>-4.8232881604845707E-2</v>
      </c>
    </row>
    <row r="100" spans="1:17">
      <c r="A100" s="552" t="s">
        <v>101</v>
      </c>
      <c r="B100" s="553" t="s">
        <v>422</v>
      </c>
      <c r="C100" s="414" t="s">
        <v>425</v>
      </c>
      <c r="D100" s="510">
        <v>768875.21904029162</v>
      </c>
      <c r="E100" s="510">
        <v>38360.963215396972</v>
      </c>
      <c r="F100" s="515">
        <v>5.2512271881785359E-2</v>
      </c>
      <c r="G100" s="516">
        <v>0.18315798742946063</v>
      </c>
      <c r="H100" s="516">
        <v>5.8214176462914602E-3</v>
      </c>
      <c r="I100" s="517">
        <v>11.646030588461649</v>
      </c>
      <c r="J100" s="517">
        <v>-0.11588112414460738</v>
      </c>
      <c r="K100" s="515">
        <v>-9.852235501853629E-3</v>
      </c>
      <c r="L100" s="518">
        <v>8954344.3196533863</v>
      </c>
      <c r="M100" s="518">
        <v>362100.13784071431</v>
      </c>
      <c r="N100" s="515">
        <v>4.2142673110614912E-2</v>
      </c>
      <c r="O100" s="510">
        <v>1666712.1908984184</v>
      </c>
      <c r="P100" s="510">
        <v>68832.632284734631</v>
      </c>
      <c r="Q100" s="515">
        <v>4.3077484728857564E-2</v>
      </c>
    </row>
    <row r="101" spans="1:17">
      <c r="A101" s="552" t="s">
        <v>101</v>
      </c>
      <c r="B101" s="553" t="s">
        <v>422</v>
      </c>
      <c r="C101" s="414" t="s">
        <v>426</v>
      </c>
      <c r="D101" s="510">
        <v>260946.38430480135</v>
      </c>
      <c r="E101" s="510">
        <v>-93644.867049414723</v>
      </c>
      <c r="F101" s="511">
        <v>-0.26409243513983072</v>
      </c>
      <c r="G101" s="512">
        <v>6.2161470928818449E-2</v>
      </c>
      <c r="H101" s="512">
        <v>-2.3917610607067583E-2</v>
      </c>
      <c r="I101" s="513">
        <v>11.22156279901569</v>
      </c>
      <c r="J101" s="513">
        <v>0.55238499312402212</v>
      </c>
      <c r="K101" s="511">
        <v>5.1773904528893265E-2</v>
      </c>
      <c r="L101" s="514">
        <v>2928226.2386524105</v>
      </c>
      <c r="M101" s="514">
        <v>-854970.87045934517</v>
      </c>
      <c r="N101" s="511">
        <v>-0.22599162713466997</v>
      </c>
      <c r="O101" s="510">
        <v>624012.73881399632</v>
      </c>
      <c r="P101" s="510">
        <v>-226414.82270391518</v>
      </c>
      <c r="Q101" s="511">
        <v>-0.26623645910510213</v>
      </c>
    </row>
    <row r="102" spans="1:17">
      <c r="A102" s="552" t="s">
        <v>101</v>
      </c>
      <c r="B102" s="553" t="s">
        <v>422</v>
      </c>
      <c r="C102" s="414" t="s">
        <v>427</v>
      </c>
      <c r="D102" s="510">
        <v>276032.08722743497</v>
      </c>
      <c r="E102" s="510">
        <v>21599.662584596867</v>
      </c>
      <c r="F102" s="515">
        <v>8.4893513925819772E-2</v>
      </c>
      <c r="G102" s="516">
        <v>6.57551190499234E-2</v>
      </c>
      <c r="H102" s="516">
        <v>3.9901732353807146E-3</v>
      </c>
      <c r="I102" s="517">
        <v>9.3391725786816515</v>
      </c>
      <c r="J102" s="517">
        <v>-2.6725243626552597E-2</v>
      </c>
      <c r="K102" s="515">
        <v>-2.853463077815878E-3</v>
      </c>
      <c r="L102" s="518">
        <v>2577911.2998707225</v>
      </c>
      <c r="M102" s="518">
        <v>194923.20798376901</v>
      </c>
      <c r="N102" s="515">
        <v>8.1797810340470622E-2</v>
      </c>
      <c r="O102" s="510">
        <v>624340.87752711773</v>
      </c>
      <c r="P102" s="510">
        <v>75920.598088335246</v>
      </c>
      <c r="Q102" s="515">
        <v>0.13843506692718846</v>
      </c>
    </row>
    <row r="103" spans="1:17">
      <c r="A103" s="552" t="s">
        <v>101</v>
      </c>
      <c r="B103" s="553" t="s">
        <v>422</v>
      </c>
      <c r="C103" s="414" t="s">
        <v>428</v>
      </c>
      <c r="D103" s="510">
        <v>4740599.0602973402</v>
      </c>
      <c r="E103" s="510">
        <v>-664880.26663318649</v>
      </c>
      <c r="F103" s="511">
        <v>-0.12300116722687297</v>
      </c>
      <c r="G103" s="512">
        <v>1.1292841303662207</v>
      </c>
      <c r="H103" s="512">
        <v>-0.18292730730005391</v>
      </c>
      <c r="I103" s="513">
        <v>6.5515466702012128</v>
      </c>
      <c r="J103" s="513">
        <v>8.4209892257203656E-2</v>
      </c>
      <c r="K103" s="511">
        <v>1.3020799000972128E-2</v>
      </c>
      <c r="L103" s="514">
        <v>31058255.98825004</v>
      </c>
      <c r="M103" s="514">
        <v>-3900799.2652237862</v>
      </c>
      <c r="N103" s="511">
        <v>-0.11158194170124691</v>
      </c>
      <c r="O103" s="510">
        <v>8008809.4184104204</v>
      </c>
      <c r="P103" s="510">
        <v>-986911.10152192041</v>
      </c>
      <c r="Q103" s="511">
        <v>-0.10970895542332203</v>
      </c>
    </row>
    <row r="104" spans="1:17">
      <c r="A104" s="552" t="s">
        <v>101</v>
      </c>
      <c r="B104" s="553" t="s">
        <v>422</v>
      </c>
      <c r="C104" s="414" t="s">
        <v>429</v>
      </c>
      <c r="D104" s="510">
        <v>15489862.748598551</v>
      </c>
      <c r="E104" s="510">
        <v>622078.13413338549</v>
      </c>
      <c r="F104" s="515">
        <v>4.1840674334772995E-2</v>
      </c>
      <c r="G104" s="516">
        <v>3.6899252522836359</v>
      </c>
      <c r="H104" s="516">
        <v>8.0684360978938052E-2</v>
      </c>
      <c r="I104" s="517">
        <v>6.2702281573410712</v>
      </c>
      <c r="J104" s="517">
        <v>-6.4508724125992067E-2</v>
      </c>
      <c r="K104" s="515">
        <v>-1.0183331262695236E-2</v>
      </c>
      <c r="L104" s="518">
        <v>97124973.559611201</v>
      </c>
      <c r="M104" s="518">
        <v>2941470.0166501552</v>
      </c>
      <c r="N104" s="515">
        <v>3.1231265625072308E-2</v>
      </c>
      <c r="O104" s="510">
        <v>27030438.362803221</v>
      </c>
      <c r="P104" s="510">
        <v>962155.41531091928</v>
      </c>
      <c r="Q104" s="515">
        <v>3.6909044498593495E-2</v>
      </c>
    </row>
    <row r="105" spans="1:17">
      <c r="A105" s="552" t="s">
        <v>101</v>
      </c>
      <c r="B105" s="553" t="s">
        <v>422</v>
      </c>
      <c r="C105" s="414" t="s">
        <v>430</v>
      </c>
      <c r="D105" s="510">
        <v>378807212.81961662</v>
      </c>
      <c r="E105" s="510">
        <v>7410806.0364413261</v>
      </c>
      <c r="F105" s="511">
        <v>1.9953898048259321E-2</v>
      </c>
      <c r="G105" s="512">
        <v>90.237746003059215</v>
      </c>
      <c r="H105" s="512">
        <v>7.9115581327769746E-2</v>
      </c>
      <c r="I105" s="513">
        <v>6.0056552535171406</v>
      </c>
      <c r="J105" s="513">
        <v>-6.7440983427120571E-2</v>
      </c>
      <c r="K105" s="511">
        <v>-1.11048764577217E-2</v>
      </c>
      <c r="L105" s="514">
        <v>2274985527.7403159</v>
      </c>
      <c r="M105" s="514">
        <v>19459407.290793896</v>
      </c>
      <c r="N105" s="511">
        <v>8.6274360178616206E-3</v>
      </c>
      <c r="O105" s="510">
        <v>584052025.09931982</v>
      </c>
      <c r="P105" s="510">
        <v>8657906.5485072136</v>
      </c>
      <c r="Q105" s="511">
        <v>1.5046915269681611E-2</v>
      </c>
    </row>
    <row r="106" spans="1:17">
      <c r="A106" s="552" t="s">
        <v>101</v>
      </c>
      <c r="B106" s="553" t="s">
        <v>422</v>
      </c>
      <c r="C106" s="414" t="s">
        <v>431</v>
      </c>
      <c r="D106" s="510">
        <v>5428401.0897916425</v>
      </c>
      <c r="E106" s="510">
        <v>114952.89602851216</v>
      </c>
      <c r="F106" s="515">
        <v>2.1634330821827277E-2</v>
      </c>
      <c r="G106" s="516">
        <v>1.2931292281823765</v>
      </c>
      <c r="H106" s="516">
        <v>3.2588815201850529E-3</v>
      </c>
      <c r="I106" s="517">
        <v>7.6454746048932201</v>
      </c>
      <c r="J106" s="517">
        <v>1.0951199352643215E-2</v>
      </c>
      <c r="K106" s="515">
        <v>1.434431302508764E-3</v>
      </c>
      <c r="L106" s="518">
        <v>41502702.677176684</v>
      </c>
      <c r="M106" s="518">
        <v>937058.07776476443</v>
      </c>
      <c r="N106" s="515">
        <v>2.3099795085675747E-2</v>
      </c>
      <c r="O106" s="510">
        <v>11263227.067306519</v>
      </c>
      <c r="P106" s="510">
        <v>231928.55698783882</v>
      </c>
      <c r="Q106" s="515">
        <v>2.1024592596319714E-2</v>
      </c>
    </row>
    <row r="107" spans="1:17">
      <c r="A107" s="552" t="s">
        <v>101</v>
      </c>
      <c r="B107" s="553" t="s">
        <v>422</v>
      </c>
      <c r="C107" s="414" t="s">
        <v>432</v>
      </c>
      <c r="D107" s="510">
        <v>3536648.1254855022</v>
      </c>
      <c r="E107" s="510">
        <v>123858.22971906327</v>
      </c>
      <c r="F107" s="511">
        <v>3.6292368854206121E-2</v>
      </c>
      <c r="G107" s="512">
        <v>0.84248436790385628</v>
      </c>
      <c r="H107" s="512">
        <v>1.4009839610803931E-2</v>
      </c>
      <c r="I107" s="513">
        <v>4.9763531677010642</v>
      </c>
      <c r="J107" s="513">
        <v>-0.43360725104961784</v>
      </c>
      <c r="K107" s="511">
        <v>-8.0149801012730962E-2</v>
      </c>
      <c r="L107" s="514">
        <v>17599610.10230381</v>
      </c>
      <c r="M107" s="514">
        <v>-863448.15130488947</v>
      </c>
      <c r="N107" s="511">
        <v>-4.6766258300470022E-2</v>
      </c>
      <c r="O107" s="510">
        <v>6342928.5662181377</v>
      </c>
      <c r="P107" s="510">
        <v>-24503.138950346038</v>
      </c>
      <c r="Q107" s="511">
        <v>-3.8481981566377364E-3</v>
      </c>
    </row>
    <row r="108" spans="1:17">
      <c r="A108" s="552" t="s">
        <v>101</v>
      </c>
      <c r="B108" s="553" t="s">
        <v>422</v>
      </c>
      <c r="C108" s="414" t="s">
        <v>433</v>
      </c>
      <c r="D108" s="510">
        <v>476760.01646906335</v>
      </c>
      <c r="E108" s="510">
        <v>86967.128130650846</v>
      </c>
      <c r="F108" s="515">
        <v>0.22311112062964897</v>
      </c>
      <c r="G108" s="516">
        <v>0.11357162116930468</v>
      </c>
      <c r="H108" s="516">
        <v>1.8947138220983942E-2</v>
      </c>
      <c r="I108" s="517">
        <v>9.2621658730331404</v>
      </c>
      <c r="J108" s="517">
        <v>-0.47651413357457173</v>
      </c>
      <c r="K108" s="515">
        <v>-4.893005348273647E-2</v>
      </c>
      <c r="L108" s="518">
        <v>4415830.354166477</v>
      </c>
      <c r="M108" s="518">
        <v>619762.1457873066</v>
      </c>
      <c r="N108" s="515">
        <v>0.1632642280819106</v>
      </c>
      <c r="O108" s="510">
        <v>921496.4304279089</v>
      </c>
      <c r="P108" s="510">
        <v>112608.05175400409</v>
      </c>
      <c r="Q108" s="515">
        <v>0.13921333860503007</v>
      </c>
    </row>
    <row r="109" spans="1:17">
      <c r="A109" s="552" t="s">
        <v>101</v>
      </c>
      <c r="B109" s="553" t="s">
        <v>422</v>
      </c>
      <c r="C109" s="414" t="s">
        <v>434</v>
      </c>
      <c r="D109" s="510">
        <v>1768637.0878822024</v>
      </c>
      <c r="E109" s="510">
        <v>-39658.422389881453</v>
      </c>
      <c r="F109" s="511">
        <v>-2.1931383540245743E-2</v>
      </c>
      <c r="G109" s="512">
        <v>0.42131675138905822</v>
      </c>
      <c r="H109" s="512">
        <v>-1.765746490990977E-2</v>
      </c>
      <c r="I109" s="513">
        <v>9.873542494535398</v>
      </c>
      <c r="J109" s="513">
        <v>0.24074084751580926</v>
      </c>
      <c r="K109" s="511">
        <v>2.4991778751127409E-2</v>
      </c>
      <c r="L109" s="514">
        <v>17462713.444616262</v>
      </c>
      <c r="M109" s="514">
        <v>43761.474969204515</v>
      </c>
      <c r="N109" s="511">
        <v>2.5122909257376644E-3</v>
      </c>
      <c r="O109" s="510">
        <v>3725490.5877016783</v>
      </c>
      <c r="P109" s="510">
        <v>-41161.192583552096</v>
      </c>
      <c r="Q109" s="511">
        <v>-1.0927793431553994E-2</v>
      </c>
    </row>
    <row r="110" spans="1:17">
      <c r="A110" s="552" t="s">
        <v>101</v>
      </c>
      <c r="B110" s="554" t="s">
        <v>422</v>
      </c>
      <c r="C110" s="414" t="s">
        <v>435</v>
      </c>
      <c r="D110" s="510">
        <v>680484.07317903312</v>
      </c>
      <c r="E110" s="510">
        <v>-39953.224962360575</v>
      </c>
      <c r="F110" s="515">
        <v>-5.545690799939583E-2</v>
      </c>
      <c r="G110" s="516">
        <v>0.1621018472631281</v>
      </c>
      <c r="H110" s="516">
        <v>-1.2788482634654708E-2</v>
      </c>
      <c r="I110" s="517">
        <v>10.346810852327245</v>
      </c>
      <c r="J110" s="517">
        <v>5.4280324613880993E-2</v>
      </c>
      <c r="K110" s="515">
        <v>5.2737589135856723E-3</v>
      </c>
      <c r="L110" s="518">
        <v>7040839.9932046672</v>
      </c>
      <c r="M110" s="518">
        <v>-374282.89121896215</v>
      </c>
      <c r="N110" s="515">
        <v>-5.0475615448691898E-2</v>
      </c>
      <c r="O110" s="510">
        <v>1255301.8578957319</v>
      </c>
      <c r="P110" s="510">
        <v>-85407.855156682897</v>
      </c>
      <c r="Q110" s="515">
        <v>-6.3703465653451183E-2</v>
      </c>
    </row>
    <row r="111" spans="1:17">
      <c r="A111" s="552" t="s">
        <v>102</v>
      </c>
      <c r="B111" s="553" t="s">
        <v>365</v>
      </c>
      <c r="C111" s="414" t="s">
        <v>424</v>
      </c>
      <c r="D111" s="510">
        <v>91.626832561874394</v>
      </c>
      <c r="E111" s="510">
        <v>55.402599333763128</v>
      </c>
      <c r="F111" s="511">
        <v>1.5294347014851037</v>
      </c>
      <c r="G111" s="512">
        <v>4.9641692469964367E-2</v>
      </c>
      <c r="H111" s="512">
        <v>3.33897641122625E-2</v>
      </c>
      <c r="I111" s="513">
        <v>7.3402136445853818</v>
      </c>
      <c r="J111" s="513">
        <v>0.10644096046344398</v>
      </c>
      <c r="K111" s="511">
        <v>1.4714446404582339E-2</v>
      </c>
      <c r="L111" s="514">
        <v>672.56052658081057</v>
      </c>
      <c r="M111" s="514">
        <v>410.52265775203705</v>
      </c>
      <c r="N111" s="511">
        <v>1.5666539328339968</v>
      </c>
      <c r="O111" s="510">
        <v>183.42226505279541</v>
      </c>
      <c r="P111" s="510">
        <v>110.30369234085083</v>
      </c>
      <c r="Q111" s="511">
        <v>1.5085591560354914</v>
      </c>
    </row>
    <row r="112" spans="1:17">
      <c r="A112" s="552" t="s">
        <v>102</v>
      </c>
      <c r="B112" s="553"/>
      <c r="C112" s="414" t="s">
        <v>425</v>
      </c>
      <c r="D112" s="519"/>
      <c r="E112" s="510">
        <v>-4.9375</v>
      </c>
      <c r="F112" s="515">
        <v>-1</v>
      </c>
      <c r="G112" s="519"/>
      <c r="H112" s="516">
        <v>-2.2151993048642616E-3</v>
      </c>
      <c r="I112" s="519"/>
      <c r="J112" s="517">
        <v>-14.337215189873419</v>
      </c>
      <c r="K112" s="515">
        <v>-1</v>
      </c>
      <c r="L112" s="519"/>
      <c r="M112" s="518">
        <v>-70.790000000000006</v>
      </c>
      <c r="N112" s="515">
        <v>-1</v>
      </c>
      <c r="O112" s="519"/>
      <c r="P112" s="510">
        <v>-11</v>
      </c>
      <c r="Q112" s="515">
        <v>-1</v>
      </c>
    </row>
    <row r="113" spans="1:17">
      <c r="A113" s="552" t="s">
        <v>102</v>
      </c>
      <c r="B113" s="553"/>
      <c r="C113" s="414" t="s">
        <v>426</v>
      </c>
      <c r="D113" s="510">
        <v>4.2336125801563265</v>
      </c>
      <c r="E113" s="510">
        <v>-391.0623708154161</v>
      </c>
      <c r="F113" s="511">
        <v>-0.98929001872523525</v>
      </c>
      <c r="G113" s="512">
        <v>2.2936915733627696E-3</v>
      </c>
      <c r="H113" s="512">
        <v>-0.17505504516253734</v>
      </c>
      <c r="I113" s="513">
        <v>28.008533404591521</v>
      </c>
      <c r="J113" s="513">
        <v>-3.1824638065760986</v>
      </c>
      <c r="K113" s="511">
        <v>-0.10203148636224589</v>
      </c>
      <c r="L113" s="514">
        <v>118.57727937340736</v>
      </c>
      <c r="M113" s="514">
        <v>-12211.098636303654</v>
      </c>
      <c r="N113" s="511">
        <v>-0.9903827740336113</v>
      </c>
      <c r="O113" s="510">
        <v>34.567120790481567</v>
      </c>
      <c r="P113" s="510">
        <v>-2779.9417561249975</v>
      </c>
      <c r="Q113" s="511">
        <v>-0.98771824062307989</v>
      </c>
    </row>
    <row r="114" spans="1:17">
      <c r="A114" s="552" t="s">
        <v>102</v>
      </c>
      <c r="B114" s="553"/>
      <c r="C114" s="414" t="s">
        <v>427</v>
      </c>
      <c r="D114" s="519"/>
      <c r="E114" s="519"/>
      <c r="F114" s="519"/>
      <c r="G114" s="519"/>
      <c r="H114" s="519"/>
      <c r="I114" s="519"/>
      <c r="J114" s="519"/>
      <c r="K114" s="519"/>
      <c r="L114" s="519"/>
      <c r="M114" s="519"/>
      <c r="N114" s="519"/>
      <c r="O114" s="519"/>
      <c r="P114" s="519"/>
      <c r="Q114" s="519"/>
    </row>
    <row r="115" spans="1:17">
      <c r="A115" s="552" t="s">
        <v>102</v>
      </c>
      <c r="B115" s="553"/>
      <c r="C115" s="414" t="s">
        <v>428</v>
      </c>
      <c r="D115" s="510">
        <v>2687.7239533006905</v>
      </c>
      <c r="E115" s="510">
        <v>-311.12974530850261</v>
      </c>
      <c r="F115" s="511">
        <v>-0.10374955785698989</v>
      </c>
      <c r="G115" s="512">
        <v>1.4561582257447439</v>
      </c>
      <c r="H115" s="512">
        <v>0.11072863008931</v>
      </c>
      <c r="I115" s="513">
        <v>32.785498180175779</v>
      </c>
      <c r="J115" s="513">
        <v>3.1367835761869181</v>
      </c>
      <c r="K115" s="511">
        <v>0.10579829911968269</v>
      </c>
      <c r="L115" s="514">
        <v>88118.368779754644</v>
      </c>
      <c r="M115" s="514">
        <v>-793.78866942574678</v>
      </c>
      <c r="N115" s="511">
        <v>-8.9277854929957507E-3</v>
      </c>
      <c r="O115" s="510">
        <v>20197.956873655319</v>
      </c>
      <c r="P115" s="510">
        <v>-3545.0070628311878</v>
      </c>
      <c r="Q115" s="511">
        <v>-0.14930768847201389</v>
      </c>
    </row>
    <row r="116" spans="1:17">
      <c r="A116" s="552" t="s">
        <v>102</v>
      </c>
      <c r="B116" s="553"/>
      <c r="C116" s="414" t="s">
        <v>429</v>
      </c>
      <c r="D116" s="510">
        <v>1134.9602033705476</v>
      </c>
      <c r="E116" s="510">
        <v>-726.35041515925059</v>
      </c>
      <c r="F116" s="515">
        <v>-0.39023600248569812</v>
      </c>
      <c r="G116" s="516">
        <v>0.61490006590943069</v>
      </c>
      <c r="H116" s="516">
        <v>-0.22017314691156731</v>
      </c>
      <c r="I116" s="517">
        <v>16.777785990519547</v>
      </c>
      <c r="J116" s="517">
        <v>-3.0495708515331827</v>
      </c>
      <c r="K116" s="515">
        <v>-0.1538062221720452</v>
      </c>
      <c r="L116" s="518">
        <v>19042.119399907588</v>
      </c>
      <c r="M116" s="518">
        <v>-17862.750427584604</v>
      </c>
      <c r="N116" s="515">
        <v>-0.4840214993598973</v>
      </c>
      <c r="O116" s="510">
        <v>9347.6623456478119</v>
      </c>
      <c r="P116" s="510">
        <v>-7189.0393747129929</v>
      </c>
      <c r="Q116" s="515">
        <v>-0.43473236055660919</v>
      </c>
    </row>
    <row r="117" spans="1:17">
      <c r="A117" s="552" t="s">
        <v>102</v>
      </c>
      <c r="B117" s="553"/>
      <c r="C117" s="414" t="s">
        <v>430</v>
      </c>
      <c r="D117" s="510">
        <v>178217.46955357477</v>
      </c>
      <c r="E117" s="510">
        <v>-37456.472780012467</v>
      </c>
      <c r="F117" s="511">
        <v>-0.17367175827888279</v>
      </c>
      <c r="G117" s="512">
        <v>96.554869015902327</v>
      </c>
      <c r="H117" s="512">
        <v>-0.20680534049206756</v>
      </c>
      <c r="I117" s="513">
        <v>9.2149872082857787</v>
      </c>
      <c r="J117" s="513">
        <v>-0.1631440787502747</v>
      </c>
      <c r="K117" s="511">
        <v>-1.7396224658935883E-2</v>
      </c>
      <c r="L117" s="514">
        <v>1642271.7022292519</v>
      </c>
      <c r="M117" s="514">
        <v>-380346.84416777221</v>
      </c>
      <c r="N117" s="511">
        <v>-0.18804675001388677</v>
      </c>
      <c r="O117" s="510">
        <v>671689.57554197311</v>
      </c>
      <c r="P117" s="510">
        <v>-135276.41781528934</v>
      </c>
      <c r="Q117" s="511">
        <v>-0.1676358346310132</v>
      </c>
    </row>
    <row r="118" spans="1:17">
      <c r="A118" s="552" t="s">
        <v>102</v>
      </c>
      <c r="B118" s="553"/>
      <c r="C118" s="414" t="s">
        <v>431</v>
      </c>
      <c r="D118" s="510">
        <v>1476.8180742629647</v>
      </c>
      <c r="E118" s="510">
        <v>-51.671323751628279</v>
      </c>
      <c r="F118" s="515">
        <v>-3.3805483910288106E-2</v>
      </c>
      <c r="G118" s="516">
        <v>0.80011222288122452</v>
      </c>
      <c r="H118" s="516">
        <v>0.11435857184845089</v>
      </c>
      <c r="I118" s="517">
        <v>10.93374854775629</v>
      </c>
      <c r="J118" s="517">
        <v>-0.33564938389505983</v>
      </c>
      <c r="K118" s="515">
        <v>-2.9784145162924051E-2</v>
      </c>
      <c r="L118" s="518">
        <v>16147.15747477293</v>
      </c>
      <c r="M118" s="518">
        <v>-1077.9977857637405</v>
      </c>
      <c r="N118" s="515">
        <v>-6.2582761633125289E-2</v>
      </c>
      <c r="O118" s="510">
        <v>3133.47731590271</v>
      </c>
      <c r="P118" s="510">
        <v>-222.08329916000366</v>
      </c>
      <c r="Q118" s="515">
        <v>-6.6183664858592645E-2</v>
      </c>
    </row>
    <row r="119" spans="1:17">
      <c r="A119" s="552" t="s">
        <v>102</v>
      </c>
      <c r="B119" s="553"/>
      <c r="C119" s="414" t="s">
        <v>432</v>
      </c>
      <c r="D119" s="510">
        <v>176.14028562605381</v>
      </c>
      <c r="E119" s="510">
        <v>97.004981796097752</v>
      </c>
      <c r="F119" s="511">
        <v>1.2258117060438614</v>
      </c>
      <c r="G119" s="512">
        <v>9.5429489879131274E-2</v>
      </c>
      <c r="H119" s="512">
        <v>5.9925597213948328E-2</v>
      </c>
      <c r="I119" s="513">
        <v>5.0979647429526418</v>
      </c>
      <c r="J119" s="513">
        <v>-1.8326748944047697</v>
      </c>
      <c r="K119" s="511">
        <v>-0.26443084481356061</v>
      </c>
      <c r="L119" s="514">
        <v>897.9569659352303</v>
      </c>
      <c r="M119" s="514">
        <v>349.4986924970151</v>
      </c>
      <c r="N119" s="511">
        <v>0.63723843621877052</v>
      </c>
      <c r="O119" s="510">
        <v>367.71174097061157</v>
      </c>
      <c r="P119" s="510">
        <v>189.21189415454865</v>
      </c>
      <c r="Q119" s="511">
        <v>1.0600115211836796</v>
      </c>
    </row>
    <row r="120" spans="1:17">
      <c r="A120" s="552" t="s">
        <v>102</v>
      </c>
      <c r="B120" s="553"/>
      <c r="C120" s="414" t="s">
        <v>433</v>
      </c>
      <c r="D120" s="519"/>
      <c r="E120" s="519"/>
      <c r="F120" s="519"/>
      <c r="G120" s="519"/>
      <c r="H120" s="519"/>
      <c r="I120" s="519"/>
      <c r="J120" s="519"/>
      <c r="K120" s="519"/>
      <c r="L120" s="519"/>
      <c r="M120" s="519"/>
      <c r="N120" s="519"/>
      <c r="O120" s="519"/>
      <c r="P120" s="519"/>
      <c r="Q120" s="519"/>
    </row>
    <row r="121" spans="1:17">
      <c r="A121" s="552" t="s">
        <v>102</v>
      </c>
      <c r="B121" s="553"/>
      <c r="C121" s="414" t="s">
        <v>434</v>
      </c>
      <c r="D121" s="510">
        <v>96.298183861947038</v>
      </c>
      <c r="E121" s="510">
        <v>-107.0003203849313</v>
      </c>
      <c r="F121" s="511">
        <v>-0.52632123773519746</v>
      </c>
      <c r="G121" s="512">
        <v>5.2172542638781232E-2</v>
      </c>
      <c r="H121" s="512">
        <v>-3.9036916659979069E-2</v>
      </c>
      <c r="I121" s="513">
        <v>7.4614876674666384</v>
      </c>
      <c r="J121" s="513">
        <v>-20.479154556732663</v>
      </c>
      <c r="K121" s="511">
        <v>-0.73295217741973495</v>
      </c>
      <c r="L121" s="514">
        <v>718.52771128535267</v>
      </c>
      <c r="M121" s="514">
        <v>-4961.7630605915374</v>
      </c>
      <c r="N121" s="511">
        <v>-0.87350511793466945</v>
      </c>
      <c r="O121" s="510">
        <v>309.24327850341797</v>
      </c>
      <c r="P121" s="510">
        <v>-1918.3559801166493</v>
      </c>
      <c r="Q121" s="511">
        <v>-0.8611764313950323</v>
      </c>
    </row>
    <row r="122" spans="1:17">
      <c r="A122" s="552" t="s">
        <v>102</v>
      </c>
      <c r="B122" s="554"/>
      <c r="C122" s="414" t="s">
        <v>435</v>
      </c>
      <c r="D122" s="510">
        <v>7.6326792240142822</v>
      </c>
      <c r="E122" s="510">
        <v>7.6326792240142822</v>
      </c>
      <c r="F122" s="519"/>
      <c r="G122" s="516">
        <v>4.1352418736567984E-3</v>
      </c>
      <c r="H122" s="516">
        <v>4.1352418736567984E-3</v>
      </c>
      <c r="I122" s="517">
        <v>10.979999999999999</v>
      </c>
      <c r="J122" s="517">
        <v>10.979999999999999</v>
      </c>
      <c r="K122" s="519"/>
      <c r="L122" s="518">
        <v>83.806817879676814</v>
      </c>
      <c r="M122" s="518">
        <v>83.806817879676814</v>
      </c>
      <c r="N122" s="519"/>
      <c r="O122" s="510">
        <v>15.265358448028564</v>
      </c>
      <c r="P122" s="510">
        <v>15.265358448028564</v>
      </c>
      <c r="Q122" s="519"/>
    </row>
    <row r="123" spans="1:17">
      <c r="A123" s="552" t="s">
        <v>102</v>
      </c>
      <c r="B123" s="553" t="s">
        <v>364</v>
      </c>
      <c r="C123" s="414" t="s">
        <v>424</v>
      </c>
      <c r="D123" s="510">
        <v>922.98171600704188</v>
      </c>
      <c r="E123" s="510">
        <v>32.843277558135924</v>
      </c>
      <c r="F123" s="511">
        <v>3.6896819797341142E-2</v>
      </c>
      <c r="G123" s="512">
        <v>3.6195415233749917E-2</v>
      </c>
      <c r="H123" s="512">
        <v>7.3826905695460743E-3</v>
      </c>
      <c r="I123" s="513">
        <v>6.677506240457955</v>
      </c>
      <c r="J123" s="513">
        <v>0.65563314118428373</v>
      </c>
      <c r="K123" s="511">
        <v>0.10887528354979167</v>
      </c>
      <c r="L123" s="514">
        <v>6163.2161684656139</v>
      </c>
      <c r="M123" s="514">
        <v>802.91545134067474</v>
      </c>
      <c r="N123" s="511">
        <v>0.1497892550646539</v>
      </c>
      <c r="O123" s="510">
        <v>1855.0591833591461</v>
      </c>
      <c r="P123" s="510">
        <v>73.386348247528076</v>
      </c>
      <c r="Q123" s="511">
        <v>4.1189575774685128E-2</v>
      </c>
    </row>
    <row r="124" spans="1:17">
      <c r="A124" s="552" t="s">
        <v>102</v>
      </c>
      <c r="B124" s="553" t="s">
        <v>421</v>
      </c>
      <c r="C124" s="414" t="s">
        <v>425</v>
      </c>
      <c r="D124" s="510">
        <v>50.879999999888241</v>
      </c>
      <c r="E124" s="510">
        <v>-130.3125</v>
      </c>
      <c r="F124" s="515">
        <v>-0.71919367523534572</v>
      </c>
      <c r="G124" s="516">
        <v>1.9952970846012943E-3</v>
      </c>
      <c r="H124" s="516">
        <v>-3.8696890661065442E-3</v>
      </c>
      <c r="I124" s="517">
        <v>10.64868121067023</v>
      </c>
      <c r="J124" s="517">
        <v>-5.1171198020619357</v>
      </c>
      <c r="K124" s="515">
        <v>-0.32457087324199041</v>
      </c>
      <c r="L124" s="518">
        <v>541.80489999771123</v>
      </c>
      <c r="M124" s="518">
        <v>-2314.8399999999997</v>
      </c>
      <c r="N124" s="515">
        <v>-0.81033522927608348</v>
      </c>
      <c r="O124" s="510">
        <v>110.00999999977648</v>
      </c>
      <c r="P124" s="510">
        <v>-343</v>
      </c>
      <c r="Q124" s="515">
        <v>-0.75715767863881422</v>
      </c>
    </row>
    <row r="125" spans="1:17">
      <c r="A125" s="552" t="s">
        <v>102</v>
      </c>
      <c r="B125" s="553" t="s">
        <v>421</v>
      </c>
      <c r="C125" s="414" t="s">
        <v>426</v>
      </c>
      <c r="D125" s="510">
        <v>1525.2358631730422</v>
      </c>
      <c r="E125" s="510">
        <v>-4095.4781418864686</v>
      </c>
      <c r="F125" s="511">
        <v>-0.72864019379030953</v>
      </c>
      <c r="G125" s="512">
        <v>5.9813260045699583E-2</v>
      </c>
      <c r="H125" s="512">
        <v>-0.12212258054805539</v>
      </c>
      <c r="I125" s="513">
        <v>29.771497736381807</v>
      </c>
      <c r="J125" s="513">
        <v>2.1723894437343851</v>
      </c>
      <c r="K125" s="511">
        <v>7.8712305509998068E-2</v>
      </c>
      <c r="L125" s="514">
        <v>45408.556047904574</v>
      </c>
      <c r="M125" s="514">
        <v>-109718.13845973287</v>
      </c>
      <c r="N125" s="511">
        <v>-0.70728083782079854</v>
      </c>
      <c r="O125" s="510">
        <v>10842.025238873362</v>
      </c>
      <c r="P125" s="510">
        <v>-29148.41022476065</v>
      </c>
      <c r="Q125" s="511">
        <v>-0.7288845416866554</v>
      </c>
    </row>
    <row r="126" spans="1:17">
      <c r="A126" s="552" t="s">
        <v>102</v>
      </c>
      <c r="B126" s="553" t="s">
        <v>421</v>
      </c>
      <c r="C126" s="414" t="s">
        <v>427</v>
      </c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1:17">
      <c r="A127" s="552" t="s">
        <v>102</v>
      </c>
      <c r="B127" s="553" t="s">
        <v>421</v>
      </c>
      <c r="C127" s="414" t="s">
        <v>428</v>
      </c>
      <c r="D127" s="510">
        <v>38353.686147655557</v>
      </c>
      <c r="E127" s="510">
        <v>3121.9450911055392</v>
      </c>
      <c r="F127" s="511">
        <v>8.8611717658078404E-2</v>
      </c>
      <c r="G127" s="512">
        <v>1.5040683599508309</v>
      </c>
      <c r="H127" s="512">
        <v>0.36365872179186698</v>
      </c>
      <c r="I127" s="513">
        <v>29.685144713985711</v>
      </c>
      <c r="J127" s="513">
        <v>6.5440879648789974E-2</v>
      </c>
      <c r="K127" s="511">
        <v>2.2093698172946288E-3</v>
      </c>
      <c r="L127" s="514">
        <v>1138534.7236079443</v>
      </c>
      <c r="M127" s="514">
        <v>94980.987944884226</v>
      </c>
      <c r="N127" s="511">
        <v>9.1016863529825395E-2</v>
      </c>
      <c r="O127" s="510">
        <v>290742.16174146638</v>
      </c>
      <c r="P127" s="510">
        <v>14557.679824611812</v>
      </c>
      <c r="Q127" s="511">
        <v>5.2709984730403524E-2</v>
      </c>
    </row>
    <row r="128" spans="1:17">
      <c r="A128" s="552" t="s">
        <v>102</v>
      </c>
      <c r="B128" s="553" t="s">
        <v>421</v>
      </c>
      <c r="C128" s="414" t="s">
        <v>429</v>
      </c>
      <c r="D128" s="510">
        <v>21429.091654327818</v>
      </c>
      <c r="E128" s="510">
        <v>-11499.783362234095</v>
      </c>
      <c r="F128" s="515">
        <v>-0.34923098212283782</v>
      </c>
      <c r="G128" s="516">
        <v>0.84035778505558467</v>
      </c>
      <c r="H128" s="516">
        <v>-0.22551081287558838</v>
      </c>
      <c r="I128" s="517">
        <v>18.483212737520422</v>
      </c>
      <c r="J128" s="517">
        <v>0.76018289485988078</v>
      </c>
      <c r="K128" s="515">
        <v>4.2892377974225869E-2</v>
      </c>
      <c r="L128" s="518">
        <v>396078.45981876447</v>
      </c>
      <c r="M128" s="518">
        <v>-187520.97478500137</v>
      </c>
      <c r="N128" s="515">
        <v>-0.32131795143413483</v>
      </c>
      <c r="O128" s="510">
        <v>185071.81196110375</v>
      </c>
      <c r="P128" s="510">
        <v>-79455.062616359268</v>
      </c>
      <c r="Q128" s="515">
        <v>-0.30036669333985555</v>
      </c>
    </row>
    <row r="129" spans="1:17">
      <c r="A129" s="552" t="s">
        <v>102</v>
      </c>
      <c r="B129" s="553" t="s">
        <v>421</v>
      </c>
      <c r="C129" s="414" t="s">
        <v>430</v>
      </c>
      <c r="D129" s="510">
        <v>2461013.5040756082</v>
      </c>
      <c r="E129" s="510">
        <v>-519683.19871145813</v>
      </c>
      <c r="F129" s="511">
        <v>-0.17434957344889679</v>
      </c>
      <c r="G129" s="512">
        <v>96.51047700191161</v>
      </c>
      <c r="H129" s="512">
        <v>2.8862799792634064E-2</v>
      </c>
      <c r="I129" s="513">
        <v>9.2948471230580001</v>
      </c>
      <c r="J129" s="513">
        <v>0.28717722953922475</v>
      </c>
      <c r="K129" s="511">
        <v>3.1881411389848485E-2</v>
      </c>
      <c r="L129" s="514">
        <v>22874744.288164053</v>
      </c>
      <c r="M129" s="514">
        <v>-3974387.6632416882</v>
      </c>
      <c r="N129" s="511">
        <v>-0.14802667253581733</v>
      </c>
      <c r="O129" s="510">
        <v>9022299.0454280563</v>
      </c>
      <c r="P129" s="510">
        <v>-2114218.9616791196</v>
      </c>
      <c r="Q129" s="511">
        <v>-0.18984560167997336</v>
      </c>
    </row>
    <row r="130" spans="1:17">
      <c r="A130" s="552" t="s">
        <v>102</v>
      </c>
      <c r="B130" s="553" t="s">
        <v>421</v>
      </c>
      <c r="C130" s="414" t="s">
        <v>431</v>
      </c>
      <c r="D130" s="510">
        <v>18454.419173881208</v>
      </c>
      <c r="E130" s="510">
        <v>-5010.5203199060306</v>
      </c>
      <c r="F130" s="515">
        <v>-0.2135322071140501</v>
      </c>
      <c r="G130" s="516">
        <v>0.72370378883129483</v>
      </c>
      <c r="H130" s="516">
        <v>-3.5828449855982103E-2</v>
      </c>
      <c r="I130" s="517">
        <v>11.372246094564449</v>
      </c>
      <c r="J130" s="517">
        <v>0.71511440838179929</v>
      </c>
      <c r="K130" s="515">
        <v>6.7101958523133443E-2</v>
      </c>
      <c r="L130" s="518">
        <v>209868.19637762586</v>
      </c>
      <c r="M130" s="518">
        <v>-40200.75381597277</v>
      </c>
      <c r="N130" s="515">
        <v>-0.16075867789603671</v>
      </c>
      <c r="O130" s="510">
        <v>38738.843991758971</v>
      </c>
      <c r="P130" s="510">
        <v>-11968.408318665919</v>
      </c>
      <c r="Q130" s="515">
        <v>-0.23602951793555055</v>
      </c>
    </row>
    <row r="131" spans="1:17">
      <c r="A131" s="552" t="s">
        <v>102</v>
      </c>
      <c r="B131" s="553" t="s">
        <v>421</v>
      </c>
      <c r="C131" s="414" t="s">
        <v>432</v>
      </c>
      <c r="D131" s="510">
        <v>2012.2268997555134</v>
      </c>
      <c r="E131" s="510">
        <v>-1845.119121149321</v>
      </c>
      <c r="F131" s="511">
        <v>-0.47833902147998208</v>
      </c>
      <c r="G131" s="512">
        <v>7.8910976152659115E-2</v>
      </c>
      <c r="H131" s="512">
        <v>-4.59467359000406E-2</v>
      </c>
      <c r="I131" s="513">
        <v>5.4432568584323802</v>
      </c>
      <c r="J131" s="513">
        <v>-13.204170967022854</v>
      </c>
      <c r="K131" s="511">
        <v>-0.7080961026162601</v>
      </c>
      <c r="L131" s="514">
        <v>10953.067872816324</v>
      </c>
      <c r="M131" s="514">
        <v>-60976.513649813518</v>
      </c>
      <c r="N131" s="511">
        <v>-0.84772512725699134</v>
      </c>
      <c r="O131" s="510">
        <v>4236.330157160759</v>
      </c>
      <c r="P131" s="510">
        <v>-15363.575762607128</v>
      </c>
      <c r="Q131" s="511">
        <v>-0.78385966879115876</v>
      </c>
    </row>
    <row r="132" spans="1:17">
      <c r="A132" s="552" t="s">
        <v>102</v>
      </c>
      <c r="B132" s="553" t="s">
        <v>421</v>
      </c>
      <c r="C132" s="414" t="s">
        <v>433</v>
      </c>
      <c r="D132" s="519"/>
      <c r="E132" s="519"/>
      <c r="F132" s="519"/>
      <c r="G132" s="519"/>
      <c r="H132" s="519"/>
      <c r="I132" s="519"/>
      <c r="J132" s="519"/>
      <c r="K132" s="519"/>
      <c r="L132" s="519"/>
      <c r="M132" s="519"/>
      <c r="N132" s="519"/>
      <c r="O132" s="519"/>
      <c r="P132" s="519"/>
      <c r="Q132" s="519"/>
    </row>
    <row r="133" spans="1:17">
      <c r="A133" s="552" t="s">
        <v>102</v>
      </c>
      <c r="B133" s="553" t="s">
        <v>421</v>
      </c>
      <c r="C133" s="414" t="s">
        <v>434</v>
      </c>
      <c r="D133" s="510">
        <v>1955.7601536007594</v>
      </c>
      <c r="E133" s="510">
        <v>-648.1180569501114</v>
      </c>
      <c r="F133" s="511">
        <v>-0.24890490435533733</v>
      </c>
      <c r="G133" s="512">
        <v>7.6696590657774108E-2</v>
      </c>
      <c r="H133" s="512">
        <v>-7.5878562316953058E-3</v>
      </c>
      <c r="I133" s="513">
        <v>14.800330557340093</v>
      </c>
      <c r="J133" s="513">
        <v>-6.1577184766016657</v>
      </c>
      <c r="K133" s="511">
        <v>-0.29381162657980153</v>
      </c>
      <c r="L133" s="514">
        <v>28945.896764165474</v>
      </c>
      <c r="M133" s="514">
        <v>-25626.310450972196</v>
      </c>
      <c r="N133" s="511">
        <v>-0.46958537612280721</v>
      </c>
      <c r="O133" s="510">
        <v>12606.936654723131</v>
      </c>
      <c r="P133" s="510">
        <v>-6638.9541676174867</v>
      </c>
      <c r="Q133" s="511">
        <v>-0.34495437124224942</v>
      </c>
    </row>
    <row r="134" spans="1:17">
      <c r="A134" s="552" t="s">
        <v>102</v>
      </c>
      <c r="B134" s="554" t="s">
        <v>421</v>
      </c>
      <c r="C134" s="414" t="s">
        <v>435</v>
      </c>
      <c r="D134" s="510">
        <v>15.177790403366089</v>
      </c>
      <c r="E134" s="510">
        <v>-79.236509248614311</v>
      </c>
      <c r="F134" s="515">
        <v>-0.8392426734158619</v>
      </c>
      <c r="G134" s="516">
        <v>5.9520835185912697E-4</v>
      </c>
      <c r="H134" s="516">
        <v>-2.4608704587317448E-3</v>
      </c>
      <c r="I134" s="517">
        <v>10.979999999999999</v>
      </c>
      <c r="J134" s="517">
        <v>1.9864475235136325</v>
      </c>
      <c r="K134" s="515">
        <v>0.22087462420519563</v>
      </c>
      <c r="L134" s="518">
        <v>166.65213862895965</v>
      </c>
      <c r="M134" s="518">
        <v>-682.46781982183461</v>
      </c>
      <c r="N134" s="515">
        <v>-0.80373545931835855</v>
      </c>
      <c r="O134" s="510">
        <v>30.355580806732178</v>
      </c>
      <c r="P134" s="510">
        <v>-133.76524090766907</v>
      </c>
      <c r="Q134" s="515">
        <v>-0.8150412574733743</v>
      </c>
    </row>
    <row r="135" spans="1:17">
      <c r="A135" s="552" t="s">
        <v>102</v>
      </c>
      <c r="B135" s="553" t="s">
        <v>363</v>
      </c>
      <c r="C135" s="414" t="s">
        <v>424</v>
      </c>
      <c r="D135" s="510">
        <v>194.06293139152527</v>
      </c>
      <c r="E135" s="510">
        <v>109.86932980785369</v>
      </c>
      <c r="F135" s="511">
        <v>1.3049605640004078</v>
      </c>
      <c r="G135" s="512">
        <v>5.1863380285246216E-2</v>
      </c>
      <c r="H135" s="512">
        <v>3.2799721308904975E-2</v>
      </c>
      <c r="I135" s="513">
        <v>7.417625008261191</v>
      </c>
      <c r="J135" s="513">
        <v>0.31576145623030438</v>
      </c>
      <c r="K135" s="511">
        <v>4.4461774563383093E-2</v>
      </c>
      <c r="L135" s="514">
        <v>1439.4860530662536</v>
      </c>
      <c r="M135" s="514">
        <v>841.55458266496646</v>
      </c>
      <c r="N135" s="511">
        <v>1.4074432009744822</v>
      </c>
      <c r="O135" s="510">
        <v>388.78945994377136</v>
      </c>
      <c r="P135" s="510">
        <v>219.06877756118774</v>
      </c>
      <c r="Q135" s="511">
        <v>1.2907606455845131</v>
      </c>
    </row>
    <row r="136" spans="1:17">
      <c r="A136" s="552" t="s">
        <v>102</v>
      </c>
      <c r="B136" s="553" t="s">
        <v>422</v>
      </c>
      <c r="C136" s="414" t="s">
        <v>425</v>
      </c>
      <c r="D136" s="519"/>
      <c r="E136" s="510">
        <v>-10.9375</v>
      </c>
      <c r="F136" s="515">
        <v>-1</v>
      </c>
      <c r="G136" s="519"/>
      <c r="H136" s="516">
        <v>-2.4765393822298522E-3</v>
      </c>
      <c r="I136" s="519"/>
      <c r="J136" s="517">
        <v>-15.226514285714284</v>
      </c>
      <c r="K136" s="515">
        <v>-1</v>
      </c>
      <c r="L136" s="519"/>
      <c r="M136" s="518">
        <v>-166.54</v>
      </c>
      <c r="N136" s="515">
        <v>-1</v>
      </c>
      <c r="O136" s="519"/>
      <c r="P136" s="510">
        <v>-26</v>
      </c>
      <c r="Q136" s="515">
        <v>-1</v>
      </c>
    </row>
    <row r="137" spans="1:17">
      <c r="A137" s="552" t="s">
        <v>102</v>
      </c>
      <c r="B137" s="553" t="s">
        <v>422</v>
      </c>
      <c r="C137" s="414" t="s">
        <v>426</v>
      </c>
      <c r="D137" s="510">
        <v>9.8268996808290474</v>
      </c>
      <c r="E137" s="510">
        <v>-749.94594458862935</v>
      </c>
      <c r="F137" s="511">
        <v>-0.98706600301004732</v>
      </c>
      <c r="G137" s="512">
        <v>2.6262420726994042E-3</v>
      </c>
      <c r="H137" s="512">
        <v>-0.16940643179080708</v>
      </c>
      <c r="I137" s="513">
        <v>26.827449788925524</v>
      </c>
      <c r="J137" s="513">
        <v>-4.263063228317467</v>
      </c>
      <c r="K137" s="511">
        <v>-0.13711781551990299</v>
      </c>
      <c r="L137" s="514">
        <v>263.63065776824953</v>
      </c>
      <c r="M137" s="514">
        <v>-23358.096847139077</v>
      </c>
      <c r="N137" s="511">
        <v>-0.98883948442325065</v>
      </c>
      <c r="O137" s="510">
        <v>81.723699688911438</v>
      </c>
      <c r="P137" s="510">
        <v>-5332.9129705966061</v>
      </c>
      <c r="Q137" s="511">
        <v>-0.98490689132709586</v>
      </c>
    </row>
    <row r="138" spans="1:17">
      <c r="A138" s="552" t="s">
        <v>102</v>
      </c>
      <c r="B138" s="553" t="s">
        <v>422</v>
      </c>
      <c r="C138" s="414" t="s">
        <v>427</v>
      </c>
      <c r="D138" s="519"/>
      <c r="E138" s="519"/>
      <c r="F138" s="519"/>
      <c r="G138" s="519"/>
      <c r="H138" s="519"/>
      <c r="I138" s="519"/>
      <c r="J138" s="519"/>
      <c r="K138" s="519"/>
      <c r="L138" s="519"/>
      <c r="M138" s="519"/>
      <c r="N138" s="519"/>
      <c r="O138" s="519"/>
      <c r="P138" s="519"/>
      <c r="Q138" s="519"/>
    </row>
    <row r="139" spans="1:17">
      <c r="A139" s="552" t="s">
        <v>102</v>
      </c>
      <c r="B139" s="553" t="s">
        <v>422</v>
      </c>
      <c r="C139" s="414" t="s">
        <v>428</v>
      </c>
      <c r="D139" s="510">
        <v>5638.2803250121324</v>
      </c>
      <c r="E139" s="510">
        <v>-34.821840569075903</v>
      </c>
      <c r="F139" s="511">
        <v>-6.138059839701197E-3</v>
      </c>
      <c r="G139" s="512">
        <v>1.5068322144478121</v>
      </c>
      <c r="H139" s="512">
        <v>0.22229178633578273</v>
      </c>
      <c r="I139" s="513">
        <v>30.185784720608073</v>
      </c>
      <c r="J139" s="513">
        <v>0.15113290785648914</v>
      </c>
      <c r="K139" s="511">
        <v>5.0319513873080361E-3</v>
      </c>
      <c r="L139" s="514">
        <v>170195.91608525635</v>
      </c>
      <c r="M139" s="514">
        <v>-193.73215614221408</v>
      </c>
      <c r="N139" s="511">
        <v>-1.1369948711188438E-3</v>
      </c>
      <c r="O139" s="510">
        <v>41428.148099899292</v>
      </c>
      <c r="P139" s="510">
        <v>-3562.8470566757169</v>
      </c>
      <c r="Q139" s="511">
        <v>-7.9190225605735257E-2</v>
      </c>
    </row>
    <row r="140" spans="1:17">
      <c r="A140" s="552" t="s">
        <v>102</v>
      </c>
      <c r="B140" s="553" t="s">
        <v>422</v>
      </c>
      <c r="C140" s="414" t="s">
        <v>429</v>
      </c>
      <c r="D140" s="510">
        <v>2215.6384110756635</v>
      </c>
      <c r="E140" s="510">
        <v>-1600.2773491350454</v>
      </c>
      <c r="F140" s="515">
        <v>-0.41936915007963399</v>
      </c>
      <c r="G140" s="516">
        <v>0.59213007174658172</v>
      </c>
      <c r="H140" s="516">
        <v>-0.27189421711589934</v>
      </c>
      <c r="I140" s="517">
        <v>17.668953554291249</v>
      </c>
      <c r="J140" s="517">
        <v>-1.8047925642873395</v>
      </c>
      <c r="K140" s="515">
        <v>-9.2678242455133397E-2</v>
      </c>
      <c r="L140" s="518">
        <v>39148.012178399564</v>
      </c>
      <c r="M140" s="518">
        <v>-35162.162545826599</v>
      </c>
      <c r="N140" s="515">
        <v>-0.47318099676548386</v>
      </c>
      <c r="O140" s="510">
        <v>18122.457260370255</v>
      </c>
      <c r="P140" s="510">
        <v>-15334.909323698637</v>
      </c>
      <c r="Q140" s="515">
        <v>-0.45834179104223133</v>
      </c>
    </row>
    <row r="141" spans="1:17">
      <c r="A141" s="552" t="s">
        <v>102</v>
      </c>
      <c r="B141" s="553" t="s">
        <v>422</v>
      </c>
      <c r="C141" s="414" t="s">
        <v>430</v>
      </c>
      <c r="D141" s="510">
        <v>361228.732491898</v>
      </c>
      <c r="E141" s="510">
        <v>-66211.996003890294</v>
      </c>
      <c r="F141" s="511">
        <v>-0.15490333884863455</v>
      </c>
      <c r="G141" s="512">
        <v>96.538493924878026</v>
      </c>
      <c r="H141" s="512">
        <v>-0.24539614952998079</v>
      </c>
      <c r="I141" s="513">
        <v>9.2170221468404296</v>
      </c>
      <c r="J141" s="513">
        <v>-0.11575139181516292</v>
      </c>
      <c r="K141" s="511">
        <v>-1.2402678725218181E-2</v>
      </c>
      <c r="L141" s="514">
        <v>3329453.2274529207</v>
      </c>
      <c r="M141" s="514">
        <v>-659754.29279624159</v>
      </c>
      <c r="N141" s="511">
        <v>-0.16538480122864951</v>
      </c>
      <c r="O141" s="510">
        <v>1334526.1170560122</v>
      </c>
      <c r="P141" s="510">
        <v>-271795.90456523979</v>
      </c>
      <c r="Q141" s="511">
        <v>-0.16920387127041792</v>
      </c>
    </row>
    <row r="142" spans="1:17">
      <c r="A142" s="552" t="s">
        <v>102</v>
      </c>
      <c r="B142" s="553" t="s">
        <v>422</v>
      </c>
      <c r="C142" s="414" t="s">
        <v>431</v>
      </c>
      <c r="D142" s="510">
        <v>3001.1226474561572</v>
      </c>
      <c r="E142" s="510">
        <v>-133.69851267263357</v>
      </c>
      <c r="F142" s="515">
        <v>-4.2649486475694422E-2</v>
      </c>
      <c r="G142" s="516">
        <v>0.80205098434620858</v>
      </c>
      <c r="H142" s="516">
        <v>9.2244533209621227E-2</v>
      </c>
      <c r="I142" s="517">
        <v>10.62859701278369</v>
      </c>
      <c r="J142" s="517">
        <v>-0.56286441520662756</v>
      </c>
      <c r="K142" s="515">
        <v>-5.0294094192102554E-2</v>
      </c>
      <c r="L142" s="518">
        <v>31897.72320574999</v>
      </c>
      <c r="M142" s="518">
        <v>-3185.5068914792319</v>
      </c>
      <c r="N142" s="515">
        <v>-9.0798563377743668E-2</v>
      </c>
      <c r="O142" s="510">
        <v>6318.7597457170486</v>
      </c>
      <c r="P142" s="510">
        <v>-557.12464526869371</v>
      </c>
      <c r="Q142" s="515">
        <v>-8.1025888974963267E-2</v>
      </c>
    </row>
    <row r="143" spans="1:17">
      <c r="A143" s="552" t="s">
        <v>102</v>
      </c>
      <c r="B143" s="553" t="s">
        <v>422</v>
      </c>
      <c r="C143" s="414" t="s">
        <v>432</v>
      </c>
      <c r="D143" s="510">
        <v>368.29655932545666</v>
      </c>
      <c r="E143" s="510">
        <v>192.62490364579787</v>
      </c>
      <c r="F143" s="511">
        <v>1.0965053121435464</v>
      </c>
      <c r="G143" s="512">
        <v>9.842737289950082E-2</v>
      </c>
      <c r="H143" s="512">
        <v>5.8650662167414186E-2</v>
      </c>
      <c r="I143" s="513">
        <v>5.2718409317913881</v>
      </c>
      <c r="J143" s="513">
        <v>-1.8584389833240555</v>
      </c>
      <c r="K143" s="511">
        <v>-0.26064039637270908</v>
      </c>
      <c r="L143" s="514">
        <v>1941.6008764898777</v>
      </c>
      <c r="M143" s="514">
        <v>689.01279834213074</v>
      </c>
      <c r="N143" s="511">
        <v>0.55007133658896235</v>
      </c>
      <c r="O143" s="510">
        <v>769.41821670532227</v>
      </c>
      <c r="P143" s="510">
        <v>364.92633931659589</v>
      </c>
      <c r="Q143" s="511">
        <v>0.90218459186979649</v>
      </c>
    </row>
    <row r="144" spans="1:17">
      <c r="A144" s="552" t="s">
        <v>102</v>
      </c>
      <c r="B144" s="553" t="s">
        <v>422</v>
      </c>
      <c r="C144" s="414" t="s">
        <v>433</v>
      </c>
      <c r="D144" s="519"/>
      <c r="E144" s="519"/>
      <c r="F144" s="519"/>
      <c r="G144" s="519"/>
      <c r="H144" s="519"/>
      <c r="I144" s="519"/>
      <c r="J144" s="519"/>
      <c r="K144" s="519"/>
      <c r="L144" s="519"/>
      <c r="M144" s="519"/>
      <c r="N144" s="519"/>
      <c r="O144" s="519"/>
      <c r="P144" s="519"/>
      <c r="Q144" s="519"/>
    </row>
    <row r="145" spans="1:17">
      <c r="A145" s="552" t="s">
        <v>102</v>
      </c>
      <c r="B145" s="553" t="s">
        <v>422</v>
      </c>
      <c r="C145" s="414" t="s">
        <v>434</v>
      </c>
      <c r="D145" s="510">
        <v>196.80321330183745</v>
      </c>
      <c r="E145" s="510">
        <v>-142.21353447968221</v>
      </c>
      <c r="F145" s="511">
        <v>-0.41948822708703509</v>
      </c>
      <c r="G145" s="512">
        <v>5.2595721499429836E-2</v>
      </c>
      <c r="H145" s="512">
        <v>-2.4166639836928412E-2</v>
      </c>
      <c r="I145" s="513">
        <v>8.0590656339953757</v>
      </c>
      <c r="J145" s="513">
        <v>-18.640234048525087</v>
      </c>
      <c r="K145" s="511">
        <v>-0.69815441866171879</v>
      </c>
      <c r="L145" s="514">
        <v>1586.0500129806996</v>
      </c>
      <c r="M145" s="514">
        <v>-7465.4597334315486</v>
      </c>
      <c r="N145" s="511">
        <v>-0.82477508643136987</v>
      </c>
      <c r="O145" s="510">
        <v>656.30604040622711</v>
      </c>
      <c r="P145" s="510">
        <v>-2716.7336724043626</v>
      </c>
      <c r="Q145" s="511">
        <v>-0.80542593734855283</v>
      </c>
    </row>
    <row r="146" spans="1:17">
      <c r="A146" s="552" t="s">
        <v>102</v>
      </c>
      <c r="B146" s="554" t="s">
        <v>422</v>
      </c>
      <c r="C146" s="414" t="s">
        <v>435</v>
      </c>
      <c r="D146" s="510">
        <v>10.187662839889526</v>
      </c>
      <c r="E146" s="510">
        <v>10.187662839889526</v>
      </c>
      <c r="F146" s="519"/>
      <c r="G146" s="516">
        <v>2.7226561419763018E-3</v>
      </c>
      <c r="H146" s="516">
        <v>2.7226561419763018E-3</v>
      </c>
      <c r="I146" s="517">
        <v>10.979999999999999</v>
      </c>
      <c r="J146" s="517">
        <v>10.979999999999999</v>
      </c>
      <c r="K146" s="519"/>
      <c r="L146" s="518">
        <v>111.86053798198699</v>
      </c>
      <c r="M146" s="518">
        <v>111.86053798198699</v>
      </c>
      <c r="N146" s="519"/>
      <c r="O146" s="510">
        <v>20.375325679779053</v>
      </c>
      <c r="P146" s="510">
        <v>20.375325679779053</v>
      </c>
      <c r="Q146" s="519"/>
    </row>
    <row r="147" spans="1:17">
      <c r="A147" s="552" t="s">
        <v>103</v>
      </c>
      <c r="B147" s="553" t="s">
        <v>365</v>
      </c>
      <c r="C147" s="414" t="s">
        <v>424</v>
      </c>
      <c r="D147" s="510">
        <v>376.33528309431085</v>
      </c>
      <c r="E147" s="510">
        <v>35.093073435497388</v>
      </c>
      <c r="F147" s="511">
        <v>0.10283919293156828</v>
      </c>
      <c r="G147" s="512">
        <v>3.3028505373405494E-2</v>
      </c>
      <c r="H147" s="512">
        <v>5.9887055272021504E-3</v>
      </c>
      <c r="I147" s="513">
        <v>12.527541692215996</v>
      </c>
      <c r="J147" s="513">
        <v>-0.21124627432423537</v>
      </c>
      <c r="K147" s="511">
        <v>-1.6582917847372605E-2</v>
      </c>
      <c r="L147" s="514">
        <v>4714.5559492158891</v>
      </c>
      <c r="M147" s="514">
        <v>367.54379513859749</v>
      </c>
      <c r="N147" s="511">
        <v>8.4550901196321429E-2</v>
      </c>
      <c r="O147" s="510">
        <v>902.39281487464905</v>
      </c>
      <c r="P147" s="510">
        <v>54.373818278312683</v>
      </c>
      <c r="Q147" s="511">
        <v>6.4118632361481215E-2</v>
      </c>
    </row>
    <row r="148" spans="1:17">
      <c r="A148" s="552" t="s">
        <v>103</v>
      </c>
      <c r="B148" s="553"/>
      <c r="C148" s="414" t="s">
        <v>425</v>
      </c>
      <c r="D148" s="510">
        <v>3064.3806571167706</v>
      </c>
      <c r="E148" s="510">
        <v>-526.30301459164593</v>
      </c>
      <c r="F148" s="515">
        <v>-0.14657459768413281</v>
      </c>
      <c r="G148" s="516">
        <v>0.26894080238120294</v>
      </c>
      <c r="H148" s="516">
        <v>-1.5582521656294201E-2</v>
      </c>
      <c r="I148" s="517">
        <v>10.413377969934773</v>
      </c>
      <c r="J148" s="517">
        <v>0.10092364853473867</v>
      </c>
      <c r="K148" s="515">
        <v>9.7865789645541074E-3</v>
      </c>
      <c r="L148" s="518">
        <v>31910.554026314021</v>
      </c>
      <c r="M148" s="518">
        <v>-5118.2073207759822</v>
      </c>
      <c r="N148" s="515">
        <v>-0.13822248259401226</v>
      </c>
      <c r="O148" s="510">
        <v>6779.7582322359085</v>
      </c>
      <c r="P148" s="510">
        <v>-797.45482993125916</v>
      </c>
      <c r="Q148" s="515">
        <v>-0.10524381766601376</v>
      </c>
    </row>
    <row r="149" spans="1:17">
      <c r="A149" s="552" t="s">
        <v>103</v>
      </c>
      <c r="B149" s="553"/>
      <c r="C149" s="414" t="s">
        <v>426</v>
      </c>
      <c r="D149" s="510">
        <v>16342.888595609382</v>
      </c>
      <c r="E149" s="510">
        <v>-2799.9609448249776</v>
      </c>
      <c r="F149" s="511">
        <v>-0.14626667460927267</v>
      </c>
      <c r="G149" s="512">
        <v>1.4343092663511456</v>
      </c>
      <c r="H149" s="512">
        <v>-8.2557069079237211E-2</v>
      </c>
      <c r="I149" s="513">
        <v>21.569363442894062</v>
      </c>
      <c r="J149" s="513">
        <v>0.91400261703977392</v>
      </c>
      <c r="K149" s="511">
        <v>4.425014042338675E-2</v>
      </c>
      <c r="L149" s="514">
        <v>352505.70382542728</v>
      </c>
      <c r="M149" s="514">
        <v>-42896.760667283321</v>
      </c>
      <c r="N149" s="511">
        <v>-0.10848885507660801</v>
      </c>
      <c r="O149" s="510">
        <v>158210.34367120266</v>
      </c>
      <c r="P149" s="510">
        <v>-14601.499794678821</v>
      </c>
      <c r="Q149" s="511">
        <v>-8.4493629035104989E-2</v>
      </c>
    </row>
    <row r="150" spans="1:17">
      <c r="A150" s="552" t="s">
        <v>103</v>
      </c>
      <c r="B150" s="553"/>
      <c r="C150" s="414" t="s">
        <v>427</v>
      </c>
      <c r="D150" s="510">
        <v>39.215847983956337</v>
      </c>
      <c r="E150" s="510">
        <v>-458.27568756043911</v>
      </c>
      <c r="F150" s="515">
        <v>-0.92117283374270242</v>
      </c>
      <c r="G150" s="516">
        <v>3.4417204658861687E-3</v>
      </c>
      <c r="H150" s="516">
        <v>-3.5979169346516252E-2</v>
      </c>
      <c r="I150" s="517">
        <v>10.557154203383861</v>
      </c>
      <c r="J150" s="517">
        <v>2.8797138585370297</v>
      </c>
      <c r="K150" s="515">
        <v>0.37508775440631331</v>
      </c>
      <c r="L150" s="518">
        <v>414.00775438308716</v>
      </c>
      <c r="M150" s="518">
        <v>-3405.4538318252562</v>
      </c>
      <c r="N150" s="515">
        <v>-0.89160572896503953</v>
      </c>
      <c r="O150" s="510">
        <v>103.364177942276</v>
      </c>
      <c r="P150" s="510">
        <v>-993.6431519985199</v>
      </c>
      <c r="Q150" s="515">
        <v>-0.90577621942794639</v>
      </c>
    </row>
    <row r="151" spans="1:17">
      <c r="A151" s="552" t="s">
        <v>103</v>
      </c>
      <c r="B151" s="553"/>
      <c r="C151" s="414" t="s">
        <v>428</v>
      </c>
      <c r="D151" s="510">
        <v>21846.307873729394</v>
      </c>
      <c r="E151" s="510">
        <v>-517.95175654809282</v>
      </c>
      <c r="F151" s="511">
        <v>-2.3159798943081143E-2</v>
      </c>
      <c r="G151" s="512">
        <v>1.9173086590866339</v>
      </c>
      <c r="H151" s="512">
        <v>0.14517998627134721</v>
      </c>
      <c r="I151" s="513">
        <v>13.133254838405584</v>
      </c>
      <c r="J151" s="513">
        <v>-1.8834476261067685</v>
      </c>
      <c r="K151" s="511">
        <v>-0.12542351628513343</v>
      </c>
      <c r="L151" s="514">
        <v>286913.12858395459</v>
      </c>
      <c r="M151" s="514">
        <v>-48924.304123027483</v>
      </c>
      <c r="N151" s="511">
        <v>-0.14567853180831664</v>
      </c>
      <c r="O151" s="510">
        <v>76371.998507738113</v>
      </c>
      <c r="P151" s="510">
        <v>-9895.9214312269905</v>
      </c>
      <c r="Q151" s="511">
        <v>-0.11471148763327543</v>
      </c>
    </row>
    <row r="152" spans="1:17">
      <c r="A152" s="552" t="s">
        <v>103</v>
      </c>
      <c r="B152" s="553"/>
      <c r="C152" s="414" t="s">
        <v>429</v>
      </c>
      <c r="D152" s="510">
        <v>63184.412979014232</v>
      </c>
      <c r="E152" s="510">
        <v>-2571.9911751331092</v>
      </c>
      <c r="F152" s="515">
        <v>-3.9113926745504533E-2</v>
      </c>
      <c r="G152" s="516">
        <v>5.5452858590191303</v>
      </c>
      <c r="H152" s="516">
        <v>0.33479326283078592</v>
      </c>
      <c r="I152" s="517">
        <v>14.0390469750007</v>
      </c>
      <c r="J152" s="517">
        <v>-1.5061385240606739E-3</v>
      </c>
      <c r="K152" s="515">
        <v>-1.0727059766683015E-4</v>
      </c>
      <c r="L152" s="518">
        <v>887048.94190022466</v>
      </c>
      <c r="M152" s="518">
        <v>-36207.343180481228</v>
      </c>
      <c r="N152" s="515">
        <v>-3.921700156887227E-2</v>
      </c>
      <c r="O152" s="510">
        <v>567439.27465832233</v>
      </c>
      <c r="P152" s="510">
        <v>-27341.956988555845</v>
      </c>
      <c r="Q152" s="515">
        <v>-4.5969770957380807E-2</v>
      </c>
    </row>
    <row r="153" spans="1:17">
      <c r="A153" s="552" t="s">
        <v>103</v>
      </c>
      <c r="B153" s="553"/>
      <c r="C153" s="414" t="s">
        <v>430</v>
      </c>
      <c r="D153" s="510">
        <v>972958.73699935467</v>
      </c>
      <c r="E153" s="510">
        <v>-110196.54818653862</v>
      </c>
      <c r="F153" s="511">
        <v>-0.10173661126310847</v>
      </c>
      <c r="G153" s="512">
        <v>85.39027382407771</v>
      </c>
      <c r="H153" s="512">
        <v>-0.43821188133189537</v>
      </c>
      <c r="I153" s="513">
        <v>12.165957574586429</v>
      </c>
      <c r="J153" s="513">
        <v>-0.10914413515245514</v>
      </c>
      <c r="K153" s="511">
        <v>-8.8915055641340876E-3</v>
      </c>
      <c r="L153" s="514">
        <v>11836974.716157343</v>
      </c>
      <c r="M153" s="514">
        <v>-1458866.5769407246</v>
      </c>
      <c r="N153" s="511">
        <v>-0.10972352518212058</v>
      </c>
      <c r="O153" s="510">
        <v>6893915.0883724689</v>
      </c>
      <c r="P153" s="510">
        <v>-914345.61327557638</v>
      </c>
      <c r="Q153" s="511">
        <v>-0.11709978037523652</v>
      </c>
    </row>
    <row r="154" spans="1:17">
      <c r="A154" s="552" t="s">
        <v>103</v>
      </c>
      <c r="B154" s="553"/>
      <c r="C154" s="414" t="s">
        <v>431</v>
      </c>
      <c r="D154" s="510">
        <v>17453.478590085673</v>
      </c>
      <c r="E154" s="510">
        <v>-3824.219386510249</v>
      </c>
      <c r="F154" s="515">
        <v>-0.17972900032309136</v>
      </c>
      <c r="G154" s="516">
        <v>1.5317785424142627</v>
      </c>
      <c r="H154" s="516">
        <v>-0.15425172638035822</v>
      </c>
      <c r="I154" s="517">
        <v>10.848605853882004</v>
      </c>
      <c r="J154" s="517">
        <v>-0.10829392625366019</v>
      </c>
      <c r="K154" s="515">
        <v>-9.8836284374884849E-3</v>
      </c>
      <c r="L154" s="518">
        <v>189345.91000300765</v>
      </c>
      <c r="M154" s="518">
        <v>-43791.694278549287</v>
      </c>
      <c r="N154" s="515">
        <v>-0.18783625410194524</v>
      </c>
      <c r="O154" s="510">
        <v>35157.114918828011</v>
      </c>
      <c r="P154" s="510">
        <v>-28801.418710828213</v>
      </c>
      <c r="Q154" s="515">
        <v>-0.45031393117295615</v>
      </c>
    </row>
    <row r="155" spans="1:17">
      <c r="A155" s="552" t="s">
        <v>103</v>
      </c>
      <c r="B155" s="553"/>
      <c r="C155" s="414" t="s">
        <v>432</v>
      </c>
      <c r="D155" s="510">
        <v>20321.952210320229</v>
      </c>
      <c r="E155" s="510">
        <v>894.09352417977789</v>
      </c>
      <c r="F155" s="511">
        <v>4.6021207927439328E-2</v>
      </c>
      <c r="G155" s="512">
        <v>1.7835258556090405</v>
      </c>
      <c r="H155" s="512">
        <v>0.24407558994934786</v>
      </c>
      <c r="I155" s="513">
        <v>10.217330857416357</v>
      </c>
      <c r="J155" s="513">
        <v>1.397929065575342</v>
      </c>
      <c r="K155" s="511">
        <v>0.15850610943574325</v>
      </c>
      <c r="L155" s="514">
        <v>207636.1094014454</v>
      </c>
      <c r="M155" s="514">
        <v>36294.017693264264</v>
      </c>
      <c r="N155" s="511">
        <v>0.21182195998329417</v>
      </c>
      <c r="O155" s="510">
        <v>50800.690186977386</v>
      </c>
      <c r="P155" s="510">
        <v>5836.099884168696</v>
      </c>
      <c r="Q155" s="511">
        <v>0.12979324052251281</v>
      </c>
    </row>
    <row r="156" spans="1:17">
      <c r="A156" s="552" t="s">
        <v>103</v>
      </c>
      <c r="B156" s="553"/>
      <c r="C156" s="414" t="s">
        <v>433</v>
      </c>
      <c r="D156" s="510">
        <v>13.859046987807751</v>
      </c>
      <c r="E156" s="510">
        <v>6.1104283850550658</v>
      </c>
      <c r="F156" s="515">
        <v>0.78858293307717386</v>
      </c>
      <c r="G156" s="516">
        <v>1.2163186086178782E-3</v>
      </c>
      <c r="H156" s="516">
        <v>6.0232335781790431E-4</v>
      </c>
      <c r="I156" s="517">
        <v>6.2000602509123306</v>
      </c>
      <c r="J156" s="517">
        <v>-20.559939749087672</v>
      </c>
      <c r="K156" s="515">
        <v>-0.76830866027980838</v>
      </c>
      <c r="L156" s="518">
        <v>85.926926344633102</v>
      </c>
      <c r="M156" s="518">
        <v>-121.42610746502876</v>
      </c>
      <c r="N156" s="515">
        <v>-0.58560082403467961</v>
      </c>
      <c r="O156" s="510">
        <v>14.097118258476257</v>
      </c>
      <c r="P156" s="510">
        <v>-16.897356152534485</v>
      </c>
      <c r="Q156" s="515">
        <v>-0.54517317920808894</v>
      </c>
    </row>
    <row r="157" spans="1:17">
      <c r="A157" s="552" t="s">
        <v>103</v>
      </c>
      <c r="B157" s="553"/>
      <c r="C157" s="414" t="s">
        <v>434</v>
      </c>
      <c r="D157" s="510">
        <v>7881.0614143252969</v>
      </c>
      <c r="E157" s="510">
        <v>-1328.1665648549824</v>
      </c>
      <c r="F157" s="511">
        <v>-0.14422127108348592</v>
      </c>
      <c r="G157" s="512">
        <v>0.69166961208351485</v>
      </c>
      <c r="H157" s="512">
        <v>-3.8063329055465389E-2</v>
      </c>
      <c r="I157" s="513">
        <v>10.400948307737981</v>
      </c>
      <c r="J157" s="513">
        <v>-0.35481361777219789</v>
      </c>
      <c r="K157" s="511">
        <v>-3.2988236466136543E-2</v>
      </c>
      <c r="L157" s="514">
        <v>81970.512380505796</v>
      </c>
      <c r="M157" s="514">
        <v>-17081.751281304489</v>
      </c>
      <c r="N157" s="511">
        <v>-0.17245190215567358</v>
      </c>
      <c r="O157" s="510">
        <v>15031.071833372116</v>
      </c>
      <c r="P157" s="510">
        <v>-3773.0975979750074</v>
      </c>
      <c r="Q157" s="511">
        <v>-0.20065218045127475</v>
      </c>
    </row>
    <row r="158" spans="1:17">
      <c r="A158" s="552" t="s">
        <v>103</v>
      </c>
      <c r="B158" s="554"/>
      <c r="C158" s="414" t="s">
        <v>435</v>
      </c>
      <c r="D158" s="510">
        <v>823.04274881708625</v>
      </c>
      <c r="E158" s="510">
        <v>-584.6451130227565</v>
      </c>
      <c r="F158" s="515">
        <v>-0.4153229766850639</v>
      </c>
      <c r="G158" s="516">
        <v>7.2233120499188466E-2</v>
      </c>
      <c r="H158" s="516">
        <v>-3.9311105134963553E-2</v>
      </c>
      <c r="I158" s="517">
        <v>12.195160900995182</v>
      </c>
      <c r="J158" s="517">
        <v>3.1675823870218487</v>
      </c>
      <c r="K158" s="515">
        <v>0.3508784091015002</v>
      </c>
      <c r="L158" s="518">
        <v>10037.138750221729</v>
      </c>
      <c r="M158" s="518">
        <v>-2670.8739457046977</v>
      </c>
      <c r="N158" s="515">
        <v>-0.21017243290611839</v>
      </c>
      <c r="O158" s="510">
        <v>1652.9209523200989</v>
      </c>
      <c r="P158" s="510">
        <v>-861.12278878688812</v>
      </c>
      <c r="Q158" s="515">
        <v>-0.34252498264318876</v>
      </c>
    </row>
    <row r="159" spans="1:17">
      <c r="A159" s="552" t="s">
        <v>103</v>
      </c>
      <c r="B159" s="553" t="s">
        <v>364</v>
      </c>
      <c r="C159" s="414" t="s">
        <v>424</v>
      </c>
      <c r="D159" s="510">
        <v>7355.4298271203033</v>
      </c>
      <c r="E159" s="510">
        <v>-3040.464801661984</v>
      </c>
      <c r="F159" s="511">
        <v>-0.29246783564389839</v>
      </c>
      <c r="G159" s="512">
        <v>4.4183833838193638E-2</v>
      </c>
      <c r="H159" s="512">
        <v>-1.4626564130924342E-2</v>
      </c>
      <c r="I159" s="513">
        <v>14.583123923908561</v>
      </c>
      <c r="J159" s="513">
        <v>2.1425258389050583</v>
      </c>
      <c r="K159" s="511">
        <v>0.17222048524240666</v>
      </c>
      <c r="L159" s="514">
        <v>107265.1446825087</v>
      </c>
      <c r="M159" s="514">
        <v>-22066.002128218417</v>
      </c>
      <c r="N159" s="511">
        <v>-0.17061630297388033</v>
      </c>
      <c r="O159" s="510">
        <v>17636.127753376961</v>
      </c>
      <c r="P159" s="510">
        <v>-7478.3064125081364</v>
      </c>
      <c r="Q159" s="511">
        <v>-0.29776925743628763</v>
      </c>
    </row>
    <row r="160" spans="1:17">
      <c r="A160" s="552" t="s">
        <v>103</v>
      </c>
      <c r="B160" s="553" t="s">
        <v>421</v>
      </c>
      <c r="C160" s="414" t="s">
        <v>425</v>
      </c>
      <c r="D160" s="510">
        <v>56085.433465907292</v>
      </c>
      <c r="E160" s="510">
        <v>-4897.0398789684987</v>
      </c>
      <c r="F160" s="515">
        <v>-8.0302414945916348E-2</v>
      </c>
      <c r="G160" s="516">
        <v>0.33690342117924776</v>
      </c>
      <c r="H160" s="516">
        <v>-8.0792527143375148E-3</v>
      </c>
      <c r="I160" s="517">
        <v>10.377456849978028</v>
      </c>
      <c r="J160" s="517">
        <v>-3.3757845989137891E-2</v>
      </c>
      <c r="K160" s="515">
        <v>-3.2424502783728161E-3</v>
      </c>
      <c r="L160" s="518">
        <v>582024.16570476652</v>
      </c>
      <c r="M160" s="518">
        <v>-52877.456979830284</v>
      </c>
      <c r="N160" s="515">
        <v>-8.3284488636593823E-2</v>
      </c>
      <c r="O160" s="510">
        <v>111531.90772891045</v>
      </c>
      <c r="P160" s="510">
        <v>-992.71372640132904</v>
      </c>
      <c r="Q160" s="515">
        <v>-8.8221912107971593E-3</v>
      </c>
    </row>
    <row r="161" spans="1:17">
      <c r="A161" s="552" t="s">
        <v>103</v>
      </c>
      <c r="B161" s="553" t="s">
        <v>421</v>
      </c>
      <c r="C161" s="414" t="s">
        <v>426</v>
      </c>
      <c r="D161" s="510">
        <v>217528.78780217376</v>
      </c>
      <c r="E161" s="510">
        <v>-44026.249587481754</v>
      </c>
      <c r="F161" s="511">
        <v>-0.16832499204323484</v>
      </c>
      <c r="G161" s="512">
        <v>1.3066885336649043</v>
      </c>
      <c r="H161" s="512">
        <v>-0.17294899528097596</v>
      </c>
      <c r="I161" s="513">
        <v>20.910153077279176</v>
      </c>
      <c r="J161" s="513">
        <v>0.9897399830732958</v>
      </c>
      <c r="K161" s="511">
        <v>4.9684711777446773E-2</v>
      </c>
      <c r="L161" s="514">
        <v>4548560.2516584322</v>
      </c>
      <c r="M161" s="514">
        <v>-661724.14001397043</v>
      </c>
      <c r="N161" s="511">
        <v>-0.12700345898039733</v>
      </c>
      <c r="O161" s="510">
        <v>1977389.7945050017</v>
      </c>
      <c r="P161" s="510">
        <v>-356177.17937242961</v>
      </c>
      <c r="Q161" s="511">
        <v>-0.15263207928444805</v>
      </c>
    </row>
    <row r="162" spans="1:17">
      <c r="A162" s="552" t="s">
        <v>103</v>
      </c>
      <c r="B162" s="553" t="s">
        <v>421</v>
      </c>
      <c r="C162" s="414" t="s">
        <v>427</v>
      </c>
      <c r="D162" s="510">
        <v>4072.5402544215322</v>
      </c>
      <c r="E162" s="510">
        <v>-2612.4882928154111</v>
      </c>
      <c r="F162" s="515">
        <v>-0.39079687907917837</v>
      </c>
      <c r="G162" s="516">
        <v>2.446362022750255E-2</v>
      </c>
      <c r="H162" s="516">
        <v>-1.3354114882031774E-2</v>
      </c>
      <c r="I162" s="517">
        <v>7.9017163020002208</v>
      </c>
      <c r="J162" s="517">
        <v>-1.4908576189591063</v>
      </c>
      <c r="K162" s="515">
        <v>-0.15872727023550909</v>
      </c>
      <c r="L162" s="518">
        <v>32180.057718914748</v>
      </c>
      <c r="M162" s="518">
        <v>-30609.567074731585</v>
      </c>
      <c r="N162" s="515">
        <v>-0.48749402748189313</v>
      </c>
      <c r="O162" s="510">
        <v>7206.5751317739487</v>
      </c>
      <c r="P162" s="510">
        <v>-5749.2749272584915</v>
      </c>
      <c r="Q162" s="515">
        <v>-0.44375898926448792</v>
      </c>
    </row>
    <row r="163" spans="1:17">
      <c r="A163" s="552" t="s">
        <v>103</v>
      </c>
      <c r="B163" s="553" t="s">
        <v>421</v>
      </c>
      <c r="C163" s="414" t="s">
        <v>428</v>
      </c>
      <c r="D163" s="510">
        <v>325958.10854571516</v>
      </c>
      <c r="E163" s="510">
        <v>-39695.052762917243</v>
      </c>
      <c r="F163" s="511">
        <v>-0.1085593041800952</v>
      </c>
      <c r="G163" s="512">
        <v>1.9580200266602599</v>
      </c>
      <c r="H163" s="512">
        <v>-0.11050882084169289</v>
      </c>
      <c r="I163" s="513">
        <v>14.322443650338075</v>
      </c>
      <c r="J163" s="513">
        <v>0.13309094865130788</v>
      </c>
      <c r="K163" s="511">
        <v>9.3796349593513618E-3</v>
      </c>
      <c r="L163" s="514">
        <v>4668516.6420167871</v>
      </c>
      <c r="M163" s="514">
        <v>-519865.03027816303</v>
      </c>
      <c r="N163" s="511">
        <v>-0.10019791586539427</v>
      </c>
      <c r="O163" s="510">
        <v>1220914.7784991947</v>
      </c>
      <c r="P163" s="510">
        <v>-141744.84548940882</v>
      </c>
      <c r="Q163" s="511">
        <v>-0.10402072754934309</v>
      </c>
    </row>
    <row r="164" spans="1:17">
      <c r="A164" s="552" t="s">
        <v>103</v>
      </c>
      <c r="B164" s="553" t="s">
        <v>421</v>
      </c>
      <c r="C164" s="414" t="s">
        <v>429</v>
      </c>
      <c r="D164" s="510">
        <v>898773.56693094084</v>
      </c>
      <c r="E164" s="510">
        <v>-116822.44496125344</v>
      </c>
      <c r="F164" s="515">
        <v>-0.1150284597352812</v>
      </c>
      <c r="G164" s="516">
        <v>5.3989043295630914</v>
      </c>
      <c r="H164" s="516">
        <v>-0.34640261784150717</v>
      </c>
      <c r="I164" s="517">
        <v>14.529080547614567</v>
      </c>
      <c r="J164" s="517">
        <v>0.91408126735412054</v>
      </c>
      <c r="K164" s="515">
        <v>6.7137812388972429E-2</v>
      </c>
      <c r="L164" s="518">
        <v>13058353.548006492</v>
      </c>
      <c r="M164" s="518">
        <v>-768985.42294111289</v>
      </c>
      <c r="N164" s="515">
        <v>-5.5613406495408524E-2</v>
      </c>
      <c r="O164" s="510">
        <v>8163707.5725874798</v>
      </c>
      <c r="P164" s="510">
        <v>-848388.39951786119</v>
      </c>
      <c r="Q164" s="515">
        <v>-9.4138855394331408E-2</v>
      </c>
    </row>
    <row r="165" spans="1:17">
      <c r="A165" s="552" t="s">
        <v>103</v>
      </c>
      <c r="B165" s="553" t="s">
        <v>421</v>
      </c>
      <c r="C165" s="414" t="s">
        <v>430</v>
      </c>
      <c r="D165" s="510">
        <v>14145604.879381742</v>
      </c>
      <c r="E165" s="510">
        <v>-766993.08888743818</v>
      </c>
      <c r="F165" s="511">
        <v>-5.1432559941563198E-2</v>
      </c>
      <c r="G165" s="512">
        <v>84.9722001597884</v>
      </c>
      <c r="H165" s="512">
        <v>0.61045424142878346</v>
      </c>
      <c r="I165" s="513">
        <v>12.293120102651201</v>
      </c>
      <c r="J165" s="513">
        <v>0.36788883882961088</v>
      </c>
      <c r="K165" s="511">
        <v>3.0849618820030855E-2</v>
      </c>
      <c r="L165" s="514">
        <v>173893619.70688862</v>
      </c>
      <c r="M165" s="514">
        <v>-3942559.809117347</v>
      </c>
      <c r="N165" s="511">
        <v>-2.2169615990667978E-2</v>
      </c>
      <c r="O165" s="510">
        <v>100518042.30108033</v>
      </c>
      <c r="P165" s="510">
        <v>-9391932.3093031347</v>
      </c>
      <c r="Q165" s="511">
        <v>-8.5451137101944671E-2</v>
      </c>
    </row>
    <row r="166" spans="1:17">
      <c r="A166" s="552" t="s">
        <v>103</v>
      </c>
      <c r="B166" s="553" t="s">
        <v>421</v>
      </c>
      <c r="C166" s="414" t="s">
        <v>431</v>
      </c>
      <c r="D166" s="510">
        <v>301207.69462859485</v>
      </c>
      <c r="E166" s="510">
        <v>-40456.754689520865</v>
      </c>
      <c r="F166" s="515">
        <v>-0.11841078218779659</v>
      </c>
      <c r="G166" s="516">
        <v>1.8093450747344799</v>
      </c>
      <c r="H166" s="516">
        <v>-0.12347773213265234</v>
      </c>
      <c r="I166" s="517">
        <v>10.710137378870101</v>
      </c>
      <c r="J166" s="517">
        <v>-5.3550471533226229E-2</v>
      </c>
      <c r="K166" s="515">
        <v>-4.9751044695354697E-3</v>
      </c>
      <c r="L166" s="518">
        <v>3225975.7890450046</v>
      </c>
      <c r="M166" s="518">
        <v>-451593.69299514079</v>
      </c>
      <c r="N166" s="515">
        <v>-0.12279678064562835</v>
      </c>
      <c r="O166" s="510">
        <v>673904.14776422654</v>
      </c>
      <c r="P166" s="510">
        <v>-294785.07413072558</v>
      </c>
      <c r="Q166" s="515">
        <v>-0.30431336229184663</v>
      </c>
    </row>
    <row r="167" spans="1:17">
      <c r="A167" s="552" t="s">
        <v>103</v>
      </c>
      <c r="B167" s="553" t="s">
        <v>421</v>
      </c>
      <c r="C167" s="414" t="s">
        <v>432</v>
      </c>
      <c r="D167" s="510">
        <v>304249.84151488886</v>
      </c>
      <c r="E167" s="510">
        <v>20009.877036997757</v>
      </c>
      <c r="F167" s="511">
        <v>7.0397831190814747E-2</v>
      </c>
      <c r="G167" s="512">
        <v>1.827619154658374</v>
      </c>
      <c r="H167" s="512">
        <v>0.21965119936650934</v>
      </c>
      <c r="I167" s="513">
        <v>9.624862916485009</v>
      </c>
      <c r="J167" s="513">
        <v>0.34357444194234787</v>
      </c>
      <c r="K167" s="511">
        <v>3.7017968236277413E-2</v>
      </c>
      <c r="L167" s="514">
        <v>2928363.0169430948</v>
      </c>
      <c r="M167" s="514">
        <v>290249.91063002869</v>
      </c>
      <c r="N167" s="511">
        <v>0.1100217841060165</v>
      </c>
      <c r="O167" s="510">
        <v>720205.46069325472</v>
      </c>
      <c r="P167" s="510">
        <v>46686.801556144259</v>
      </c>
      <c r="Q167" s="511">
        <v>6.9317755228871944E-2</v>
      </c>
    </row>
    <row r="168" spans="1:17">
      <c r="A168" s="552" t="s">
        <v>103</v>
      </c>
      <c r="B168" s="553" t="s">
        <v>421</v>
      </c>
      <c r="C168" s="414" t="s">
        <v>433</v>
      </c>
      <c r="D168" s="510">
        <v>423.31415952097177</v>
      </c>
      <c r="E168" s="510">
        <v>-149.89137001127006</v>
      </c>
      <c r="F168" s="515">
        <v>-0.26149672724474116</v>
      </c>
      <c r="G168" s="516">
        <v>2.5428347391292841E-3</v>
      </c>
      <c r="H168" s="516">
        <v>-6.9983426759176546E-4</v>
      </c>
      <c r="I168" s="517">
        <v>21.328742197025669</v>
      </c>
      <c r="J168" s="517">
        <v>7.2587901362868195</v>
      </c>
      <c r="K168" s="515">
        <v>0.51590724012073441</v>
      </c>
      <c r="L168" s="518">
        <v>9028.7585767734054</v>
      </c>
      <c r="M168" s="518">
        <v>963.78425530433651</v>
      </c>
      <c r="N168" s="515">
        <v>0.11950245802255439</v>
      </c>
      <c r="O168" s="510">
        <v>1600.3353517055511</v>
      </c>
      <c r="P168" s="510">
        <v>239.68291366100311</v>
      </c>
      <c r="Q168" s="515">
        <v>0.1761529299910429</v>
      </c>
    </row>
    <row r="169" spans="1:17">
      <c r="A169" s="552" t="s">
        <v>103</v>
      </c>
      <c r="B169" s="553" t="s">
        <v>421</v>
      </c>
      <c r="C169" s="414" t="s">
        <v>434</v>
      </c>
      <c r="D169" s="510">
        <v>140232.49560331399</v>
      </c>
      <c r="E169" s="510">
        <v>-3550.3525831807056</v>
      </c>
      <c r="F169" s="511">
        <v>-2.4692462473519042E-2</v>
      </c>
      <c r="G169" s="512">
        <v>0.84237215636354212</v>
      </c>
      <c r="H169" s="512">
        <v>2.8981214561402791E-2</v>
      </c>
      <c r="I169" s="513">
        <v>10.662763556661753</v>
      </c>
      <c r="J169" s="513">
        <v>-0.64717031649395018</v>
      </c>
      <c r="K169" s="511">
        <v>-5.7221405867811354E-2</v>
      </c>
      <c r="L169" s="514">
        <v>1495265.9435787459</v>
      </c>
      <c r="M169" s="514">
        <v>-130908.5615044944</v>
      </c>
      <c r="N169" s="511">
        <v>-8.0500930924257405E-2</v>
      </c>
      <c r="O169" s="510">
        <v>265602.15612683928</v>
      </c>
      <c r="P169" s="510">
        <v>-46922.148222161166</v>
      </c>
      <c r="Q169" s="511">
        <v>-0.1501391973974687</v>
      </c>
    </row>
    <row r="170" spans="1:17">
      <c r="A170" s="552" t="s">
        <v>103</v>
      </c>
      <c r="B170" s="554" t="s">
        <v>421</v>
      </c>
      <c r="C170" s="414" t="s">
        <v>435</v>
      </c>
      <c r="D170" s="510">
        <v>16353.894578745234</v>
      </c>
      <c r="E170" s="510">
        <v>-4724.4502682238435</v>
      </c>
      <c r="F170" s="515">
        <v>-0.22413763046974663</v>
      </c>
      <c r="G170" s="516">
        <v>9.8237326391231311E-2</v>
      </c>
      <c r="H170" s="516">
        <v>-2.1004537175614124E-2</v>
      </c>
      <c r="I170" s="517">
        <v>11.387948129713971</v>
      </c>
      <c r="J170" s="517">
        <v>0.76120822569509983</v>
      </c>
      <c r="K170" s="515">
        <v>7.1631397076654002E-2</v>
      </c>
      <c r="L170" s="518">
        <v>186237.30318156123</v>
      </c>
      <c r="M170" s="518">
        <v>-37756.785114395607</v>
      </c>
      <c r="N170" s="515">
        <v>-0.16856152500109142</v>
      </c>
      <c r="O170" s="510">
        <v>31666.611278414726</v>
      </c>
      <c r="P170" s="510">
        <v>-6585.1669759750366</v>
      </c>
      <c r="Q170" s="515">
        <v>-0.17215322467313857</v>
      </c>
    </row>
    <row r="171" spans="1:17">
      <c r="A171" s="552" t="s">
        <v>103</v>
      </c>
      <c r="B171" s="553" t="s">
        <v>363</v>
      </c>
      <c r="C171" s="414" t="s">
        <v>424</v>
      </c>
      <c r="D171" s="510">
        <v>597.64028453350056</v>
      </c>
      <c r="E171" s="510">
        <v>-231.09076372365951</v>
      </c>
      <c r="F171" s="511">
        <v>-0.2788489271756483</v>
      </c>
      <c r="G171" s="512">
        <v>2.640665390981653E-2</v>
      </c>
      <c r="H171" s="512">
        <v>-7.1084476708697039E-3</v>
      </c>
      <c r="I171" s="513">
        <v>12.606765043969864</v>
      </c>
      <c r="J171" s="513">
        <v>-0.13852533003154299</v>
      </c>
      <c r="K171" s="511">
        <v>-1.0868746491183528E-2</v>
      </c>
      <c r="L171" s="514">
        <v>7534.3106479251383</v>
      </c>
      <c r="M171" s="514">
        <v>-3028.1072040629388</v>
      </c>
      <c r="N171" s="511">
        <v>-0.28668693536802115</v>
      </c>
      <c r="O171" s="510">
        <v>1439.92314016819</v>
      </c>
      <c r="P171" s="510">
        <v>-579.51705527305603</v>
      </c>
      <c r="Q171" s="511">
        <v>-0.28696915936469813</v>
      </c>
    </row>
    <row r="172" spans="1:17">
      <c r="A172" s="552" t="s">
        <v>103</v>
      </c>
      <c r="B172" s="553" t="s">
        <v>422</v>
      </c>
      <c r="C172" s="414" t="s">
        <v>425</v>
      </c>
      <c r="D172" s="510">
        <v>5901.5092550469162</v>
      </c>
      <c r="E172" s="510">
        <v>-1103.5328004648209</v>
      </c>
      <c r="F172" s="515">
        <v>-0.15753407213259119</v>
      </c>
      <c r="G172" s="516">
        <v>0.26075737609496369</v>
      </c>
      <c r="H172" s="516">
        <v>-2.2536819966824273E-2</v>
      </c>
      <c r="I172" s="517">
        <v>10.553103320576247</v>
      </c>
      <c r="J172" s="517">
        <v>0.42298815498317488</v>
      </c>
      <c r="K172" s="515">
        <v>4.1755512950124578E-2</v>
      </c>
      <c r="L172" s="518">
        <v>62279.236915847061</v>
      </c>
      <c r="M172" s="518">
        <v>-8682.6458463096569</v>
      </c>
      <c r="N172" s="515">
        <v>-0.12235647517148499</v>
      </c>
      <c r="O172" s="510">
        <v>13105.153041958809</v>
      </c>
      <c r="P172" s="510">
        <v>-759.96019911766052</v>
      </c>
      <c r="Q172" s="515">
        <v>-5.4810962298253697E-2</v>
      </c>
    </row>
    <row r="173" spans="1:17">
      <c r="A173" s="552" t="s">
        <v>103</v>
      </c>
      <c r="B173" s="553" t="s">
        <v>422</v>
      </c>
      <c r="C173" s="414" t="s">
        <v>426</v>
      </c>
      <c r="D173" s="510">
        <v>30640.328610746685</v>
      </c>
      <c r="E173" s="510">
        <v>-6670.1045505514994</v>
      </c>
      <c r="F173" s="511">
        <v>-0.17877317375854929</v>
      </c>
      <c r="G173" s="512">
        <v>1.3538387124264928</v>
      </c>
      <c r="H173" s="512">
        <v>-0.15505003990161725</v>
      </c>
      <c r="I173" s="513">
        <v>21.540205290661628</v>
      </c>
      <c r="J173" s="513">
        <v>0.84234526383684027</v>
      </c>
      <c r="K173" s="511">
        <v>4.0697215207038125E-2</v>
      </c>
      <c r="L173" s="514">
        <v>659998.96844881657</v>
      </c>
      <c r="M173" s="514">
        <v>-112247.15466393507</v>
      </c>
      <c r="N173" s="511">
        <v>-0.14535152887720804</v>
      </c>
      <c r="O173" s="510">
        <v>295544.70996189117</v>
      </c>
      <c r="P173" s="510">
        <v>-43500.434245427197</v>
      </c>
      <c r="Q173" s="511">
        <v>-0.12830277910963878</v>
      </c>
    </row>
    <row r="174" spans="1:17">
      <c r="A174" s="552" t="s">
        <v>103</v>
      </c>
      <c r="B174" s="553" t="s">
        <v>422</v>
      </c>
      <c r="C174" s="414" t="s">
        <v>427</v>
      </c>
      <c r="D174" s="510">
        <v>113.83563525974751</v>
      </c>
      <c r="E174" s="510">
        <v>-887.2870128005743</v>
      </c>
      <c r="F174" s="515">
        <v>-0.88629201878480679</v>
      </c>
      <c r="G174" s="516">
        <v>5.0298119131220618E-3</v>
      </c>
      <c r="H174" s="516">
        <v>-3.54570593281925E-2</v>
      </c>
      <c r="I174" s="517">
        <v>10.284428904077194</v>
      </c>
      <c r="J174" s="517">
        <v>2.4559047683088702</v>
      </c>
      <c r="K174" s="515">
        <v>0.31371235825765742</v>
      </c>
      <c r="L174" s="518">
        <v>1170.7344975793362</v>
      </c>
      <c r="M174" s="518">
        <v>-6666.578315625191</v>
      </c>
      <c r="N174" s="515">
        <v>-0.8506204198450712</v>
      </c>
      <c r="O174" s="510">
        <v>301.48615968227386</v>
      </c>
      <c r="P174" s="510">
        <v>-1788.2434647083282</v>
      </c>
      <c r="Q174" s="515">
        <v>-0.855729585223164</v>
      </c>
    </row>
    <row r="175" spans="1:17">
      <c r="A175" s="552" t="s">
        <v>103</v>
      </c>
      <c r="B175" s="553" t="s">
        <v>422</v>
      </c>
      <c r="C175" s="414" t="s">
        <v>428</v>
      </c>
      <c r="D175" s="510">
        <v>41479.154611068749</v>
      </c>
      <c r="E175" s="510">
        <v>-4357.6447909834751</v>
      </c>
      <c r="F175" s="511">
        <v>-9.5068696938477179E-2</v>
      </c>
      <c r="G175" s="512">
        <v>1.8327507509659262</v>
      </c>
      <c r="H175" s="512">
        <v>-2.0956783371098853E-2</v>
      </c>
      <c r="I175" s="513">
        <v>13.442470896007224</v>
      </c>
      <c r="J175" s="513">
        <v>-1.2922304274689829</v>
      </c>
      <c r="K175" s="511">
        <v>-8.7699804638056975E-2</v>
      </c>
      <c r="L175" s="514">
        <v>557582.32865027548</v>
      </c>
      <c r="M175" s="514">
        <v>-117809.22016305686</v>
      </c>
      <c r="N175" s="511">
        <v>-0.17443099542783513</v>
      </c>
      <c r="O175" s="510">
        <v>149451.08659672737</v>
      </c>
      <c r="P175" s="510">
        <v>-23438.123438434937</v>
      </c>
      <c r="Q175" s="511">
        <v>-0.13556730020148786</v>
      </c>
    </row>
    <row r="176" spans="1:17">
      <c r="A176" s="552" t="s">
        <v>103</v>
      </c>
      <c r="B176" s="553" t="s">
        <v>422</v>
      </c>
      <c r="C176" s="414" t="s">
        <v>429</v>
      </c>
      <c r="D176" s="510">
        <v>118976.19687927404</v>
      </c>
      <c r="E176" s="510">
        <v>-10468.675740243067</v>
      </c>
      <c r="F176" s="515">
        <v>-8.0873622325807346E-2</v>
      </c>
      <c r="G176" s="516">
        <v>5.2569469224276713</v>
      </c>
      <c r="H176" s="516">
        <v>2.2006028073863426E-2</v>
      </c>
      <c r="I176" s="517">
        <v>14.417198635140034</v>
      </c>
      <c r="J176" s="517">
        <v>0.3526027510063301</v>
      </c>
      <c r="K176" s="515">
        <v>2.5070236920500637E-2</v>
      </c>
      <c r="L176" s="518">
        <v>1715303.4632620215</v>
      </c>
      <c r="M176" s="518">
        <v>-105286.35940465028</v>
      </c>
      <c r="N176" s="515">
        <v>-5.7830906277633827E-2</v>
      </c>
      <c r="O176" s="510">
        <v>1099808.9777035713</v>
      </c>
      <c r="P176" s="510">
        <v>-47250.880581626203</v>
      </c>
      <c r="Q176" s="515">
        <v>-4.1193038218828554E-2</v>
      </c>
    </row>
    <row r="177" spans="1:17">
      <c r="A177" s="552" t="s">
        <v>103</v>
      </c>
      <c r="B177" s="553" t="s">
        <v>422</v>
      </c>
      <c r="C177" s="414" t="s">
        <v>430</v>
      </c>
      <c r="D177" s="510">
        <v>1950349.4358178047</v>
      </c>
      <c r="E177" s="510">
        <v>-168792.83630178729</v>
      </c>
      <c r="F177" s="511">
        <v>-7.9651488492539307E-2</v>
      </c>
      <c r="G177" s="512">
        <v>86.175922018121184</v>
      </c>
      <c r="H177" s="512">
        <v>0.47469402216535173</v>
      </c>
      <c r="I177" s="513">
        <v>12.021371250764908</v>
      </c>
      <c r="J177" s="513">
        <v>-0.28647208544856362</v>
      </c>
      <c r="K177" s="511">
        <v>-2.3275571326592564E-2</v>
      </c>
      <c r="L177" s="514">
        <v>23445874.636685714</v>
      </c>
      <c r="M177" s="514">
        <v>-2636196.4557096809</v>
      </c>
      <c r="N177" s="511">
        <v>-0.10107312591745454</v>
      </c>
      <c r="O177" s="510">
        <v>13439077.636354923</v>
      </c>
      <c r="P177" s="510">
        <v>-1967567.1601700485</v>
      </c>
      <c r="Q177" s="511">
        <v>-0.12770899739402319</v>
      </c>
    </row>
    <row r="178" spans="1:17">
      <c r="A178" s="552" t="s">
        <v>103</v>
      </c>
      <c r="B178" s="553" t="s">
        <v>422</v>
      </c>
      <c r="C178" s="414" t="s">
        <v>431</v>
      </c>
      <c r="D178" s="510">
        <v>33030.92737417348</v>
      </c>
      <c r="E178" s="510">
        <v>-7257.3479316868979</v>
      </c>
      <c r="F178" s="515">
        <v>-0.18013548300567822</v>
      </c>
      <c r="G178" s="516">
        <v>1.4594669905341546</v>
      </c>
      <c r="H178" s="516">
        <v>-0.16985007466595126</v>
      </c>
      <c r="I178" s="517">
        <v>10.740692595493702</v>
      </c>
      <c r="J178" s="517">
        <v>-0.41246674288130336</v>
      </c>
      <c r="K178" s="515">
        <v>-3.6982054175637644E-2</v>
      </c>
      <c r="L178" s="518">
        <v>354775.03707007528</v>
      </c>
      <c r="M178" s="518">
        <v>-94566.516884504468</v>
      </c>
      <c r="N178" s="515">
        <v>-0.21045575698984523</v>
      </c>
      <c r="O178" s="510">
        <v>64478.262233495712</v>
      </c>
      <c r="P178" s="510">
        <v>-59171.862780044801</v>
      </c>
      <c r="Q178" s="515">
        <v>-0.47854268463994748</v>
      </c>
    </row>
    <row r="179" spans="1:17">
      <c r="A179" s="552" t="s">
        <v>103</v>
      </c>
      <c r="B179" s="553" t="s">
        <v>422</v>
      </c>
      <c r="C179" s="414" t="s">
        <v>432</v>
      </c>
      <c r="D179" s="510">
        <v>39401.245969960371</v>
      </c>
      <c r="E179" s="510">
        <v>17.56073048725375</v>
      </c>
      <c r="F179" s="511">
        <v>4.4588845306058717E-4</v>
      </c>
      <c r="G179" s="512">
        <v>1.7409386429772615</v>
      </c>
      <c r="H179" s="512">
        <v>0.14820452954130992</v>
      </c>
      <c r="I179" s="513">
        <v>9.8870091612421565</v>
      </c>
      <c r="J179" s="513">
        <v>0.80221087993808382</v>
      </c>
      <c r="K179" s="511">
        <v>8.8302552802848905E-2</v>
      </c>
      <c r="L179" s="514">
        <v>389560.47986935376</v>
      </c>
      <c r="M179" s="514">
        <v>31767.643894367793</v>
      </c>
      <c r="N179" s="511">
        <v>8.8787814344579927E-2</v>
      </c>
      <c r="O179" s="510">
        <v>95171.511334300041</v>
      </c>
      <c r="P179" s="510">
        <v>2049.5832407219568</v>
      </c>
      <c r="Q179" s="511">
        <v>2.2009673582599511E-2</v>
      </c>
    </row>
    <row r="180" spans="1:17">
      <c r="A180" s="552" t="s">
        <v>103</v>
      </c>
      <c r="B180" s="553" t="s">
        <v>422</v>
      </c>
      <c r="C180" s="414" t="s">
        <v>433</v>
      </c>
      <c r="D180" s="510">
        <v>21.567605924212931</v>
      </c>
      <c r="E180" s="510">
        <v>6.0116557594180087</v>
      </c>
      <c r="F180" s="515">
        <v>0.38645378107620482</v>
      </c>
      <c r="G180" s="516">
        <v>9.5296170630223772E-4</v>
      </c>
      <c r="H180" s="516">
        <v>3.2385621899893853E-4</v>
      </c>
      <c r="I180" s="517">
        <v>5.5837955136092141</v>
      </c>
      <c r="J180" s="517">
        <v>-21.176204486390784</v>
      </c>
      <c r="K180" s="515">
        <v>-0.79133798529113553</v>
      </c>
      <c r="L180" s="518">
        <v>120.42910119891167</v>
      </c>
      <c r="M180" s="518">
        <v>-295.84812521100042</v>
      </c>
      <c r="N180" s="515">
        <v>-0.71069976073991614</v>
      </c>
      <c r="O180" s="510">
        <v>21.914055347442627</v>
      </c>
      <c r="P180" s="510">
        <v>-40.309745311737061</v>
      </c>
      <c r="Q180" s="515">
        <v>-0.64781875881428153</v>
      </c>
    </row>
    <row r="181" spans="1:17">
      <c r="A181" s="552" t="s">
        <v>103</v>
      </c>
      <c r="B181" s="553" t="s">
        <v>422</v>
      </c>
      <c r="C181" s="414" t="s">
        <v>434</v>
      </c>
      <c r="D181" s="510">
        <v>15129.715285269713</v>
      </c>
      <c r="E181" s="510">
        <v>-3723.9833646745992</v>
      </c>
      <c r="F181" s="511">
        <v>-0.19752004282117869</v>
      </c>
      <c r="G181" s="512">
        <v>0.66850439241062098</v>
      </c>
      <c r="H181" s="512">
        <v>-9.3966890345583143E-2</v>
      </c>
      <c r="I181" s="513">
        <v>10.682931411459979</v>
      </c>
      <c r="J181" s="513">
        <v>-0.39788800165322868</v>
      </c>
      <c r="K181" s="511">
        <v>-3.5907813927764411E-2</v>
      </c>
      <c r="L181" s="514">
        <v>161629.710667454</v>
      </c>
      <c r="M181" s="514">
        <v>-47284.719341835211</v>
      </c>
      <c r="N181" s="511">
        <v>-0.22633534380431614</v>
      </c>
      <c r="O181" s="510">
        <v>30075.9704464674</v>
      </c>
      <c r="P181" s="510">
        <v>-8716.9235080535873</v>
      </c>
      <c r="Q181" s="511">
        <v>-0.22470413056249192</v>
      </c>
    </row>
    <row r="182" spans="1:17">
      <c r="A182" s="552" t="s">
        <v>103</v>
      </c>
      <c r="B182" s="554" t="s">
        <v>422</v>
      </c>
      <c r="C182" s="414" t="s">
        <v>435</v>
      </c>
      <c r="D182" s="510">
        <v>1510.3124059484244</v>
      </c>
      <c r="E182" s="510">
        <v>-1336.4890856086968</v>
      </c>
      <c r="F182" s="515">
        <v>-0.46947041779076576</v>
      </c>
      <c r="G182" s="516">
        <v>6.6732946275054494E-2</v>
      </c>
      <c r="H182" s="516">
        <v>-4.8395889998471317E-2</v>
      </c>
      <c r="I182" s="517">
        <v>11.723598157043355</v>
      </c>
      <c r="J182" s="517">
        <v>2.0155820768917643</v>
      </c>
      <c r="K182" s="515">
        <v>0.20762038919699552</v>
      </c>
      <c r="L182" s="518">
        <v>17706.295738936664</v>
      </c>
      <c r="M182" s="518">
        <v>-9930.4989180994016</v>
      </c>
      <c r="N182" s="515">
        <v>-0.35932165945196509</v>
      </c>
      <c r="O182" s="510">
        <v>2959.2713042497635</v>
      </c>
      <c r="P182" s="510">
        <v>-2265.2730793952942</v>
      </c>
      <c r="Q182" s="515">
        <v>-0.43358289509158299</v>
      </c>
    </row>
    <row r="183" spans="1:17">
      <c r="A183" s="552" t="s">
        <v>368</v>
      </c>
      <c r="B183" s="553" t="s">
        <v>365</v>
      </c>
      <c r="C183" s="414" t="s">
        <v>424</v>
      </c>
      <c r="D183" s="510">
        <v>993777.62615547131</v>
      </c>
      <c r="E183" s="510">
        <v>-39596.378077984904</v>
      </c>
      <c r="F183" s="511">
        <v>-3.8317567420671661E-2</v>
      </c>
      <c r="G183" s="512">
        <v>0.68438183660788987</v>
      </c>
      <c r="H183" s="512">
        <v>-4.9490095299579595E-2</v>
      </c>
      <c r="I183" s="513">
        <v>6.1394495897925925</v>
      </c>
      <c r="J183" s="513">
        <v>0.20007036726837502</v>
      </c>
      <c r="K183" s="511">
        <v>3.3685400405085726E-2</v>
      </c>
      <c r="L183" s="514">
        <v>6101247.6392452642</v>
      </c>
      <c r="M183" s="514">
        <v>-36352.450595578179</v>
      </c>
      <c r="N183" s="511">
        <v>-5.9229096167001741E-3</v>
      </c>
      <c r="O183" s="510">
        <v>1814090.8549387455</v>
      </c>
      <c r="P183" s="510">
        <v>-82489.614511099644</v>
      </c>
      <c r="Q183" s="511">
        <v>-4.3493864795005513E-2</v>
      </c>
    </row>
    <row r="184" spans="1:17">
      <c r="A184" s="552" t="s">
        <v>368</v>
      </c>
      <c r="B184" s="553"/>
      <c r="C184" s="414" t="s">
        <v>425</v>
      </c>
      <c r="D184" s="510">
        <v>91126.806609901949</v>
      </c>
      <c r="E184" s="510">
        <v>-5928.6321671660116</v>
      </c>
      <c r="F184" s="515">
        <v>-6.1085007103865829E-2</v>
      </c>
      <c r="G184" s="516">
        <v>6.2756022706170214E-2</v>
      </c>
      <c r="H184" s="516">
        <v>-6.1699054337472775E-3</v>
      </c>
      <c r="I184" s="517">
        <v>8.0982167580639004</v>
      </c>
      <c r="J184" s="517">
        <v>-0.46969623041093023</v>
      </c>
      <c r="K184" s="515">
        <v>-5.4820378199772146E-2</v>
      </c>
      <c r="L184" s="518">
        <v>737964.63239715621</v>
      </c>
      <c r="M184" s="518">
        <v>-93597.922103008139</v>
      </c>
      <c r="N184" s="515">
        <v>-0.11255668211186828</v>
      </c>
      <c r="O184" s="510">
        <v>144624.00049722195</v>
      </c>
      <c r="P184" s="510">
        <v>-22519.086469997419</v>
      </c>
      <c r="Q184" s="515">
        <v>-0.13472939191564612</v>
      </c>
    </row>
    <row r="185" spans="1:17">
      <c r="A185" s="552" t="s">
        <v>368</v>
      </c>
      <c r="B185" s="553"/>
      <c r="C185" s="414" t="s">
        <v>426</v>
      </c>
      <c r="D185" s="510">
        <v>80018.128356815549</v>
      </c>
      <c r="E185" s="510">
        <v>-27288.341158795913</v>
      </c>
      <c r="F185" s="511">
        <v>-0.25430285128172886</v>
      </c>
      <c r="G185" s="512">
        <v>5.5105842801693262E-2</v>
      </c>
      <c r="H185" s="512">
        <v>-2.1100066933772678E-2</v>
      </c>
      <c r="I185" s="513">
        <v>10.167748349769328</v>
      </c>
      <c r="J185" s="513">
        <v>0.77152503324320598</v>
      </c>
      <c r="K185" s="511">
        <v>8.211012097661026E-2</v>
      </c>
      <c r="L185" s="514">
        <v>813604.19255164149</v>
      </c>
      <c r="M185" s="514">
        <v>-194671.35832504649</v>
      </c>
      <c r="N185" s="511">
        <v>-0.19307356818855839</v>
      </c>
      <c r="O185" s="510">
        <v>196091.00065016747</v>
      </c>
      <c r="P185" s="510">
        <v>-68158.379647266527</v>
      </c>
      <c r="Q185" s="511">
        <v>-0.25793203212264404</v>
      </c>
    </row>
    <row r="186" spans="1:17">
      <c r="A186" s="552" t="s">
        <v>368</v>
      </c>
      <c r="B186" s="553"/>
      <c r="C186" s="414" t="s">
        <v>427</v>
      </c>
      <c r="D186" s="510">
        <v>33479.434141320991</v>
      </c>
      <c r="E186" s="510">
        <v>-460.46593563901843</v>
      </c>
      <c r="F186" s="515">
        <v>-1.3567097563484114E-2</v>
      </c>
      <c r="G186" s="516">
        <v>2.3056180802611043E-2</v>
      </c>
      <c r="H186" s="516">
        <v>-1.0469415288832662E-3</v>
      </c>
      <c r="I186" s="517">
        <v>7.5291356282391551</v>
      </c>
      <c r="J186" s="517">
        <v>0.42564680320957216</v>
      </c>
      <c r="K186" s="515">
        <v>5.9920809857513857E-2</v>
      </c>
      <c r="L186" s="518">
        <v>252071.20040670625</v>
      </c>
      <c r="M186" s="518">
        <v>10979.499487400142</v>
      </c>
      <c r="N186" s="515">
        <v>4.5540760820609927E-2</v>
      </c>
      <c r="O186" s="510">
        <v>83203.000073313713</v>
      </c>
      <c r="P186" s="510">
        <v>3439.0795066742576</v>
      </c>
      <c r="Q186" s="515">
        <v>4.3115728041490248E-2</v>
      </c>
    </row>
    <row r="187" spans="1:17">
      <c r="A187" s="552" t="s">
        <v>368</v>
      </c>
      <c r="B187" s="553"/>
      <c r="C187" s="414" t="s">
        <v>428</v>
      </c>
      <c r="D187" s="510">
        <v>6268036.2427233346</v>
      </c>
      <c r="E187" s="510">
        <v>-52061.738805769943</v>
      </c>
      <c r="F187" s="511">
        <v>-8.2374891905036517E-3</v>
      </c>
      <c r="G187" s="512">
        <v>4.316589589881457</v>
      </c>
      <c r="H187" s="512">
        <v>-0.1717587685522135</v>
      </c>
      <c r="I187" s="513">
        <v>4.1676994460358205</v>
      </c>
      <c r="J187" s="513">
        <v>-2.5563927862044089E-2</v>
      </c>
      <c r="K187" s="511">
        <v>-6.0964279089107251E-3</v>
      </c>
      <c r="L187" s="514">
        <v>26123291.176530488</v>
      </c>
      <c r="M187" s="514">
        <v>-378544.20886132866</v>
      </c>
      <c r="N187" s="511">
        <v>-1.4283697840414009E-2</v>
      </c>
      <c r="O187" s="510">
        <v>6531001.359485507</v>
      </c>
      <c r="P187" s="510">
        <v>19569.652855799533</v>
      </c>
      <c r="Q187" s="511">
        <v>3.0054301016279434E-3</v>
      </c>
    </row>
    <row r="188" spans="1:17">
      <c r="A188" s="552" t="s">
        <v>368</v>
      </c>
      <c r="B188" s="553"/>
      <c r="C188" s="414" t="s">
        <v>429</v>
      </c>
      <c r="D188" s="510">
        <v>4802648.2072322089</v>
      </c>
      <c r="E188" s="510">
        <v>246119.12251237407</v>
      </c>
      <c r="F188" s="515">
        <v>5.4014605840600506E-2</v>
      </c>
      <c r="G188" s="516">
        <v>3.3074252369342023</v>
      </c>
      <c r="H188" s="516">
        <v>7.1511822723257179E-2</v>
      </c>
      <c r="I188" s="517">
        <v>5.069810349694845</v>
      </c>
      <c r="J188" s="517">
        <v>-4.5465872385930695E-2</v>
      </c>
      <c r="K188" s="515">
        <v>-8.8882536175996056E-3</v>
      </c>
      <c r="L188" s="518">
        <v>24348515.586969245</v>
      </c>
      <c r="M188" s="518">
        <v>1040610.7046823949</v>
      </c>
      <c r="N188" s="515">
        <v>4.4646256707235009E-2</v>
      </c>
      <c r="O188" s="510">
        <v>6893070.037080884</v>
      </c>
      <c r="P188" s="510">
        <v>369853.42049735412</v>
      </c>
      <c r="Q188" s="515">
        <v>5.6698012995168814E-2</v>
      </c>
    </row>
    <row r="189" spans="1:17">
      <c r="A189" s="552" t="s">
        <v>368</v>
      </c>
      <c r="B189" s="553"/>
      <c r="C189" s="414" t="s">
        <v>430</v>
      </c>
      <c r="D189" s="510">
        <v>129097772.20455217</v>
      </c>
      <c r="E189" s="510">
        <v>4142438.7006251514</v>
      </c>
      <c r="F189" s="511">
        <v>3.3151355644174769E-2</v>
      </c>
      <c r="G189" s="512">
        <v>88.905372910373998</v>
      </c>
      <c r="H189" s="512">
        <v>0.16575721944913369</v>
      </c>
      <c r="I189" s="513">
        <v>4.5469207722092913</v>
      </c>
      <c r="J189" s="513">
        <v>-7.6292758109414827E-2</v>
      </c>
      <c r="K189" s="511">
        <v>-1.6502105647747466E-2</v>
      </c>
      <c r="L189" s="514">
        <v>586997342.08282149</v>
      </c>
      <c r="M189" s="514">
        <v>9302153.5419797897</v>
      </c>
      <c r="N189" s="511">
        <v>1.6102182823221053E-2</v>
      </c>
      <c r="O189" s="510">
        <v>138206263.72413516</v>
      </c>
      <c r="P189" s="510">
        <v>4126880.7726450711</v>
      </c>
      <c r="Q189" s="511">
        <v>3.0779383688976078E-2</v>
      </c>
    </row>
    <row r="190" spans="1:17">
      <c r="A190" s="552" t="s">
        <v>368</v>
      </c>
      <c r="B190" s="553"/>
      <c r="C190" s="414" t="s">
        <v>431</v>
      </c>
      <c r="D190" s="510">
        <v>1169247.3749910227</v>
      </c>
      <c r="E190" s="510">
        <v>-26567.543667859165</v>
      </c>
      <c r="F190" s="515">
        <v>-2.2217103377214029E-2</v>
      </c>
      <c r="G190" s="516">
        <v>0.80522205862191687</v>
      </c>
      <c r="H190" s="516">
        <v>-4.4010649927725076E-2</v>
      </c>
      <c r="I190" s="517">
        <v>5.4158612248089106</v>
      </c>
      <c r="J190" s="517">
        <v>-8.091081545324208E-2</v>
      </c>
      <c r="K190" s="515">
        <v>-1.4719696370996545E-2</v>
      </c>
      <c r="L190" s="518">
        <v>6332481.520423484</v>
      </c>
      <c r="M190" s="518">
        <v>-240640.48978901841</v>
      </c>
      <c r="N190" s="515">
        <v>-3.6609770732254937E-2</v>
      </c>
      <c r="O190" s="510">
        <v>1600353.9352443218</v>
      </c>
      <c r="P190" s="510">
        <v>-85189.238971106242</v>
      </c>
      <c r="Q190" s="515">
        <v>-5.054111948853484E-2</v>
      </c>
    </row>
    <row r="191" spans="1:17">
      <c r="A191" s="552" t="s">
        <v>368</v>
      </c>
      <c r="B191" s="553"/>
      <c r="C191" s="414" t="s">
        <v>432</v>
      </c>
      <c r="D191" s="510">
        <v>831214.44744499109</v>
      </c>
      <c r="E191" s="510">
        <v>3312.9952239076374</v>
      </c>
      <c r="F191" s="511">
        <v>4.0016782372099676E-3</v>
      </c>
      <c r="G191" s="512">
        <v>0.5724299432642076</v>
      </c>
      <c r="H191" s="512">
        <v>-1.5521404148655327E-2</v>
      </c>
      <c r="I191" s="513">
        <v>4.1611644016380813</v>
      </c>
      <c r="J191" s="513">
        <v>-0.13985991472350534</v>
      </c>
      <c r="K191" s="511">
        <v>-3.2517815393756852E-2</v>
      </c>
      <c r="L191" s="514">
        <v>3458819.9688353646</v>
      </c>
      <c r="M191" s="514">
        <v>-102004.30871858587</v>
      </c>
      <c r="N191" s="511">
        <v>-2.8646262990729792E-2</v>
      </c>
      <c r="O191" s="510">
        <v>1025347.0222263336</v>
      </c>
      <c r="P191" s="510">
        <v>-49018.080133445095</v>
      </c>
      <c r="Q191" s="511">
        <v>-4.5625160409417442E-2</v>
      </c>
    </row>
    <row r="192" spans="1:17">
      <c r="A192" s="552" t="s">
        <v>368</v>
      </c>
      <c r="B192" s="553"/>
      <c r="C192" s="414" t="s">
        <v>433</v>
      </c>
      <c r="D192" s="510">
        <v>359554.66968738596</v>
      </c>
      <c r="E192" s="510">
        <v>123294.25876373518</v>
      </c>
      <c r="F192" s="515">
        <v>0.52185746347312756</v>
      </c>
      <c r="G192" s="516">
        <v>0.24761342852279067</v>
      </c>
      <c r="H192" s="516">
        <v>7.9828208953224539E-2</v>
      </c>
      <c r="I192" s="517">
        <v>4.1408073110718204</v>
      </c>
      <c r="J192" s="517">
        <v>5.0328383654633768E-2</v>
      </c>
      <c r="K192" s="515">
        <v>1.2303787538739909E-2</v>
      </c>
      <c r="L192" s="518">
        <v>1488846.6049715411</v>
      </c>
      <c r="M192" s="518">
        <v>522428.37270542234</v>
      </c>
      <c r="N192" s="515">
        <v>0.54058207436794647</v>
      </c>
      <c r="O192" s="510">
        <v>278373.19773340225</v>
      </c>
      <c r="P192" s="510">
        <v>102436.30052283406</v>
      </c>
      <c r="Q192" s="515">
        <v>0.58223318784708511</v>
      </c>
    </row>
    <row r="193" spans="1:17">
      <c r="A193" s="552" t="s">
        <v>368</v>
      </c>
      <c r="B193" s="553"/>
      <c r="C193" s="414" t="s">
        <v>434</v>
      </c>
      <c r="D193" s="510">
        <v>339284.30803042976</v>
      </c>
      <c r="E193" s="510">
        <v>1666.2638728492893</v>
      </c>
      <c r="F193" s="511">
        <v>4.935351950773029E-3</v>
      </c>
      <c r="G193" s="512">
        <v>0.23365389977674553</v>
      </c>
      <c r="H193" s="512">
        <v>-6.1125403482277796E-3</v>
      </c>
      <c r="I193" s="513">
        <v>6.5411142989463027</v>
      </c>
      <c r="J193" s="513">
        <v>-0.11265214194933559</v>
      </c>
      <c r="K193" s="511">
        <v>-1.6930582542986274E-2</v>
      </c>
      <c r="L193" s="514">
        <v>2219297.438665946</v>
      </c>
      <c r="M193" s="514">
        <v>-27134.173390584532</v>
      </c>
      <c r="N193" s="511">
        <v>-1.2078788975794431E-2</v>
      </c>
      <c r="O193" s="510">
        <v>648612.49431657791</v>
      </c>
      <c r="P193" s="510">
        <v>-18352.224947917974</v>
      </c>
      <c r="Q193" s="511">
        <v>-2.7516035583045727E-2</v>
      </c>
    </row>
    <row r="194" spans="1:17">
      <c r="A194" s="552" t="s">
        <v>368</v>
      </c>
      <c r="B194" s="554"/>
      <c r="C194" s="414" t="s">
        <v>435</v>
      </c>
      <c r="D194" s="510">
        <v>79212.376007535364</v>
      </c>
      <c r="E194" s="510">
        <v>-7054.2751408462063</v>
      </c>
      <c r="F194" s="515">
        <v>-8.1772910469337837E-2</v>
      </c>
      <c r="G194" s="516">
        <v>5.4550947764676977E-2</v>
      </c>
      <c r="H194" s="516">
        <v>-6.7130995967738041E-3</v>
      </c>
      <c r="I194" s="517">
        <v>6.4573113459203215</v>
      </c>
      <c r="J194" s="517">
        <v>-4.8589866240095425E-2</v>
      </c>
      <c r="K194" s="515">
        <v>-7.4685834683862612E-3</v>
      </c>
      <c r="L194" s="518">
        <v>511498.97433076479</v>
      </c>
      <c r="M194" s="518">
        <v>-49743.335944510705</v>
      </c>
      <c r="N194" s="515">
        <v>-8.8630766130430944E-2</v>
      </c>
      <c r="O194" s="510">
        <v>104171.75764238834</v>
      </c>
      <c r="P194" s="510">
        <v>-11547.944851636072</v>
      </c>
      <c r="Q194" s="515">
        <v>-9.9792382824630835E-2</v>
      </c>
    </row>
    <row r="195" spans="1:17">
      <c r="A195" s="552" t="s">
        <v>368</v>
      </c>
      <c r="B195" s="553" t="s">
        <v>364</v>
      </c>
      <c r="C195" s="414" t="s">
        <v>424</v>
      </c>
      <c r="D195" s="510">
        <v>12468117.468751697</v>
      </c>
      <c r="E195" s="510">
        <v>643093.73548206128</v>
      </c>
      <c r="F195" s="511">
        <v>5.4384139092484088E-2</v>
      </c>
      <c r="G195" s="512">
        <v>0.67804314747858607</v>
      </c>
      <c r="H195" s="512">
        <v>1.2615095134311582E-2</v>
      </c>
      <c r="I195" s="513">
        <v>6.0066475145956302</v>
      </c>
      <c r="J195" s="513">
        <v>0.1460393053971476</v>
      </c>
      <c r="K195" s="511">
        <v>2.4918796852506277E-2</v>
      </c>
      <c r="L195" s="514">
        <v>74891586.805363744</v>
      </c>
      <c r="M195" s="514">
        <v>5589755.64019683</v>
      </c>
      <c r="N195" s="511">
        <v>8.0658123259034473E-2</v>
      </c>
      <c r="O195" s="510">
        <v>22703188.852753866</v>
      </c>
      <c r="P195" s="510">
        <v>317549.55405118316</v>
      </c>
      <c r="Q195" s="511">
        <v>1.4185413684816503E-2</v>
      </c>
    </row>
    <row r="196" spans="1:17">
      <c r="A196" s="552" t="s">
        <v>368</v>
      </c>
      <c r="B196" s="553" t="s">
        <v>421</v>
      </c>
      <c r="C196" s="414" t="s">
        <v>425</v>
      </c>
      <c r="D196" s="510">
        <v>1289640.1288790312</v>
      </c>
      <c r="E196" s="510">
        <v>-127369.92991122673</v>
      </c>
      <c r="F196" s="515">
        <v>-8.9886397856601033E-2</v>
      </c>
      <c r="G196" s="516">
        <v>7.0133414630667204E-2</v>
      </c>
      <c r="H196" s="516">
        <v>-9.6058116780421976E-3</v>
      </c>
      <c r="I196" s="517">
        <v>8.1001782586849096</v>
      </c>
      <c r="J196" s="517">
        <v>9.5920057498915412E-2</v>
      </c>
      <c r="K196" s="515">
        <v>1.1983628599674971E-2</v>
      </c>
      <c r="L196" s="518">
        <v>10446314.933473533</v>
      </c>
      <c r="M196" s="518">
        <v>-895799.45076143742</v>
      </c>
      <c r="N196" s="515">
        <v>-7.8979934465002261E-2</v>
      </c>
      <c r="O196" s="510">
        <v>2029402.2249501795</v>
      </c>
      <c r="P196" s="510">
        <v>-283664.4369026795</v>
      </c>
      <c r="Q196" s="515">
        <v>-0.12263565144095455</v>
      </c>
    </row>
    <row r="197" spans="1:17">
      <c r="A197" s="552" t="s">
        <v>368</v>
      </c>
      <c r="B197" s="553" t="s">
        <v>421</v>
      </c>
      <c r="C197" s="414" t="s">
        <v>426</v>
      </c>
      <c r="D197" s="510">
        <v>1202800.7586618706</v>
      </c>
      <c r="E197" s="510">
        <v>-485619.54296885291</v>
      </c>
      <c r="F197" s="511">
        <v>-0.28761768766925389</v>
      </c>
      <c r="G197" s="512">
        <v>6.5410902186052194E-2</v>
      </c>
      <c r="H197" s="512">
        <v>-2.9601358101564945E-2</v>
      </c>
      <c r="I197" s="513">
        <v>11.099658934168593</v>
      </c>
      <c r="J197" s="513">
        <v>1.373175104798495</v>
      </c>
      <c r="K197" s="511">
        <v>0.14117898398720968</v>
      </c>
      <c r="L197" s="514">
        <v>13350678.186905993</v>
      </c>
      <c r="M197" s="514">
        <v>-3071714.5740854219</v>
      </c>
      <c r="N197" s="511">
        <v>-0.1870442766039401</v>
      </c>
      <c r="O197" s="510">
        <v>2859710.6133721927</v>
      </c>
      <c r="P197" s="510">
        <v>-1533808.8059190409</v>
      </c>
      <c r="Q197" s="511">
        <v>-0.34910709605250279</v>
      </c>
    </row>
    <row r="198" spans="1:17">
      <c r="A198" s="552" t="s">
        <v>368</v>
      </c>
      <c r="B198" s="553" t="s">
        <v>421</v>
      </c>
      <c r="C198" s="414" t="s">
        <v>427</v>
      </c>
      <c r="D198" s="510">
        <v>460310.48085424234</v>
      </c>
      <c r="E198" s="510">
        <v>-133791.38461400382</v>
      </c>
      <c r="F198" s="515">
        <v>-0.22519940163553445</v>
      </c>
      <c r="G198" s="516">
        <v>2.5032677791015413E-2</v>
      </c>
      <c r="H198" s="516">
        <v>-8.3991407109949325E-3</v>
      </c>
      <c r="I198" s="517">
        <v>7.5027896295463448</v>
      </c>
      <c r="J198" s="517">
        <v>1.0104228016622105</v>
      </c>
      <c r="K198" s="515">
        <v>0.15563242627057594</v>
      </c>
      <c r="L198" s="518">
        <v>3453612.7021247009</v>
      </c>
      <c r="M198" s="518">
        <v>-403514.54162542289</v>
      </c>
      <c r="N198" s="515">
        <v>-0.10461530463617855</v>
      </c>
      <c r="O198" s="510">
        <v>1134902.8808750487</v>
      </c>
      <c r="P198" s="510">
        <v>-67361.708879453596</v>
      </c>
      <c r="Q198" s="515">
        <v>-5.6029021775654719E-2</v>
      </c>
    </row>
    <row r="199" spans="1:17">
      <c r="A199" s="552" t="s">
        <v>368</v>
      </c>
      <c r="B199" s="553" t="s">
        <v>421</v>
      </c>
      <c r="C199" s="414" t="s">
        <v>428</v>
      </c>
      <c r="D199" s="510">
        <v>78352929.485793501</v>
      </c>
      <c r="E199" s="510">
        <v>1836785.7568594515</v>
      </c>
      <c r="F199" s="511">
        <v>2.4005205533703389E-2</v>
      </c>
      <c r="G199" s="512">
        <v>4.2610014748308398</v>
      </c>
      <c r="H199" s="512">
        <v>-4.4781722135379454E-2</v>
      </c>
      <c r="I199" s="513">
        <v>4.1827745788182487</v>
      </c>
      <c r="J199" s="513">
        <v>4.7961161564006538E-2</v>
      </c>
      <c r="K199" s="511">
        <v>1.1599353277675962E-2</v>
      </c>
      <c r="L199" s="514">
        <v>327732641.62911588</v>
      </c>
      <c r="M199" s="514">
        <v>11352663.902165353</v>
      </c>
      <c r="N199" s="511">
        <v>3.5883003670868163E-2</v>
      </c>
      <c r="O199" s="510">
        <v>81129724.30681105</v>
      </c>
      <c r="P199" s="510">
        <v>2181299.4982149899</v>
      </c>
      <c r="Q199" s="511">
        <v>2.7629423937252331E-2</v>
      </c>
    </row>
    <row r="200" spans="1:17">
      <c r="A200" s="552" t="s">
        <v>368</v>
      </c>
      <c r="B200" s="553" t="s">
        <v>421</v>
      </c>
      <c r="C200" s="414" t="s">
        <v>429</v>
      </c>
      <c r="D200" s="510">
        <v>62830519.946034215</v>
      </c>
      <c r="E200" s="510">
        <v>4538467.2028235719</v>
      </c>
      <c r="F200" s="515">
        <v>7.7857392032778833E-2</v>
      </c>
      <c r="G200" s="516">
        <v>3.4168593301030548</v>
      </c>
      <c r="H200" s="516">
        <v>0.13659808082274427</v>
      </c>
      <c r="I200" s="517">
        <v>5.0911931353099238</v>
      </c>
      <c r="J200" s="517">
        <v>6.2084587980280048E-2</v>
      </c>
      <c r="K200" s="515">
        <v>1.2345048311443929E-2</v>
      </c>
      <c r="L200" s="518">
        <v>319882311.83720267</v>
      </c>
      <c r="M200" s="518">
        <v>26725251.144931614</v>
      </c>
      <c r="N200" s="515">
        <v>9.1163593610270544E-2</v>
      </c>
      <c r="O200" s="510">
        <v>89052809.018975645</v>
      </c>
      <c r="P200" s="510">
        <v>5913312.0291952342</v>
      </c>
      <c r="Q200" s="515">
        <v>7.1125184097783317E-2</v>
      </c>
    </row>
    <row r="201" spans="1:17">
      <c r="A201" s="552" t="s">
        <v>368</v>
      </c>
      <c r="B201" s="553" t="s">
        <v>421</v>
      </c>
      <c r="C201" s="414" t="s">
        <v>430</v>
      </c>
      <c r="D201" s="510">
        <v>1633198193.5441475</v>
      </c>
      <c r="E201" s="510">
        <v>52972017.84664011</v>
      </c>
      <c r="F201" s="511">
        <v>3.3521794956508935E-2</v>
      </c>
      <c r="G201" s="512">
        <v>88.816843952777177</v>
      </c>
      <c r="H201" s="512">
        <v>-0.10702208559439441</v>
      </c>
      <c r="I201" s="513">
        <v>4.5842503892343256</v>
      </c>
      <c r="J201" s="513">
        <v>5.0060925779068732E-2</v>
      </c>
      <c r="K201" s="511">
        <v>1.1040766201445859E-2</v>
      </c>
      <c r="L201" s="514">
        <v>7486989454.4515553</v>
      </c>
      <c r="M201" s="514">
        <v>321944578.72772121</v>
      </c>
      <c r="N201" s="511">
        <v>4.4932667458722292E-2</v>
      </c>
      <c r="O201" s="510">
        <v>1764941350.6837597</v>
      </c>
      <c r="P201" s="510">
        <v>59101979.839954376</v>
      </c>
      <c r="Q201" s="511">
        <v>3.4646861158280785E-2</v>
      </c>
    </row>
    <row r="202" spans="1:17">
      <c r="A202" s="552" t="s">
        <v>368</v>
      </c>
      <c r="B202" s="553" t="s">
        <v>421</v>
      </c>
      <c r="C202" s="414" t="s">
        <v>431</v>
      </c>
      <c r="D202" s="510">
        <v>15279466.220117034</v>
      </c>
      <c r="E202" s="510">
        <v>-202189.04050100967</v>
      </c>
      <c r="F202" s="515">
        <v>-1.3059911042931856E-2</v>
      </c>
      <c r="G202" s="516">
        <v>0.83093036247421093</v>
      </c>
      <c r="H202" s="516">
        <v>-4.0266849431093044E-2</v>
      </c>
      <c r="I202" s="517">
        <v>5.5092073287573093</v>
      </c>
      <c r="J202" s="517">
        <v>-0.12393276220004257</v>
      </c>
      <c r="K202" s="515">
        <v>-2.2000653312170725E-2</v>
      </c>
      <c r="L202" s="518">
        <v>84177747.279368505</v>
      </c>
      <c r="M202" s="518">
        <v>-3032585.6435997933</v>
      </c>
      <c r="N202" s="515">
        <v>-3.4773237779959346E-2</v>
      </c>
      <c r="O202" s="510">
        <v>21432773.538502548</v>
      </c>
      <c r="P202" s="510">
        <v>-804704.89989189059</v>
      </c>
      <c r="Q202" s="515">
        <v>-3.6186877128232119E-2</v>
      </c>
    </row>
    <row r="203" spans="1:17">
      <c r="A203" s="552" t="s">
        <v>368</v>
      </c>
      <c r="B203" s="553" t="s">
        <v>421</v>
      </c>
      <c r="C203" s="414" t="s">
        <v>432</v>
      </c>
      <c r="D203" s="510">
        <v>10612413.370201288</v>
      </c>
      <c r="E203" s="510">
        <v>64441.852341612801</v>
      </c>
      <c r="F203" s="511">
        <v>6.1094071246306243E-3</v>
      </c>
      <c r="G203" s="512">
        <v>0.57712595200593164</v>
      </c>
      <c r="H203" s="512">
        <v>-1.6438703899541385E-2</v>
      </c>
      <c r="I203" s="513">
        <v>4.250621203165367</v>
      </c>
      <c r="J203" s="513">
        <v>-0.15158199855332732</v>
      </c>
      <c r="K203" s="511">
        <v>-3.4433212554601557E-2</v>
      </c>
      <c r="L203" s="514">
        <v>45109349.288133226</v>
      </c>
      <c r="M203" s="514">
        <v>-1324964.6994262263</v>
      </c>
      <c r="N203" s="511">
        <v>-2.8534171944075818E-2</v>
      </c>
      <c r="O203" s="510">
        <v>13249033.446508877</v>
      </c>
      <c r="P203" s="510">
        <v>-972471.99879732355</v>
      </c>
      <c r="Q203" s="511">
        <v>-6.8380383675786402E-2</v>
      </c>
    </row>
    <row r="204" spans="1:17">
      <c r="A204" s="552" t="s">
        <v>368</v>
      </c>
      <c r="B204" s="553" t="s">
        <v>421</v>
      </c>
      <c r="C204" s="414" t="s">
        <v>433</v>
      </c>
      <c r="D204" s="510">
        <v>3715396.8395086904</v>
      </c>
      <c r="E204" s="510">
        <v>1036090.5275989175</v>
      </c>
      <c r="F204" s="515">
        <v>0.3867010363814678</v>
      </c>
      <c r="G204" s="516">
        <v>0.20205130193120363</v>
      </c>
      <c r="H204" s="516">
        <v>5.1279039567644624E-2</v>
      </c>
      <c r="I204" s="517">
        <v>4.1260130959637245</v>
      </c>
      <c r="J204" s="517">
        <v>4.0057030674087279E-2</v>
      </c>
      <c r="K204" s="515">
        <v>9.8035882016386279E-3</v>
      </c>
      <c r="L204" s="518">
        <v>15329776.016515087</v>
      </c>
      <c r="M204" s="518">
        <v>4382248.140598543</v>
      </c>
      <c r="N204" s="515">
        <v>0.40029568230093721</v>
      </c>
      <c r="O204" s="510">
        <v>2839797.2364144456</v>
      </c>
      <c r="P204" s="510">
        <v>732819.91286660824</v>
      </c>
      <c r="Q204" s="515">
        <v>0.34780626477395976</v>
      </c>
    </row>
    <row r="205" spans="1:17">
      <c r="A205" s="552" t="s">
        <v>368</v>
      </c>
      <c r="B205" s="553" t="s">
        <v>421</v>
      </c>
      <c r="C205" s="414" t="s">
        <v>434</v>
      </c>
      <c r="D205" s="510">
        <v>4311078.9920991808</v>
      </c>
      <c r="E205" s="510">
        <v>79237.477528897114</v>
      </c>
      <c r="F205" s="511">
        <v>1.8724112719269253E-2</v>
      </c>
      <c r="G205" s="512">
        <v>0.23444578350803735</v>
      </c>
      <c r="H205" s="512">
        <v>-3.6920942999697504E-3</v>
      </c>
      <c r="I205" s="513">
        <v>6.6189555463771788</v>
      </c>
      <c r="J205" s="513">
        <v>8.3988310175644898E-2</v>
      </c>
      <c r="K205" s="511">
        <v>1.2852139443083622E-2</v>
      </c>
      <c r="L205" s="514">
        <v>28534840.205625009</v>
      </c>
      <c r="M205" s="514">
        <v>879894.55911072716</v>
      </c>
      <c r="N205" s="511">
        <v>3.1816897069968819E-2</v>
      </c>
      <c r="O205" s="510">
        <v>8360732.3715028958</v>
      </c>
      <c r="P205" s="510">
        <v>-114764.0262202369</v>
      </c>
      <c r="Q205" s="511">
        <v>-1.3540684915053147E-2</v>
      </c>
    </row>
    <row r="206" spans="1:17">
      <c r="A206" s="552" t="s">
        <v>368</v>
      </c>
      <c r="B206" s="554" t="s">
        <v>421</v>
      </c>
      <c r="C206" s="414" t="s">
        <v>435</v>
      </c>
      <c r="D206" s="510">
        <v>1101171.1594398688</v>
      </c>
      <c r="E206" s="510">
        <v>-132610.96406623535</v>
      </c>
      <c r="F206" s="515">
        <v>-0.10748329185495713</v>
      </c>
      <c r="G206" s="516">
        <v>5.9884065155026645E-2</v>
      </c>
      <c r="H206" s="516">
        <v>-9.5443989208627011E-3</v>
      </c>
      <c r="I206" s="517">
        <v>6.4798630534802442</v>
      </c>
      <c r="J206" s="517">
        <v>-0.19078424678583783</v>
      </c>
      <c r="K206" s="515">
        <v>-2.860055976550098E-2</v>
      </c>
      <c r="L206" s="518">
        <v>7135438.3116124086</v>
      </c>
      <c r="M206" s="518">
        <v>-1094687.0796701387</v>
      </c>
      <c r="N206" s="515">
        <v>-0.13300976930796765</v>
      </c>
      <c r="O206" s="510">
        <v>1460267.149146311</v>
      </c>
      <c r="P206" s="510">
        <v>-180520.1137200892</v>
      </c>
      <c r="Q206" s="515">
        <v>-0.11002042605128871</v>
      </c>
    </row>
    <row r="207" spans="1:17">
      <c r="A207" s="552" t="s">
        <v>368</v>
      </c>
      <c r="B207" s="553" t="s">
        <v>363</v>
      </c>
      <c r="C207" s="414" t="s">
        <v>424</v>
      </c>
      <c r="D207" s="510">
        <v>1965692.4998480268</v>
      </c>
      <c r="E207" s="510">
        <v>-127997.3059794791</v>
      </c>
      <c r="F207" s="511">
        <v>-6.1134799254032618E-2</v>
      </c>
      <c r="G207" s="512">
        <v>0.68432625781234746</v>
      </c>
      <c r="H207" s="512">
        <v>-7.0835853050163489E-2</v>
      </c>
      <c r="I207" s="513">
        <v>6.1622078045273074</v>
      </c>
      <c r="J207" s="513">
        <v>0.17443212340018821</v>
      </c>
      <c r="K207" s="511">
        <v>2.9131372430998229E-2</v>
      </c>
      <c r="L207" s="514">
        <v>12113005.663864303</v>
      </c>
      <c r="M207" s="514">
        <v>-423539.23929339647</v>
      </c>
      <c r="N207" s="511">
        <v>-3.3784367428597938E-2</v>
      </c>
      <c r="O207" s="510">
        <v>3604421.8003612757</v>
      </c>
      <c r="P207" s="510">
        <v>-232219.85165728442</v>
      </c>
      <c r="Q207" s="511">
        <v>-6.05268546607962E-2</v>
      </c>
    </row>
    <row r="208" spans="1:17">
      <c r="A208" s="552" t="s">
        <v>368</v>
      </c>
      <c r="B208" s="553" t="s">
        <v>422</v>
      </c>
      <c r="C208" s="414" t="s">
        <v>425</v>
      </c>
      <c r="D208" s="510">
        <v>176598.50092881432</v>
      </c>
      <c r="E208" s="510">
        <v>-10276.353285245452</v>
      </c>
      <c r="F208" s="515">
        <v>-5.4990562151685664E-2</v>
      </c>
      <c r="G208" s="516">
        <v>6.1480110080915112E-2</v>
      </c>
      <c r="H208" s="516">
        <v>-5.9228112986619702E-3</v>
      </c>
      <c r="I208" s="517">
        <v>8.1992992448026243</v>
      </c>
      <c r="J208" s="517">
        <v>-0.41736964418295486</v>
      </c>
      <c r="K208" s="515">
        <v>-4.843747039142534E-2</v>
      </c>
      <c r="L208" s="518">
        <v>1447983.9552989027</v>
      </c>
      <c r="M208" s="518">
        <v>-162254.7871411019</v>
      </c>
      <c r="N208" s="515">
        <v>-0.10076442881708102</v>
      </c>
      <c r="O208" s="510">
        <v>287112.99716246128</v>
      </c>
      <c r="P208" s="510">
        <v>-41533.226206715452</v>
      </c>
      <c r="Q208" s="515">
        <v>-0.12637670313363106</v>
      </c>
    </row>
    <row r="209" spans="1:19">
      <c r="A209" s="552" t="s">
        <v>368</v>
      </c>
      <c r="B209" s="553" t="s">
        <v>422</v>
      </c>
      <c r="C209" s="414" t="s">
        <v>426</v>
      </c>
      <c r="D209" s="510">
        <v>157405.04653486903</v>
      </c>
      <c r="E209" s="510">
        <v>-64528.869619690551</v>
      </c>
      <c r="F209" s="511">
        <v>-0.29075713499666833</v>
      </c>
      <c r="G209" s="512">
        <v>5.4798197817976721E-2</v>
      </c>
      <c r="H209" s="512">
        <v>-2.524999467394802E-2</v>
      </c>
      <c r="I209" s="513">
        <v>10.143989009994593</v>
      </c>
      <c r="J209" s="513">
        <v>0.33237201358482515</v>
      </c>
      <c r="K209" s="511">
        <v>3.3875355479779282E-2</v>
      </c>
      <c r="L209" s="514">
        <v>1596715.0621673989</v>
      </c>
      <c r="M209" s="514">
        <v>-580815.52165445848</v>
      </c>
      <c r="N209" s="511">
        <v>-0.26673128082318348</v>
      </c>
      <c r="O209" s="510">
        <v>384825.44261991978</v>
      </c>
      <c r="P209" s="510">
        <v>-162220.44808707642</v>
      </c>
      <c r="Q209" s="511">
        <v>-0.29653901225256346</v>
      </c>
    </row>
    <row r="210" spans="1:19">
      <c r="A210" s="552" t="s">
        <v>368</v>
      </c>
      <c r="B210" s="553" t="s">
        <v>422</v>
      </c>
      <c r="C210" s="414" t="s">
        <v>427</v>
      </c>
      <c r="D210" s="510">
        <v>78514.430867415736</v>
      </c>
      <c r="E210" s="510">
        <v>6709.2630327296501</v>
      </c>
      <c r="F210" s="515">
        <v>9.3437049658822532E-2</v>
      </c>
      <c r="G210" s="516">
        <v>2.7333617370936127E-2</v>
      </c>
      <c r="H210" s="516">
        <v>1.4345840174987412E-3</v>
      </c>
      <c r="I210" s="517">
        <v>7.5747946869458671</v>
      </c>
      <c r="J210" s="517">
        <v>0.28210846078234031</v>
      </c>
      <c r="K210" s="515">
        <v>3.8683751368629705E-2</v>
      </c>
      <c r="L210" s="518">
        <v>594730.69378307927</v>
      </c>
      <c r="M210" s="518">
        <v>71078.135347703763</v>
      </c>
      <c r="N210" s="515">
        <v>0.13573529662507242</v>
      </c>
      <c r="O210" s="510">
        <v>196609.05689179897</v>
      </c>
      <c r="P210" s="510">
        <v>23592.250553864171</v>
      </c>
      <c r="Q210" s="515">
        <v>0.13635814377352456</v>
      </c>
    </row>
    <row r="211" spans="1:19">
      <c r="A211" s="552" t="s">
        <v>368</v>
      </c>
      <c r="B211" s="553" t="s">
        <v>422</v>
      </c>
      <c r="C211" s="414" t="s">
        <v>428</v>
      </c>
      <c r="D211" s="510">
        <v>12388011.386184363</v>
      </c>
      <c r="E211" s="510">
        <v>-201087.90808124281</v>
      </c>
      <c r="F211" s="511">
        <v>-1.5973176744490315E-2</v>
      </c>
      <c r="G211" s="512">
        <v>4.3126997097967825</v>
      </c>
      <c r="H211" s="512">
        <v>-0.22799718353212572</v>
      </c>
      <c r="I211" s="513">
        <v>4.1761094625164361</v>
      </c>
      <c r="J211" s="513">
        <v>-1.9025449677038786E-2</v>
      </c>
      <c r="K211" s="511">
        <v>-4.535122248807753E-3</v>
      </c>
      <c r="L211" s="514">
        <v>51733691.571605869</v>
      </c>
      <c r="M211" s="514">
        <v>-1079278.3908380121</v>
      </c>
      <c r="N211" s="511">
        <v>-2.0435858684060063E-2</v>
      </c>
      <c r="O211" s="510">
        <v>12972669.590824127</v>
      </c>
      <c r="P211" s="510">
        <v>-21556.655454449356</v>
      </c>
      <c r="Q211" s="511">
        <v>-1.6589410593511082E-3</v>
      </c>
    </row>
    <row r="212" spans="1:19">
      <c r="A212" s="552" t="s">
        <v>368</v>
      </c>
      <c r="B212" s="553" t="s">
        <v>422</v>
      </c>
      <c r="C212" s="414" t="s">
        <v>429</v>
      </c>
      <c r="D212" s="510">
        <v>9399466.2128520198</v>
      </c>
      <c r="E212" s="510">
        <v>471593.03313049115</v>
      </c>
      <c r="F212" s="515">
        <v>5.2822550638561012E-2</v>
      </c>
      <c r="G212" s="516">
        <v>3.2722826888599923</v>
      </c>
      <c r="H212" s="516">
        <v>5.2134442856274887E-2</v>
      </c>
      <c r="I212" s="517">
        <v>5.0822744780190705</v>
      </c>
      <c r="J212" s="517">
        <v>-2.5145430070398156E-2</v>
      </c>
      <c r="K212" s="515">
        <v>-4.9233136344578139E-3</v>
      </c>
      <c r="L212" s="518">
        <v>47770667.240580387</v>
      </c>
      <c r="M212" s="518">
        <v>2172270.0255726278</v>
      </c>
      <c r="N212" s="515">
        <v>4.7639175020337571E-2</v>
      </c>
      <c r="O212" s="510">
        <v>13586613.854875565</v>
      </c>
      <c r="P212" s="510">
        <v>756311.30475279689</v>
      </c>
      <c r="Q212" s="515">
        <v>5.8947269699852874E-2</v>
      </c>
    </row>
    <row r="213" spans="1:19">
      <c r="A213" s="552" t="s">
        <v>368</v>
      </c>
      <c r="B213" s="553" t="s">
        <v>422</v>
      </c>
      <c r="C213" s="414" t="s">
        <v>430</v>
      </c>
      <c r="D213" s="510">
        <v>255443046.23433444</v>
      </c>
      <c r="E213" s="510">
        <v>9598548.6127150357</v>
      </c>
      <c r="F213" s="511">
        <v>3.9043170400698629E-2</v>
      </c>
      <c r="G213" s="512">
        <v>88.928651824862399</v>
      </c>
      <c r="H213" s="512">
        <v>0.25627578752541069</v>
      </c>
      <c r="I213" s="513">
        <v>4.5561716301436173</v>
      </c>
      <c r="J213" s="513">
        <v>-8.4403220535018697E-2</v>
      </c>
      <c r="K213" s="511">
        <v>-1.8188095925804452E-2</v>
      </c>
      <c r="L213" s="514">
        <v>1163842360.3703389</v>
      </c>
      <c r="M213" s="514">
        <v>22982567.529728174</v>
      </c>
      <c r="N213" s="511">
        <v>2.0144953546398725E-2</v>
      </c>
      <c r="O213" s="510">
        <v>275692106.95104539</v>
      </c>
      <c r="P213" s="510">
        <v>10037121.283514351</v>
      </c>
      <c r="Q213" s="511">
        <v>3.7782544371577777E-2</v>
      </c>
    </row>
    <row r="214" spans="1:19">
      <c r="A214" s="552" t="s">
        <v>368</v>
      </c>
      <c r="B214" s="553" t="s">
        <v>422</v>
      </c>
      <c r="C214" s="414" t="s">
        <v>431</v>
      </c>
      <c r="D214" s="510">
        <v>2288093.4025476538</v>
      </c>
      <c r="E214" s="510">
        <v>-48620.522402763367</v>
      </c>
      <c r="F214" s="515">
        <v>-2.0807220722919708E-2</v>
      </c>
      <c r="G214" s="516">
        <v>0.79656527957023482</v>
      </c>
      <c r="H214" s="516">
        <v>-4.625193964526586E-2</v>
      </c>
      <c r="I214" s="517">
        <v>5.4635269045305899</v>
      </c>
      <c r="J214" s="517">
        <v>-7.235687563619031E-2</v>
      </c>
      <c r="K214" s="515">
        <v>-1.3070519271994256E-2</v>
      </c>
      <c r="L214" s="518">
        <v>12501059.864898048</v>
      </c>
      <c r="M214" s="518">
        <v>-434716.85112482123</v>
      </c>
      <c r="N214" s="515">
        <v>-3.3605778815458391E-2</v>
      </c>
      <c r="O214" s="510">
        <v>3173520.050175786</v>
      </c>
      <c r="P214" s="510">
        <v>-147788.21620235313</v>
      </c>
      <c r="Q214" s="515">
        <v>-4.4496988641019773E-2</v>
      </c>
    </row>
    <row r="215" spans="1:19">
      <c r="A215" s="552" t="s">
        <v>368</v>
      </c>
      <c r="B215" s="553" t="s">
        <v>422</v>
      </c>
      <c r="C215" s="414" t="s">
        <v>432</v>
      </c>
      <c r="D215" s="510">
        <v>1662151.7811522144</v>
      </c>
      <c r="E215" s="510">
        <v>22794.995635205181</v>
      </c>
      <c r="F215" s="511">
        <v>1.3904841116094352E-2</v>
      </c>
      <c r="G215" s="512">
        <v>0.57865312524719037</v>
      </c>
      <c r="H215" s="512">
        <v>-1.2637966280338198E-2</v>
      </c>
      <c r="I215" s="513">
        <v>4.1601691690860623</v>
      </c>
      <c r="J215" s="513">
        <v>-0.21444604686903457</v>
      </c>
      <c r="K215" s="511">
        <v>-4.9020550673098504E-2</v>
      </c>
      <c r="L215" s="514">
        <v>6914832.5942909261</v>
      </c>
      <c r="M215" s="514">
        <v>-256722.54401101917</v>
      </c>
      <c r="N215" s="511">
        <v>-3.5797332525537129E-2</v>
      </c>
      <c r="O215" s="510">
        <v>2049034.1680312157</v>
      </c>
      <c r="P215" s="510">
        <v>-123721.39386249054</v>
      </c>
      <c r="Q215" s="511">
        <v>-5.694215954723357E-2</v>
      </c>
    </row>
    <row r="216" spans="1:19">
      <c r="A216" s="552" t="s">
        <v>368</v>
      </c>
      <c r="B216" s="553" t="s">
        <v>422</v>
      </c>
      <c r="C216" s="414" t="s">
        <v>433</v>
      </c>
      <c r="D216" s="510">
        <v>656453.82708391047</v>
      </c>
      <c r="E216" s="510">
        <v>217168.55494586623</v>
      </c>
      <c r="F216" s="515">
        <v>0.49436793974194881</v>
      </c>
      <c r="G216" s="516">
        <v>0.22853451948850467</v>
      </c>
      <c r="H216" s="516">
        <v>7.0090994351568209E-2</v>
      </c>
      <c r="I216" s="517">
        <v>4.1936934320770609</v>
      </c>
      <c r="J216" s="517">
        <v>9.2594802396440912E-2</v>
      </c>
      <c r="K216" s="515">
        <v>2.2578048166486522E-2</v>
      </c>
      <c r="L216" s="518">
        <v>2752966.1031036461</v>
      </c>
      <c r="M216" s="518">
        <v>951413.87549943477</v>
      </c>
      <c r="N216" s="515">
        <v>0.52810785106389591</v>
      </c>
      <c r="O216" s="510">
        <v>521877.13793730736</v>
      </c>
      <c r="P216" s="510">
        <v>193296.66104107944</v>
      </c>
      <c r="Q216" s="515">
        <v>0.58827798555458988</v>
      </c>
    </row>
    <row r="217" spans="1:19">
      <c r="A217" s="552" t="s">
        <v>368</v>
      </c>
      <c r="B217" s="553" t="s">
        <v>422</v>
      </c>
      <c r="C217" s="414" t="s">
        <v>434</v>
      </c>
      <c r="D217" s="510">
        <v>670156.29061371239</v>
      </c>
      <c r="E217" s="510">
        <v>-21855.457001319272</v>
      </c>
      <c r="F217" s="511">
        <v>-3.1582494194126794E-2</v>
      </c>
      <c r="G217" s="512">
        <v>0.23330482592803398</v>
      </c>
      <c r="H217" s="512">
        <v>-1.6293300124874094E-2</v>
      </c>
      <c r="I217" s="513">
        <v>6.6451043925708131</v>
      </c>
      <c r="J217" s="513">
        <v>-4.3128926317002936E-2</v>
      </c>
      <c r="K217" s="511">
        <v>-6.4484781347572415E-3</v>
      </c>
      <c r="L217" s="514">
        <v>4453258.5104661426</v>
      </c>
      <c r="M217" s="514">
        <v>-175077.51699449867</v>
      </c>
      <c r="N217" s="511">
        <v>-3.7827313305632174E-2</v>
      </c>
      <c r="O217" s="510">
        <v>1292047.3561308384</v>
      </c>
      <c r="P217" s="510">
        <v>-76121.091758461436</v>
      </c>
      <c r="Q217" s="511">
        <v>-5.5637222065671031E-2</v>
      </c>
    </row>
    <row r="218" spans="1:19">
      <c r="A218" s="552" t="s">
        <v>368</v>
      </c>
      <c r="B218" s="554" t="s">
        <v>422</v>
      </c>
      <c r="C218" s="414" t="s">
        <v>435</v>
      </c>
      <c r="D218" s="510">
        <v>158775.59407693811</v>
      </c>
      <c r="E218" s="510">
        <v>-17869.75728737624</v>
      </c>
      <c r="F218" s="515">
        <v>-0.10116177498790531</v>
      </c>
      <c r="G218" s="516">
        <v>5.5275333316377691E-2</v>
      </c>
      <c r="H218" s="516">
        <v>-8.4379617663207854E-3</v>
      </c>
      <c r="I218" s="517">
        <v>6.4725310441493926</v>
      </c>
      <c r="J218" s="517">
        <v>-4.9138971295816347E-2</v>
      </c>
      <c r="K218" s="515">
        <v>-7.5347221155687098E-3</v>
      </c>
      <c r="L218" s="518">
        <v>1027679.9617162443</v>
      </c>
      <c r="M218" s="518">
        <v>-124342.72964418808</v>
      </c>
      <c r="N218" s="515">
        <v>-0.10793427124022253</v>
      </c>
      <c r="O218" s="510">
        <v>208786.61566162109</v>
      </c>
      <c r="P218" s="510">
        <v>-26101.80770781613</v>
      </c>
      <c r="Q218" s="515">
        <v>-0.11112428332307669</v>
      </c>
    </row>
    <row r="219" spans="1:19">
      <c r="A219" s="285"/>
      <c r="B219" s="285"/>
      <c r="C219" s="286"/>
      <c r="D219" s="404"/>
      <c r="E219" s="404"/>
      <c r="F219" s="404"/>
      <c r="G219" s="404"/>
      <c r="H219" s="404"/>
      <c r="I219" s="404"/>
      <c r="J219" s="404"/>
      <c r="K219" s="404"/>
      <c r="L219" s="404"/>
      <c r="M219" s="404"/>
      <c r="N219" s="404"/>
      <c r="O219" s="404"/>
      <c r="P219" s="404"/>
      <c r="Q219" s="404"/>
      <c r="R219" s="290"/>
      <c r="S219" s="290"/>
    </row>
    <row r="220" spans="1:19">
      <c r="A220" s="285"/>
      <c r="B220" s="285"/>
      <c r="C220" s="286"/>
      <c r="D220" s="404"/>
      <c r="E220" s="404"/>
      <c r="F220" s="404"/>
      <c r="G220" s="404"/>
      <c r="H220" s="404"/>
      <c r="I220" s="404"/>
      <c r="J220" s="404"/>
      <c r="K220" s="404"/>
      <c r="L220" s="404"/>
      <c r="M220" s="404"/>
      <c r="N220" s="404"/>
      <c r="O220" s="404"/>
      <c r="P220" s="404"/>
      <c r="Q220" s="404"/>
      <c r="R220" s="290"/>
      <c r="S220" s="290"/>
    </row>
    <row r="221" spans="1:19">
      <c r="A221" s="285"/>
      <c r="B221" s="285"/>
      <c r="C221" s="286"/>
      <c r="D221" s="290"/>
      <c r="E221" s="290"/>
      <c r="F221" s="290"/>
      <c r="G221" s="290"/>
      <c r="H221" s="290"/>
      <c r="I221" s="290"/>
      <c r="J221" s="290"/>
      <c r="K221" s="290"/>
      <c r="L221" s="290"/>
      <c r="M221" s="290"/>
      <c r="N221" s="290"/>
      <c r="O221" s="290"/>
      <c r="P221" s="290"/>
      <c r="Q221" s="290"/>
      <c r="R221" s="290"/>
      <c r="S221" s="290"/>
    </row>
    <row r="222" spans="1:19">
      <c r="A222" s="285"/>
      <c r="B222" s="285"/>
      <c r="C222" s="286"/>
      <c r="D222" s="290"/>
      <c r="E222" s="290"/>
      <c r="F222" s="290"/>
      <c r="G222" s="290"/>
      <c r="H222" s="290"/>
      <c r="I222" s="290"/>
      <c r="J222" s="290"/>
      <c r="K222" s="290"/>
      <c r="L222" s="290"/>
      <c r="M222" s="290"/>
      <c r="N222" s="290"/>
      <c r="O222" s="290"/>
      <c r="P222" s="290"/>
      <c r="Q222" s="290"/>
      <c r="R222" s="290"/>
      <c r="S222" s="290"/>
    </row>
    <row r="223" spans="1:19">
      <c r="A223" s="285"/>
      <c r="B223" s="285"/>
      <c r="C223" s="286"/>
      <c r="D223" s="290"/>
      <c r="E223" s="290"/>
      <c r="F223" s="290"/>
      <c r="G223" s="290"/>
      <c r="H223" s="290"/>
      <c r="I223" s="290"/>
      <c r="J223" s="290"/>
      <c r="K223" s="290"/>
      <c r="L223" s="290"/>
      <c r="M223" s="290"/>
      <c r="N223" s="290"/>
      <c r="O223" s="290"/>
      <c r="P223" s="290"/>
      <c r="Q223" s="290"/>
      <c r="R223" s="290"/>
      <c r="S223" s="290"/>
    </row>
    <row r="224" spans="1:19">
      <c r="A224" s="285"/>
      <c r="B224" s="285"/>
      <c r="C224" s="286"/>
      <c r="D224" s="290"/>
      <c r="E224" s="290"/>
      <c r="F224" s="290"/>
      <c r="G224" s="290"/>
      <c r="H224" s="290"/>
      <c r="I224" s="290"/>
      <c r="J224" s="290"/>
      <c r="K224" s="290"/>
      <c r="L224" s="290"/>
      <c r="M224" s="290"/>
      <c r="N224" s="290"/>
      <c r="O224" s="290"/>
      <c r="P224" s="290"/>
      <c r="Q224" s="290"/>
      <c r="R224" s="290"/>
      <c r="S224" s="290"/>
    </row>
    <row r="225" spans="1:19">
      <c r="A225" s="285"/>
      <c r="B225" s="285"/>
      <c r="C225" s="286"/>
      <c r="D225" s="290"/>
      <c r="E225" s="290"/>
      <c r="F225" s="290"/>
      <c r="G225" s="290"/>
      <c r="H225" s="290"/>
      <c r="I225" s="290"/>
      <c r="J225" s="290"/>
      <c r="K225" s="290"/>
      <c r="L225" s="290"/>
      <c r="M225" s="290"/>
      <c r="N225" s="290"/>
      <c r="O225" s="290"/>
      <c r="P225" s="290"/>
      <c r="Q225" s="290"/>
      <c r="R225" s="290"/>
      <c r="S225" s="290"/>
    </row>
    <row r="226" spans="1:19">
      <c r="A226" s="285"/>
      <c r="B226" s="285"/>
      <c r="C226" s="286"/>
      <c r="D226" s="290"/>
      <c r="E226" s="290"/>
      <c r="F226" s="290"/>
      <c r="G226" s="290"/>
      <c r="H226" s="290"/>
      <c r="I226" s="290"/>
      <c r="J226" s="290"/>
      <c r="K226" s="290"/>
      <c r="L226" s="290"/>
      <c r="M226" s="290"/>
      <c r="N226" s="290"/>
      <c r="O226" s="290"/>
      <c r="P226" s="290"/>
      <c r="Q226" s="290"/>
      <c r="R226" s="290"/>
      <c r="S226" s="290"/>
    </row>
    <row r="227" spans="1:19">
      <c r="A227" s="285"/>
      <c r="B227" s="285"/>
      <c r="C227" s="286"/>
      <c r="D227" s="290"/>
      <c r="E227" s="290"/>
      <c r="F227" s="290"/>
      <c r="G227" s="290"/>
      <c r="H227" s="290"/>
      <c r="I227" s="290"/>
      <c r="J227" s="290"/>
      <c r="K227" s="290"/>
      <c r="L227" s="290"/>
      <c r="M227" s="290"/>
      <c r="N227" s="290"/>
      <c r="O227" s="290"/>
      <c r="P227" s="290"/>
      <c r="Q227" s="290"/>
      <c r="R227" s="290"/>
      <c r="S227" s="290"/>
    </row>
    <row r="228" spans="1:19">
      <c r="A228" s="285"/>
      <c r="B228" s="285"/>
      <c r="C228" s="286"/>
      <c r="D228" s="290"/>
      <c r="E228" s="290"/>
      <c r="F228" s="290"/>
      <c r="G228" s="290"/>
      <c r="H228" s="290"/>
      <c r="I228" s="290"/>
      <c r="J228" s="290"/>
      <c r="K228" s="290"/>
      <c r="L228" s="290"/>
      <c r="M228" s="290"/>
      <c r="N228" s="290"/>
      <c r="O228" s="290"/>
      <c r="P228" s="290"/>
      <c r="Q228" s="290"/>
      <c r="R228" s="290"/>
      <c r="S228" s="290"/>
    </row>
    <row r="229" spans="1:19">
      <c r="A229" s="285"/>
      <c r="B229" s="285"/>
      <c r="C229" s="286"/>
      <c r="D229" s="290"/>
      <c r="E229" s="290"/>
      <c r="F229" s="290"/>
      <c r="G229" s="290"/>
      <c r="H229" s="290"/>
      <c r="I229" s="290"/>
      <c r="J229" s="290"/>
      <c r="K229" s="290"/>
      <c r="L229" s="290"/>
      <c r="M229" s="290"/>
      <c r="N229" s="290"/>
      <c r="O229" s="290"/>
      <c r="P229" s="290"/>
      <c r="Q229" s="290"/>
      <c r="R229" s="290"/>
      <c r="S229" s="290"/>
    </row>
    <row r="230" spans="1:19">
      <c r="A230" s="285"/>
      <c r="B230" s="285"/>
      <c r="C230" s="286"/>
      <c r="D230" s="290"/>
      <c r="E230" s="290"/>
      <c r="F230" s="290"/>
      <c r="G230" s="290"/>
      <c r="H230" s="290"/>
      <c r="I230" s="290"/>
      <c r="J230" s="290"/>
      <c r="K230" s="290"/>
      <c r="L230" s="290"/>
      <c r="M230" s="290"/>
      <c r="N230" s="290"/>
      <c r="O230" s="290"/>
      <c r="P230" s="290"/>
      <c r="Q230" s="290"/>
      <c r="R230" s="290"/>
      <c r="S230" s="290"/>
    </row>
    <row r="231" spans="1:19">
      <c r="A231" s="285"/>
      <c r="B231" s="285"/>
      <c r="C231" s="286"/>
      <c r="D231" s="290"/>
      <c r="E231" s="290"/>
      <c r="F231" s="290"/>
      <c r="G231" s="290"/>
      <c r="H231" s="290"/>
      <c r="I231" s="290"/>
      <c r="J231" s="290"/>
      <c r="K231" s="290"/>
      <c r="L231" s="290"/>
      <c r="M231" s="290"/>
      <c r="N231" s="290"/>
      <c r="O231" s="290"/>
      <c r="P231" s="290"/>
      <c r="Q231" s="290"/>
      <c r="R231" s="290"/>
      <c r="S231" s="290"/>
    </row>
    <row r="232" spans="1:19">
      <c r="A232" s="285"/>
      <c r="B232" s="285"/>
      <c r="C232" s="286"/>
      <c r="D232" s="290"/>
      <c r="E232" s="290"/>
      <c r="F232" s="290"/>
      <c r="G232" s="290"/>
      <c r="H232" s="290"/>
      <c r="I232" s="290"/>
      <c r="J232" s="290"/>
      <c r="K232" s="290"/>
      <c r="L232" s="290"/>
      <c r="M232" s="290"/>
      <c r="N232" s="290"/>
      <c r="O232" s="290"/>
      <c r="P232" s="290"/>
      <c r="Q232" s="290"/>
      <c r="R232" s="290"/>
      <c r="S232" s="290"/>
    </row>
    <row r="233" spans="1:19">
      <c r="A233" s="285"/>
      <c r="B233" s="285"/>
      <c r="C233" s="286"/>
      <c r="D233" s="290"/>
      <c r="E233" s="290"/>
      <c r="F233" s="290"/>
      <c r="G233" s="290"/>
      <c r="H233" s="290"/>
      <c r="I233" s="290"/>
      <c r="J233" s="290"/>
      <c r="K233" s="290"/>
      <c r="L233" s="290"/>
      <c r="M233" s="290"/>
      <c r="N233" s="290"/>
      <c r="O233" s="290"/>
      <c r="P233" s="290"/>
      <c r="Q233" s="290"/>
      <c r="R233" s="290"/>
      <c r="S233" s="290"/>
    </row>
    <row r="234" spans="1:19">
      <c r="A234" s="285"/>
      <c r="B234" s="285"/>
      <c r="C234" s="286"/>
      <c r="D234" s="290"/>
      <c r="E234" s="290"/>
      <c r="F234" s="290"/>
      <c r="G234" s="290"/>
      <c r="H234" s="290"/>
      <c r="I234" s="290"/>
      <c r="J234" s="290"/>
      <c r="K234" s="290"/>
      <c r="L234" s="290"/>
      <c r="M234" s="290"/>
      <c r="N234" s="290"/>
      <c r="O234" s="290"/>
      <c r="P234" s="290"/>
      <c r="Q234" s="290"/>
      <c r="R234" s="290"/>
      <c r="S234" s="290"/>
    </row>
    <row r="235" spans="1:19">
      <c r="A235" s="285"/>
      <c r="B235" s="285"/>
      <c r="C235" s="286"/>
      <c r="D235" s="290"/>
      <c r="E235" s="290"/>
      <c r="F235" s="290"/>
      <c r="G235" s="290"/>
      <c r="H235" s="290"/>
      <c r="I235" s="290"/>
      <c r="J235" s="290"/>
      <c r="K235" s="290"/>
      <c r="L235" s="290"/>
      <c r="M235" s="290"/>
      <c r="N235" s="290"/>
      <c r="O235" s="290"/>
      <c r="P235" s="290"/>
      <c r="Q235" s="290"/>
      <c r="R235" s="290"/>
      <c r="S235" s="290"/>
    </row>
    <row r="236" spans="1:19">
      <c r="A236" s="285"/>
      <c r="B236" s="285"/>
      <c r="C236" s="286"/>
      <c r="D236" s="290"/>
      <c r="E236" s="290"/>
      <c r="F236" s="290"/>
      <c r="G236" s="290"/>
      <c r="H236" s="290"/>
      <c r="I236" s="290"/>
      <c r="J236" s="290"/>
      <c r="K236" s="290"/>
      <c r="L236" s="290"/>
      <c r="M236" s="290"/>
      <c r="N236" s="290"/>
      <c r="O236" s="290"/>
      <c r="P236" s="290"/>
      <c r="Q236" s="290"/>
      <c r="R236" s="290"/>
      <c r="S236" s="290"/>
    </row>
    <row r="237" spans="1:19">
      <c r="A237" s="285"/>
      <c r="B237" s="285"/>
      <c r="C237" s="286"/>
      <c r="D237" s="290"/>
      <c r="E237" s="290"/>
      <c r="F237" s="290"/>
      <c r="G237" s="290"/>
      <c r="H237" s="290"/>
      <c r="I237" s="290"/>
      <c r="J237" s="290"/>
      <c r="K237" s="290"/>
      <c r="L237" s="290"/>
      <c r="M237" s="290"/>
      <c r="N237" s="290"/>
      <c r="O237" s="290"/>
      <c r="P237" s="290"/>
      <c r="Q237" s="290"/>
      <c r="R237" s="290"/>
      <c r="S237" s="290"/>
    </row>
    <row r="238" spans="1:19">
      <c r="A238" s="285"/>
      <c r="B238" s="285"/>
      <c r="C238" s="286"/>
      <c r="D238" s="290"/>
      <c r="E238" s="290"/>
      <c r="F238" s="290"/>
      <c r="G238" s="290"/>
      <c r="H238" s="290"/>
      <c r="I238" s="290"/>
      <c r="J238" s="290"/>
      <c r="K238" s="290"/>
      <c r="L238" s="290"/>
      <c r="M238" s="290"/>
      <c r="N238" s="290"/>
      <c r="O238" s="290"/>
      <c r="P238" s="290"/>
      <c r="Q238" s="290"/>
      <c r="R238" s="290"/>
      <c r="S238" s="290"/>
    </row>
    <row r="239" spans="1:19">
      <c r="A239" s="285"/>
      <c r="B239" s="285"/>
      <c r="C239" s="286"/>
      <c r="D239" s="290"/>
      <c r="E239" s="290"/>
      <c r="F239" s="290"/>
      <c r="G239" s="290"/>
      <c r="H239" s="290"/>
      <c r="I239" s="290"/>
      <c r="J239" s="290"/>
      <c r="K239" s="290"/>
      <c r="L239" s="290"/>
      <c r="M239" s="290"/>
      <c r="N239" s="290"/>
      <c r="O239" s="290"/>
      <c r="P239" s="290"/>
      <c r="Q239" s="290"/>
      <c r="R239" s="290"/>
      <c r="S239" s="290"/>
    </row>
    <row r="240" spans="1:19">
      <c r="A240" s="285"/>
      <c r="B240" s="285"/>
      <c r="C240" s="286"/>
      <c r="D240" s="290"/>
      <c r="E240" s="290"/>
      <c r="F240" s="290"/>
      <c r="G240" s="290"/>
      <c r="H240" s="290"/>
      <c r="I240" s="290"/>
      <c r="J240" s="290"/>
      <c r="K240" s="290"/>
      <c r="L240" s="290"/>
      <c r="M240" s="290"/>
      <c r="N240" s="290"/>
      <c r="O240" s="290"/>
      <c r="P240" s="290"/>
      <c r="Q240" s="290"/>
      <c r="R240" s="290"/>
      <c r="S240" s="290"/>
    </row>
    <row r="241" spans="1:19">
      <c r="A241" s="285"/>
      <c r="B241" s="285"/>
      <c r="C241" s="286"/>
      <c r="D241" s="290"/>
      <c r="E241" s="290"/>
      <c r="F241" s="290"/>
      <c r="G241" s="290"/>
      <c r="H241" s="290"/>
      <c r="I241" s="290"/>
      <c r="J241" s="290"/>
      <c r="K241" s="290"/>
      <c r="L241" s="290"/>
      <c r="M241" s="290"/>
      <c r="N241" s="290"/>
      <c r="O241" s="290"/>
      <c r="P241" s="290"/>
      <c r="Q241" s="290"/>
      <c r="R241" s="290"/>
      <c r="S241" s="290"/>
    </row>
    <row r="242" spans="1:19">
      <c r="A242" s="285"/>
      <c r="B242" s="285"/>
      <c r="C242" s="286"/>
      <c r="D242" s="290"/>
      <c r="E242" s="290"/>
      <c r="F242" s="290"/>
      <c r="G242" s="290"/>
      <c r="H242" s="290"/>
      <c r="I242" s="290"/>
      <c r="J242" s="290"/>
      <c r="K242" s="290"/>
      <c r="L242" s="290"/>
      <c r="M242" s="290"/>
      <c r="N242" s="290"/>
      <c r="O242" s="290"/>
      <c r="P242" s="290"/>
      <c r="Q242" s="290"/>
      <c r="R242" s="290"/>
      <c r="S242" s="290"/>
    </row>
    <row r="243" spans="1:19">
      <c r="A243" s="285"/>
      <c r="B243" s="285"/>
      <c r="C243" s="286"/>
      <c r="D243" s="290"/>
      <c r="E243" s="290"/>
      <c r="F243" s="290"/>
      <c r="G243" s="290"/>
      <c r="H243" s="290"/>
      <c r="I243" s="290"/>
      <c r="J243" s="290"/>
      <c r="K243" s="290"/>
      <c r="L243" s="290"/>
      <c r="M243" s="290"/>
      <c r="N243" s="290"/>
      <c r="O243" s="290"/>
      <c r="P243" s="290"/>
      <c r="Q243" s="290"/>
      <c r="R243" s="290"/>
      <c r="S243" s="290"/>
    </row>
    <row r="244" spans="1:19">
      <c r="A244" s="285"/>
      <c r="B244" s="285"/>
      <c r="C244" s="286"/>
      <c r="D244" s="290"/>
      <c r="E244" s="290"/>
      <c r="F244" s="290"/>
      <c r="G244" s="290"/>
      <c r="H244" s="290"/>
      <c r="I244" s="290"/>
      <c r="J244" s="290"/>
      <c r="K244" s="290"/>
      <c r="L244" s="290"/>
      <c r="M244" s="290"/>
      <c r="N244" s="290"/>
      <c r="O244" s="290"/>
      <c r="P244" s="290"/>
      <c r="Q244" s="290"/>
      <c r="R244" s="290"/>
      <c r="S244" s="290"/>
    </row>
    <row r="245" spans="1:19">
      <c r="A245" s="285"/>
      <c r="B245" s="285"/>
      <c r="C245" s="286"/>
      <c r="D245" s="290"/>
      <c r="E245" s="290"/>
      <c r="F245" s="290"/>
      <c r="G245" s="290"/>
      <c r="H245" s="290"/>
      <c r="I245" s="290"/>
      <c r="J245" s="290"/>
      <c r="K245" s="290"/>
      <c r="L245" s="290"/>
      <c r="M245" s="290"/>
      <c r="N245" s="290"/>
      <c r="O245" s="290"/>
      <c r="P245" s="290"/>
      <c r="Q245" s="290"/>
      <c r="R245" s="290"/>
      <c r="S245" s="290"/>
    </row>
    <row r="246" spans="1:19">
      <c r="A246" s="285"/>
      <c r="B246" s="285"/>
      <c r="C246" s="286"/>
      <c r="D246" s="290"/>
      <c r="E246" s="290"/>
      <c r="F246" s="290"/>
      <c r="G246" s="290"/>
      <c r="H246" s="290"/>
      <c r="I246" s="290"/>
      <c r="J246" s="290"/>
      <c r="K246" s="290"/>
      <c r="L246" s="290"/>
      <c r="M246" s="290"/>
      <c r="N246" s="290"/>
      <c r="O246" s="290"/>
      <c r="P246" s="290"/>
      <c r="Q246" s="290"/>
      <c r="R246" s="290"/>
      <c r="S246" s="290"/>
    </row>
    <row r="247" spans="1:19">
      <c r="A247" s="285"/>
      <c r="B247" s="285"/>
      <c r="C247" s="286"/>
      <c r="D247" s="290"/>
      <c r="E247" s="290"/>
      <c r="F247" s="290"/>
      <c r="G247" s="290"/>
      <c r="H247" s="290"/>
      <c r="I247" s="290"/>
      <c r="J247" s="290"/>
      <c r="K247" s="290"/>
      <c r="L247" s="290"/>
      <c r="M247" s="290"/>
      <c r="N247" s="290"/>
      <c r="O247" s="290"/>
      <c r="P247" s="290"/>
      <c r="Q247" s="290"/>
      <c r="R247" s="290"/>
      <c r="S247" s="290"/>
    </row>
    <row r="248" spans="1:19">
      <c r="A248" s="285"/>
      <c r="B248" s="285"/>
      <c r="C248" s="286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</row>
    <row r="249" spans="1:19">
      <c r="A249" s="285"/>
      <c r="B249" s="285"/>
      <c r="C249" s="286"/>
      <c r="D249" s="290"/>
      <c r="E249" s="290"/>
      <c r="F249" s="290"/>
      <c r="G249" s="290"/>
      <c r="H249" s="290"/>
      <c r="I249" s="290"/>
      <c r="J249" s="290"/>
      <c r="K249" s="290"/>
      <c r="L249" s="290"/>
      <c r="M249" s="290"/>
      <c r="N249" s="290"/>
      <c r="O249" s="290"/>
      <c r="P249" s="290"/>
      <c r="Q249" s="290"/>
      <c r="R249" s="290"/>
      <c r="S249" s="290"/>
    </row>
    <row r="250" spans="1:19">
      <c r="A250" s="285"/>
      <c r="B250" s="285"/>
      <c r="C250" s="286"/>
      <c r="D250" s="290"/>
      <c r="E250" s="290"/>
      <c r="F250" s="290"/>
      <c r="G250" s="290"/>
      <c r="H250" s="290"/>
      <c r="I250" s="290"/>
      <c r="J250" s="290"/>
      <c r="K250" s="290"/>
      <c r="L250" s="290"/>
      <c r="M250" s="290"/>
      <c r="N250" s="290"/>
      <c r="O250" s="290"/>
      <c r="P250" s="290"/>
      <c r="Q250" s="290"/>
      <c r="R250" s="290"/>
      <c r="S250" s="290"/>
    </row>
    <row r="251" spans="1:19">
      <c r="A251" s="285"/>
      <c r="B251" s="285"/>
      <c r="C251" s="286"/>
      <c r="D251" s="290"/>
      <c r="E251" s="290"/>
      <c r="F251" s="290"/>
      <c r="G251" s="290"/>
      <c r="H251" s="290"/>
      <c r="I251" s="290"/>
      <c r="J251" s="290"/>
      <c r="K251" s="290"/>
      <c r="L251" s="290"/>
      <c r="M251" s="290"/>
      <c r="N251" s="290"/>
      <c r="O251" s="290"/>
      <c r="P251" s="290"/>
      <c r="Q251" s="290"/>
      <c r="R251" s="290"/>
      <c r="S251" s="290"/>
    </row>
    <row r="252" spans="1:19">
      <c r="A252" s="285"/>
      <c r="B252" s="285"/>
      <c r="C252" s="286"/>
      <c r="D252" s="290"/>
      <c r="E252" s="290"/>
      <c r="F252" s="290"/>
      <c r="G252" s="290"/>
      <c r="H252" s="290"/>
      <c r="I252" s="290"/>
      <c r="J252" s="290"/>
      <c r="K252" s="290"/>
      <c r="L252" s="290"/>
      <c r="M252" s="290"/>
      <c r="N252" s="290"/>
      <c r="O252" s="290"/>
      <c r="P252" s="290"/>
      <c r="Q252" s="290"/>
      <c r="R252" s="290"/>
      <c r="S252" s="290"/>
    </row>
    <row r="253" spans="1:19">
      <c r="A253" s="285"/>
      <c r="B253" s="285"/>
      <c r="C253" s="286"/>
      <c r="D253" s="290"/>
      <c r="E253" s="290"/>
      <c r="F253" s="290"/>
      <c r="G253" s="290"/>
      <c r="H253" s="290"/>
      <c r="I253" s="290"/>
      <c r="J253" s="290"/>
      <c r="K253" s="290"/>
      <c r="L253" s="290"/>
      <c r="M253" s="290"/>
      <c r="N253" s="290"/>
      <c r="O253" s="290"/>
      <c r="P253" s="290"/>
      <c r="Q253" s="290"/>
      <c r="R253" s="290"/>
      <c r="S253" s="290"/>
    </row>
    <row r="254" spans="1:19">
      <c r="A254" s="285"/>
      <c r="B254" s="285"/>
      <c r="C254" s="286"/>
      <c r="D254" s="290"/>
      <c r="E254" s="290"/>
      <c r="F254" s="290"/>
      <c r="G254" s="290"/>
      <c r="H254" s="290"/>
      <c r="I254" s="290"/>
      <c r="J254" s="290"/>
      <c r="K254" s="290"/>
      <c r="L254" s="290"/>
      <c r="M254" s="290"/>
      <c r="N254" s="290"/>
      <c r="O254" s="290"/>
      <c r="P254" s="290"/>
      <c r="Q254" s="290"/>
      <c r="R254" s="290"/>
      <c r="S254" s="290"/>
    </row>
    <row r="255" spans="1:19">
      <c r="A255" s="285"/>
      <c r="B255" s="285"/>
      <c r="C255" s="286"/>
      <c r="D255" s="290"/>
      <c r="E255" s="290"/>
      <c r="F255" s="290"/>
      <c r="G255" s="290"/>
      <c r="H255" s="290"/>
      <c r="I255" s="290"/>
      <c r="J255" s="290"/>
      <c r="K255" s="290"/>
      <c r="L255" s="290"/>
      <c r="M255" s="290"/>
      <c r="N255" s="290"/>
      <c r="O255" s="290"/>
      <c r="P255" s="290"/>
      <c r="Q255" s="290"/>
      <c r="R255" s="290"/>
      <c r="S255" s="290"/>
    </row>
    <row r="256" spans="1:19">
      <c r="A256" s="285"/>
      <c r="B256" s="285"/>
      <c r="C256" s="286"/>
      <c r="D256" s="290"/>
      <c r="E256" s="290"/>
      <c r="F256" s="290"/>
      <c r="G256" s="290"/>
      <c r="H256" s="290"/>
      <c r="I256" s="290"/>
      <c r="J256" s="290"/>
      <c r="K256" s="290"/>
      <c r="L256" s="290"/>
      <c r="M256" s="290"/>
      <c r="N256" s="290"/>
      <c r="O256" s="290"/>
      <c r="P256" s="290"/>
      <c r="Q256" s="290"/>
      <c r="R256" s="290"/>
      <c r="S256" s="290"/>
    </row>
    <row r="257" spans="1:19">
      <c r="A257" s="285"/>
      <c r="B257" s="285"/>
      <c r="C257" s="286"/>
      <c r="D257" s="290"/>
      <c r="E257" s="290"/>
      <c r="F257" s="290"/>
      <c r="G257" s="290"/>
      <c r="H257" s="290"/>
      <c r="I257" s="290"/>
      <c r="J257" s="290"/>
      <c r="K257" s="290"/>
      <c r="L257" s="290"/>
      <c r="M257" s="290"/>
      <c r="N257" s="290"/>
      <c r="O257" s="290"/>
      <c r="P257" s="290"/>
      <c r="Q257" s="290"/>
      <c r="R257" s="290"/>
      <c r="S257" s="290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R107"/>
  <sheetViews>
    <sheetView zoomScale="70" zoomScaleNormal="70" workbookViewId="0">
      <selection activeCell="D3" sqref="D3:Q110"/>
    </sheetView>
  </sheetViews>
  <sheetFormatPr defaultRowHeight="15"/>
  <cols>
    <col min="1" max="1" width="27.42578125" bestFit="1" customWidth="1"/>
    <col min="2" max="2" width="31.140625" bestFit="1" customWidth="1"/>
    <col min="3" max="3" width="20.140625" bestFit="1" customWidth="1"/>
    <col min="4" max="4" width="12.85546875" bestFit="1" customWidth="1"/>
    <col min="5" max="5" width="12" bestFit="1" customWidth="1"/>
    <col min="6" max="6" width="8.42578125" bestFit="1" customWidth="1"/>
    <col min="7" max="7" width="7.140625" bestFit="1" customWidth="1"/>
    <col min="8" max="8" width="7" bestFit="1" customWidth="1"/>
    <col min="9" max="9" width="7.140625" bestFit="1" customWidth="1"/>
    <col min="10" max="10" width="7" bestFit="1" customWidth="1"/>
    <col min="11" max="11" width="8.42578125" bestFit="1" customWidth="1"/>
    <col min="12" max="12" width="15" bestFit="1" customWidth="1"/>
    <col min="13" max="13" width="14" bestFit="1" customWidth="1"/>
    <col min="14" max="14" width="8.42578125" bestFit="1" customWidth="1"/>
    <col min="15" max="15" width="12.85546875" bestFit="1" customWidth="1"/>
    <col min="16" max="16" width="12" bestFit="1" customWidth="1"/>
    <col min="17" max="17" width="8.42578125" bestFit="1" customWidth="1"/>
  </cols>
  <sheetData>
    <row r="1" spans="1:18">
      <c r="A1" s="547" t="s">
        <v>0</v>
      </c>
      <c r="B1" s="547" t="s">
        <v>1</v>
      </c>
      <c r="C1" s="547" t="s">
        <v>306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45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99</v>
      </c>
      <c r="B3" s="545" t="s">
        <v>365</v>
      </c>
      <c r="C3" s="414" t="s">
        <v>298</v>
      </c>
      <c r="D3" s="510">
        <v>356725510.20889586</v>
      </c>
      <c r="E3" s="510">
        <v>5425865.3117622733</v>
      </c>
      <c r="F3" s="511">
        <v>1.5445120399569596E-2</v>
      </c>
      <c r="G3" s="512">
        <v>100</v>
      </c>
      <c r="H3" s="512">
        <v>-1.4210854715202004E-14</v>
      </c>
      <c r="I3" s="513">
        <v>5.5115400948822506</v>
      </c>
      <c r="J3" s="513">
        <v>-9.0184917527958319E-2</v>
      </c>
      <c r="K3" s="511">
        <v>-1.6099490304890062E-2</v>
      </c>
      <c r="L3" s="514">
        <v>1966106952.3836572</v>
      </c>
      <c r="M3" s="514">
        <v>-1777055.2874403</v>
      </c>
      <c r="N3" s="511">
        <v>-9.0302847145110206E-4</v>
      </c>
      <c r="O3" s="510">
        <v>498470294.44554627</v>
      </c>
      <c r="P3" s="510">
        <v>1956569.419239521</v>
      </c>
      <c r="Q3" s="511">
        <v>3.9406149732031199E-3</v>
      </c>
      <c r="R3" s="394"/>
    </row>
    <row r="4" spans="1:18">
      <c r="A4" s="550"/>
      <c r="B4" s="545"/>
      <c r="C4" s="414" t="s">
        <v>307</v>
      </c>
      <c r="D4" s="510">
        <v>10498012.725045167</v>
      </c>
      <c r="E4" s="510">
        <v>63370.259732203558</v>
      </c>
      <c r="F4" s="515">
        <v>6.0730647880710984E-3</v>
      </c>
      <c r="G4" s="516">
        <v>2.9428825314168328</v>
      </c>
      <c r="H4" s="516">
        <v>-2.7414369500446512E-2</v>
      </c>
      <c r="I4" s="517">
        <v>5.9661027544126979</v>
      </c>
      <c r="J4" s="517">
        <v>-0.12893738809198041</v>
      </c>
      <c r="K4" s="515">
        <v>-2.1154477259766703E-2</v>
      </c>
      <c r="L4" s="518">
        <v>62632222.634751521</v>
      </c>
      <c r="M4" s="518">
        <v>-967342.06401497126</v>
      </c>
      <c r="N4" s="515">
        <v>-1.5209884982651977E-2</v>
      </c>
      <c r="O4" s="510">
        <v>17943517.537835717</v>
      </c>
      <c r="P4" s="510">
        <v>-219471.51306215301</v>
      </c>
      <c r="Q4" s="515">
        <v>-1.2083446862580343E-2</v>
      </c>
      <c r="R4" s="394"/>
    </row>
    <row r="5" spans="1:18">
      <c r="A5" s="550"/>
      <c r="B5" s="545"/>
      <c r="C5" s="414" t="s">
        <v>308</v>
      </c>
      <c r="D5" s="510">
        <v>33328123.147247948</v>
      </c>
      <c r="E5" s="510">
        <v>123833.82759334892</v>
      </c>
      <c r="F5" s="511">
        <v>3.7294527342902058E-3</v>
      </c>
      <c r="G5" s="512">
        <v>9.3427922011328093</v>
      </c>
      <c r="H5" s="512">
        <v>-0.10905035036688737</v>
      </c>
      <c r="I5" s="513">
        <v>5.2677558007289811</v>
      </c>
      <c r="J5" s="513">
        <v>-0.10300445792216095</v>
      </c>
      <c r="K5" s="511">
        <v>-1.9178748065740391E-2</v>
      </c>
      <c r="L5" s="514">
        <v>175564414.03632522</v>
      </c>
      <c r="M5" s="514">
        <v>-2767863.4584302604</v>
      </c>
      <c r="N5" s="511">
        <v>-1.5520821565864092E-2</v>
      </c>
      <c r="O5" s="510">
        <v>50092697.445194602</v>
      </c>
      <c r="P5" s="510">
        <v>-384607.82998467982</v>
      </c>
      <c r="Q5" s="511">
        <v>-7.6194208048146203E-3</v>
      </c>
      <c r="R5" s="394"/>
    </row>
    <row r="6" spans="1:18">
      <c r="A6" s="550"/>
      <c r="B6" s="545"/>
      <c r="C6" s="414" t="s">
        <v>309</v>
      </c>
      <c r="D6" s="510">
        <v>7407937.0542870099</v>
      </c>
      <c r="E6" s="510">
        <v>1609.4963025990874</v>
      </c>
      <c r="F6" s="515">
        <v>2.1731368076800299E-4</v>
      </c>
      <c r="G6" s="516">
        <v>2.0766490879637334</v>
      </c>
      <c r="H6" s="516">
        <v>-3.161594035791726E-2</v>
      </c>
      <c r="I6" s="517">
        <v>5.4042280130536229</v>
      </c>
      <c r="J6" s="517">
        <v>-2.5521946026328735E-2</v>
      </c>
      <c r="K6" s="515">
        <v>-4.7003906659917952E-3</v>
      </c>
      <c r="L6" s="518">
        <v>40034180.947715797</v>
      </c>
      <c r="M6" s="518">
        <v>-180325.80718277395</v>
      </c>
      <c r="N6" s="515">
        <v>-4.48409844442039E-3</v>
      </c>
      <c r="O6" s="510">
        <v>10096303.392065525</v>
      </c>
      <c r="P6" s="510">
        <v>-216483.60143230669</v>
      </c>
      <c r="Q6" s="515">
        <v>-2.0991765035852934E-2</v>
      </c>
      <c r="R6" s="394"/>
    </row>
    <row r="7" spans="1:18">
      <c r="A7" s="550"/>
      <c r="B7" s="551"/>
      <c r="C7" s="414" t="s">
        <v>310</v>
      </c>
      <c r="D7" s="510">
        <v>18330983.486980747</v>
      </c>
      <c r="E7" s="510">
        <v>-675776.71247143298</v>
      </c>
      <c r="F7" s="511">
        <v>-3.5554545087116446E-2</v>
      </c>
      <c r="G7" s="512">
        <v>5.1386802912542633</v>
      </c>
      <c r="H7" s="512">
        <v>-0.27173229399548315</v>
      </c>
      <c r="I7" s="513">
        <v>4.9239288517946669</v>
      </c>
      <c r="J7" s="513">
        <v>-0.11959864862506286</v>
      </c>
      <c r="K7" s="511">
        <v>-2.3713293645193704E-2</v>
      </c>
      <c r="L7" s="514">
        <v>90260458.473316118</v>
      </c>
      <c r="M7" s="514">
        <v>-5600659.2865041345</v>
      </c>
      <c r="N7" s="511">
        <v>-5.8424723364237936E-2</v>
      </c>
      <c r="O7" s="510">
        <v>25381602.432959199</v>
      </c>
      <c r="P7" s="510">
        <v>-1076314.0839025006</v>
      </c>
      <c r="Q7" s="511">
        <v>-4.0680228286931165E-2</v>
      </c>
      <c r="R7" s="394"/>
    </row>
    <row r="8" spans="1:18">
      <c r="A8" s="550"/>
      <c r="B8" s="545" t="s">
        <v>364</v>
      </c>
      <c r="C8" s="414" t="s">
        <v>298</v>
      </c>
      <c r="D8" s="510">
        <v>4556633908.0139732</v>
      </c>
      <c r="E8" s="510">
        <v>58372240.643232346</v>
      </c>
      <c r="F8" s="515">
        <v>1.2976621850758461E-2</v>
      </c>
      <c r="G8" s="516">
        <v>99.999999999999957</v>
      </c>
      <c r="H8" s="516">
        <v>0</v>
      </c>
      <c r="I8" s="517">
        <v>5.5783480961942464</v>
      </c>
      <c r="J8" s="517">
        <v>5.2579917287854272E-2</v>
      </c>
      <c r="K8" s="515">
        <v>9.5154041185745858E-3</v>
      </c>
      <c r="L8" s="518">
        <v>25418490085.823898</v>
      </c>
      <c r="M8" s="518">
        <v>562138903.8722496</v>
      </c>
      <c r="N8" s="515">
        <v>2.2615503770337064E-2</v>
      </c>
      <c r="O8" s="510">
        <v>6459965845.5326118</v>
      </c>
      <c r="P8" s="510">
        <v>73619062.098593712</v>
      </c>
      <c r="Q8" s="515">
        <v>1.152757039275713E-2</v>
      </c>
      <c r="R8" s="394"/>
    </row>
    <row r="9" spans="1:18">
      <c r="A9" s="550"/>
      <c r="B9" s="545" t="s">
        <v>421</v>
      </c>
      <c r="C9" s="414" t="s">
        <v>307</v>
      </c>
      <c r="D9" s="510">
        <v>137720561.94084066</v>
      </c>
      <c r="E9" s="510">
        <v>4603662.489521876</v>
      </c>
      <c r="F9" s="511">
        <v>3.4583606653229237E-2</v>
      </c>
      <c r="G9" s="512">
        <v>3.0224188451616611</v>
      </c>
      <c r="H9" s="512">
        <v>6.3122359212094636E-2</v>
      </c>
      <c r="I9" s="513">
        <v>6.0086831191308088</v>
      </c>
      <c r="J9" s="513">
        <v>-5.4679631293179654E-2</v>
      </c>
      <c r="K9" s="511">
        <v>-9.0180372746717346E-3</v>
      </c>
      <c r="L9" s="514">
        <v>827519215.69113827</v>
      </c>
      <c r="M9" s="514">
        <v>20383166.106076479</v>
      </c>
      <c r="N9" s="511">
        <v>2.525369312466616E-2</v>
      </c>
      <c r="O9" s="510">
        <v>236822625.07192343</v>
      </c>
      <c r="P9" s="510">
        <v>6739730.1643561125</v>
      </c>
      <c r="Q9" s="511">
        <v>2.9292617198091616E-2</v>
      </c>
      <c r="R9" s="394"/>
    </row>
    <row r="10" spans="1:18">
      <c r="A10" s="550"/>
      <c r="B10" s="545" t="s">
        <v>421</v>
      </c>
      <c r="C10" s="414" t="s">
        <v>308</v>
      </c>
      <c r="D10" s="510">
        <v>435887157.79436892</v>
      </c>
      <c r="E10" s="510">
        <v>3887417.2422708869</v>
      </c>
      <c r="F10" s="515">
        <v>8.9986564281329118E-3</v>
      </c>
      <c r="G10" s="516">
        <v>9.5659903032313576</v>
      </c>
      <c r="H10" s="516">
        <v>-3.7713805084868213E-2</v>
      </c>
      <c r="I10" s="517">
        <v>5.2986385080341876</v>
      </c>
      <c r="J10" s="517">
        <v>-2.3122884555216494E-2</v>
      </c>
      <c r="K10" s="515">
        <v>-4.3449683007989234E-3</v>
      </c>
      <c r="L10" s="518">
        <v>2309608479.4468174</v>
      </c>
      <c r="M10" s="518">
        <v>10608938.568022728</v>
      </c>
      <c r="N10" s="515">
        <v>4.6145892504038744E-3</v>
      </c>
      <c r="O10" s="510">
        <v>660543093.90449727</v>
      </c>
      <c r="P10" s="510">
        <v>8636739.0121940374</v>
      </c>
      <c r="Q10" s="515">
        <v>1.3248435066445781E-2</v>
      </c>
      <c r="R10" s="394"/>
    </row>
    <row r="11" spans="1:18">
      <c r="A11" s="550"/>
      <c r="B11" s="545" t="s">
        <v>421</v>
      </c>
      <c r="C11" s="414" t="s">
        <v>309</v>
      </c>
      <c r="D11" s="510">
        <v>97121838.352198839</v>
      </c>
      <c r="E11" s="510">
        <v>2189718.1600699723</v>
      </c>
      <c r="F11" s="511">
        <v>2.3066146164631103E-2</v>
      </c>
      <c r="G11" s="512">
        <v>2.1314382571175159</v>
      </c>
      <c r="H11" s="512">
        <v>2.1020339886454131E-2</v>
      </c>
      <c r="I11" s="513">
        <v>5.4199758035098089</v>
      </c>
      <c r="J11" s="513">
        <v>4.7788371950026054E-2</v>
      </c>
      <c r="K11" s="511">
        <v>8.8955146407002743E-3</v>
      </c>
      <c r="L11" s="514">
        <v>526398013.86130869</v>
      </c>
      <c r="M11" s="514">
        <v>16404870.913831353</v>
      </c>
      <c r="N11" s="511">
        <v>3.2166846046243494E-2</v>
      </c>
      <c r="O11" s="510">
        <v>137065862.2949352</v>
      </c>
      <c r="P11" s="510">
        <v>4808517.1813501418</v>
      </c>
      <c r="Q11" s="511">
        <v>3.6357278888522207E-2</v>
      </c>
      <c r="R11" s="394"/>
    </row>
    <row r="12" spans="1:18">
      <c r="A12" s="550"/>
      <c r="B12" s="551" t="s">
        <v>421</v>
      </c>
      <c r="C12" s="414" t="s">
        <v>310</v>
      </c>
      <c r="D12" s="510">
        <v>244186236.17083901</v>
      </c>
      <c r="E12" s="510">
        <v>-11997073.442370594</v>
      </c>
      <c r="F12" s="515">
        <v>-4.6830035338695564E-2</v>
      </c>
      <c r="G12" s="516">
        <v>5.3589171546429641</v>
      </c>
      <c r="H12" s="516">
        <v>-0.33624530047828483</v>
      </c>
      <c r="I12" s="517">
        <v>4.9828305154033812</v>
      </c>
      <c r="J12" s="517">
        <v>4.229438374810357E-2</v>
      </c>
      <c r="K12" s="515">
        <v>8.560687063315385E-3</v>
      </c>
      <c r="L12" s="518">
        <v>1216738629.0335536</v>
      </c>
      <c r="M12" s="518">
        <v>-48944268.437539339</v>
      </c>
      <c r="N12" s="515">
        <v>-3.8670245553078735E-2</v>
      </c>
      <c r="O12" s="510">
        <v>342401958.69775265</v>
      </c>
      <c r="P12" s="510">
        <v>-12293037.347832739</v>
      </c>
      <c r="Q12" s="515">
        <v>-3.4658051240883135E-2</v>
      </c>
      <c r="R12" s="394"/>
    </row>
    <row r="13" spans="1:18">
      <c r="A13" s="550"/>
      <c r="B13" s="545" t="s">
        <v>363</v>
      </c>
      <c r="C13" s="414" t="s">
        <v>298</v>
      </c>
      <c r="D13" s="510">
        <v>709670314.28667033</v>
      </c>
      <c r="E13" s="510">
        <v>17568971.470543742</v>
      </c>
      <c r="F13" s="511">
        <v>2.5384969488798353E-2</v>
      </c>
      <c r="G13" s="512">
        <v>100.00000000000003</v>
      </c>
      <c r="H13" s="512">
        <v>2.8421709430404007E-14</v>
      </c>
      <c r="I13" s="513">
        <v>5.5512020190303604</v>
      </c>
      <c r="J13" s="513">
        <v>-7.8844084363407063E-2</v>
      </c>
      <c r="K13" s="511">
        <v>-1.4004163183651407E-2</v>
      </c>
      <c r="L13" s="514">
        <v>3939523281.5140748</v>
      </c>
      <c r="M13" s="514">
        <v>42960813.238547325</v>
      </c>
      <c r="N13" s="511">
        <v>1.1025311050013828E-2</v>
      </c>
      <c r="O13" s="510">
        <v>998075153.61338949</v>
      </c>
      <c r="P13" s="510">
        <v>17479250.030229568</v>
      </c>
      <c r="Q13" s="511">
        <v>1.7825130582699026E-2</v>
      </c>
      <c r="R13" s="394"/>
    </row>
    <row r="14" spans="1:18">
      <c r="A14" s="550"/>
      <c r="B14" s="545" t="s">
        <v>422</v>
      </c>
      <c r="C14" s="414" t="s">
        <v>307</v>
      </c>
      <c r="D14" s="510">
        <v>20972521.675009862</v>
      </c>
      <c r="E14" s="510">
        <v>602138.2749013193</v>
      </c>
      <c r="F14" s="515">
        <v>2.9559496405851194E-2</v>
      </c>
      <c r="G14" s="516">
        <v>2.9552485503202326</v>
      </c>
      <c r="H14" s="516">
        <v>1.1982566003189365E-2</v>
      </c>
      <c r="I14" s="517">
        <v>5.9992147127995299</v>
      </c>
      <c r="J14" s="517">
        <v>-0.14647529824979699</v>
      </c>
      <c r="K14" s="515">
        <v>-2.3833824678180852E-2</v>
      </c>
      <c r="L14" s="518">
        <v>125818660.5972262</v>
      </c>
      <c r="M14" s="518">
        <v>628598.81393411756</v>
      </c>
      <c r="N14" s="515">
        <v>5.0211558727580293E-3</v>
      </c>
      <c r="O14" s="510">
        <v>35885338.032189131</v>
      </c>
      <c r="P14" s="510">
        <v>478776.30578341335</v>
      </c>
      <c r="Q14" s="515">
        <v>1.3522247923507034E-2</v>
      </c>
      <c r="R14" s="394"/>
    </row>
    <row r="15" spans="1:18">
      <c r="A15" s="550"/>
      <c r="B15" s="545" t="s">
        <v>422</v>
      </c>
      <c r="C15" s="414" t="s">
        <v>308</v>
      </c>
      <c r="D15" s="510">
        <v>66928397.611085899</v>
      </c>
      <c r="E15" s="510">
        <v>1478678.018589817</v>
      </c>
      <c r="F15" s="511">
        <v>2.2592579888750963E-2</v>
      </c>
      <c r="G15" s="512">
        <v>9.4309140827398732</v>
      </c>
      <c r="H15" s="512">
        <v>-2.5752960584210172E-2</v>
      </c>
      <c r="I15" s="513">
        <v>5.3032827885403764</v>
      </c>
      <c r="J15" s="513">
        <v>-9.3935525256571673E-2</v>
      </c>
      <c r="K15" s="511">
        <v>-1.7404433134832364E-2</v>
      </c>
      <c r="L15" s="514">
        <v>354940219.11545867</v>
      </c>
      <c r="M15" s="514">
        <v>1693793.8979638815</v>
      </c>
      <c r="N15" s="511">
        <v>4.7949357079013835E-3</v>
      </c>
      <c r="O15" s="510">
        <v>101216688.43561542</v>
      </c>
      <c r="P15" s="510">
        <v>1824345.9707196504</v>
      </c>
      <c r="Q15" s="511">
        <v>1.8354995218711024E-2</v>
      </c>
      <c r="R15" s="394"/>
    </row>
    <row r="16" spans="1:18">
      <c r="A16" s="550"/>
      <c r="B16" s="545" t="s">
        <v>422</v>
      </c>
      <c r="C16" s="414" t="s">
        <v>309</v>
      </c>
      <c r="D16" s="510">
        <v>14845734.898574818</v>
      </c>
      <c r="E16" s="510">
        <v>458274.47711558454</v>
      </c>
      <c r="F16" s="515">
        <v>3.1852353625387388E-2</v>
      </c>
      <c r="G16" s="516">
        <v>2.0919199520832579</v>
      </c>
      <c r="H16" s="516">
        <v>1.3111614142840011E-2</v>
      </c>
      <c r="I16" s="517">
        <v>5.4626732415501467</v>
      </c>
      <c r="J16" s="517">
        <v>7.3584611348698203E-3</v>
      </c>
      <c r="K16" s="515">
        <v>1.3488609605603124E-3</v>
      </c>
      <c r="L16" s="518">
        <v>81097398.781591833</v>
      </c>
      <c r="M16" s="518">
        <v>2609273.2917654663</v>
      </c>
      <c r="N16" s="515">
        <v>3.3244178982254846E-2</v>
      </c>
      <c r="O16" s="510">
        <v>20590242.456530452</v>
      </c>
      <c r="P16" s="510">
        <v>393239.60564945266</v>
      </c>
      <c r="Q16" s="515">
        <v>1.947019607576574E-2</v>
      </c>
      <c r="R16" s="394"/>
    </row>
    <row r="17" spans="1:18">
      <c r="A17" s="550"/>
      <c r="B17" s="551" t="s">
        <v>422</v>
      </c>
      <c r="C17" s="414" t="s">
        <v>310</v>
      </c>
      <c r="D17" s="510">
        <v>37016046.88038788</v>
      </c>
      <c r="E17" s="510">
        <v>-771090.95960982144</v>
      </c>
      <c r="F17" s="511">
        <v>-2.0406175320154079E-2</v>
      </c>
      <c r="G17" s="512">
        <v>5.2159497354197208</v>
      </c>
      <c r="H17" s="512">
        <v>-0.24381973797035883</v>
      </c>
      <c r="I17" s="513">
        <v>4.9616097300460709</v>
      </c>
      <c r="J17" s="513">
        <v>-8.7380719338199242E-2</v>
      </c>
      <c r="K17" s="511">
        <v>-1.7306572514680714E-2</v>
      </c>
      <c r="L17" s="514">
        <v>183659178.36957401</v>
      </c>
      <c r="M17" s="514">
        <v>-7127719.6941413581</v>
      </c>
      <c r="N17" s="511">
        <v>-3.7359586881909358E-2</v>
      </c>
      <c r="O17" s="510">
        <v>51617968.542162538</v>
      </c>
      <c r="P17" s="510">
        <v>-921989.99544876814</v>
      </c>
      <c r="Q17" s="511">
        <v>-1.7548357880578673E-2</v>
      </c>
      <c r="R17" s="394"/>
    </row>
    <row r="18" spans="1:18">
      <c r="A18" s="550" t="s">
        <v>100</v>
      </c>
      <c r="B18" s="545" t="s">
        <v>365</v>
      </c>
      <c r="C18" s="414" t="s">
        <v>298</v>
      </c>
      <c r="D18" s="510">
        <v>355586084.4951387</v>
      </c>
      <c r="E18" s="510">
        <v>5548439.3598378301</v>
      </c>
      <c r="F18" s="515">
        <v>1.585097899311138E-2</v>
      </c>
      <c r="G18" s="516">
        <v>100</v>
      </c>
      <c r="H18" s="516">
        <v>1.4210854715202004E-14</v>
      </c>
      <c r="I18" s="517">
        <v>5.4896728527024488</v>
      </c>
      <c r="J18" s="517">
        <v>-8.7427118085114053E-2</v>
      </c>
      <c r="K18" s="515">
        <v>-1.5676089462812362E-2</v>
      </c>
      <c r="L18" s="518">
        <v>1952051274.851722</v>
      </c>
      <c r="M18" s="518">
        <v>-143665.60691165924</v>
      </c>
      <c r="N18" s="515">
        <v>-7.3591834470131118E-5</v>
      </c>
      <c r="O18" s="510">
        <v>490635169.96913409</v>
      </c>
      <c r="P18" s="510">
        <v>2954201.4252116084</v>
      </c>
      <c r="Q18" s="515">
        <v>6.0576516529484816E-3</v>
      </c>
      <c r="R18" s="394"/>
    </row>
    <row r="19" spans="1:18">
      <c r="A19" s="550"/>
      <c r="B19" s="545"/>
      <c r="C19" s="414" t="s">
        <v>307</v>
      </c>
      <c r="D19" s="510">
        <v>10429721.868468445</v>
      </c>
      <c r="E19" s="510">
        <v>69627.076229888946</v>
      </c>
      <c r="F19" s="511">
        <v>6.7206987605993021E-3</v>
      </c>
      <c r="G19" s="512">
        <v>2.9331074311517473</v>
      </c>
      <c r="H19" s="512">
        <v>-2.6601313384584824E-2</v>
      </c>
      <c r="I19" s="513">
        <v>5.9087533618824963</v>
      </c>
      <c r="J19" s="513">
        <v>-0.11996713314751961</v>
      </c>
      <c r="K19" s="511">
        <v>-1.9899269380031576E-2</v>
      </c>
      <c r="L19" s="514">
        <v>61626654.153812312</v>
      </c>
      <c r="M19" s="514">
        <v>-831461.65061000735</v>
      </c>
      <c r="N19" s="511">
        <v>-1.3312307614491568E-2</v>
      </c>
      <c r="O19" s="510">
        <v>17203138.373089075</v>
      </c>
      <c r="P19" s="510">
        <v>-122710.8126755245</v>
      </c>
      <c r="Q19" s="511">
        <v>-7.0825280400309111E-3</v>
      </c>
      <c r="R19" s="394"/>
    </row>
    <row r="20" spans="1:18">
      <c r="A20" s="550"/>
      <c r="B20" s="545"/>
      <c r="C20" s="414" t="s">
        <v>308</v>
      </c>
      <c r="D20" s="510">
        <v>33239911.170546569</v>
      </c>
      <c r="E20" s="510">
        <v>129664.50082116202</v>
      </c>
      <c r="F20" s="515">
        <v>3.9161442110221935E-3</v>
      </c>
      <c r="G20" s="516">
        <v>9.347922379398117</v>
      </c>
      <c r="H20" s="516">
        <v>-0.11113070528573843</v>
      </c>
      <c r="I20" s="517">
        <v>5.2484891723845868</v>
      </c>
      <c r="J20" s="517">
        <v>-0.10281182250881127</v>
      </c>
      <c r="K20" s="515">
        <v>-1.92124910572068E-2</v>
      </c>
      <c r="L20" s="518">
        <v>174459313.86963913</v>
      </c>
      <c r="M20" s="518">
        <v>-2723582.0752282739</v>
      </c>
      <c r="N20" s="515">
        <v>-1.5371585731817756E-2</v>
      </c>
      <c r="O20" s="510">
        <v>49573316.200524092</v>
      </c>
      <c r="P20" s="510">
        <v>-354840.9831033051</v>
      </c>
      <c r="Q20" s="515">
        <v>-7.107031445167492E-3</v>
      </c>
      <c r="R20" s="394"/>
    </row>
    <row r="21" spans="1:18">
      <c r="A21" s="550"/>
      <c r="B21" s="545"/>
      <c r="C21" s="414" t="s">
        <v>309</v>
      </c>
      <c r="D21" s="510">
        <v>7385946.0013414081</v>
      </c>
      <c r="E21" s="510">
        <v>7883.8853764245287</v>
      </c>
      <c r="F21" s="511">
        <v>1.0685577394862293E-3</v>
      </c>
      <c r="G21" s="512">
        <v>2.0771189659539062</v>
      </c>
      <c r="H21" s="512">
        <v>-3.0672072667988992E-2</v>
      </c>
      <c r="I21" s="513">
        <v>5.3804394011948977</v>
      </c>
      <c r="J21" s="513">
        <v>-2.0439822965175658E-2</v>
      </c>
      <c r="K21" s="511">
        <v>-3.7845362054646559E-3</v>
      </c>
      <c r="L21" s="514">
        <v>39739634.880715214</v>
      </c>
      <c r="M21" s="514">
        <v>-108387.51596257836</v>
      </c>
      <c r="N21" s="511">
        <v>-2.7200224614312312E-3</v>
      </c>
      <c r="O21" s="510">
        <v>9950352.8094137907</v>
      </c>
      <c r="P21" s="510">
        <v>-184582.72301326506</v>
      </c>
      <c r="Q21" s="511">
        <v>-1.8212520683795832E-2</v>
      </c>
      <c r="R21" s="394"/>
    </row>
    <row r="22" spans="1:18">
      <c r="A22" s="550"/>
      <c r="B22" s="551"/>
      <c r="C22" s="414" t="s">
        <v>310</v>
      </c>
      <c r="D22" s="510">
        <v>18212648.707229007</v>
      </c>
      <c r="E22" s="510">
        <v>-655751.16772314906</v>
      </c>
      <c r="F22" s="515">
        <v>-3.4753936320464578E-2</v>
      </c>
      <c r="G22" s="516">
        <v>5.1218676718149228</v>
      </c>
      <c r="H22" s="516">
        <v>-0.26852394382370548</v>
      </c>
      <c r="I22" s="517">
        <v>4.8726596144413863</v>
      </c>
      <c r="J22" s="517">
        <v>-0.10920383116664834</v>
      </c>
      <c r="K22" s="515">
        <v>-2.1920277895798496E-2</v>
      </c>
      <c r="L22" s="518">
        <v>88744037.827722907</v>
      </c>
      <c r="M22" s="518">
        <v>-5255753.7864164561</v>
      </c>
      <c r="N22" s="515">
        <v>-5.5912398274145646E-2</v>
      </c>
      <c r="O22" s="510">
        <v>24132653.637254596</v>
      </c>
      <c r="P22" s="510">
        <v>-791555.86405229568</v>
      </c>
      <c r="Q22" s="515">
        <v>-3.1758514307576764E-2</v>
      </c>
      <c r="R22" s="394"/>
    </row>
    <row r="23" spans="1:18">
      <c r="A23" s="550"/>
      <c r="B23" s="545" t="s">
        <v>364</v>
      </c>
      <c r="C23" s="414" t="s">
        <v>298</v>
      </c>
      <c r="D23" s="510">
        <v>4540024155.7354479</v>
      </c>
      <c r="E23" s="510">
        <v>59439455.342941284</v>
      </c>
      <c r="F23" s="511">
        <v>1.3266004175243979E-2</v>
      </c>
      <c r="G23" s="512">
        <v>99.999999999999986</v>
      </c>
      <c r="H23" s="512">
        <v>-4.2632564145606011E-14</v>
      </c>
      <c r="I23" s="513">
        <v>5.5531351789566052</v>
      </c>
      <c r="J23" s="513">
        <v>5.330526882179587E-2</v>
      </c>
      <c r="K23" s="511">
        <v>9.6921667929343799E-3</v>
      </c>
      <c r="L23" s="514">
        <v>25211367852.527279</v>
      </c>
      <c r="M23" s="514">
        <v>568914102.41615677</v>
      </c>
      <c r="N23" s="511">
        <v>2.3086747293320629E-2</v>
      </c>
      <c r="O23" s="510">
        <v>6345875056.2865181</v>
      </c>
      <c r="P23" s="510">
        <v>84819715.255207062</v>
      </c>
      <c r="Q23" s="511">
        <v>1.3547191429430122E-2</v>
      </c>
      <c r="R23" s="394"/>
    </row>
    <row r="24" spans="1:18">
      <c r="A24" s="550"/>
      <c r="B24" s="545" t="s">
        <v>421</v>
      </c>
      <c r="C24" s="414" t="s">
        <v>307</v>
      </c>
      <c r="D24" s="510">
        <v>136786485.47619906</v>
      </c>
      <c r="E24" s="510">
        <v>4612049.3339496553</v>
      </c>
      <c r="F24" s="515">
        <v>3.4893656205849471E-2</v>
      </c>
      <c r="G24" s="516">
        <v>3.0129021517076202</v>
      </c>
      <c r="H24" s="516">
        <v>6.2964922964444447E-2</v>
      </c>
      <c r="I24" s="517">
        <v>5.9480484180818651</v>
      </c>
      <c r="J24" s="517">
        <v>-5.6362936985410172E-2</v>
      </c>
      <c r="K24" s="515">
        <v>-9.3869213237437604E-3</v>
      </c>
      <c r="L24" s="518">
        <v>813612638.5516839</v>
      </c>
      <c r="M24" s="518">
        <v>19982953.329547048</v>
      </c>
      <c r="N24" s="515">
        <v>2.5179190876603641E-2</v>
      </c>
      <c r="O24" s="510">
        <v>226787104.36167553</v>
      </c>
      <c r="P24" s="510">
        <v>7490051.8328064084</v>
      </c>
      <c r="Q24" s="515">
        <v>3.4154822175826501E-2</v>
      </c>
      <c r="R24" s="394"/>
    </row>
    <row r="25" spans="1:18">
      <c r="A25" s="550"/>
      <c r="B25" s="545" t="s">
        <v>421</v>
      </c>
      <c r="C25" s="414" t="s">
        <v>308</v>
      </c>
      <c r="D25" s="510">
        <v>434593318.84524608</v>
      </c>
      <c r="E25" s="510">
        <v>3807110.2702114582</v>
      </c>
      <c r="F25" s="511">
        <v>8.8375862421517914E-3</v>
      </c>
      <c r="G25" s="512">
        <v>9.5724891308391129</v>
      </c>
      <c r="H25" s="512">
        <v>-4.2019630423611787E-2</v>
      </c>
      <c r="I25" s="513">
        <v>5.2776232172695119</v>
      </c>
      <c r="J25" s="513">
        <v>-2.6320234874189552E-2</v>
      </c>
      <c r="K25" s="511">
        <v>-4.9623897976422936E-3</v>
      </c>
      <c r="L25" s="514">
        <v>2293619789.6078825</v>
      </c>
      <c r="M25" s="514">
        <v>8754099.36251688</v>
      </c>
      <c r="N25" s="511">
        <v>3.8313408967057495E-3</v>
      </c>
      <c r="O25" s="510">
        <v>652975465.77807534</v>
      </c>
      <c r="P25" s="510">
        <v>7631258.598897934</v>
      </c>
      <c r="Q25" s="511">
        <v>1.1825098163125131E-2</v>
      </c>
      <c r="R25" s="394"/>
    </row>
    <row r="26" spans="1:18">
      <c r="A26" s="550"/>
      <c r="B26" s="545" t="s">
        <v>421</v>
      </c>
      <c r="C26" s="414" t="s">
        <v>309</v>
      </c>
      <c r="D26" s="510">
        <v>96784096.533319741</v>
      </c>
      <c r="E26" s="510">
        <v>2241365.632939443</v>
      </c>
      <c r="F26" s="515">
        <v>2.370743484553213E-2</v>
      </c>
      <c r="G26" s="516">
        <v>2.1317969511473107</v>
      </c>
      <c r="H26" s="516">
        <v>2.1743526823065018E-2</v>
      </c>
      <c r="I26" s="517">
        <v>5.3911725078366146</v>
      </c>
      <c r="J26" s="517">
        <v>5.1456517313180683E-2</v>
      </c>
      <c r="K26" s="515">
        <v>9.6365644548328452E-3</v>
      </c>
      <c r="L26" s="518">
        <v>521779760.42623842</v>
      </c>
      <c r="M26" s="518">
        <v>16948428.44972378</v>
      </c>
      <c r="N26" s="515">
        <v>3.3572457524312774E-2</v>
      </c>
      <c r="O26" s="510">
        <v>134826749.25250557</v>
      </c>
      <c r="P26" s="510">
        <v>5180462.9211550802</v>
      </c>
      <c r="Q26" s="515">
        <v>3.9958436664470534E-2</v>
      </c>
      <c r="R26" s="394"/>
    </row>
    <row r="27" spans="1:18">
      <c r="A27" s="550"/>
      <c r="B27" s="551" t="s">
        <v>421</v>
      </c>
      <c r="C27" s="414" t="s">
        <v>310</v>
      </c>
      <c r="D27" s="510">
        <v>242401506.34946668</v>
      </c>
      <c r="E27" s="510">
        <v>-12021698.224016726</v>
      </c>
      <c r="F27" s="511">
        <v>-4.7250793197774449E-2</v>
      </c>
      <c r="G27" s="512">
        <v>5.3392118199027401</v>
      </c>
      <c r="H27" s="512">
        <v>-0.33913646689999677</v>
      </c>
      <c r="I27" s="513">
        <v>4.9227533242467469</v>
      </c>
      <c r="J27" s="513">
        <v>3.8438366768788867E-2</v>
      </c>
      <c r="K27" s="511">
        <v>7.869755964434514E-3</v>
      </c>
      <c r="L27" s="514">
        <v>1193282821.1842561</v>
      </c>
      <c r="M27" s="514">
        <v>-49400242.443483353</v>
      </c>
      <c r="N27" s="511">
        <v>-3.9752889444932347E-2</v>
      </c>
      <c r="O27" s="510">
        <v>323025006.99871999</v>
      </c>
      <c r="P27" s="510">
        <v>-12316470.780576527</v>
      </c>
      <c r="Q27" s="511">
        <v>-3.6728146074082008E-2</v>
      </c>
      <c r="R27" s="394"/>
    </row>
    <row r="28" spans="1:18">
      <c r="A28" s="550"/>
      <c r="B28" s="545" t="s">
        <v>363</v>
      </c>
      <c r="C28" s="414" t="s">
        <v>298</v>
      </c>
      <c r="D28" s="510">
        <v>707407095.75632191</v>
      </c>
      <c r="E28" s="510">
        <v>17778462.283658862</v>
      </c>
      <c r="F28" s="515">
        <v>2.577976235431878E-2</v>
      </c>
      <c r="G28" s="516">
        <v>99.999999999999972</v>
      </c>
      <c r="H28" s="516">
        <v>-2.8421709430404007E-14</v>
      </c>
      <c r="I28" s="517">
        <v>5.5298549539243229</v>
      </c>
      <c r="J28" s="517">
        <v>-7.5677611761054031E-2</v>
      </c>
      <c r="K28" s="515">
        <v>-1.3500521292895404E-2</v>
      </c>
      <c r="L28" s="518">
        <v>3911858632.9093146</v>
      </c>
      <c r="M28" s="518">
        <v>46122869.749197483</v>
      </c>
      <c r="N28" s="515">
        <v>1.1931200830833169E-2</v>
      </c>
      <c r="O28" s="510">
        <v>982832954.73724449</v>
      </c>
      <c r="P28" s="510">
        <v>19641458.815800548</v>
      </c>
      <c r="Q28" s="515">
        <v>2.0392060040989469E-2</v>
      </c>
      <c r="R28" s="394"/>
    </row>
    <row r="29" spans="1:18">
      <c r="A29" s="550"/>
      <c r="B29" s="545" t="s">
        <v>422</v>
      </c>
      <c r="C29" s="414" t="s">
        <v>307</v>
      </c>
      <c r="D29" s="510">
        <v>20836945.578127697</v>
      </c>
      <c r="E29" s="510">
        <v>612955.53478691354</v>
      </c>
      <c r="F29" s="511">
        <v>3.0308338437337361E-2</v>
      </c>
      <c r="G29" s="512">
        <v>2.9455381071418207</v>
      </c>
      <c r="H29" s="512">
        <v>1.2946700444891324E-2</v>
      </c>
      <c r="I29" s="513">
        <v>5.9442187571591942</v>
      </c>
      <c r="J29" s="513">
        <v>-0.13468948409048664</v>
      </c>
      <c r="K29" s="511">
        <v>-2.2156854281254565E-2</v>
      </c>
      <c r="L29" s="514">
        <v>123859362.747412</v>
      </c>
      <c r="M29" s="514">
        <v>919583.00199621916</v>
      </c>
      <c r="N29" s="511">
        <v>7.4799467178198594E-3</v>
      </c>
      <c r="O29" s="510">
        <v>34457289.077615857</v>
      </c>
      <c r="P29" s="510">
        <v>715075.06050208211</v>
      </c>
      <c r="Q29" s="511">
        <v>2.1192298174014364E-2</v>
      </c>
      <c r="R29" s="394"/>
    </row>
    <row r="30" spans="1:18">
      <c r="A30" s="550"/>
      <c r="B30" s="545" t="s">
        <v>422</v>
      </c>
      <c r="C30" s="414" t="s">
        <v>308</v>
      </c>
      <c r="D30" s="510">
        <v>66749692.404995695</v>
      </c>
      <c r="E30" s="510">
        <v>1484097.6260720566</v>
      </c>
      <c r="F30" s="515">
        <v>2.2739356487889075E-2</v>
      </c>
      <c r="G30" s="516">
        <v>9.4358245493184487</v>
      </c>
      <c r="H30" s="516">
        <v>-2.8050877413054565E-2</v>
      </c>
      <c r="I30" s="517">
        <v>5.2843162924354656</v>
      </c>
      <c r="J30" s="517">
        <v>-9.3638380689305301E-2</v>
      </c>
      <c r="K30" s="515">
        <v>-1.7411522852218142E-2</v>
      </c>
      <c r="L30" s="518">
        <v>352726487.0907746</v>
      </c>
      <c r="M30" s="518">
        <v>1731076.6551945806</v>
      </c>
      <c r="N30" s="515">
        <v>4.9319068105373245E-3</v>
      </c>
      <c r="O30" s="510">
        <v>100195489.03388274</v>
      </c>
      <c r="P30" s="510">
        <v>1876543.2336846441</v>
      </c>
      <c r="Q30" s="515">
        <v>1.9086283100493366E-2</v>
      </c>
      <c r="R30" s="394"/>
    </row>
    <row r="31" spans="1:18">
      <c r="A31" s="550"/>
      <c r="B31" s="545" t="s">
        <v>422</v>
      </c>
      <c r="C31" s="414" t="s">
        <v>309</v>
      </c>
      <c r="D31" s="510">
        <v>14802900.761893556</v>
      </c>
      <c r="E31" s="510">
        <v>468845.36634763889</v>
      </c>
      <c r="F31" s="511">
        <v>3.2708494100931497E-2</v>
      </c>
      <c r="G31" s="512">
        <v>2.0925575740892284</v>
      </c>
      <c r="H31" s="512">
        <v>1.4039557317507612E-2</v>
      </c>
      <c r="I31" s="513">
        <v>5.4400143551409164</v>
      </c>
      <c r="J31" s="513">
        <v>1.3501853337422709E-2</v>
      </c>
      <c r="K31" s="511">
        <v>2.4881271964148958E-3</v>
      </c>
      <c r="L31" s="514">
        <v>80527992.642427355</v>
      </c>
      <c r="M31" s="514">
        <v>2744061.8369536102</v>
      </c>
      <c r="N31" s="511">
        <v>3.527800419107268E-2</v>
      </c>
      <c r="O31" s="510">
        <v>20307605.436442614</v>
      </c>
      <c r="P31" s="510">
        <v>459423.25589249656</v>
      </c>
      <c r="Q31" s="511">
        <v>2.314686814708404E-2</v>
      </c>
      <c r="R31" s="394"/>
    </row>
    <row r="32" spans="1:18">
      <c r="A32" s="550"/>
      <c r="B32" s="551" t="s">
        <v>422</v>
      </c>
      <c r="C32" s="414" t="s">
        <v>310</v>
      </c>
      <c r="D32" s="510">
        <v>36781517.434949607</v>
      </c>
      <c r="E32" s="510">
        <v>-732177.01364633441</v>
      </c>
      <c r="F32" s="515">
        <v>-1.9517592825990998E-2</v>
      </c>
      <c r="G32" s="516">
        <v>5.1994838128708292</v>
      </c>
      <c r="H32" s="516">
        <v>-0.24021120960723419</v>
      </c>
      <c r="I32" s="517">
        <v>4.9127117923195751</v>
      </c>
      <c r="J32" s="517">
        <v>-7.531544088704667E-2</v>
      </c>
      <c r="K32" s="515">
        <v>-1.5099244123137857E-2</v>
      </c>
      <c r="L32" s="518">
        <v>180696994.44208497</v>
      </c>
      <c r="M32" s="518">
        <v>-6422335.0857036412</v>
      </c>
      <c r="N32" s="515">
        <v>-3.4322136050353239E-2</v>
      </c>
      <c r="O32" s="510">
        <v>49202689.805731177</v>
      </c>
      <c r="P32" s="510">
        <v>-317840.06842772663</v>
      </c>
      <c r="Q32" s="515">
        <v>-6.418349505455995E-3</v>
      </c>
      <c r="R32" s="394"/>
    </row>
    <row r="33" spans="1:18">
      <c r="A33" s="550" t="s">
        <v>101</v>
      </c>
      <c r="B33" s="545" t="s">
        <v>365</v>
      </c>
      <c r="C33" s="414" t="s">
        <v>298</v>
      </c>
      <c r="D33" s="510">
        <v>210193442.54266942</v>
      </c>
      <c r="E33" s="510">
        <v>1189907.0912873447</v>
      </c>
      <c r="F33" s="511">
        <v>5.6932390579782239E-3</v>
      </c>
      <c r="G33" s="512">
        <v>100.00000000000001</v>
      </c>
      <c r="H33" s="512">
        <v>-1.4210854715202004E-14</v>
      </c>
      <c r="I33" s="513">
        <v>6.1001485859974185</v>
      </c>
      <c r="J33" s="513">
        <v>-8.2296313212782302E-2</v>
      </c>
      <c r="K33" s="511">
        <v>-1.3311289393504429E-2</v>
      </c>
      <c r="L33" s="514">
        <v>1282211231.3125944</v>
      </c>
      <c r="M33" s="514">
        <v>-9941610.3557009697</v>
      </c>
      <c r="N33" s="511">
        <v>-7.6938346882133388E-3</v>
      </c>
      <c r="O33" s="510">
        <v>330130634.79016304</v>
      </c>
      <c r="P33" s="510">
        <v>-1248841.258118391</v>
      </c>
      <c r="Q33" s="511">
        <v>-3.7686137747904368E-3</v>
      </c>
      <c r="R33" s="394"/>
    </row>
    <row r="34" spans="1:18">
      <c r="A34" s="550"/>
      <c r="B34" s="545"/>
      <c r="C34" s="414" t="s">
        <v>307</v>
      </c>
      <c r="D34" s="510">
        <v>7006356.7004244216</v>
      </c>
      <c r="E34" s="510">
        <v>-49425.980857436545</v>
      </c>
      <c r="F34" s="515">
        <v>-7.0050316300922537E-3</v>
      </c>
      <c r="G34" s="516">
        <v>3.3332898570335407</v>
      </c>
      <c r="H34" s="516">
        <v>-4.2625610637177402E-2</v>
      </c>
      <c r="I34" s="517">
        <v>6.3622554045481996</v>
      </c>
      <c r="J34" s="517">
        <v>-0.11511129452268776</v>
      </c>
      <c r="K34" s="515">
        <v>-1.777131045231688E-2</v>
      </c>
      <c r="L34" s="518">
        <v>44576230.78346777</v>
      </c>
      <c r="M34" s="518">
        <v>-1126660.9921484366</v>
      </c>
      <c r="N34" s="515">
        <v>-2.4651853490582458E-2</v>
      </c>
      <c r="O34" s="510">
        <v>12729364.200191498</v>
      </c>
      <c r="P34" s="510">
        <v>-309957.51519128494</v>
      </c>
      <c r="Q34" s="515">
        <v>-2.3770984561690894E-2</v>
      </c>
      <c r="R34" s="394"/>
    </row>
    <row r="35" spans="1:18">
      <c r="A35" s="550"/>
      <c r="B35" s="545"/>
      <c r="C35" s="414" t="s">
        <v>308</v>
      </c>
      <c r="D35" s="510">
        <v>20918877.778492056</v>
      </c>
      <c r="E35" s="510">
        <v>-171687.16811359301</v>
      </c>
      <c r="F35" s="511">
        <v>-8.140472697068489E-3</v>
      </c>
      <c r="G35" s="512">
        <v>9.9522028496419495</v>
      </c>
      <c r="H35" s="512">
        <v>-0.13880585078823771</v>
      </c>
      <c r="I35" s="513">
        <v>5.6304769570311528</v>
      </c>
      <c r="J35" s="513">
        <v>-0.11437288597802642</v>
      </c>
      <c r="K35" s="511">
        <v>-1.9908768567242024E-2</v>
      </c>
      <c r="L35" s="514">
        <v>117783259.29875055</v>
      </c>
      <c r="M35" s="514">
        <v>-3378869.4237318039</v>
      </c>
      <c r="N35" s="511">
        <v>-2.7887174477356592E-2</v>
      </c>
      <c r="O35" s="510">
        <v>34603045.727955341</v>
      </c>
      <c r="P35" s="510">
        <v>-624803.97380115092</v>
      </c>
      <c r="Q35" s="511">
        <v>-1.7736080376486836E-2</v>
      </c>
      <c r="R35" s="394"/>
    </row>
    <row r="36" spans="1:18">
      <c r="A36" s="550"/>
      <c r="B36" s="545"/>
      <c r="C36" s="414" t="s">
        <v>309</v>
      </c>
      <c r="D36" s="510">
        <v>5028600.6803993257</v>
      </c>
      <c r="E36" s="510">
        <v>55087.036427639425</v>
      </c>
      <c r="F36" s="515">
        <v>1.1076080286702242E-2</v>
      </c>
      <c r="G36" s="516">
        <v>2.3923680108995393</v>
      </c>
      <c r="H36" s="516">
        <v>1.2736664840986567E-2</v>
      </c>
      <c r="I36" s="517">
        <v>5.5766556904596651</v>
      </c>
      <c r="J36" s="517">
        <v>-8.551323700642488E-2</v>
      </c>
      <c r="K36" s="515">
        <v>-1.5102558419198102E-2</v>
      </c>
      <c r="L36" s="518">
        <v>28042774.599398244</v>
      </c>
      <c r="M36" s="518">
        <v>-118099.8158268854</v>
      </c>
      <c r="N36" s="515">
        <v>-4.1937552820815443E-3</v>
      </c>
      <c r="O36" s="510">
        <v>6917316.3020011187</v>
      </c>
      <c r="P36" s="510">
        <v>-83556.128486257978</v>
      </c>
      <c r="Q36" s="515">
        <v>-1.1935102277023078E-2</v>
      </c>
      <c r="R36" s="394"/>
    </row>
    <row r="37" spans="1:18">
      <c r="A37" s="550"/>
      <c r="B37" s="551"/>
      <c r="C37" s="414" t="s">
        <v>310</v>
      </c>
      <c r="D37" s="510">
        <v>10945509.417599654</v>
      </c>
      <c r="E37" s="510">
        <v>-501455.04968765564</v>
      </c>
      <c r="F37" s="511">
        <v>-4.3806814559501292E-2</v>
      </c>
      <c r="G37" s="512">
        <v>5.2073505648862994</v>
      </c>
      <c r="H37" s="512">
        <v>-0.26957327880154036</v>
      </c>
      <c r="I37" s="513">
        <v>5.209153829292263</v>
      </c>
      <c r="J37" s="513">
        <v>-0.11765545277427325</v>
      </c>
      <c r="K37" s="511">
        <v>-2.2087416039161967E-2</v>
      </c>
      <c r="L37" s="514">
        <v>57016842.296243764</v>
      </c>
      <c r="M37" s="514">
        <v>-3958954.2795880958</v>
      </c>
      <c r="N37" s="511">
        <v>-6.492665126013708E-2</v>
      </c>
      <c r="O37" s="510">
        <v>15904660.379475355</v>
      </c>
      <c r="P37" s="510">
        <v>-819496.56884619221</v>
      </c>
      <c r="Q37" s="511">
        <v>-4.9000770046494793E-2</v>
      </c>
      <c r="R37" s="394"/>
    </row>
    <row r="38" spans="1:18">
      <c r="A38" s="550"/>
      <c r="B38" s="545" t="s">
        <v>364</v>
      </c>
      <c r="C38" s="414" t="s">
        <v>298</v>
      </c>
      <c r="D38" s="510">
        <v>2698598222.6905003</v>
      </c>
      <c r="E38" s="510">
        <v>-1841895.21398592</v>
      </c>
      <c r="F38" s="515">
        <v>-6.8207223029082074E-4</v>
      </c>
      <c r="G38" s="516">
        <v>100.00000000000001</v>
      </c>
      <c r="H38" s="516">
        <v>-1.4210854715202004E-14</v>
      </c>
      <c r="I38" s="517">
        <v>6.1718684791592979</v>
      </c>
      <c r="J38" s="517">
        <v>7.642227949995295E-2</v>
      </c>
      <c r="K38" s="515">
        <v>1.2537602169997653E-2</v>
      </c>
      <c r="L38" s="518">
        <v>16655393308.538803</v>
      </c>
      <c r="M38" s="518">
        <v>195005854.4502697</v>
      </c>
      <c r="N38" s="515">
        <v>1.1846978389432317E-2</v>
      </c>
      <c r="O38" s="510">
        <v>4295520518.9310055</v>
      </c>
      <c r="P38" s="510">
        <v>19931802.566709042</v>
      </c>
      <c r="Q38" s="515">
        <v>4.661767978389149E-3</v>
      </c>
      <c r="R38" s="394"/>
    </row>
    <row r="39" spans="1:18">
      <c r="A39" s="550"/>
      <c r="B39" s="545" t="s">
        <v>421</v>
      </c>
      <c r="C39" s="414" t="s">
        <v>307</v>
      </c>
      <c r="D39" s="510">
        <v>92061652.936974034</v>
      </c>
      <c r="E39" s="510">
        <v>2173602.9099620134</v>
      </c>
      <c r="F39" s="511">
        <v>2.4181222190367127E-2</v>
      </c>
      <c r="G39" s="512">
        <v>3.4114620013789474</v>
      </c>
      <c r="H39" s="512">
        <v>8.2817554459522214E-2</v>
      </c>
      <c r="I39" s="513">
        <v>6.4169237321675103</v>
      </c>
      <c r="J39" s="513">
        <v>-4.273828396552215E-2</v>
      </c>
      <c r="K39" s="511">
        <v>-6.6161795862977211E-3</v>
      </c>
      <c r="L39" s="514">
        <v>590752605.55383742</v>
      </c>
      <c r="M39" s="514">
        <v>10106183.090082049</v>
      </c>
      <c r="N39" s="511">
        <v>1.7405055295441674E-2</v>
      </c>
      <c r="O39" s="510">
        <v>168192444.81513327</v>
      </c>
      <c r="P39" s="510">
        <v>4129942.8810749948</v>
      </c>
      <c r="Q39" s="511">
        <v>2.5172984883132798E-2</v>
      </c>
      <c r="R39" s="394"/>
    </row>
    <row r="40" spans="1:18">
      <c r="A40" s="550"/>
      <c r="B40" s="545" t="s">
        <v>421</v>
      </c>
      <c r="C40" s="414" t="s">
        <v>308</v>
      </c>
      <c r="D40" s="510">
        <v>274404072.66708386</v>
      </c>
      <c r="E40" s="510">
        <v>-480937.34198123217</v>
      </c>
      <c r="F40" s="515">
        <v>-1.7495946467410933E-3</v>
      </c>
      <c r="G40" s="516">
        <v>10.168392996031223</v>
      </c>
      <c r="H40" s="516">
        <v>-1.0874012576735481E-2</v>
      </c>
      <c r="I40" s="517">
        <v>5.6550703758138852</v>
      </c>
      <c r="J40" s="517">
        <v>-4.6887898899750979E-2</v>
      </c>
      <c r="K40" s="515">
        <v>-8.2231220645166483E-3</v>
      </c>
      <c r="L40" s="518">
        <v>1551774342.3423066</v>
      </c>
      <c r="M40" s="518">
        <v>-15608515.073622704</v>
      </c>
      <c r="N40" s="515">
        <v>-9.9583295809140913E-3</v>
      </c>
      <c r="O40" s="510">
        <v>458101449.98474723</v>
      </c>
      <c r="P40" s="510">
        <v>3541960.9884598255</v>
      </c>
      <c r="Q40" s="515">
        <v>7.7920735881695661E-3</v>
      </c>
      <c r="R40" s="394"/>
    </row>
    <row r="41" spans="1:18">
      <c r="A41" s="550"/>
      <c r="B41" s="545" t="s">
        <v>421</v>
      </c>
      <c r="C41" s="414" t="s">
        <v>309</v>
      </c>
      <c r="D41" s="510">
        <v>65267886.147095807</v>
      </c>
      <c r="E41" s="510">
        <v>1643762.1857865602</v>
      </c>
      <c r="F41" s="511">
        <v>2.5835517779170616E-2</v>
      </c>
      <c r="G41" s="512">
        <v>2.418584789625474</v>
      </c>
      <c r="H41" s="512">
        <v>6.2519808237146535E-2</v>
      </c>
      <c r="I41" s="513">
        <v>5.6187783508305529</v>
      </c>
      <c r="J41" s="513">
        <v>5.2530754409188418E-2</v>
      </c>
      <c r="K41" s="511">
        <v>9.43737293378062E-3</v>
      </c>
      <c r="L41" s="514">
        <v>366725785.68777525</v>
      </c>
      <c r="M41" s="514">
        <v>12578158.613722742</v>
      </c>
      <c r="N41" s="511">
        <v>3.5516710129170626E-2</v>
      </c>
      <c r="O41" s="510">
        <v>93662277.478214532</v>
      </c>
      <c r="P41" s="510">
        <v>4827107.5999100059</v>
      </c>
      <c r="Q41" s="511">
        <v>5.4337798942948726E-2</v>
      </c>
      <c r="R41" s="394"/>
    </row>
    <row r="42" spans="1:18">
      <c r="A42" s="550"/>
      <c r="B42" s="551" t="s">
        <v>421</v>
      </c>
      <c r="C42" s="414" t="s">
        <v>310</v>
      </c>
      <c r="D42" s="510">
        <v>145172583.7354241</v>
      </c>
      <c r="E42" s="510">
        <v>-11307928.738107175</v>
      </c>
      <c r="F42" s="515">
        <v>-7.2264134104365954E-2</v>
      </c>
      <c r="G42" s="516">
        <v>5.3795553007771266</v>
      </c>
      <c r="H42" s="516">
        <v>-0.41507467216812088</v>
      </c>
      <c r="I42" s="517">
        <v>5.2716049826584594</v>
      </c>
      <c r="J42" s="517">
        <v>6.9916851224422594E-2</v>
      </c>
      <c r="K42" s="515">
        <v>1.3441184757292906E-2</v>
      </c>
      <c r="L42" s="518">
        <v>765292515.76506412</v>
      </c>
      <c r="M42" s="518">
        <v>-48670308.769219279</v>
      </c>
      <c r="N42" s="515">
        <v>-5.9794264924895632E-2</v>
      </c>
      <c r="O42" s="510">
        <v>213808132.42429045</v>
      </c>
      <c r="P42" s="510">
        <v>-13114738.004586518</v>
      </c>
      <c r="Q42" s="515">
        <v>-5.7793813289070788E-2</v>
      </c>
      <c r="R42" s="394"/>
    </row>
    <row r="43" spans="1:18">
      <c r="A43" s="550"/>
      <c r="B43" s="545" t="s">
        <v>363</v>
      </c>
      <c r="C43" s="414" t="s">
        <v>298</v>
      </c>
      <c r="D43" s="510">
        <v>419787981.85714263</v>
      </c>
      <c r="E43" s="510">
        <v>7851370.746360302</v>
      </c>
      <c r="F43" s="511">
        <v>1.9059657565248137E-2</v>
      </c>
      <c r="G43" s="512">
        <v>99.999999999999972</v>
      </c>
      <c r="H43" s="512">
        <v>-1.4210854715202004E-14</v>
      </c>
      <c r="I43" s="513">
        <v>6.1546744095432908</v>
      </c>
      <c r="J43" s="513">
        <v>-6.2803575633172848E-2</v>
      </c>
      <c r="K43" s="511">
        <v>-1.0101133575849785E-2</v>
      </c>
      <c r="L43" s="514">
        <v>2583658349.3699789</v>
      </c>
      <c r="M43" s="514">
        <v>22451538.500491619</v>
      </c>
      <c r="N43" s="511">
        <v>8.7659998424218198E-3</v>
      </c>
      <c r="O43" s="510">
        <v>662770768.9451263</v>
      </c>
      <c r="P43" s="510">
        <v>9449316.910281539</v>
      </c>
      <c r="Q43" s="511">
        <v>1.4463503197163594E-2</v>
      </c>
      <c r="R43" s="394"/>
    </row>
    <row r="44" spans="1:18">
      <c r="A44" s="550"/>
      <c r="B44" s="545" t="s">
        <v>422</v>
      </c>
      <c r="C44" s="414" t="s">
        <v>307</v>
      </c>
      <c r="D44" s="510">
        <v>14017072.091354623</v>
      </c>
      <c r="E44" s="510">
        <v>305685.95415375941</v>
      </c>
      <c r="F44" s="515">
        <v>2.2294314454786714E-2</v>
      </c>
      <c r="G44" s="516">
        <v>3.3390837034788543</v>
      </c>
      <c r="H44" s="516">
        <v>1.0565245207260876E-2</v>
      </c>
      <c r="I44" s="517">
        <v>6.4157513845633325</v>
      </c>
      <c r="J44" s="517">
        <v>-0.13754547355837854</v>
      </c>
      <c r="K44" s="515">
        <v>-2.0988744526034102E-2</v>
      </c>
      <c r="L44" s="518">
        <v>89930049.677632466</v>
      </c>
      <c r="M44" s="518">
        <v>75265.984220460057</v>
      </c>
      <c r="N44" s="515">
        <v>8.3764025827796223E-4</v>
      </c>
      <c r="O44" s="510">
        <v>25486200.875007391</v>
      </c>
      <c r="P44" s="510">
        <v>246884.1559586525</v>
      </c>
      <c r="Q44" s="515">
        <v>9.7817289868359584E-3</v>
      </c>
      <c r="R44" s="394"/>
    </row>
    <row r="45" spans="1:18">
      <c r="A45" s="550"/>
      <c r="B45" s="545" t="s">
        <v>422</v>
      </c>
      <c r="C45" s="414" t="s">
        <v>308</v>
      </c>
      <c r="D45" s="510">
        <v>42155972.820727833</v>
      </c>
      <c r="E45" s="510">
        <v>595333.23735255748</v>
      </c>
      <c r="F45" s="511">
        <v>1.4324448404078399E-2</v>
      </c>
      <c r="G45" s="512">
        <v>10.042205742582182</v>
      </c>
      <c r="H45" s="512">
        <v>-4.6880408635958659E-2</v>
      </c>
      <c r="I45" s="513">
        <v>5.6790419435399366</v>
      </c>
      <c r="J45" s="513">
        <v>-0.10154978465665554</v>
      </c>
      <c r="K45" s="511">
        <v>-1.7567368434154521E-2</v>
      </c>
      <c r="L45" s="514">
        <v>239405537.81964293</v>
      </c>
      <c r="M45" s="514">
        <v>-839551.57457605004</v>
      </c>
      <c r="N45" s="511">
        <v>-3.494562892806633E-3</v>
      </c>
      <c r="O45" s="510">
        <v>70088782.186834693</v>
      </c>
      <c r="P45" s="510">
        <v>922629.84403149784</v>
      </c>
      <c r="Q45" s="511">
        <v>1.3339325852025631E-2</v>
      </c>
      <c r="R45" s="394"/>
    </row>
    <row r="46" spans="1:18">
      <c r="A46" s="550"/>
      <c r="B46" s="545" t="s">
        <v>422</v>
      </c>
      <c r="C46" s="414" t="s">
        <v>309</v>
      </c>
      <c r="D46" s="510">
        <v>10008101.249434745</v>
      </c>
      <c r="E46" s="510">
        <v>440713.24013413675</v>
      </c>
      <c r="F46" s="515">
        <v>4.6064112765753042E-2</v>
      </c>
      <c r="G46" s="516">
        <v>2.3840847480099092</v>
      </c>
      <c r="H46" s="516">
        <v>6.1545854585929316E-2</v>
      </c>
      <c r="I46" s="517">
        <v>5.6716110431230353</v>
      </c>
      <c r="J46" s="517">
        <v>-3.5998931819599456E-2</v>
      </c>
      <c r="K46" s="515">
        <v>-6.3071814608287539E-3</v>
      </c>
      <c r="L46" s="518">
        <v>56762057.566987544</v>
      </c>
      <c r="M46" s="518">
        <v>2155138.330956839</v>
      </c>
      <c r="N46" s="515">
        <v>3.9466396586878623E-2</v>
      </c>
      <c r="O46" s="510">
        <v>14121991.581666589</v>
      </c>
      <c r="P46" s="510">
        <v>489590.94152856991</v>
      </c>
      <c r="Q46" s="515">
        <v>3.5913772962853086E-2</v>
      </c>
      <c r="R46" s="394"/>
    </row>
    <row r="47" spans="1:18">
      <c r="A47" s="550"/>
      <c r="B47" s="551" t="s">
        <v>422</v>
      </c>
      <c r="C47" s="414" t="s">
        <v>310</v>
      </c>
      <c r="D47" s="510">
        <v>22249912.381972637</v>
      </c>
      <c r="E47" s="510">
        <v>-639495.38704587147</v>
      </c>
      <c r="F47" s="511">
        <v>-2.7938485499456541E-2</v>
      </c>
      <c r="G47" s="512">
        <v>5.3002737914360925</v>
      </c>
      <c r="H47" s="512">
        <v>-0.25626261529344774</v>
      </c>
      <c r="I47" s="513">
        <v>5.2574523045577486</v>
      </c>
      <c r="J47" s="513">
        <v>-6.7085952678525906E-2</v>
      </c>
      <c r="K47" s="511">
        <v>-1.2599393494328497E-2</v>
      </c>
      <c r="L47" s="514">
        <v>116977853.12881002</v>
      </c>
      <c r="M47" s="514">
        <v>-4897674.2228102386</v>
      </c>
      <c r="N47" s="511">
        <v>-4.0185871021341898E-2</v>
      </c>
      <c r="O47" s="510">
        <v>32541023.442625403</v>
      </c>
      <c r="P47" s="510">
        <v>-652631.86145628616</v>
      </c>
      <c r="Q47" s="511">
        <v>-1.966134357538004E-2</v>
      </c>
      <c r="R47" s="394"/>
    </row>
    <row r="48" spans="1:18">
      <c r="A48" s="550" t="s">
        <v>102</v>
      </c>
      <c r="B48" s="545" t="s">
        <v>365</v>
      </c>
      <c r="C48" s="414" t="s">
        <v>298</v>
      </c>
      <c r="D48" s="510">
        <v>184576.36716820864</v>
      </c>
      <c r="E48" s="510">
        <v>-38315.540984613326</v>
      </c>
      <c r="F48" s="515">
        <v>-0.17190189317390087</v>
      </c>
      <c r="G48" s="516">
        <v>100.00000000000006</v>
      </c>
      <c r="H48" s="516">
        <v>4.2632564145606011E-14</v>
      </c>
      <c r="I48" s="517">
        <v>9.6510987630185223</v>
      </c>
      <c r="J48" s="517">
        <v>-0.15768438428604092</v>
      </c>
      <c r="K48" s="515">
        <v>-1.6075835495391936E-2</v>
      </c>
      <c r="L48" s="518">
        <v>1781364.748859551</v>
      </c>
      <c r="M48" s="518">
        <v>-404933.6435004056</v>
      </c>
      <c r="N48" s="515">
        <v>-0.18521426211328271</v>
      </c>
      <c r="O48" s="510">
        <v>708638.0935280323</v>
      </c>
      <c r="P48" s="510">
        <v>-147725.00970812468</v>
      </c>
      <c r="Q48" s="515">
        <v>-0.17250277265552266</v>
      </c>
      <c r="R48" s="394"/>
    </row>
    <row r="49" spans="1:18">
      <c r="A49" s="550"/>
      <c r="B49" s="545"/>
      <c r="C49" s="414" t="s">
        <v>307</v>
      </c>
      <c r="D49" s="510">
        <v>764.67453147633046</v>
      </c>
      <c r="E49" s="510">
        <v>-1048.539920947833</v>
      </c>
      <c r="F49" s="511">
        <v>-0.57827683843242894</v>
      </c>
      <c r="G49" s="512">
        <v>0.41428626167480342</v>
      </c>
      <c r="H49" s="512">
        <v>-0.39920870431605016</v>
      </c>
      <c r="I49" s="513">
        <v>12.118032679833286</v>
      </c>
      <c r="J49" s="513">
        <v>-2.8758564543125384</v>
      </c>
      <c r="K49" s="511">
        <v>-0.19180190200041591</v>
      </c>
      <c r="L49" s="514">
        <v>9266.3509618663793</v>
      </c>
      <c r="M49" s="514">
        <v>-17920.785514212454</v>
      </c>
      <c r="N49" s="511">
        <v>-0.65916414293871761</v>
      </c>
      <c r="O49" s="510">
        <v>5674.5577758550644</v>
      </c>
      <c r="P49" s="510">
        <v>-14272.278670609965</v>
      </c>
      <c r="Q49" s="511">
        <v>-0.71551590192836279</v>
      </c>
      <c r="R49" s="394"/>
    </row>
    <row r="50" spans="1:18">
      <c r="A50" s="550"/>
      <c r="B50" s="545"/>
      <c r="C50" s="414" t="s">
        <v>308</v>
      </c>
      <c r="D50" s="510">
        <v>25821.678835993931</v>
      </c>
      <c r="E50" s="510">
        <v>-2915.0739043718313</v>
      </c>
      <c r="F50" s="515">
        <v>-0.10144061615831435</v>
      </c>
      <c r="G50" s="516">
        <v>13.989699348921555</v>
      </c>
      <c r="H50" s="516">
        <v>1.0970138411718029</v>
      </c>
      <c r="I50" s="517">
        <v>8.3145439315938283</v>
      </c>
      <c r="J50" s="517">
        <v>-0.15287531526804443</v>
      </c>
      <c r="K50" s="515">
        <v>-1.805453477748865E-2</v>
      </c>
      <c r="L50" s="518">
        <v>214695.48306937813</v>
      </c>
      <c r="M50" s="518">
        <v>-28630.650176705589</v>
      </c>
      <c r="N50" s="515">
        <v>-0.11766368780352282</v>
      </c>
      <c r="O50" s="510">
        <v>58338.549566149712</v>
      </c>
      <c r="P50" s="510">
        <v>-10728.705065976203</v>
      </c>
      <c r="Q50" s="515">
        <v>-0.15533707142582526</v>
      </c>
      <c r="R50" s="394"/>
    </row>
    <row r="51" spans="1:18">
      <c r="A51" s="550"/>
      <c r="B51" s="545"/>
      <c r="C51" s="414" t="s">
        <v>309</v>
      </c>
      <c r="D51" s="510">
        <v>288.01462590003007</v>
      </c>
      <c r="E51" s="510">
        <v>-931.2815862194077</v>
      </c>
      <c r="F51" s="511">
        <v>-0.76378617186106934</v>
      </c>
      <c r="G51" s="512">
        <v>0.15604090074952875</v>
      </c>
      <c r="H51" s="512">
        <v>-0.39099385803742931</v>
      </c>
      <c r="I51" s="513">
        <v>6.450710417033223</v>
      </c>
      <c r="J51" s="513">
        <v>-2.404332547861225</v>
      </c>
      <c r="K51" s="511">
        <v>-0.27152127407999366</v>
      </c>
      <c r="L51" s="514">
        <v>1857.8989475512506</v>
      </c>
      <c r="M51" s="514">
        <v>-8939.0213976994255</v>
      </c>
      <c r="N51" s="511">
        <v>-0.82792325143266443</v>
      </c>
      <c r="O51" s="510">
        <v>717.29155623912811</v>
      </c>
      <c r="P51" s="510">
        <v>-2740.4250184474026</v>
      </c>
      <c r="Q51" s="511">
        <v>-0.7925533973807104</v>
      </c>
      <c r="R51" s="394"/>
    </row>
    <row r="52" spans="1:18">
      <c r="A52" s="550"/>
      <c r="B52" s="551"/>
      <c r="C52" s="414" t="s">
        <v>310</v>
      </c>
      <c r="D52" s="510">
        <v>10780.485329206287</v>
      </c>
      <c r="E52" s="510">
        <v>-221.10141321632727</v>
      </c>
      <c r="F52" s="515">
        <v>-2.0097229462705618E-2</v>
      </c>
      <c r="G52" s="516">
        <v>5.8406639455536533</v>
      </c>
      <c r="H52" s="516">
        <v>0.90482449153472722</v>
      </c>
      <c r="I52" s="517">
        <v>12.22851055205143</v>
      </c>
      <c r="J52" s="517">
        <v>0.47561099333866075</v>
      </c>
      <c r="K52" s="515">
        <v>4.0467545133241301E-2</v>
      </c>
      <c r="L52" s="518">
        <v>131829.27860443472</v>
      </c>
      <c r="M52" s="518">
        <v>2528.7346342757082</v>
      </c>
      <c r="N52" s="515">
        <v>1.9557030130200454E-2</v>
      </c>
      <c r="O52" s="510">
        <v>163897.47688806057</v>
      </c>
      <c r="P52" s="510">
        <v>-718.82449852043646</v>
      </c>
      <c r="Q52" s="515">
        <v>-4.3666665601504806E-3</v>
      </c>
      <c r="R52" s="394"/>
    </row>
    <row r="53" spans="1:18">
      <c r="A53" s="550"/>
      <c r="B53" s="545" t="s">
        <v>364</v>
      </c>
      <c r="C53" s="414" t="s">
        <v>298</v>
      </c>
      <c r="D53" s="510">
        <v>2549996.2082115323</v>
      </c>
      <c r="E53" s="510">
        <v>-539397.27617070032</v>
      </c>
      <c r="F53" s="511">
        <v>-0.17459649568677729</v>
      </c>
      <c r="G53" s="512">
        <v>100.00000000000006</v>
      </c>
      <c r="H53" s="512">
        <v>7.1054273576010019E-14</v>
      </c>
      <c r="I53" s="513">
        <v>9.7221891939292018</v>
      </c>
      <c r="J53" s="513">
        <v>0.30023141887542337</v>
      </c>
      <c r="K53" s="511">
        <v>3.1865077942753749E-2</v>
      </c>
      <c r="L53" s="514">
        <v>24791545.580034599</v>
      </c>
      <c r="M53" s="514">
        <v>-4316589.3803410642</v>
      </c>
      <c r="N53" s="511">
        <v>-0.14829494868761442</v>
      </c>
      <c r="O53" s="510">
        <v>9587095.513337804</v>
      </c>
      <c r="P53" s="510">
        <v>-2246125.8204649743</v>
      </c>
      <c r="Q53" s="511">
        <v>-0.18981524617043133</v>
      </c>
      <c r="R53" s="394"/>
    </row>
    <row r="54" spans="1:18">
      <c r="A54" s="550"/>
      <c r="B54" s="545" t="s">
        <v>421</v>
      </c>
      <c r="C54" s="414" t="s">
        <v>307</v>
      </c>
      <c r="D54" s="510">
        <v>13637.525061298626</v>
      </c>
      <c r="E54" s="510">
        <v>-7490.4827597378007</v>
      </c>
      <c r="F54" s="515">
        <v>-0.35452858703884926</v>
      </c>
      <c r="G54" s="516">
        <v>0.53480569960782254</v>
      </c>
      <c r="H54" s="516">
        <v>-0.14908283475481365</v>
      </c>
      <c r="I54" s="517">
        <v>14.984907986778929</v>
      </c>
      <c r="J54" s="517">
        <v>1.845014258885131</v>
      </c>
      <c r="K54" s="515">
        <v>0.14041317967195382</v>
      </c>
      <c r="L54" s="518">
        <v>204357.05821095157</v>
      </c>
      <c r="M54" s="518">
        <v>-73262.719239576079</v>
      </c>
      <c r="N54" s="515">
        <v>-0.26389589355762533</v>
      </c>
      <c r="O54" s="510">
        <v>142056.37248576208</v>
      </c>
      <c r="P54" s="510">
        <v>-76826.092273199931</v>
      </c>
      <c r="Q54" s="515">
        <v>-0.35099244865413243</v>
      </c>
      <c r="R54" s="394"/>
    </row>
    <row r="55" spans="1:18">
      <c r="A55" s="550"/>
      <c r="B55" s="545" t="s">
        <v>421</v>
      </c>
      <c r="C55" s="414" t="s">
        <v>308</v>
      </c>
      <c r="D55" s="510">
        <v>329533.03193627927</v>
      </c>
      <c r="E55" s="510">
        <v>-48352.748641292739</v>
      </c>
      <c r="F55" s="511">
        <v>-0.1279559886254226</v>
      </c>
      <c r="G55" s="512">
        <v>12.922883213516661</v>
      </c>
      <c r="H55" s="512">
        <v>0.69116904412086733</v>
      </c>
      <c r="I55" s="513">
        <v>8.3597703013420883</v>
      </c>
      <c r="J55" s="513">
        <v>0.15249163344419081</v>
      </c>
      <c r="K55" s="511">
        <v>1.8580048224833577E-2</v>
      </c>
      <c r="L55" s="514">
        <v>2754820.4536921214</v>
      </c>
      <c r="M55" s="514">
        <v>-346593.4521441306</v>
      </c>
      <c r="N55" s="511">
        <v>-0.1117533688399055</v>
      </c>
      <c r="O55" s="510">
        <v>803062.30163604103</v>
      </c>
      <c r="P55" s="510">
        <v>-106040.72646330285</v>
      </c>
      <c r="Q55" s="511">
        <v>-0.11664324414912747</v>
      </c>
      <c r="R55" s="394"/>
    </row>
    <row r="56" spans="1:18">
      <c r="A56" s="550"/>
      <c r="B56" s="545" t="s">
        <v>421</v>
      </c>
      <c r="C56" s="414" t="s">
        <v>309</v>
      </c>
      <c r="D56" s="510">
        <v>4985.5311164905133</v>
      </c>
      <c r="E56" s="510">
        <v>-14879.982895215435</v>
      </c>
      <c r="F56" s="515">
        <v>-0.7490358863328308</v>
      </c>
      <c r="G56" s="516">
        <v>0.19551131489670617</v>
      </c>
      <c r="H56" s="516">
        <v>-0.44751179342963043</v>
      </c>
      <c r="I56" s="517">
        <v>9.0397898374689056</v>
      </c>
      <c r="J56" s="517">
        <v>0.48707531294354922</v>
      </c>
      <c r="K56" s="515">
        <v>5.694979196918537E-2</v>
      </c>
      <c r="L56" s="518">
        <v>45068.153521235945</v>
      </c>
      <c r="M56" s="518">
        <v>-124835.91670384351</v>
      </c>
      <c r="N56" s="515">
        <v>-0.73474353226775457</v>
      </c>
      <c r="O56" s="510">
        <v>19135.274435431355</v>
      </c>
      <c r="P56" s="510">
        <v>-38399.553440559343</v>
      </c>
      <c r="Q56" s="515">
        <v>-0.66741406654287549</v>
      </c>
      <c r="R56" s="394"/>
    </row>
    <row r="57" spans="1:18">
      <c r="A57" s="550"/>
      <c r="B57" s="551" t="s">
        <v>421</v>
      </c>
      <c r="C57" s="414" t="s">
        <v>310</v>
      </c>
      <c r="D57" s="510">
        <v>144043.92846521022</v>
      </c>
      <c r="E57" s="510">
        <v>-5052.8452229212562</v>
      </c>
      <c r="F57" s="511">
        <v>-3.3889701956196498E-2</v>
      </c>
      <c r="G57" s="512">
        <v>5.6487899080539057</v>
      </c>
      <c r="H57" s="512">
        <v>0.82270432064465204</v>
      </c>
      <c r="I57" s="513">
        <v>12.856532613553476</v>
      </c>
      <c r="J57" s="513">
        <v>1.3723687693128941</v>
      </c>
      <c r="K57" s="511">
        <v>0.11950097437883125</v>
      </c>
      <c r="L57" s="514">
        <v>1851905.4640973392</v>
      </c>
      <c r="M57" s="514">
        <v>139653.68641517917</v>
      </c>
      <c r="N57" s="511">
        <v>8.1561420017461153E-2</v>
      </c>
      <c r="O57" s="510">
        <v>2193337.3179059247</v>
      </c>
      <c r="P57" s="510">
        <v>46567.06601476064</v>
      </c>
      <c r="Q57" s="511">
        <v>2.1691685905251435E-2</v>
      </c>
      <c r="R57" s="394"/>
    </row>
    <row r="58" spans="1:18">
      <c r="A58" s="550"/>
      <c r="B58" s="545" t="s">
        <v>363</v>
      </c>
      <c r="C58" s="414" t="s">
        <v>298</v>
      </c>
      <c r="D58" s="510">
        <v>374181.0316338581</v>
      </c>
      <c r="E58" s="510">
        <v>-67463.469498685037</v>
      </c>
      <c r="F58" s="515">
        <v>-0.15275514429746831</v>
      </c>
      <c r="G58" s="516">
        <v>100.00000000000003</v>
      </c>
      <c r="H58" s="516">
        <v>4.2632564145606011E-14</v>
      </c>
      <c r="I58" s="517">
        <v>9.6256201441066196</v>
      </c>
      <c r="J58" s="517">
        <v>-0.12660151696976918</v>
      </c>
      <c r="K58" s="515">
        <v>-1.2981812900650959E-2</v>
      </c>
      <c r="L58" s="518">
        <v>3601724.4756374611</v>
      </c>
      <c r="M58" s="518">
        <v>-705290.59480260219</v>
      </c>
      <c r="N58" s="515">
        <v>-0.1637539184952376</v>
      </c>
      <c r="O58" s="510">
        <v>1408822.5003372431</v>
      </c>
      <c r="P58" s="510">
        <v>-293067.23884000932</v>
      </c>
      <c r="Q58" s="515">
        <v>-0.17220107278024213</v>
      </c>
      <c r="R58" s="394"/>
    </row>
    <row r="59" spans="1:18">
      <c r="A59" s="550"/>
      <c r="B59" s="545" t="s">
        <v>422</v>
      </c>
      <c r="C59" s="414" t="s">
        <v>307</v>
      </c>
      <c r="D59" s="510">
        <v>1589.5189392130496</v>
      </c>
      <c r="E59" s="510">
        <v>-1994.6235415609581</v>
      </c>
      <c r="F59" s="511">
        <v>-0.55651346235828558</v>
      </c>
      <c r="G59" s="512">
        <v>0.42479944327280034</v>
      </c>
      <c r="H59" s="512">
        <v>-0.38674524291324158</v>
      </c>
      <c r="I59" s="513">
        <v>12.641383813183763</v>
      </c>
      <c r="J59" s="513">
        <v>-2.0221008152635491</v>
      </c>
      <c r="K59" s="511">
        <v>-0.13790042861576385</v>
      </c>
      <c r="L59" s="514">
        <v>20093.718988916873</v>
      </c>
      <c r="M59" s="514">
        <v>-32462.299184077805</v>
      </c>
      <c r="N59" s="511">
        <v>-0.61767044598439902</v>
      </c>
      <c r="O59" s="510">
        <v>12401.291602730751</v>
      </c>
      <c r="P59" s="510">
        <v>-26594.381104088578</v>
      </c>
      <c r="Q59" s="511">
        <v>-0.68198287804989999</v>
      </c>
      <c r="R59" s="394"/>
    </row>
    <row r="60" spans="1:18">
      <c r="A60" s="550"/>
      <c r="B60" s="545" t="s">
        <v>422</v>
      </c>
      <c r="C60" s="414" t="s">
        <v>308</v>
      </c>
      <c r="D60" s="510">
        <v>52457.211447841131</v>
      </c>
      <c r="E60" s="510">
        <v>-3354.7813617456195</v>
      </c>
      <c r="F60" s="515">
        <v>-6.0108610943011752E-2</v>
      </c>
      <c r="G60" s="516">
        <v>14.019206483767285</v>
      </c>
      <c r="H60" s="516">
        <v>1.3818946489173687</v>
      </c>
      <c r="I60" s="517">
        <v>8.3002637904061984</v>
      </c>
      <c r="J60" s="517">
        <v>-0.14803368564800401</v>
      </c>
      <c r="K60" s="515">
        <v>-1.7522309798819195E-2</v>
      </c>
      <c r="L60" s="518">
        <v>435408.69272619725</v>
      </c>
      <c r="M60" s="518">
        <v>-36107.625260589819</v>
      </c>
      <c r="N60" s="515">
        <v>-7.6577679039310856E-2</v>
      </c>
      <c r="O60" s="510">
        <v>118363.91010606289</v>
      </c>
      <c r="P60" s="510">
        <v>-15534.152518732881</v>
      </c>
      <c r="Q60" s="515">
        <v>-0.11601476686232655</v>
      </c>
      <c r="R60" s="394"/>
    </row>
    <row r="61" spans="1:18">
      <c r="A61" s="550"/>
      <c r="B61" s="545" t="s">
        <v>422</v>
      </c>
      <c r="C61" s="414" t="s">
        <v>309</v>
      </c>
      <c r="D61" s="510">
        <v>540.7622836135148</v>
      </c>
      <c r="E61" s="510">
        <v>-1928.4953283852433</v>
      </c>
      <c r="F61" s="511">
        <v>-0.7810020789301968</v>
      </c>
      <c r="G61" s="512">
        <v>0.14451889270075538</v>
      </c>
      <c r="H61" s="512">
        <v>-0.4145863617893718</v>
      </c>
      <c r="I61" s="513">
        <v>6.6857342137855014</v>
      </c>
      <c r="J61" s="513">
        <v>-2.065405972370149</v>
      </c>
      <c r="K61" s="511">
        <v>-0.23601564235453937</v>
      </c>
      <c r="L61" s="514">
        <v>3615.3929010796546</v>
      </c>
      <c r="M61" s="514">
        <v>-17993.426617253412</v>
      </c>
      <c r="N61" s="511">
        <v>-0.83268901394579498</v>
      </c>
      <c r="O61" s="510">
        <v>1272.0775963068008</v>
      </c>
      <c r="P61" s="510">
        <v>-5826.2295618517574</v>
      </c>
      <c r="Q61" s="511">
        <v>-0.82079141294347668</v>
      </c>
      <c r="R61" s="394"/>
    </row>
    <row r="62" spans="1:18">
      <c r="A62" s="550"/>
      <c r="B62" s="551" t="s">
        <v>422</v>
      </c>
      <c r="C62" s="414" t="s">
        <v>310</v>
      </c>
      <c r="D62" s="510">
        <v>21120.5517664209</v>
      </c>
      <c r="E62" s="510">
        <v>-474.01689811110919</v>
      </c>
      <c r="F62" s="515">
        <v>-2.1950746295278316E-2</v>
      </c>
      <c r="G62" s="516">
        <v>5.6444741931995344</v>
      </c>
      <c r="H62" s="516">
        <v>0.75489250268705543</v>
      </c>
      <c r="I62" s="517">
        <v>12.552434617848261</v>
      </c>
      <c r="J62" s="517">
        <v>0.90395779562780909</v>
      </c>
      <c r="K62" s="515">
        <v>7.7603090036925115E-2</v>
      </c>
      <c r="L62" s="518">
        <v>265114.34514087794</v>
      </c>
      <c r="M62" s="518">
        <v>13570.512566228776</v>
      </c>
      <c r="N62" s="515">
        <v>5.394889800051661E-2</v>
      </c>
      <c r="O62" s="510">
        <v>318090.61640119553</v>
      </c>
      <c r="P62" s="510">
        <v>-1159.8233153200708</v>
      </c>
      <c r="Q62" s="515">
        <v>-3.6329576126816229E-3</v>
      </c>
      <c r="R62" s="394"/>
    </row>
    <row r="63" spans="1:18">
      <c r="A63" s="550" t="s">
        <v>103</v>
      </c>
      <c r="B63" s="545" t="s">
        <v>365</v>
      </c>
      <c r="C63" s="414" t="s">
        <v>298</v>
      </c>
      <c r="D63" s="510">
        <v>1139425.7137573522</v>
      </c>
      <c r="E63" s="510">
        <v>-122574.04807419563</v>
      </c>
      <c r="F63" s="511">
        <v>-9.7126839308038518E-2</v>
      </c>
      <c r="G63" s="512">
        <v>100.00000000000003</v>
      </c>
      <c r="H63" s="512">
        <v>8.5265128291212022E-14</v>
      </c>
      <c r="I63" s="513">
        <v>12.33575595339749</v>
      </c>
      <c r="J63" s="513">
        <v>-9.6153851162160464E-2</v>
      </c>
      <c r="K63" s="511">
        <v>-7.7344392513927444E-3</v>
      </c>
      <c r="L63" s="514">
        <v>14055677.531936441</v>
      </c>
      <c r="M63" s="514">
        <v>-1633389.6805291213</v>
      </c>
      <c r="N63" s="511">
        <v>-0.10411005692112345</v>
      </c>
      <c r="O63" s="510">
        <v>7835124.4764121771</v>
      </c>
      <c r="P63" s="510">
        <v>-997632.00597206317</v>
      </c>
      <c r="Q63" s="511">
        <v>-0.11294684824173605</v>
      </c>
      <c r="R63" s="394"/>
    </row>
    <row r="64" spans="1:18">
      <c r="A64" s="550"/>
      <c r="B64" s="545"/>
      <c r="C64" s="414" t="s">
        <v>307</v>
      </c>
      <c r="D64" s="510">
        <v>68290.856576721781</v>
      </c>
      <c r="E64" s="510">
        <v>-6256.816497684049</v>
      </c>
      <c r="F64" s="515">
        <v>-8.3930406405028066E-2</v>
      </c>
      <c r="G64" s="516">
        <v>5.9934452726652045</v>
      </c>
      <c r="H64" s="516">
        <v>8.6338525971821234E-2</v>
      </c>
      <c r="I64" s="517">
        <v>14.724789398556021</v>
      </c>
      <c r="J64" s="517">
        <v>-0.58687422915885534</v>
      </c>
      <c r="K64" s="515">
        <v>-3.8328573787147706E-2</v>
      </c>
      <c r="L64" s="518">
        <v>1005568.4809392226</v>
      </c>
      <c r="M64" s="518">
        <v>-135880.41340493679</v>
      </c>
      <c r="N64" s="515">
        <v>-0.11904204741729536</v>
      </c>
      <c r="O64" s="510">
        <v>740379.16474664211</v>
      </c>
      <c r="P64" s="510">
        <v>-96760.700386629789</v>
      </c>
      <c r="Q64" s="515">
        <v>-0.11558486749549977</v>
      </c>
      <c r="R64" s="394"/>
    </row>
    <row r="65" spans="1:18">
      <c r="A65" s="550"/>
      <c r="B65" s="545"/>
      <c r="C65" s="414" t="s">
        <v>308</v>
      </c>
      <c r="D65" s="510">
        <v>88211.976701357082</v>
      </c>
      <c r="E65" s="510">
        <v>-5830.6732278374984</v>
      </c>
      <c r="F65" s="511">
        <v>-6.2000307650065756E-2</v>
      </c>
      <c r="G65" s="512">
        <v>7.741792697522218</v>
      </c>
      <c r="H65" s="512">
        <v>0.28991728728364041</v>
      </c>
      <c r="I65" s="513">
        <v>12.527779197459884</v>
      </c>
      <c r="J65" s="513">
        <v>0.30586126178496365</v>
      </c>
      <c r="K65" s="511">
        <v>2.5025635370384554E-2</v>
      </c>
      <c r="L65" s="514">
        <v>1105100.1666860771</v>
      </c>
      <c r="M65" s="514">
        <v>-44281.383201943943</v>
      </c>
      <c r="N65" s="511">
        <v>-3.8526269371783523E-2</v>
      </c>
      <c r="O65" s="510">
        <v>519381.24467051029</v>
      </c>
      <c r="P65" s="510">
        <v>-29766.846881380305</v>
      </c>
      <c r="Q65" s="511">
        <v>-5.42055000086758E-2</v>
      </c>
      <c r="R65" s="394"/>
    </row>
    <row r="66" spans="1:18">
      <c r="A66" s="550"/>
      <c r="B66" s="545"/>
      <c r="C66" s="414" t="s">
        <v>309</v>
      </c>
      <c r="D66" s="510">
        <v>21991.052945601597</v>
      </c>
      <c r="E66" s="510">
        <v>-6274.3890738280752</v>
      </c>
      <c r="F66" s="515">
        <v>-0.2219809288499737</v>
      </c>
      <c r="G66" s="516">
        <v>1.9300119946463428</v>
      </c>
      <c r="H66" s="516">
        <v>-0.30972234400423271</v>
      </c>
      <c r="I66" s="517">
        <v>13.393904681563917</v>
      </c>
      <c r="J66" s="517">
        <v>0.42809441866913467</v>
      </c>
      <c r="K66" s="515">
        <v>3.3017174398598449E-2</v>
      </c>
      <c r="L66" s="518">
        <v>294546.0670006132</v>
      </c>
      <c r="M66" s="518">
        <v>-71938.291220165498</v>
      </c>
      <c r="N66" s="515">
        <v>-0.19629293749237778</v>
      </c>
      <c r="O66" s="510">
        <v>145950.58265173435</v>
      </c>
      <c r="P66" s="510">
        <v>-31900.878419041634</v>
      </c>
      <c r="Q66" s="515">
        <v>-0.17936809867615694</v>
      </c>
      <c r="R66" s="394"/>
    </row>
    <row r="67" spans="1:18">
      <c r="A67" s="550"/>
      <c r="B67" s="551"/>
      <c r="C67" s="414" t="s">
        <v>310</v>
      </c>
      <c r="D67" s="510">
        <v>118334.77975174676</v>
      </c>
      <c r="E67" s="510">
        <v>-20025.54474826665</v>
      </c>
      <c r="F67" s="511">
        <v>-0.1447347338959494</v>
      </c>
      <c r="G67" s="512">
        <v>10.385475623639199</v>
      </c>
      <c r="H67" s="512">
        <v>-0.57810207935578184</v>
      </c>
      <c r="I67" s="513">
        <v>12.814665720209435</v>
      </c>
      <c r="J67" s="513">
        <v>-0.63807915016487016</v>
      </c>
      <c r="K67" s="511">
        <v>-4.7431149279434481E-2</v>
      </c>
      <c r="L67" s="514">
        <v>1516420.6455932427</v>
      </c>
      <c r="M67" s="514">
        <v>-344905.50008763699</v>
      </c>
      <c r="N67" s="511">
        <v>-0.18530094840604591</v>
      </c>
      <c r="O67" s="510">
        <v>1248948.7957046032</v>
      </c>
      <c r="P67" s="510">
        <v>-284758.21985020163</v>
      </c>
      <c r="Q67" s="511">
        <v>-0.18566663447594187</v>
      </c>
      <c r="R67" s="394"/>
    </row>
    <row r="68" spans="1:18">
      <c r="A68" s="550"/>
      <c r="B68" s="545" t="s">
        <v>364</v>
      </c>
      <c r="C68" s="414" t="s">
        <v>298</v>
      </c>
      <c r="D68" s="510">
        <v>16647332.719149597</v>
      </c>
      <c r="E68" s="510">
        <v>-1029634.2591070198</v>
      </c>
      <c r="F68" s="515">
        <v>-5.8247224219715489E-2</v>
      </c>
      <c r="G68" s="516">
        <v>99.999999999999986</v>
      </c>
      <c r="H68" s="516">
        <v>2.8421709430404007E-14</v>
      </c>
      <c r="I68" s="517">
        <v>12.454983962597389</v>
      </c>
      <c r="J68" s="517">
        <v>0.35463710425054096</v>
      </c>
      <c r="K68" s="515">
        <v>2.93080114481108E-2</v>
      </c>
      <c r="L68" s="518">
        <v>207342262.03703102</v>
      </c>
      <c r="M68" s="518">
        <v>-6555169.8034173846</v>
      </c>
      <c r="N68" s="515">
        <v>-3.0646323085856655E-2</v>
      </c>
      <c r="O68" s="510">
        <v>114155815.10066879</v>
      </c>
      <c r="P68" s="510">
        <v>-11135627.3020363</v>
      </c>
      <c r="Q68" s="515">
        <v>-8.8877796348171639E-2</v>
      </c>
      <c r="R68" s="394"/>
    </row>
    <row r="69" spans="1:18">
      <c r="A69" s="550"/>
      <c r="B69" s="545" t="s">
        <v>421</v>
      </c>
      <c r="C69" s="414" t="s">
        <v>307</v>
      </c>
      <c r="D69" s="510">
        <v>935310.66078064917</v>
      </c>
      <c r="E69" s="510">
        <v>-7152.6482887975872</v>
      </c>
      <c r="F69" s="511">
        <v>-7.5893121991771183E-3</v>
      </c>
      <c r="G69" s="512">
        <v>5.6183814942603485</v>
      </c>
      <c r="H69" s="512">
        <v>0.28679202968356687</v>
      </c>
      <c r="I69" s="513">
        <v>14.876419876063871</v>
      </c>
      <c r="J69" s="513">
        <v>0.5455019157015073</v>
      </c>
      <c r="K69" s="511">
        <v>3.8064687636221319E-2</v>
      </c>
      <c r="L69" s="514">
        <v>13914074.104331682</v>
      </c>
      <c r="M69" s="514">
        <v>407709.74140580185</v>
      </c>
      <c r="N69" s="511">
        <v>3.0186490638808725E-2</v>
      </c>
      <c r="O69" s="510">
        <v>10037655.313158533</v>
      </c>
      <c r="P69" s="510">
        <v>-748187.06553973444</v>
      </c>
      <c r="Q69" s="511">
        <v>-6.9367513381929508E-2</v>
      </c>
      <c r="R69" s="394"/>
    </row>
    <row r="70" spans="1:18">
      <c r="A70" s="550"/>
      <c r="B70" s="545" t="s">
        <v>421</v>
      </c>
      <c r="C70" s="414" t="s">
        <v>308</v>
      </c>
      <c r="D70" s="510">
        <v>1296881.9433472611</v>
      </c>
      <c r="E70" s="510">
        <v>83349.966283042915</v>
      </c>
      <c r="F70" s="515">
        <v>6.8683782428777457E-2</v>
      </c>
      <c r="G70" s="516">
        <v>7.7903287284902065</v>
      </c>
      <c r="H70" s="516">
        <v>0.92528237434522875</v>
      </c>
      <c r="I70" s="517">
        <v>12.341819697514616</v>
      </c>
      <c r="J70" s="517">
        <v>0.6949484979406968</v>
      </c>
      <c r="K70" s="515">
        <v>5.9668256481287464E-2</v>
      </c>
      <c r="L70" s="518">
        <v>16005883.113754261</v>
      </c>
      <c r="M70" s="518">
        <v>1872032.4803230222</v>
      </c>
      <c r="N70" s="515">
        <v>0.13245028045613028</v>
      </c>
      <c r="O70" s="510">
        <v>7573001.0255810162</v>
      </c>
      <c r="P70" s="510">
        <v>1010853.3124552974</v>
      </c>
      <c r="Q70" s="515">
        <v>0.15404305977955535</v>
      </c>
      <c r="R70" s="394"/>
    </row>
    <row r="71" spans="1:18">
      <c r="A71" s="550"/>
      <c r="B71" s="545" t="s">
        <v>421</v>
      </c>
      <c r="C71" s="414" t="s">
        <v>309</v>
      </c>
      <c r="D71" s="510">
        <v>338254.48646857927</v>
      </c>
      <c r="E71" s="510">
        <v>-51134.805280004337</v>
      </c>
      <c r="F71" s="511">
        <v>-0.13132052258134636</v>
      </c>
      <c r="G71" s="512">
        <v>2.0318839791042418</v>
      </c>
      <c r="H71" s="512">
        <v>-0.17092203522812666</v>
      </c>
      <c r="I71" s="513">
        <v>13.663456874377726</v>
      </c>
      <c r="J71" s="513">
        <v>0.40728604393925139</v>
      </c>
      <c r="K71" s="511">
        <v>3.0724260357602798E-2</v>
      </c>
      <c r="L71" s="514">
        <v>4621725.588428217</v>
      </c>
      <c r="M71" s="514">
        <v>-540085.38253445365</v>
      </c>
      <c r="N71" s="511">
        <v>-0.10463098814982921</v>
      </c>
      <c r="O71" s="510">
        <v>2239979.4825490247</v>
      </c>
      <c r="P71" s="510">
        <v>-371079.29968555411</v>
      </c>
      <c r="Q71" s="511">
        <v>-0.14211832464682372</v>
      </c>
      <c r="R71" s="394"/>
    </row>
    <row r="72" spans="1:18">
      <c r="A72" s="550"/>
      <c r="B72" s="551" t="s">
        <v>421</v>
      </c>
      <c r="C72" s="414" t="s">
        <v>310</v>
      </c>
      <c r="D72" s="510">
        <v>1786259.910427104</v>
      </c>
      <c r="E72" s="510">
        <v>26154.870700862957</v>
      </c>
      <c r="F72" s="515">
        <v>1.4859835129459643E-2</v>
      </c>
      <c r="G72" s="516">
        <v>10.730006665706577</v>
      </c>
      <c r="H72" s="516">
        <v>0.77295327588443996</v>
      </c>
      <c r="I72" s="517">
        <v>13.135897070621219</v>
      </c>
      <c r="J72" s="517">
        <v>6.8589538264966166E-2</v>
      </c>
      <c r="K72" s="515">
        <v>5.2489419182283779E-3</v>
      </c>
      <c r="L72" s="518">
        <v>23464126.324747518</v>
      </c>
      <c r="M72" s="518">
        <v>464292.48139460757</v>
      </c>
      <c r="N72" s="515">
        <v>2.0186775459197105E-2</v>
      </c>
      <c r="O72" s="510">
        <v>19379516.655466303</v>
      </c>
      <c r="P72" s="510">
        <v>25998.389177307487</v>
      </c>
      <c r="Q72" s="515">
        <v>1.3433417541756677E-3</v>
      </c>
      <c r="R72" s="394"/>
    </row>
    <row r="73" spans="1:18">
      <c r="A73" s="550"/>
      <c r="B73" s="545" t="s">
        <v>363</v>
      </c>
      <c r="C73" s="414" t="s">
        <v>298</v>
      </c>
      <c r="D73" s="510">
        <v>2263218.5303543168</v>
      </c>
      <c r="E73" s="510">
        <v>-209490.81310992455</v>
      </c>
      <c r="F73" s="511">
        <v>-8.4721163716083986E-2</v>
      </c>
      <c r="G73" s="512">
        <v>100.00000000000003</v>
      </c>
      <c r="H73" s="512">
        <v>1.4210854715202004E-14</v>
      </c>
      <c r="I73" s="513">
        <v>12.223586999540565</v>
      </c>
      <c r="J73" s="513">
        <v>-0.24318561038590758</v>
      </c>
      <c r="K73" s="511">
        <v>-1.9506701372917868E-2</v>
      </c>
      <c r="L73" s="514">
        <v>27664648.60475833</v>
      </c>
      <c r="M73" s="514">
        <v>-3162056.510650944</v>
      </c>
      <c r="N73" s="511">
        <v>-0.10257523464842612</v>
      </c>
      <c r="O73" s="510">
        <v>15242198.876145005</v>
      </c>
      <c r="P73" s="510">
        <v>-2162208.7855707221</v>
      </c>
      <c r="Q73" s="511">
        <v>-0.12423340268723465</v>
      </c>
      <c r="R73" s="394"/>
    </row>
    <row r="74" spans="1:18">
      <c r="A74" s="550"/>
      <c r="B74" s="545" t="s">
        <v>422</v>
      </c>
      <c r="C74" s="414" t="s">
        <v>307</v>
      </c>
      <c r="D74" s="510">
        <v>135576.09688218145</v>
      </c>
      <c r="E74" s="510">
        <v>-10817.259885572887</v>
      </c>
      <c r="F74" s="515">
        <v>-7.3891740201940462E-2</v>
      </c>
      <c r="G74" s="516">
        <v>5.9904112247152925</v>
      </c>
      <c r="H74" s="516">
        <v>7.0048722155298115E-2</v>
      </c>
      <c r="I74" s="517">
        <v>14.451646675717983</v>
      </c>
      <c r="J74" s="517">
        <v>-0.91982978715339136</v>
      </c>
      <c r="K74" s="515">
        <v>-5.9840041350300334E-2</v>
      </c>
      <c r="L74" s="518">
        <v>1959297.8498141968</v>
      </c>
      <c r="M74" s="518">
        <v>-290984.18806207064</v>
      </c>
      <c r="N74" s="515">
        <v>-0.12931009676311095</v>
      </c>
      <c r="O74" s="510">
        <v>1428048.9545732737</v>
      </c>
      <c r="P74" s="510">
        <v>-236298.75471866527</v>
      </c>
      <c r="Q74" s="515">
        <v>-0.14197679571367541</v>
      </c>
      <c r="R74" s="394"/>
    </row>
    <row r="75" spans="1:18">
      <c r="A75" s="550"/>
      <c r="B75" s="545" t="s">
        <v>422</v>
      </c>
      <c r="C75" s="414" t="s">
        <v>308</v>
      </c>
      <c r="D75" s="510">
        <v>178705.20609010526</v>
      </c>
      <c r="E75" s="510">
        <v>-5419.6074823482486</v>
      </c>
      <c r="F75" s="511">
        <v>-2.9434422103111167E-2</v>
      </c>
      <c r="G75" s="512">
        <v>7.8960649929871423</v>
      </c>
      <c r="H75" s="512">
        <v>0.4497869231798548</v>
      </c>
      <c r="I75" s="513">
        <v>12.387619102533712</v>
      </c>
      <c r="J75" s="513">
        <v>0.16213608240241939</v>
      </c>
      <c r="K75" s="511">
        <v>1.3262141228729806E-2</v>
      </c>
      <c r="L75" s="514">
        <v>2213732.0246840119</v>
      </c>
      <c r="M75" s="514">
        <v>-37282.757230858319</v>
      </c>
      <c r="N75" s="511">
        <v>-1.6562644337298843E-2</v>
      </c>
      <c r="O75" s="510">
        <v>1021199.4017326832</v>
      </c>
      <c r="P75" s="510">
        <v>-52197.262965018861</v>
      </c>
      <c r="Q75" s="511">
        <v>-4.862812106810397E-2</v>
      </c>
      <c r="R75" s="394"/>
    </row>
    <row r="76" spans="1:18">
      <c r="A76" s="550"/>
      <c r="B76" s="545" t="s">
        <v>422</v>
      </c>
      <c r="C76" s="414" t="s">
        <v>309</v>
      </c>
      <c r="D76" s="510">
        <v>42834.13668126562</v>
      </c>
      <c r="E76" s="510">
        <v>-10570.889232050868</v>
      </c>
      <c r="F76" s="515">
        <v>-0.19793809760918077</v>
      </c>
      <c r="G76" s="516">
        <v>1.8926204476842876</v>
      </c>
      <c r="H76" s="516">
        <v>-0.26715728981948961</v>
      </c>
      <c r="I76" s="517">
        <v>13.293279222632284</v>
      </c>
      <c r="J76" s="517">
        <v>0.10735388490115483</v>
      </c>
      <c r="K76" s="515">
        <v>8.1415510972115777E-3</v>
      </c>
      <c r="L76" s="518">
        <v>569406.13916445966</v>
      </c>
      <c r="M76" s="518">
        <v>-134788.54518812778</v>
      </c>
      <c r="N76" s="515">
        <v>-0.19140806964773921</v>
      </c>
      <c r="O76" s="510">
        <v>282637.02008783817</v>
      </c>
      <c r="P76" s="510">
        <v>-66183.6502430439</v>
      </c>
      <c r="Q76" s="515">
        <v>-0.18973545971419595</v>
      </c>
      <c r="R76" s="394"/>
    </row>
    <row r="77" spans="1:18">
      <c r="A77" s="550"/>
      <c r="B77" s="551" t="s">
        <v>422</v>
      </c>
      <c r="C77" s="414" t="s">
        <v>310</v>
      </c>
      <c r="D77" s="510">
        <v>234529.44543827377</v>
      </c>
      <c r="E77" s="510">
        <v>-38913.945963479811</v>
      </c>
      <c r="F77" s="511">
        <v>-0.14231079333823043</v>
      </c>
      <c r="G77" s="512">
        <v>10.362651343330828</v>
      </c>
      <c r="H77" s="512">
        <v>-0.69580128574615507</v>
      </c>
      <c r="I77" s="513">
        <v>12.6303284517368</v>
      </c>
      <c r="J77" s="513">
        <v>-0.78220464012412094</v>
      </c>
      <c r="K77" s="511">
        <v>-5.831893459400174E-2</v>
      </c>
      <c r="L77" s="514">
        <v>2962183.9274890828</v>
      </c>
      <c r="M77" s="514">
        <v>-705384.60843761498</v>
      </c>
      <c r="N77" s="511">
        <v>-0.19233031408351933</v>
      </c>
      <c r="O77" s="510">
        <v>2415278.7364313602</v>
      </c>
      <c r="P77" s="510">
        <v>-604149.92702105362</v>
      </c>
      <c r="Q77" s="511">
        <v>-0.2000874981196836</v>
      </c>
      <c r="R77" s="394"/>
    </row>
    <row r="78" spans="1:18">
      <c r="A78" s="550" t="s">
        <v>190</v>
      </c>
      <c r="B78" s="545" t="s">
        <v>365</v>
      </c>
      <c r="C78" s="414" t="s">
        <v>298</v>
      </c>
      <c r="D78" s="510">
        <v>145208065.58530083</v>
      </c>
      <c r="E78" s="510">
        <v>4396847.8095338047</v>
      </c>
      <c r="F78" s="515">
        <v>3.1225124524776906E-2</v>
      </c>
      <c r="G78" s="516">
        <v>99.999999999999957</v>
      </c>
      <c r="H78" s="516">
        <v>-5.6843418860808015E-14</v>
      </c>
      <c r="I78" s="517">
        <v>4.6006995279323748</v>
      </c>
      <c r="J78" s="517">
        <v>-7.1199563555989442E-2</v>
      </c>
      <c r="K78" s="515">
        <v>-1.5239961771799919E-2</v>
      </c>
      <c r="L78" s="518">
        <v>668058678.79026687</v>
      </c>
      <c r="M78" s="518">
        <v>10202878.392290711</v>
      </c>
      <c r="N78" s="515">
        <v>1.5509293048899747E-2</v>
      </c>
      <c r="O78" s="510">
        <v>159795897.08544302</v>
      </c>
      <c r="P78" s="510">
        <v>4350767.6930381656</v>
      </c>
      <c r="Q78" s="515">
        <v>2.7989089848258358E-2</v>
      </c>
      <c r="R78" s="394"/>
    </row>
    <row r="79" spans="1:18">
      <c r="A79" s="550"/>
      <c r="B79" s="545"/>
      <c r="C79" s="414" t="s">
        <v>307</v>
      </c>
      <c r="D79" s="510">
        <v>3422600.4935125448</v>
      </c>
      <c r="E79" s="510">
        <v>120101.59700827021</v>
      </c>
      <c r="F79" s="511">
        <v>3.6366884826335252E-2</v>
      </c>
      <c r="G79" s="512">
        <v>2.3570319456545445</v>
      </c>
      <c r="H79" s="512">
        <v>1.1694018272014439E-2</v>
      </c>
      <c r="I79" s="513">
        <v>4.9790085204755137</v>
      </c>
      <c r="J79" s="513">
        <v>-8.6257938821968416E-2</v>
      </c>
      <c r="K79" s="511">
        <v>-1.702929934981778E-2</v>
      </c>
      <c r="L79" s="514">
        <v>17041157.019382659</v>
      </c>
      <c r="M79" s="514">
        <v>313120.12705261074</v>
      </c>
      <c r="N79" s="511">
        <v>1.8718282908389512E-2</v>
      </c>
      <c r="O79" s="510">
        <v>4468099.6151217222</v>
      </c>
      <c r="P79" s="510">
        <v>201518.98118637316</v>
      </c>
      <c r="Q79" s="511">
        <v>4.7231963597157874E-2</v>
      </c>
      <c r="R79" s="394"/>
    </row>
    <row r="80" spans="1:18">
      <c r="A80" s="550"/>
      <c r="B80" s="545"/>
      <c r="C80" s="414" t="s">
        <v>308</v>
      </c>
      <c r="D80" s="510">
        <v>12295211.713218549</v>
      </c>
      <c r="E80" s="510">
        <v>304266.74283916317</v>
      </c>
      <c r="F80" s="515">
        <v>2.5374709298623056E-2</v>
      </c>
      <c r="G80" s="516">
        <v>8.4673063191492357</v>
      </c>
      <c r="H80" s="516">
        <v>-4.8311370823597599E-2</v>
      </c>
      <c r="I80" s="517">
        <v>4.5921420797592036</v>
      </c>
      <c r="J80" s="517">
        <v>-5.9488065064508433E-2</v>
      </c>
      <c r="K80" s="515">
        <v>-1.2788648970878771E-2</v>
      </c>
      <c r="L80" s="518">
        <v>56461359.087819152</v>
      </c>
      <c r="M80" s="518">
        <v>683917.9986801222</v>
      </c>
      <c r="N80" s="515">
        <v>1.2261552077786059E-2</v>
      </c>
      <c r="O80" s="510">
        <v>14911931.923002601</v>
      </c>
      <c r="P80" s="510">
        <v>280691.69576381333</v>
      </c>
      <c r="Q80" s="515">
        <v>1.9184408936246792E-2</v>
      </c>
      <c r="R80" s="394"/>
    </row>
    <row r="81" spans="1:18">
      <c r="A81" s="550"/>
      <c r="B81" s="545"/>
      <c r="C81" s="414" t="s">
        <v>309</v>
      </c>
      <c r="D81" s="510">
        <v>2357057.3063161806</v>
      </c>
      <c r="E81" s="510">
        <v>-46271.869464995805</v>
      </c>
      <c r="F81" s="511">
        <v>-1.9253238354232365E-2</v>
      </c>
      <c r="G81" s="512">
        <v>1.6232275368557629</v>
      </c>
      <c r="H81" s="512">
        <v>-8.3546407538586998E-2</v>
      </c>
      <c r="I81" s="513">
        <v>4.9616962434601888</v>
      </c>
      <c r="J81" s="513">
        <v>0.1032893390825862</v>
      </c>
      <c r="K81" s="511">
        <v>2.1259919375941672E-2</v>
      </c>
      <c r="L81" s="514">
        <v>11695002.382369384</v>
      </c>
      <c r="M81" s="514">
        <v>18651.321261983365</v>
      </c>
      <c r="N81" s="511">
        <v>1.5973587265724475E-3</v>
      </c>
      <c r="O81" s="510">
        <v>3032319.2158564329</v>
      </c>
      <c r="P81" s="510">
        <v>-98286.169508560561</v>
      </c>
      <c r="Q81" s="511">
        <v>-3.1395259833139746E-2</v>
      </c>
      <c r="R81" s="394"/>
    </row>
    <row r="82" spans="1:18">
      <c r="A82" s="550"/>
      <c r="B82" s="551"/>
      <c r="C82" s="414" t="s">
        <v>310</v>
      </c>
      <c r="D82" s="510">
        <v>7256358.8043001443</v>
      </c>
      <c r="E82" s="510">
        <v>-154075.01662229095</v>
      </c>
      <c r="F82" s="515">
        <v>-2.0791632493536258E-2</v>
      </c>
      <c r="G82" s="516">
        <v>4.9972147036401875</v>
      </c>
      <c r="H82" s="516">
        <v>-0.26545821260650282</v>
      </c>
      <c r="I82" s="517">
        <v>4.3541626186057902</v>
      </c>
      <c r="J82" s="517">
        <v>-8.480752663230362E-2</v>
      </c>
      <c r="K82" s="515">
        <v>-1.910522572972943E-2</v>
      </c>
      <c r="L82" s="518">
        <v>31595366.252874695</v>
      </c>
      <c r="M82" s="518">
        <v>-1299328.2414626516</v>
      </c>
      <c r="N82" s="515">
        <v>-3.9499629391187216E-2</v>
      </c>
      <c r="O82" s="510">
        <v>8064095.78089118</v>
      </c>
      <c r="P82" s="510">
        <v>28659.529292414896</v>
      </c>
      <c r="Q82" s="515">
        <v>3.5666426059584098E-3</v>
      </c>
      <c r="R82" s="394"/>
    </row>
    <row r="83" spans="1:18">
      <c r="A83" s="550"/>
      <c r="B83" s="545" t="s">
        <v>364</v>
      </c>
      <c r="C83" s="414" t="s">
        <v>298</v>
      </c>
      <c r="D83" s="510">
        <v>1838838356.3961115</v>
      </c>
      <c r="E83" s="510">
        <v>61783167.392492771</v>
      </c>
      <c r="F83" s="511">
        <v>3.4767162986724193E-2</v>
      </c>
      <c r="G83" s="512">
        <v>99.999999999999844</v>
      </c>
      <c r="H83" s="512">
        <v>-2.4158453015843406E-13</v>
      </c>
      <c r="I83" s="513">
        <v>4.63932185229572</v>
      </c>
      <c r="J83" s="513">
        <v>5.1418104841713053E-2</v>
      </c>
      <c r="K83" s="511">
        <v>1.1207319872446499E-2</v>
      </c>
      <c r="L83" s="514">
        <v>8530962969.668026</v>
      </c>
      <c r="M83" s="514">
        <v>378004808.60573483</v>
      </c>
      <c r="N83" s="511">
        <v>4.6364129575820444E-2</v>
      </c>
      <c r="O83" s="510">
        <v>2040702415.9876008</v>
      </c>
      <c r="P83" s="510">
        <v>67069012.654389858</v>
      </c>
      <c r="Q83" s="511">
        <v>3.3982507866516139E-2</v>
      </c>
      <c r="R83" s="394"/>
    </row>
    <row r="84" spans="1:18">
      <c r="A84" s="550"/>
      <c r="B84" s="545" t="s">
        <v>421</v>
      </c>
      <c r="C84" s="414" t="s">
        <v>307</v>
      </c>
      <c r="D84" s="510">
        <v>44709960.818024665</v>
      </c>
      <c r="E84" s="510">
        <v>2444702.7106084004</v>
      </c>
      <c r="F84" s="515">
        <v>5.7841897106016477E-2</v>
      </c>
      <c r="G84" s="516">
        <v>2.431424201181577</v>
      </c>
      <c r="H84" s="516">
        <v>5.303672233720258E-2</v>
      </c>
      <c r="I84" s="517">
        <v>4.9798339095166027</v>
      </c>
      <c r="J84" s="517">
        <v>-5.280169962466541E-2</v>
      </c>
      <c r="K84" s="515">
        <v>-1.0491858287684593E-2</v>
      </c>
      <c r="L84" s="518">
        <v>222648178.97475788</v>
      </c>
      <c r="M84" s="518">
        <v>9942535.9938281178</v>
      </c>
      <c r="N84" s="515">
        <v>4.6743169830804732E-2</v>
      </c>
      <c r="O84" s="510">
        <v>58450468.57114581</v>
      </c>
      <c r="P84" s="510">
        <v>3434800.4410939664</v>
      </c>
      <c r="Q84" s="515">
        <v>6.2433131466738213E-2</v>
      </c>
      <c r="R84" s="394"/>
    </row>
    <row r="85" spans="1:18">
      <c r="A85" s="550"/>
      <c r="B85" s="545" t="s">
        <v>421</v>
      </c>
      <c r="C85" s="414" t="s">
        <v>308</v>
      </c>
      <c r="D85" s="510">
        <v>159856670.15200174</v>
      </c>
      <c r="E85" s="510">
        <v>4333357.3666107059</v>
      </c>
      <c r="F85" s="511">
        <v>2.7863072673807887E-2</v>
      </c>
      <c r="G85" s="512">
        <v>8.69335086447186</v>
      </c>
      <c r="H85" s="512">
        <v>-5.8392680003642283E-2</v>
      </c>
      <c r="I85" s="513">
        <v>4.6233506104831754</v>
      </c>
      <c r="J85" s="513">
        <v>2.9946534083490128E-2</v>
      </c>
      <c r="K85" s="511">
        <v>6.5194643417833716E-3</v>
      </c>
      <c r="L85" s="514">
        <v>739073433.53706491</v>
      </c>
      <c r="M85" s="514">
        <v>24692014.613466501</v>
      </c>
      <c r="N85" s="511">
        <v>3.4564189324340841E-2</v>
      </c>
      <c r="O85" s="510">
        <v>194065580.59253293</v>
      </c>
      <c r="P85" s="510">
        <v>4189965.4377422333</v>
      </c>
      <c r="Q85" s="511">
        <v>2.206689592197757E-2</v>
      </c>
      <c r="R85" s="394"/>
    </row>
    <row r="86" spans="1:18">
      <c r="A86" s="550"/>
      <c r="B86" s="545" t="s">
        <v>421</v>
      </c>
      <c r="C86" s="414" t="s">
        <v>309</v>
      </c>
      <c r="D86" s="510">
        <v>31510712.187517956</v>
      </c>
      <c r="E86" s="510">
        <v>611970.76245861873</v>
      </c>
      <c r="F86" s="515">
        <v>1.9805685741047737E-2</v>
      </c>
      <c r="G86" s="516">
        <v>1.7136205625640137</v>
      </c>
      <c r="H86" s="516">
        <v>-2.514037273277081E-2</v>
      </c>
      <c r="I86" s="517">
        <v>4.9191345949008678</v>
      </c>
      <c r="J86" s="517">
        <v>4.7939397604970679E-2</v>
      </c>
      <c r="K86" s="515">
        <v>9.8414035289702308E-3</v>
      </c>
      <c r="L86" s="518">
        <v>155005434.43158397</v>
      </c>
      <c r="M86" s="518">
        <v>4491633.5993471444</v>
      </c>
      <c r="N86" s="515">
        <v>2.9842005015563548E-2</v>
      </c>
      <c r="O86" s="510">
        <v>41144470.059736192</v>
      </c>
      <c r="P86" s="510">
        <v>390888.43456622213</v>
      </c>
      <c r="Q86" s="515">
        <v>9.591511199221912E-3</v>
      </c>
      <c r="R86" s="394"/>
    </row>
    <row r="87" spans="1:18">
      <c r="A87" s="550"/>
      <c r="B87" s="551" t="s">
        <v>421</v>
      </c>
      <c r="C87" s="414" t="s">
        <v>310</v>
      </c>
      <c r="D87" s="510">
        <v>97083348.596522644</v>
      </c>
      <c r="E87" s="510">
        <v>-710246.72974142432</v>
      </c>
      <c r="F87" s="511">
        <v>-7.2627121170038009E-3</v>
      </c>
      <c r="G87" s="512">
        <v>5.2796021063424767</v>
      </c>
      <c r="H87" s="512">
        <v>-0.22352441057207528</v>
      </c>
      <c r="I87" s="513">
        <v>4.3893220376095217</v>
      </c>
      <c r="J87" s="513">
        <v>2.2901252166794173E-2</v>
      </c>
      <c r="K87" s="511">
        <v>5.2448568958688045E-3</v>
      </c>
      <c r="L87" s="514">
        <v>426130081.4796443</v>
      </c>
      <c r="M87" s="514">
        <v>-877905.83612990379</v>
      </c>
      <c r="N87" s="511">
        <v>-2.055947106864511E-3</v>
      </c>
      <c r="O87" s="510">
        <v>107020972.30009013</v>
      </c>
      <c r="P87" s="510">
        <v>749135.2015619278</v>
      </c>
      <c r="Q87" s="511">
        <v>7.0492354514148396E-3</v>
      </c>
      <c r="R87" s="394"/>
    </row>
    <row r="88" spans="1:18">
      <c r="A88" s="550"/>
      <c r="B88" s="545" t="s">
        <v>363</v>
      </c>
      <c r="C88" s="414" t="s">
        <v>298</v>
      </c>
      <c r="D88" s="510">
        <v>287244932.86753988</v>
      </c>
      <c r="E88" s="510">
        <v>9994555.0067928433</v>
      </c>
      <c r="F88" s="515">
        <v>3.6048841786656648E-2</v>
      </c>
      <c r="G88" s="516">
        <v>100.00000000000021</v>
      </c>
      <c r="H88" s="516">
        <v>2.4158453015843406E-13</v>
      </c>
      <c r="I88" s="517">
        <v>4.6113905155448851</v>
      </c>
      <c r="J88" s="517">
        <v>-7.8312514808582812E-2</v>
      </c>
      <c r="K88" s="515">
        <v>-1.6698821716794359E-2</v>
      </c>
      <c r="L88" s="518">
        <v>1324598559.0637007</v>
      </c>
      <c r="M88" s="518">
        <v>24376621.843511343</v>
      </c>
      <c r="N88" s="515">
        <v>1.874804688777007E-2</v>
      </c>
      <c r="O88" s="510">
        <v>318653363.29178095</v>
      </c>
      <c r="P88" s="510">
        <v>10485209.144359231</v>
      </c>
      <c r="Q88" s="515">
        <v>3.4024311088754838E-2</v>
      </c>
      <c r="R88" s="394"/>
    </row>
    <row r="89" spans="1:18">
      <c r="A89" s="550"/>
      <c r="B89" s="545" t="s">
        <v>422</v>
      </c>
      <c r="C89" s="414" t="s">
        <v>307</v>
      </c>
      <c r="D89" s="510">
        <v>6818283.9678338366</v>
      </c>
      <c r="E89" s="510">
        <v>309264.20417467505</v>
      </c>
      <c r="F89" s="511">
        <v>4.7513176392756359E-2</v>
      </c>
      <c r="G89" s="512">
        <v>2.3736829401192723</v>
      </c>
      <c r="H89" s="512">
        <v>2.5978380117407163E-2</v>
      </c>
      <c r="I89" s="513">
        <v>4.973277662057181</v>
      </c>
      <c r="J89" s="513">
        <v>-0.10159401343778018</v>
      </c>
      <c r="K89" s="511">
        <v>-2.0019031008872069E-2</v>
      </c>
      <c r="L89" s="514">
        <v>33909219.35079062</v>
      </c>
      <c r="M89" s="514">
        <v>876779.31695983186</v>
      </c>
      <c r="N89" s="511">
        <v>2.6542977632347534E-2</v>
      </c>
      <c r="O89" s="510">
        <v>8958686.9110057354</v>
      </c>
      <c r="P89" s="510">
        <v>494785.28564751521</v>
      </c>
      <c r="Q89" s="511">
        <v>5.8458298258703384E-2</v>
      </c>
      <c r="R89" s="394"/>
    </row>
    <row r="90" spans="1:18">
      <c r="A90" s="550"/>
      <c r="B90" s="545" t="s">
        <v>422</v>
      </c>
      <c r="C90" s="414" t="s">
        <v>308</v>
      </c>
      <c r="D90" s="510">
        <v>24541262.372820128</v>
      </c>
      <c r="E90" s="510">
        <v>892119.17008135468</v>
      </c>
      <c r="F90" s="515">
        <v>3.7723107447632166E-2</v>
      </c>
      <c r="G90" s="516">
        <v>8.5436711199139364</v>
      </c>
      <c r="H90" s="516">
        <v>1.3784385326008675E-2</v>
      </c>
      <c r="I90" s="517">
        <v>4.5998261565969152</v>
      </c>
      <c r="J90" s="517">
        <v>-6.3294353857902053E-2</v>
      </c>
      <c r="K90" s="515">
        <v>-1.3573390118482836E-2</v>
      </c>
      <c r="L90" s="518">
        <v>112885540.57840571</v>
      </c>
      <c r="M90" s="518">
        <v>2606735.8550314158</v>
      </c>
      <c r="N90" s="515">
        <v>2.3637686875281318E-2</v>
      </c>
      <c r="O90" s="510">
        <v>29988342.936941981</v>
      </c>
      <c r="P90" s="510">
        <v>969447.54217184708</v>
      </c>
      <c r="Q90" s="515">
        <v>3.3407458450212535E-2</v>
      </c>
      <c r="R90" s="394"/>
    </row>
    <row r="91" spans="1:18">
      <c r="A91" s="550"/>
      <c r="B91" s="545" t="s">
        <v>422</v>
      </c>
      <c r="C91" s="414" t="s">
        <v>309</v>
      </c>
      <c r="D91" s="510">
        <v>4794258.7501751939</v>
      </c>
      <c r="E91" s="510">
        <v>30060.621541881934</v>
      </c>
      <c r="F91" s="511">
        <v>6.3096917320072318E-3</v>
      </c>
      <c r="G91" s="512">
        <v>1.6690490245779299</v>
      </c>
      <c r="H91" s="512">
        <v>-4.9324874636807126E-2</v>
      </c>
      <c r="I91" s="513">
        <v>4.9564115999517879</v>
      </c>
      <c r="J91" s="513">
        <v>9.6117774059367278E-2</v>
      </c>
      <c r="K91" s="511">
        <v>1.9776124140338091E-2</v>
      </c>
      <c r="L91" s="514">
        <v>23762319.682538692</v>
      </c>
      <c r="M91" s="514">
        <v>606916.93261398003</v>
      </c>
      <c r="N91" s="511">
        <v>2.6210597119324705E-2</v>
      </c>
      <c r="O91" s="510">
        <v>6184341.777179718</v>
      </c>
      <c r="P91" s="510">
        <v>-24341.456074225716</v>
      </c>
      <c r="Q91" s="511">
        <v>-3.9205504870746108E-3</v>
      </c>
      <c r="R91" s="394"/>
    </row>
    <row r="92" spans="1:18">
      <c r="A92" s="550"/>
      <c r="B92" s="551" t="s">
        <v>422</v>
      </c>
      <c r="C92" s="414" t="s">
        <v>310</v>
      </c>
      <c r="D92" s="510">
        <v>14510484.501210552</v>
      </c>
      <c r="E92" s="510">
        <v>-92207.60970235616</v>
      </c>
      <c r="F92" s="515">
        <v>-6.314425381430005E-3</v>
      </c>
      <c r="G92" s="516">
        <v>5.0516067790487176</v>
      </c>
      <c r="H92" s="516">
        <v>-0.21536245777855001</v>
      </c>
      <c r="I92" s="517">
        <v>4.3729778259878422</v>
      </c>
      <c r="J92" s="517">
        <v>-7.7726047650875429E-2</v>
      </c>
      <c r="K92" s="515">
        <v>-1.7463765250984833E-2</v>
      </c>
      <c r="L92" s="518">
        <v>63454026.968133993</v>
      </c>
      <c r="M92" s="518">
        <v>-1538231.3754596338</v>
      </c>
      <c r="N92" s="515">
        <v>-2.3667916989858827E-2</v>
      </c>
      <c r="O92" s="510">
        <v>16343575.746704578</v>
      </c>
      <c r="P92" s="510">
        <v>335951.61634388007</v>
      </c>
      <c r="Q92" s="515">
        <v>2.0986975556647462E-2</v>
      </c>
      <c r="R92" s="394"/>
    </row>
    <row r="93" spans="1:18">
      <c r="A93" s="285"/>
      <c r="B93" s="285"/>
      <c r="C93" s="286"/>
      <c r="D93" s="404"/>
      <c r="E93" s="404"/>
      <c r="F93" s="404"/>
      <c r="G93" s="404"/>
      <c r="H93" s="404"/>
      <c r="I93" s="404"/>
      <c r="J93" s="404"/>
      <c r="K93" s="404"/>
      <c r="L93" s="404"/>
      <c r="M93" s="404"/>
      <c r="N93" s="404"/>
      <c r="O93" s="404"/>
      <c r="P93" s="404"/>
      <c r="Q93" s="404"/>
      <c r="R93" s="374"/>
    </row>
    <row r="94" spans="1:18">
      <c r="A94" s="285"/>
      <c r="B94" s="285"/>
      <c r="C94" s="286"/>
      <c r="D94" s="290"/>
      <c r="E94" s="290"/>
      <c r="F94" s="290"/>
      <c r="G94" s="290"/>
      <c r="H94" s="290"/>
      <c r="I94" s="290"/>
      <c r="J94" s="290"/>
      <c r="K94" s="290"/>
      <c r="L94" s="290"/>
      <c r="M94" s="290"/>
      <c r="N94" s="290"/>
      <c r="O94" s="290"/>
      <c r="P94" s="290"/>
      <c r="Q94" s="290"/>
      <c r="R94" s="374"/>
    </row>
    <row r="95" spans="1:18">
      <c r="A95" s="285"/>
      <c r="B95" s="285"/>
      <c r="C95" s="286"/>
      <c r="D95" s="290"/>
      <c r="E95" s="290"/>
      <c r="F95" s="290"/>
      <c r="G95" s="290"/>
      <c r="H95" s="290"/>
      <c r="I95" s="290"/>
      <c r="J95" s="290"/>
      <c r="K95" s="290"/>
      <c r="L95" s="290"/>
      <c r="M95" s="290"/>
      <c r="N95" s="290"/>
      <c r="O95" s="290"/>
      <c r="P95" s="290"/>
      <c r="Q95" s="290"/>
    </row>
    <row r="96" spans="1:18">
      <c r="A96" s="285"/>
      <c r="B96" s="285"/>
      <c r="C96" s="286"/>
      <c r="D96" s="290"/>
      <c r="E96" s="290"/>
      <c r="F96" s="290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</row>
    <row r="97" spans="1:17">
      <c r="A97" s="285"/>
      <c r="B97" s="285"/>
      <c r="C97" s="286"/>
      <c r="D97" s="290"/>
      <c r="E97" s="290"/>
      <c r="F97" s="290"/>
      <c r="G97" s="290"/>
      <c r="H97" s="290"/>
      <c r="I97" s="290"/>
      <c r="J97" s="290"/>
      <c r="K97" s="290"/>
      <c r="L97" s="290"/>
      <c r="M97" s="290"/>
      <c r="N97" s="290"/>
      <c r="O97" s="290"/>
      <c r="P97" s="290"/>
      <c r="Q97" s="290"/>
    </row>
    <row r="98" spans="1:17">
      <c r="A98" s="285"/>
      <c r="B98" s="285"/>
      <c r="C98" s="286"/>
      <c r="D98" s="290"/>
      <c r="E98" s="290"/>
      <c r="F98" s="290"/>
      <c r="G98" s="290"/>
      <c r="H98" s="290"/>
      <c r="I98" s="290"/>
      <c r="J98" s="290"/>
      <c r="K98" s="290"/>
      <c r="L98" s="290"/>
      <c r="M98" s="290"/>
      <c r="N98" s="290"/>
      <c r="O98" s="290"/>
      <c r="P98" s="290"/>
      <c r="Q98" s="290"/>
    </row>
    <row r="99" spans="1:17">
      <c r="A99" s="285"/>
      <c r="B99" s="285"/>
      <c r="C99" s="286"/>
      <c r="D99" s="290"/>
      <c r="E99" s="290"/>
      <c r="F99" s="290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</row>
    <row r="100" spans="1:17">
      <c r="A100" s="285"/>
      <c r="B100" s="285"/>
      <c r="C100" s="286"/>
      <c r="D100" s="290"/>
      <c r="E100" s="290"/>
      <c r="F100" s="290"/>
      <c r="G100" s="290"/>
      <c r="H100" s="290"/>
      <c r="I100" s="290"/>
      <c r="J100" s="290"/>
      <c r="K100" s="290"/>
      <c r="L100" s="290"/>
      <c r="M100" s="290"/>
      <c r="N100" s="290"/>
      <c r="O100" s="290"/>
      <c r="P100" s="290"/>
      <c r="Q100" s="290"/>
    </row>
    <row r="101" spans="1:17">
      <c r="A101" s="285"/>
      <c r="B101" s="285"/>
      <c r="C101" s="286"/>
      <c r="D101" s="290"/>
      <c r="E101" s="290"/>
      <c r="F101" s="290"/>
      <c r="G101" s="290"/>
      <c r="H101" s="290"/>
      <c r="I101" s="290"/>
      <c r="J101" s="290"/>
      <c r="K101" s="290"/>
      <c r="L101" s="290"/>
      <c r="M101" s="290"/>
      <c r="N101" s="290"/>
      <c r="O101" s="290"/>
      <c r="P101" s="290"/>
      <c r="Q101" s="290"/>
    </row>
    <row r="102" spans="1:17">
      <c r="A102" s="285"/>
      <c r="B102" s="285"/>
      <c r="C102" s="286"/>
      <c r="D102" s="290"/>
      <c r="E102" s="290"/>
      <c r="F102" s="290"/>
      <c r="G102" s="290"/>
      <c r="H102" s="290"/>
      <c r="I102" s="290"/>
      <c r="J102" s="290"/>
      <c r="K102" s="290"/>
      <c r="L102" s="290"/>
      <c r="M102" s="290"/>
      <c r="N102" s="290"/>
      <c r="O102" s="290"/>
      <c r="P102" s="290"/>
      <c r="Q102" s="290"/>
    </row>
    <row r="103" spans="1:17">
      <c r="A103" s="285"/>
      <c r="B103" s="285"/>
      <c r="C103" s="286"/>
      <c r="D103" s="290"/>
      <c r="E103" s="290"/>
      <c r="F103" s="290"/>
      <c r="G103" s="290"/>
      <c r="H103" s="290"/>
      <c r="I103" s="290"/>
      <c r="J103" s="290"/>
      <c r="K103" s="290"/>
      <c r="L103" s="290"/>
      <c r="M103" s="290"/>
      <c r="N103" s="290"/>
      <c r="O103" s="290"/>
      <c r="P103" s="290"/>
      <c r="Q103" s="290"/>
    </row>
    <row r="104" spans="1:17">
      <c r="A104" s="285"/>
      <c r="B104" s="285"/>
      <c r="C104" s="286"/>
      <c r="D104" s="290"/>
      <c r="E104" s="290"/>
      <c r="F104" s="290"/>
      <c r="G104" s="290"/>
      <c r="H104" s="290"/>
      <c r="I104" s="290"/>
      <c r="J104" s="290"/>
      <c r="K104" s="290"/>
      <c r="L104" s="290"/>
      <c r="M104" s="290"/>
      <c r="N104" s="290"/>
      <c r="O104" s="290"/>
      <c r="P104" s="290"/>
      <c r="Q104" s="290"/>
    </row>
    <row r="105" spans="1:17">
      <c r="A105" s="285"/>
      <c r="B105" s="285"/>
      <c r="C105" s="286"/>
      <c r="D105" s="290"/>
      <c r="E105" s="290"/>
      <c r="F105" s="290"/>
      <c r="G105" s="290"/>
      <c r="H105" s="290"/>
      <c r="I105" s="290"/>
      <c r="J105" s="290"/>
      <c r="K105" s="290"/>
      <c r="L105" s="290"/>
      <c r="M105" s="290"/>
      <c r="N105" s="290"/>
      <c r="O105" s="290"/>
      <c r="P105" s="290"/>
      <c r="Q105" s="290"/>
    </row>
    <row r="106" spans="1:17">
      <c r="A106" s="285"/>
      <c r="B106" s="285"/>
      <c r="C106" s="286"/>
      <c r="D106" s="290"/>
      <c r="E106" s="290"/>
      <c r="F106" s="290"/>
      <c r="G106" s="290"/>
      <c r="H106" s="290"/>
      <c r="I106" s="290"/>
      <c r="J106" s="290"/>
      <c r="K106" s="290"/>
      <c r="L106" s="290"/>
      <c r="M106" s="290"/>
      <c r="N106" s="290"/>
      <c r="O106" s="290"/>
      <c r="P106" s="290"/>
      <c r="Q106" s="290"/>
    </row>
    <row r="107" spans="1:17">
      <c r="A107" s="285"/>
      <c r="B107" s="285"/>
      <c r="C107" s="286"/>
      <c r="D107" s="290"/>
      <c r="E107" s="290"/>
      <c r="F107" s="290"/>
      <c r="G107" s="290"/>
      <c r="H107" s="290"/>
      <c r="I107" s="290"/>
      <c r="J107" s="290"/>
      <c r="K107" s="290"/>
      <c r="L107" s="290"/>
      <c r="M107" s="290"/>
      <c r="N107" s="290"/>
      <c r="O107" s="290"/>
      <c r="P107" s="290"/>
      <c r="Q107" s="290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R125"/>
  <sheetViews>
    <sheetView topLeftCell="B63" zoomScale="98" zoomScaleNormal="70" workbookViewId="0">
      <selection activeCell="D3" sqref="D3:Q110"/>
    </sheetView>
  </sheetViews>
  <sheetFormatPr defaultColWidth="9.28515625" defaultRowHeight="15"/>
  <cols>
    <col min="1" max="1" width="31.28515625" bestFit="1" customWidth="1"/>
    <col min="2" max="3" width="22.5703125" bestFit="1" customWidth="1"/>
    <col min="4" max="4" width="13.5703125" bestFit="1" customWidth="1"/>
    <col min="5" max="5" width="19" bestFit="1" customWidth="1"/>
    <col min="6" max="6" width="11.140625" bestFit="1" customWidth="1"/>
    <col min="12" max="12" width="14.85546875" bestFit="1" customWidth="1"/>
    <col min="13" max="13" width="13.7109375" bestFit="1" customWidth="1"/>
    <col min="14" max="14" width="8.85546875" bestFit="1" customWidth="1"/>
    <col min="15" max="15" width="13.5703125" bestFit="1" customWidth="1"/>
    <col min="16" max="16" width="12.7109375" bestFit="1" customWidth="1"/>
  </cols>
  <sheetData>
    <row r="1" spans="1:18">
      <c r="A1" s="547" t="s">
        <v>0</v>
      </c>
      <c r="B1" s="547" t="s">
        <v>1</v>
      </c>
      <c r="C1" s="547" t="s">
        <v>197</v>
      </c>
      <c r="D1" s="555" t="s">
        <v>2</v>
      </c>
      <c r="E1" s="555"/>
      <c r="F1" s="555"/>
      <c r="G1" s="555" t="s">
        <v>3</v>
      </c>
      <c r="H1" s="555"/>
      <c r="I1" s="555" t="s">
        <v>366</v>
      </c>
      <c r="J1" s="555"/>
      <c r="K1" s="555"/>
      <c r="L1" s="555" t="s">
        <v>5</v>
      </c>
      <c r="M1" s="555"/>
      <c r="N1" s="555"/>
      <c r="O1" s="555" t="s">
        <v>6</v>
      </c>
      <c r="P1" s="555"/>
      <c r="Q1" s="555"/>
    </row>
    <row r="2" spans="1:18" ht="26.25">
      <c r="A2" s="548"/>
      <c r="B2" s="548"/>
      <c r="C2" s="548"/>
      <c r="D2" s="341" t="s">
        <v>7</v>
      </c>
      <c r="E2" s="341" t="s">
        <v>8</v>
      </c>
      <c r="F2" s="341" t="s">
        <v>367</v>
      </c>
      <c r="G2" s="341" t="s">
        <v>7</v>
      </c>
      <c r="H2" s="341" t="s">
        <v>8</v>
      </c>
      <c r="I2" s="341" t="s">
        <v>7</v>
      </c>
      <c r="J2" s="341" t="s">
        <v>8</v>
      </c>
      <c r="K2" s="341" t="s">
        <v>367</v>
      </c>
      <c r="L2" s="341" t="s">
        <v>7</v>
      </c>
      <c r="M2" s="341" t="s">
        <v>8</v>
      </c>
      <c r="N2" s="341" t="s">
        <v>367</v>
      </c>
      <c r="O2" s="341" t="s">
        <v>7</v>
      </c>
      <c r="P2" s="341" t="s">
        <v>8</v>
      </c>
      <c r="Q2" s="341" t="s">
        <v>367</v>
      </c>
    </row>
    <row r="3" spans="1:18">
      <c r="A3" s="550" t="s">
        <v>99</v>
      </c>
      <c r="B3" s="545" t="s">
        <v>365</v>
      </c>
      <c r="C3" s="414" t="s">
        <v>416</v>
      </c>
      <c r="D3" s="510">
        <v>528264.2230681465</v>
      </c>
      <c r="E3" s="510">
        <v>-88592.993743655505</v>
      </c>
      <c r="F3" s="511">
        <v>-0.14361993558500344</v>
      </c>
      <c r="G3" s="512">
        <v>0.14808703273247795</v>
      </c>
      <c r="H3" s="512">
        <v>-2.7505862327927844E-2</v>
      </c>
      <c r="I3" s="513">
        <v>17.011364543027828</v>
      </c>
      <c r="J3" s="513">
        <v>4.4923926148452864E-2</v>
      </c>
      <c r="K3" s="511">
        <v>2.6478108851988361E-3</v>
      </c>
      <c r="L3" s="514">
        <v>8986495.2736516111</v>
      </c>
      <c r="M3" s="514">
        <v>-1479376.0644793138</v>
      </c>
      <c r="N3" s="511">
        <v>-0.14135240312857811</v>
      </c>
      <c r="O3" s="510">
        <v>4046390.8971390724</v>
      </c>
      <c r="P3" s="510">
        <v>-758847.10397654865</v>
      </c>
      <c r="Q3" s="511">
        <v>-0.15792081553512413</v>
      </c>
      <c r="R3" s="382"/>
    </row>
    <row r="4" spans="1:18" s="396" customFormat="1">
      <c r="A4" s="550"/>
      <c r="B4" s="545"/>
      <c r="C4" s="414" t="s">
        <v>417</v>
      </c>
      <c r="D4" s="510">
        <v>35066659.451421283</v>
      </c>
      <c r="E4" s="510">
        <v>-312174.42069420218</v>
      </c>
      <c r="F4" s="515">
        <v>-8.8237623043943385E-3</v>
      </c>
      <c r="G4" s="516">
        <v>9.8301518808919806</v>
      </c>
      <c r="H4" s="516">
        <v>-0.24069059959928119</v>
      </c>
      <c r="I4" s="517">
        <v>9.5707611047425267</v>
      </c>
      <c r="J4" s="517">
        <v>3.998818960416628E-2</v>
      </c>
      <c r="K4" s="515">
        <v>4.1956922025337927E-3</v>
      </c>
      <c r="L4" s="518">
        <v>335614620.35091472</v>
      </c>
      <c r="M4" s="518">
        <v>-1573011.2866231799</v>
      </c>
      <c r="N4" s="515">
        <v>-4.6650918925582032E-3</v>
      </c>
      <c r="O4" s="510">
        <v>89867517.007785439</v>
      </c>
      <c r="P4" s="510">
        <v>-450307.08429086208</v>
      </c>
      <c r="Q4" s="515">
        <v>-4.9858052806031686E-3</v>
      </c>
    </row>
    <row r="5" spans="1:18">
      <c r="A5" s="550"/>
      <c r="B5" s="545"/>
      <c r="C5" s="414" t="s">
        <v>351</v>
      </c>
      <c r="D5" s="510">
        <v>124817435.13762353</v>
      </c>
      <c r="E5" s="510">
        <v>-1211809.8614915907</v>
      </c>
      <c r="F5" s="511">
        <v>-9.6153068400917502E-3</v>
      </c>
      <c r="G5" s="512">
        <v>34.989769883441021</v>
      </c>
      <c r="H5" s="512">
        <v>-0.8853717028872552</v>
      </c>
      <c r="I5" s="513">
        <v>5.9752587768099943</v>
      </c>
      <c r="J5" s="513">
        <v>-1.9491169610319048E-2</v>
      </c>
      <c r="K5" s="511">
        <v>-3.2513732490139884E-3</v>
      </c>
      <c r="L5" s="514">
        <v>745816474.80499721</v>
      </c>
      <c r="M5" s="514">
        <v>-9697334.9008407593</v>
      </c>
      <c r="N5" s="511">
        <v>-1.2835417137664833E-2</v>
      </c>
      <c r="O5" s="510">
        <v>244448868.46539021</v>
      </c>
      <c r="P5" s="510">
        <v>-2329241.6285265684</v>
      </c>
      <c r="Q5" s="511">
        <v>-9.4386071262160358E-3</v>
      </c>
      <c r="R5" s="382"/>
    </row>
    <row r="6" spans="1:18">
      <c r="A6" s="550"/>
      <c r="B6" s="545"/>
      <c r="C6" s="414" t="s">
        <v>352</v>
      </c>
      <c r="D6" s="510">
        <v>32608154.872949708</v>
      </c>
      <c r="E6" s="510">
        <v>423026.70284862071</v>
      </c>
      <c r="F6" s="515">
        <v>1.314354569641262E-2</v>
      </c>
      <c r="G6" s="516">
        <v>9.1409652351060107</v>
      </c>
      <c r="H6" s="516">
        <v>-2.0765679687665184E-2</v>
      </c>
      <c r="I6" s="517">
        <v>5.1656626825036591</v>
      </c>
      <c r="J6" s="517">
        <v>-0.11000624026960004</v>
      </c>
      <c r="K6" s="515">
        <v>-2.0851619364274491E-2</v>
      </c>
      <c r="L6" s="518">
        <v>168442728.77249616</v>
      </c>
      <c r="M6" s="518">
        <v>-1355351.6899803281</v>
      </c>
      <c r="N6" s="515">
        <v>-7.982137879820413E-3</v>
      </c>
      <c r="O6" s="510">
        <v>42035554.658317447</v>
      </c>
      <c r="P6" s="510">
        <v>489135.92035235465</v>
      </c>
      <c r="Q6" s="515">
        <v>1.1773239071154466E-2</v>
      </c>
      <c r="R6" s="382"/>
    </row>
    <row r="7" spans="1:18">
      <c r="A7" s="550"/>
      <c r="B7" s="545"/>
      <c r="C7" s="414" t="s">
        <v>353</v>
      </c>
      <c r="D7" s="510">
        <v>80646149.611312225</v>
      </c>
      <c r="E7" s="510">
        <v>5741791.1258482933</v>
      </c>
      <c r="F7" s="511">
        <v>7.6654966973150898E-2</v>
      </c>
      <c r="G7" s="512">
        <v>22.607340182676154</v>
      </c>
      <c r="H7" s="512">
        <v>1.2852695305987289</v>
      </c>
      <c r="I7" s="513">
        <v>4.9336020236676843</v>
      </c>
      <c r="J7" s="513">
        <v>-8.8849826831205014E-2</v>
      </c>
      <c r="K7" s="511">
        <v>-1.7690528346703691E-2</v>
      </c>
      <c r="L7" s="514">
        <v>397876006.92337686</v>
      </c>
      <c r="M7" s="514">
        <v>21672473.037626326</v>
      </c>
      <c r="N7" s="511">
        <v>5.7608371760293063E-2</v>
      </c>
      <c r="O7" s="510">
        <v>76010772.287642717</v>
      </c>
      <c r="P7" s="510">
        <v>5557998.7791290581</v>
      </c>
      <c r="Q7" s="511">
        <v>7.8889708699082198E-2</v>
      </c>
      <c r="R7" s="382"/>
    </row>
    <row r="8" spans="1:18">
      <c r="A8" s="550"/>
      <c r="B8" s="551"/>
      <c r="C8" s="414" t="s">
        <v>354</v>
      </c>
      <c r="D8" s="510">
        <v>82518807.115858093</v>
      </c>
      <c r="E8" s="510">
        <v>940663.11898864806</v>
      </c>
      <c r="F8" s="515">
        <v>1.1530822753515279E-2</v>
      </c>
      <c r="G8" s="516">
        <v>23.132297734338007</v>
      </c>
      <c r="H8" s="516">
        <v>-8.9514522476797254E-2</v>
      </c>
      <c r="I8" s="517">
        <v>3.666468520019956</v>
      </c>
      <c r="J8" s="517">
        <v>-0.14491838849449046</v>
      </c>
      <c r="K8" s="515">
        <v>-3.8022481572455968E-2</v>
      </c>
      <c r="L8" s="518">
        <v>302552608.59989244</v>
      </c>
      <c r="M8" s="518">
        <v>-8373261.4506821632</v>
      </c>
      <c r="N8" s="515">
        <v>-2.693008931460153E-2</v>
      </c>
      <c r="O8" s="510">
        <v>35862578.925267339</v>
      </c>
      <c r="P8" s="510">
        <v>347132.77600882202</v>
      </c>
      <c r="Q8" s="515">
        <v>9.774135302987581E-3</v>
      </c>
      <c r="R8" s="382"/>
    </row>
    <row r="9" spans="1:18">
      <c r="A9" s="550"/>
      <c r="B9" s="545" t="s">
        <v>364</v>
      </c>
      <c r="C9" s="414" t="s">
        <v>416</v>
      </c>
      <c r="D9" s="510">
        <v>7471503.8485461986</v>
      </c>
      <c r="E9" s="510">
        <v>-903465.26720017754</v>
      </c>
      <c r="F9" s="511">
        <v>-0.10787684762938506</v>
      </c>
      <c r="G9" s="512">
        <v>0.16396980752405196</v>
      </c>
      <c r="H9" s="512">
        <v>-2.2212538791999303E-2</v>
      </c>
      <c r="I9" s="513">
        <v>17.312839379560835</v>
      </c>
      <c r="J9" s="513">
        <v>-0.20142592929558489</v>
      </c>
      <c r="K9" s="511">
        <v>-1.1500678203939851E-2</v>
      </c>
      <c r="L9" s="514">
        <v>129352946.05365095</v>
      </c>
      <c r="M9" s="514">
        <v>-17328484.993009746</v>
      </c>
      <c r="N9" s="511">
        <v>-0.11813686892308406</v>
      </c>
      <c r="O9" s="510">
        <v>57475589.486485668</v>
      </c>
      <c r="P9" s="510">
        <v>-7376944.8333347589</v>
      </c>
      <c r="Q9" s="511">
        <v>-0.11374952283214312</v>
      </c>
      <c r="R9" s="382"/>
    </row>
    <row r="10" spans="1:18" s="396" customFormat="1">
      <c r="A10" s="550"/>
      <c r="B10" s="545" t="s">
        <v>421</v>
      </c>
      <c r="C10" s="414" t="s">
        <v>417</v>
      </c>
      <c r="D10" s="510">
        <v>458307640.36420161</v>
      </c>
      <c r="E10" s="510">
        <v>7222065.7864354253</v>
      </c>
      <c r="F10" s="515">
        <v>1.6010411756562072E-2</v>
      </c>
      <c r="G10" s="516">
        <v>10.05803076604758</v>
      </c>
      <c r="H10" s="516">
        <v>3.003310975676321E-2</v>
      </c>
      <c r="I10" s="517">
        <v>9.5880297284953251</v>
      </c>
      <c r="J10" s="517">
        <v>1.8536960096279032E-2</v>
      </c>
      <c r="K10" s="515">
        <v>1.937089096037869E-3</v>
      </c>
      <c r="L10" s="518">
        <v>4394267280.6085091</v>
      </c>
      <c r="M10" s="518">
        <v>77607136.757447243</v>
      </c>
      <c r="N10" s="515">
        <v>1.7978514446636718E-2</v>
      </c>
      <c r="O10" s="510">
        <v>1174398923.2708092</v>
      </c>
      <c r="P10" s="510">
        <v>18736609.403377056</v>
      </c>
      <c r="Q10" s="515">
        <v>1.6212875663198584E-2</v>
      </c>
    </row>
    <row r="11" spans="1:18">
      <c r="A11" s="550"/>
      <c r="B11" s="545" t="s">
        <v>421</v>
      </c>
      <c r="C11" s="414" t="s">
        <v>351</v>
      </c>
      <c r="D11" s="510">
        <v>1632592948.5720799</v>
      </c>
      <c r="E11" s="510">
        <v>22269676.206326246</v>
      </c>
      <c r="F11" s="511">
        <v>1.3829320229353377E-2</v>
      </c>
      <c r="G11" s="512">
        <v>35.828925069024294</v>
      </c>
      <c r="H11" s="512">
        <v>3.0134526299008257E-2</v>
      </c>
      <c r="I11" s="513">
        <v>5.969643634956598</v>
      </c>
      <c r="J11" s="513">
        <v>1.973503477743499E-2</v>
      </c>
      <c r="K11" s="511">
        <v>3.316863519019558E-3</v>
      </c>
      <c r="L11" s="514">
        <v>9745998103.9183407</v>
      </c>
      <c r="M11" s="514">
        <v>164721816.60069084</v>
      </c>
      <c r="N11" s="511">
        <v>1.7192053716134508E-2</v>
      </c>
      <c r="O11" s="510">
        <v>3197676789.5334558</v>
      </c>
      <c r="P11" s="510">
        <v>45153876.868504047</v>
      </c>
      <c r="Q11" s="511">
        <v>1.4323092367418733E-2</v>
      </c>
      <c r="R11" s="382"/>
    </row>
    <row r="12" spans="1:18">
      <c r="A12" s="550"/>
      <c r="B12" s="545" t="s">
        <v>421</v>
      </c>
      <c r="C12" s="414" t="s">
        <v>352</v>
      </c>
      <c r="D12" s="510">
        <v>425030011.47471583</v>
      </c>
      <c r="E12" s="510">
        <v>5205268.1102313995</v>
      </c>
      <c r="F12" s="515">
        <v>1.2398669188757837E-2</v>
      </c>
      <c r="G12" s="516">
        <v>9.3277191026295725</v>
      </c>
      <c r="H12" s="516">
        <v>-5.3249576968301682E-3</v>
      </c>
      <c r="I12" s="517">
        <v>5.2413782782341736</v>
      </c>
      <c r="J12" s="517">
        <v>7.6979680254393834E-2</v>
      </c>
      <c r="K12" s="515">
        <v>1.4905836331941324E-2</v>
      </c>
      <c r="L12" s="518">
        <v>2227743069.7411971</v>
      </c>
      <c r="M12" s="518">
        <v>59600753.712432861</v>
      </c>
      <c r="N12" s="515">
        <v>2.7489318054360667E-2</v>
      </c>
      <c r="O12" s="510">
        <v>548880363.95564151</v>
      </c>
      <c r="P12" s="510">
        <v>5588425.477850318</v>
      </c>
      <c r="Q12" s="515">
        <v>1.02862293401741E-2</v>
      </c>
      <c r="R12" s="382"/>
    </row>
    <row r="13" spans="1:18">
      <c r="A13" s="550"/>
      <c r="B13" s="545" t="s">
        <v>421</v>
      </c>
      <c r="C13" s="414" t="s">
        <v>353</v>
      </c>
      <c r="D13" s="510">
        <v>1010652919.8181423</v>
      </c>
      <c r="E13" s="510">
        <v>27907277.784765601</v>
      </c>
      <c r="F13" s="511">
        <v>2.8397254173545137E-2</v>
      </c>
      <c r="G13" s="512">
        <v>22.179813876218098</v>
      </c>
      <c r="H13" s="512">
        <v>0.33258232981949121</v>
      </c>
      <c r="I13" s="513">
        <v>4.9741272868355413</v>
      </c>
      <c r="J13" s="513">
        <v>0.1330189064057663</v>
      </c>
      <c r="K13" s="511">
        <v>2.7476952786989122E-2</v>
      </c>
      <c r="L13" s="514">
        <v>5027116265.9874344</v>
      </c>
      <c r="M13" s="514">
        <v>269538102.50881481</v>
      </c>
      <c r="N13" s="511">
        <v>5.6654476972740987E-2</v>
      </c>
      <c r="O13" s="510">
        <v>951562967.88717985</v>
      </c>
      <c r="P13" s="510">
        <v>26495609.885314822</v>
      </c>
      <c r="Q13" s="511">
        <v>2.8641816897036598E-2</v>
      </c>
      <c r="R13" s="382"/>
    </row>
    <row r="14" spans="1:18">
      <c r="A14" s="550"/>
      <c r="B14" s="551" t="s">
        <v>421</v>
      </c>
      <c r="C14" s="414" t="s">
        <v>354</v>
      </c>
      <c r="D14" s="510">
        <v>1015033555.6143687</v>
      </c>
      <c r="E14" s="510">
        <v>-2459747.1822235584</v>
      </c>
      <c r="F14" s="515">
        <v>-2.4174578598826295E-3</v>
      </c>
      <c r="G14" s="516">
        <v>22.275951417321018</v>
      </c>
      <c r="H14" s="516">
        <v>-0.34374876991425651</v>
      </c>
      <c r="I14" s="517">
        <v>3.7400398802703392</v>
      </c>
      <c r="J14" s="517">
        <v>2.5720563171726774E-2</v>
      </c>
      <c r="K14" s="515">
        <v>6.9247043605873996E-3</v>
      </c>
      <c r="L14" s="518">
        <v>3796265977.8103399</v>
      </c>
      <c r="M14" s="518">
        <v>16970948.214489937</v>
      </c>
      <c r="N14" s="515">
        <v>4.4905063197208965E-3</v>
      </c>
      <c r="O14" s="510">
        <v>440415465.61100161</v>
      </c>
      <c r="P14" s="510">
        <v>-1655351.5156242847</v>
      </c>
      <c r="Q14" s="515">
        <v>-3.7445392265061665E-3</v>
      </c>
      <c r="R14" s="382"/>
    </row>
    <row r="15" spans="1:18">
      <c r="A15" s="550"/>
      <c r="B15" s="545" t="s">
        <v>363</v>
      </c>
      <c r="C15" s="414" t="s">
        <v>416</v>
      </c>
      <c r="D15" s="510">
        <v>1051812.4902393019</v>
      </c>
      <c r="E15" s="510">
        <v>-163298.16833402659</v>
      </c>
      <c r="F15" s="511">
        <v>-0.13438954483845639</v>
      </c>
      <c r="G15" s="512">
        <v>0.1482114256528452</v>
      </c>
      <c r="H15" s="512">
        <v>-2.7356888321103001E-2</v>
      </c>
      <c r="I15" s="513">
        <v>17.091087999503692</v>
      </c>
      <c r="J15" s="513">
        <v>-9.7249472478509347E-2</v>
      </c>
      <c r="K15" s="511">
        <v>-5.6578754424056752E-3</v>
      </c>
      <c r="L15" s="514">
        <v>17976619.829657029</v>
      </c>
      <c r="M15" s="514">
        <v>-2909112.2357038856</v>
      </c>
      <c r="N15" s="511">
        <v>-0.13928706097540444</v>
      </c>
      <c r="O15" s="510">
        <v>8032480.918915987</v>
      </c>
      <c r="P15" s="510">
        <v>-1401184.8565952051</v>
      </c>
      <c r="Q15" s="511">
        <v>-0.14853026277786247</v>
      </c>
      <c r="R15" s="382"/>
    </row>
    <row r="16" spans="1:18" s="396" customFormat="1">
      <c r="A16" s="550"/>
      <c r="B16" s="545" t="s">
        <v>422</v>
      </c>
      <c r="C16" s="414" t="s">
        <v>417</v>
      </c>
      <c r="D16" s="510">
        <v>70746922.030659944</v>
      </c>
      <c r="E16" s="510">
        <v>535451.35760132968</v>
      </c>
      <c r="F16" s="515">
        <v>7.6262660854188868E-3</v>
      </c>
      <c r="G16" s="516">
        <v>9.9689842743065302</v>
      </c>
      <c r="H16" s="516">
        <v>-0.17569632801271595</v>
      </c>
      <c r="I16" s="517">
        <v>9.5959113893449572</v>
      </c>
      <c r="J16" s="517">
        <v>-3.1026230669208843E-3</v>
      </c>
      <c r="K16" s="515">
        <v>-3.2322310009226768E-4</v>
      </c>
      <c r="L16" s="518">
        <v>678881194.87510943</v>
      </c>
      <c r="M16" s="518">
        <v>4920304.0523741245</v>
      </c>
      <c r="N16" s="515">
        <v>7.3005779999603263E-3</v>
      </c>
      <c r="O16" s="510">
        <v>181684147.35257888</v>
      </c>
      <c r="P16" s="510">
        <v>2107902.6674208641</v>
      </c>
      <c r="Q16" s="515">
        <v>1.173820441070334E-2</v>
      </c>
    </row>
    <row r="17" spans="1:18">
      <c r="A17" s="550"/>
      <c r="B17" s="545" t="s">
        <v>422</v>
      </c>
      <c r="C17" s="414" t="s">
        <v>351</v>
      </c>
      <c r="D17" s="510">
        <v>250743978.50639391</v>
      </c>
      <c r="E17" s="510">
        <v>2357548.1542242765</v>
      </c>
      <c r="F17" s="511">
        <v>9.4914530994373372E-3</v>
      </c>
      <c r="G17" s="512">
        <v>35.332459799791771</v>
      </c>
      <c r="H17" s="512">
        <v>-0.55627715042096071</v>
      </c>
      <c r="I17" s="513">
        <v>6.0042667594941488</v>
      </c>
      <c r="J17" s="513">
        <v>-3.4874002715278074E-2</v>
      </c>
      <c r="K17" s="511">
        <v>-5.7746630006549771E-3</v>
      </c>
      <c r="L17" s="514">
        <v>1505533735.2892563</v>
      </c>
      <c r="M17" s="514">
        <v>5493118.9697759151</v>
      </c>
      <c r="N17" s="511">
        <v>3.6619801557466521E-3</v>
      </c>
      <c r="O17" s="510">
        <v>491213918.77679932</v>
      </c>
      <c r="P17" s="510">
        <v>5003182.6029059887</v>
      </c>
      <c r="Q17" s="511">
        <v>1.0290152459974887E-2</v>
      </c>
      <c r="R17" s="382"/>
    </row>
    <row r="18" spans="1:18">
      <c r="A18" s="550"/>
      <c r="B18" s="545" t="s">
        <v>422</v>
      </c>
      <c r="C18" s="414" t="s">
        <v>352</v>
      </c>
      <c r="D18" s="510">
        <v>66283453.589291304</v>
      </c>
      <c r="E18" s="510">
        <v>1833567.4129482657</v>
      </c>
      <c r="F18" s="515">
        <v>2.8449505836696025E-2</v>
      </c>
      <c r="G18" s="516">
        <v>9.3400346970855761</v>
      </c>
      <c r="H18" s="516">
        <v>2.7831094922399657E-2</v>
      </c>
      <c r="I18" s="517">
        <v>5.173976788805966</v>
      </c>
      <c r="J18" s="517">
        <v>-0.10199294675413029</v>
      </c>
      <c r="K18" s="515">
        <v>-1.9331601935980918E-2</v>
      </c>
      <c r="L18" s="518">
        <v>342949050.35289073</v>
      </c>
      <c r="M18" s="518">
        <v>2913401.426211834</v>
      </c>
      <c r="N18" s="515">
        <v>8.5679293786047831E-3</v>
      </c>
      <c r="O18" s="510">
        <v>85393852.664675117</v>
      </c>
      <c r="P18" s="510">
        <v>2187302.0295459479</v>
      </c>
      <c r="Q18" s="515">
        <v>2.6287618136431747E-2</v>
      </c>
      <c r="R18" s="382"/>
    </row>
    <row r="19" spans="1:18">
      <c r="A19" s="550"/>
      <c r="B19" s="545" t="s">
        <v>422</v>
      </c>
      <c r="C19" s="414" t="s">
        <v>353</v>
      </c>
      <c r="D19" s="510">
        <v>159056458.55777967</v>
      </c>
      <c r="E19" s="510">
        <v>11198175.924931169</v>
      </c>
      <c r="F19" s="511">
        <v>7.5735871711277131E-2</v>
      </c>
      <c r="G19" s="512">
        <v>22.412725367786617</v>
      </c>
      <c r="H19" s="512">
        <v>1.0490502113101954</v>
      </c>
      <c r="I19" s="513">
        <v>4.9483096017142216</v>
      </c>
      <c r="J19" s="513">
        <v>-6.53774978518884E-2</v>
      </c>
      <c r="K19" s="511">
        <v>-1.3039804150830682E-2</v>
      </c>
      <c r="L19" s="514">
        <v>787060601.09612131</v>
      </c>
      <c r="M19" s="514">
        <v>45745436.895808935</v>
      </c>
      <c r="N19" s="511">
        <v>6.1708486626138898E-2</v>
      </c>
      <c r="O19" s="510">
        <v>149826605.98237646</v>
      </c>
      <c r="P19" s="510">
        <v>10834153.401398063</v>
      </c>
      <c r="Q19" s="511">
        <v>7.7947782057345719E-2</v>
      </c>
      <c r="R19" s="382"/>
    </row>
    <row r="20" spans="1:18">
      <c r="A20" s="550"/>
      <c r="B20" s="551" t="s">
        <v>422</v>
      </c>
      <c r="C20" s="414" t="s">
        <v>354</v>
      </c>
      <c r="D20" s="510">
        <v>160739268.77004623</v>
      </c>
      <c r="E20" s="510">
        <v>1951136.4620793164</v>
      </c>
      <c r="F20" s="515">
        <v>1.2287671841212414E-2</v>
      </c>
      <c r="G20" s="516">
        <v>22.649850998997223</v>
      </c>
      <c r="H20" s="516">
        <v>-0.29305092658867338</v>
      </c>
      <c r="I20" s="517">
        <v>3.6950013149930356</v>
      </c>
      <c r="J20" s="517">
        <v>-0.11480469701081208</v>
      </c>
      <c r="K20" s="515">
        <v>-3.0134000694284204E-2</v>
      </c>
      <c r="L20" s="518">
        <v>593931809.47633982</v>
      </c>
      <c r="M20" s="518">
        <v>-11020171.625414968</v>
      </c>
      <c r="N20" s="515">
        <v>-1.821660556486605E-2</v>
      </c>
      <c r="O20" s="510">
        <v>69921421.740351558</v>
      </c>
      <c r="P20" s="510">
        <v>824770.53361825645</v>
      </c>
      <c r="Q20" s="515">
        <v>1.1936476214318828E-2</v>
      </c>
      <c r="R20" s="382"/>
    </row>
    <row r="21" spans="1:18">
      <c r="A21" s="550" t="s">
        <v>100</v>
      </c>
      <c r="B21" s="545" t="s">
        <v>365</v>
      </c>
      <c r="C21" s="414" t="s">
        <v>416</v>
      </c>
      <c r="D21" s="510">
        <v>352462.6235210966</v>
      </c>
      <c r="E21" s="510">
        <v>-72962.126319601259</v>
      </c>
      <c r="F21" s="511">
        <v>-0.17150418810123821</v>
      </c>
      <c r="G21" s="512">
        <v>9.9121602022622254E-2</v>
      </c>
      <c r="H21" s="512">
        <v>-2.2415254299290602E-2</v>
      </c>
      <c r="I21" s="513">
        <v>16.702208374277518</v>
      </c>
      <c r="J21" s="513">
        <v>3.0412969799144207E-2</v>
      </c>
      <c r="K21" s="511">
        <v>1.824216832158022E-3</v>
      </c>
      <c r="L21" s="514">
        <v>5886904.1821938837</v>
      </c>
      <c r="M21" s="514">
        <v>-1205690.2071516253</v>
      </c>
      <c r="N21" s="511">
        <v>-0.16999283209580016</v>
      </c>
      <c r="O21" s="510">
        <v>2498581.283274889</v>
      </c>
      <c r="P21" s="510">
        <v>-612787.27439351007</v>
      </c>
      <c r="Q21" s="511">
        <v>-0.19695104036556868</v>
      </c>
      <c r="R21" s="382"/>
    </row>
    <row r="22" spans="1:18" s="396" customFormat="1">
      <c r="A22" s="550"/>
      <c r="B22" s="545"/>
      <c r="C22" s="414" t="s">
        <v>417</v>
      </c>
      <c r="D22" s="510">
        <v>35008297.468703389</v>
      </c>
      <c r="E22" s="510">
        <v>-298201.17818443477</v>
      </c>
      <c r="F22" s="515">
        <v>-8.4460705426172428E-3</v>
      </c>
      <c r="G22" s="516">
        <v>9.8452383248934474</v>
      </c>
      <c r="H22" s="516">
        <v>-0.24124783954201234</v>
      </c>
      <c r="I22" s="517">
        <v>9.5647303434832036</v>
      </c>
      <c r="J22" s="517">
        <v>4.0764765265592473E-2</v>
      </c>
      <c r="K22" s="515">
        <v>4.2802302182639246E-3</v>
      </c>
      <c r="L22" s="518">
        <v>334844925.07259351</v>
      </c>
      <c r="M22" s="518">
        <v>-1412952.7277528048</v>
      </c>
      <c r="N22" s="515">
        <v>-4.2019914507155365E-3</v>
      </c>
      <c r="O22" s="510">
        <v>89692934.999685049</v>
      </c>
      <c r="P22" s="510">
        <v>-403296.288918823</v>
      </c>
      <c r="Q22" s="515">
        <v>-4.4762836708113814E-3</v>
      </c>
    </row>
    <row r="23" spans="1:18">
      <c r="A23" s="550"/>
      <c r="B23" s="545"/>
      <c r="C23" s="414" t="s">
        <v>351</v>
      </c>
      <c r="D23" s="510">
        <v>124503524.87557894</v>
      </c>
      <c r="E23" s="510">
        <v>-1186555.3067600727</v>
      </c>
      <c r="F23" s="511">
        <v>-9.4403258000848832E-3</v>
      </c>
      <c r="G23" s="512">
        <v>35.013610010174929</v>
      </c>
      <c r="H23" s="512">
        <v>-0.89397933889514292</v>
      </c>
      <c r="I23" s="513">
        <v>5.9673765581487563</v>
      </c>
      <c r="J23" s="513">
        <v>-1.9428544056491859E-2</v>
      </c>
      <c r="K23" s="511">
        <v>-3.2452274167627951E-3</v>
      </c>
      <c r="L23" s="514">
        <v>742959415.74942029</v>
      </c>
      <c r="M23" s="514">
        <v>-9522597.5827937126</v>
      </c>
      <c r="N23" s="511">
        <v>-1.2654917212738176E-2</v>
      </c>
      <c r="O23" s="510">
        <v>243834301.8253125</v>
      </c>
      <c r="P23" s="510">
        <v>-2278992.5117522478</v>
      </c>
      <c r="Q23" s="511">
        <v>-9.2599325765435943E-3</v>
      </c>
      <c r="R23" s="382"/>
    </row>
    <row r="24" spans="1:18">
      <c r="A24" s="550"/>
      <c r="B24" s="545"/>
      <c r="C24" s="414" t="s">
        <v>352</v>
      </c>
      <c r="D24" s="510">
        <v>32448051.426641919</v>
      </c>
      <c r="E24" s="510">
        <v>440955.43807481229</v>
      </c>
      <c r="F24" s="515">
        <v>1.3776802438819223E-2</v>
      </c>
      <c r="G24" s="516">
        <v>9.1252309472997748</v>
      </c>
      <c r="H24" s="516">
        <v>-1.8670125453505548E-2</v>
      </c>
      <c r="I24" s="517">
        <v>5.1534447328094135</v>
      </c>
      <c r="J24" s="517">
        <v>-0.10738259515726156</v>
      </c>
      <c r="K24" s="515">
        <v>-2.0411731551502041E-2</v>
      </c>
      <c r="L24" s="518">
        <v>167219239.71455678</v>
      </c>
      <c r="M24" s="518">
        <v>-1164565.5509496033</v>
      </c>
      <c r="N24" s="515">
        <v>-6.916137505702075E-3</v>
      </c>
      <c r="O24" s="510">
        <v>41825723.737832427</v>
      </c>
      <c r="P24" s="510">
        <v>514482.13681195676</v>
      </c>
      <c r="Q24" s="515">
        <v>1.2453804748372608E-2</v>
      </c>
      <c r="R24" s="382"/>
    </row>
    <row r="25" spans="1:18">
      <c r="A25" s="550"/>
      <c r="B25" s="545"/>
      <c r="C25" s="414" t="s">
        <v>353</v>
      </c>
      <c r="D25" s="510">
        <v>80543857.228157938</v>
      </c>
      <c r="E25" s="510">
        <v>5744237.1807972044</v>
      </c>
      <c r="F25" s="511">
        <v>7.6795004802967401E-2</v>
      </c>
      <c r="G25" s="512">
        <v>22.651014969417087</v>
      </c>
      <c r="H25" s="512">
        <v>1.2819933550566525</v>
      </c>
      <c r="I25" s="513">
        <v>4.9318028069620397</v>
      </c>
      <c r="J25" s="513">
        <v>-8.8038196476790453E-2</v>
      </c>
      <c r="K25" s="511">
        <v>-1.7538044813865637E-2</v>
      </c>
      <c r="L25" s="514">
        <v>397226421.1613791</v>
      </c>
      <c r="M25" s="514">
        <v>21744221.405992568</v>
      </c>
      <c r="N25" s="511">
        <v>5.7910125753386353E-2</v>
      </c>
      <c r="O25" s="510">
        <v>75912617.094516873</v>
      </c>
      <c r="P25" s="510">
        <v>5563406.8138406575</v>
      </c>
      <c r="Q25" s="511">
        <v>7.9082718791639861E-2</v>
      </c>
      <c r="R25" s="382"/>
    </row>
    <row r="26" spans="1:18">
      <c r="A26" s="550"/>
      <c r="B26" s="551"/>
      <c r="C26" s="414" t="s">
        <v>354</v>
      </c>
      <c r="D26" s="510">
        <v>82499236.685055986</v>
      </c>
      <c r="E26" s="510">
        <v>944709.40957953036</v>
      </c>
      <c r="F26" s="515">
        <v>1.1583776414869927E-2</v>
      </c>
      <c r="G26" s="516">
        <v>23.20091822552293</v>
      </c>
      <c r="H26" s="516">
        <v>-9.7869321728730085E-2</v>
      </c>
      <c r="I26" s="517">
        <v>3.6662527996801826</v>
      </c>
      <c r="J26" s="517">
        <v>-0.14492497801539717</v>
      </c>
      <c r="K26" s="515">
        <v>-3.8026296979257086E-2</v>
      </c>
      <c r="L26" s="518">
        <v>302463057.46806455</v>
      </c>
      <c r="M26" s="518">
        <v>-8355744.5546993613</v>
      </c>
      <c r="N26" s="515">
        <v>-2.6883008686480296E-2</v>
      </c>
      <c r="O26" s="510">
        <v>35853108.34895134</v>
      </c>
      <c r="P26" s="510">
        <v>349265.90203449875</v>
      </c>
      <c r="Q26" s="515">
        <v>9.83741133249731E-3</v>
      </c>
      <c r="R26" s="382"/>
    </row>
    <row r="27" spans="1:18">
      <c r="A27" s="550"/>
      <c r="B27" s="545" t="s">
        <v>364</v>
      </c>
      <c r="C27" s="414" t="s">
        <v>416</v>
      </c>
      <c r="D27" s="510">
        <v>4876309.5233342638</v>
      </c>
      <c r="E27" s="510">
        <v>-861476.40202361159</v>
      </c>
      <c r="F27" s="511">
        <v>-0.15014091031461405</v>
      </c>
      <c r="G27" s="512">
        <v>0.10740712727649217</v>
      </c>
      <c r="H27" s="512">
        <v>-2.065173800631874E-2</v>
      </c>
      <c r="I27" s="513">
        <v>17.122951793573485</v>
      </c>
      <c r="J27" s="513">
        <v>-0.5871733383003459</v>
      </c>
      <c r="K27" s="511">
        <v>-3.3154669090597194E-2</v>
      </c>
      <c r="L27" s="514">
        <v>83496812.898595899</v>
      </c>
      <c r="M27" s="514">
        <v>-18120093.819396555</v>
      </c>
      <c r="N27" s="511">
        <v>-0.17831770720676918</v>
      </c>
      <c r="O27" s="510">
        <v>34617086.109489389</v>
      </c>
      <c r="P27" s="510">
        <v>-7342630.7983282134</v>
      </c>
      <c r="Q27" s="511">
        <v>-0.17499238172791848</v>
      </c>
      <c r="R27" s="382"/>
    </row>
    <row r="28" spans="1:18" s="396" customFormat="1">
      <c r="A28" s="550"/>
      <c r="B28" s="545" t="s">
        <v>421</v>
      </c>
      <c r="C28" s="414" t="s">
        <v>417</v>
      </c>
      <c r="D28" s="510">
        <v>457401532.01212174</v>
      </c>
      <c r="E28" s="510">
        <v>7312000.0878288746</v>
      </c>
      <c r="F28" s="515">
        <v>1.6245656850910246E-2</v>
      </c>
      <c r="G28" s="516">
        <v>10.074870007779202</v>
      </c>
      <c r="H28" s="516">
        <v>2.9539721201551572E-2</v>
      </c>
      <c r="I28" s="517">
        <v>9.5799746600072275</v>
      </c>
      <c r="J28" s="517">
        <v>1.6560754673479394E-2</v>
      </c>
      <c r="K28" s="515">
        <v>1.7316781263898931E-3</v>
      </c>
      <c r="L28" s="518">
        <v>4381895086.1246109</v>
      </c>
      <c r="M28" s="518">
        <v>77502597.874670982</v>
      </c>
      <c r="N28" s="515">
        <v>1.8005467225917782E-2</v>
      </c>
      <c r="O28" s="510">
        <v>1171643842.1073251</v>
      </c>
      <c r="P28" s="510">
        <v>18913826.838704109</v>
      </c>
      <c r="Q28" s="515">
        <v>1.6407854908069359E-2</v>
      </c>
    </row>
    <row r="29" spans="1:18">
      <c r="A29" s="550"/>
      <c r="B29" s="545" t="s">
        <v>421</v>
      </c>
      <c r="C29" s="414" t="s">
        <v>351</v>
      </c>
      <c r="D29" s="510">
        <v>1628106603.2296014</v>
      </c>
      <c r="E29" s="510">
        <v>22418249.419338703</v>
      </c>
      <c r="F29" s="511">
        <v>1.3961768711930118E-2</v>
      </c>
      <c r="G29" s="512">
        <v>35.861188121054397</v>
      </c>
      <c r="H29" s="512">
        <v>2.4607380384495059E-2</v>
      </c>
      <c r="I29" s="513">
        <v>5.9608095232052625</v>
      </c>
      <c r="J29" s="513">
        <v>1.9248068162247556E-2</v>
      </c>
      <c r="K29" s="511">
        <v>3.2395639274100897E-3</v>
      </c>
      <c r="L29" s="514">
        <v>9704833345.324379</v>
      </c>
      <c r="M29" s="514">
        <v>164537313.51385117</v>
      </c>
      <c r="N29" s="511">
        <v>1.7246562681622134E-2</v>
      </c>
      <c r="O29" s="510">
        <v>3188904643.9535837</v>
      </c>
      <c r="P29" s="510">
        <v>45428469.980307102</v>
      </c>
      <c r="Q29" s="511">
        <v>1.445166671102413E-2</v>
      </c>
      <c r="R29" s="382"/>
    </row>
    <row r="30" spans="1:18">
      <c r="A30" s="550"/>
      <c r="B30" s="545" t="s">
        <v>421</v>
      </c>
      <c r="C30" s="414" t="s">
        <v>352</v>
      </c>
      <c r="D30" s="510">
        <v>422627746.33936751</v>
      </c>
      <c r="E30" s="510">
        <v>5400893.0478566885</v>
      </c>
      <c r="F30" s="515">
        <v>1.2944739786638701E-2</v>
      </c>
      <c r="G30" s="516">
        <v>9.3089316673669771</v>
      </c>
      <c r="H30" s="516">
        <v>-2.9524100607112302E-3</v>
      </c>
      <c r="I30" s="517">
        <v>5.2254595972597331</v>
      </c>
      <c r="J30" s="517">
        <v>7.8371094579570588E-2</v>
      </c>
      <c r="K30" s="515">
        <v>1.5226296291342502E-2</v>
      </c>
      <c r="L30" s="518">
        <v>2208424213.1773</v>
      </c>
      <c r="M30" s="518">
        <v>60920673.591141701</v>
      </c>
      <c r="N30" s="515">
        <v>2.8368136521386884E-2</v>
      </c>
      <c r="O30" s="510">
        <v>545717040.837762</v>
      </c>
      <c r="P30" s="510">
        <v>5875763.3402796984</v>
      </c>
      <c r="Q30" s="515">
        <v>1.088424243421642E-2</v>
      </c>
      <c r="R30" s="382"/>
    </row>
    <row r="31" spans="1:18">
      <c r="A31" s="550"/>
      <c r="B31" s="545" t="s">
        <v>421</v>
      </c>
      <c r="C31" s="414" t="s">
        <v>353</v>
      </c>
      <c r="D31" s="510">
        <v>1009201193.5032645</v>
      </c>
      <c r="E31" s="510">
        <v>27842194.323778391</v>
      </c>
      <c r="F31" s="511">
        <v>2.8371059262774619E-2</v>
      </c>
      <c r="G31" s="512">
        <v>22.228982905924244</v>
      </c>
      <c r="H31" s="512">
        <v>0.32650667121501797</v>
      </c>
      <c r="I31" s="513">
        <v>4.9717775183999535</v>
      </c>
      <c r="J31" s="513">
        <v>0.13355988454296686</v>
      </c>
      <c r="K31" s="511">
        <v>2.7605183282442387E-2</v>
      </c>
      <c r="L31" s="514">
        <v>5017523805.4019318</v>
      </c>
      <c r="M31" s="514">
        <v>269495390.42749786</v>
      </c>
      <c r="N31" s="511">
        <v>5.6759430836082932E-2</v>
      </c>
      <c r="O31" s="510">
        <v>950159511.62008476</v>
      </c>
      <c r="P31" s="510">
        <v>26546164.593670368</v>
      </c>
      <c r="Q31" s="511">
        <v>2.8741642462331345E-2</v>
      </c>
      <c r="R31" s="382"/>
    </row>
    <row r="32" spans="1:18">
      <c r="A32" s="550"/>
      <c r="B32" s="551" t="s">
        <v>421</v>
      </c>
      <c r="C32" s="414" t="s">
        <v>354</v>
      </c>
      <c r="D32" s="510">
        <v>1014750108.0141485</v>
      </c>
      <c r="E32" s="510">
        <v>-2427666.9339094162</v>
      </c>
      <c r="F32" s="515">
        <v>-2.38666926637616E-3</v>
      </c>
      <c r="G32" s="516">
        <v>22.351205042206796</v>
      </c>
      <c r="H32" s="516">
        <v>-0.35069310200084658</v>
      </c>
      <c r="I32" s="517">
        <v>3.739808352944531</v>
      </c>
      <c r="J32" s="517">
        <v>2.5711448529965431E-2</v>
      </c>
      <c r="K32" s="515">
        <v>6.9226649685431938E-3</v>
      </c>
      <c r="L32" s="518">
        <v>3794970930.1026773</v>
      </c>
      <c r="M32" s="518">
        <v>17074104.928800106</v>
      </c>
      <c r="N32" s="515">
        <v>4.5194735904452001E-3</v>
      </c>
      <c r="O32" s="510">
        <v>440276090.88235188</v>
      </c>
      <c r="P32" s="510">
        <v>-1640023.7022439241</v>
      </c>
      <c r="Q32" s="515">
        <v>-3.7111651920309755E-3</v>
      </c>
      <c r="R32" s="382"/>
    </row>
    <row r="33" spans="1:18">
      <c r="A33" s="550"/>
      <c r="B33" s="545" t="s">
        <v>363</v>
      </c>
      <c r="C33" s="414" t="s">
        <v>416</v>
      </c>
      <c r="D33" s="510">
        <v>711329.15834237111</v>
      </c>
      <c r="E33" s="510">
        <v>-125113.96485434705</v>
      </c>
      <c r="F33" s="511">
        <v>-0.14957856832654268</v>
      </c>
      <c r="G33" s="512">
        <v>0.10055442793966543</v>
      </c>
      <c r="H33" s="512">
        <v>-2.0734492299153931E-2</v>
      </c>
      <c r="I33" s="513">
        <v>16.81596086363022</v>
      </c>
      <c r="J33" s="513">
        <v>-0.16757041000085238</v>
      </c>
      <c r="K33" s="511">
        <v>-9.8666412362089333E-3</v>
      </c>
      <c r="L33" s="514">
        <v>11961683.287844338</v>
      </c>
      <c r="M33" s="514">
        <v>-2244074.6535807736</v>
      </c>
      <c r="N33" s="511">
        <v>-0.15796937149244777</v>
      </c>
      <c r="O33" s="510">
        <v>5034408.4052263498</v>
      </c>
      <c r="P33" s="510">
        <v>-1052858.8046123981</v>
      </c>
      <c r="Q33" s="511">
        <v>-0.17296083255728945</v>
      </c>
      <c r="R33" s="382"/>
    </row>
    <row r="34" spans="1:18" s="396" customFormat="1">
      <c r="A34" s="550"/>
      <c r="B34" s="545" t="s">
        <v>422</v>
      </c>
      <c r="C34" s="414" t="s">
        <v>417</v>
      </c>
      <c r="D34" s="510">
        <v>70632284.085012287</v>
      </c>
      <c r="E34" s="510">
        <v>557700.02388946712</v>
      </c>
      <c r="F34" s="515">
        <v>7.9586633493680271E-3</v>
      </c>
      <c r="G34" s="516">
        <v>9.9846728296520659</v>
      </c>
      <c r="H34" s="516">
        <v>-0.1765328772888406</v>
      </c>
      <c r="I34" s="517">
        <v>9.5899712655934586</v>
      </c>
      <c r="J34" s="517">
        <v>-2.1880980636748149E-3</v>
      </c>
      <c r="K34" s="515">
        <v>-2.2811318919127867E-4</v>
      </c>
      <c r="L34" s="518">
        <v>677361574.79850197</v>
      </c>
      <c r="M34" s="518">
        <v>5194997.142223835</v>
      </c>
      <c r="N34" s="515">
        <v>7.728734684098456E-3</v>
      </c>
      <c r="O34" s="510">
        <v>181340808.84490979</v>
      </c>
      <c r="P34" s="510">
        <v>2182806.5278871357</v>
      </c>
      <c r="Q34" s="515">
        <v>1.218369539544557E-2</v>
      </c>
    </row>
    <row r="35" spans="1:18">
      <c r="A35" s="550"/>
      <c r="B35" s="545" t="s">
        <v>422</v>
      </c>
      <c r="C35" s="414" t="s">
        <v>351</v>
      </c>
      <c r="D35" s="510">
        <v>250105937.14144248</v>
      </c>
      <c r="E35" s="510">
        <v>2387063.240201205</v>
      </c>
      <c r="F35" s="511">
        <v>9.6361783121655144E-3</v>
      </c>
      <c r="G35" s="512">
        <v>35.3553051194719</v>
      </c>
      <c r="H35" s="512">
        <v>-0.5653138742376882</v>
      </c>
      <c r="I35" s="513">
        <v>5.99640126447831</v>
      </c>
      <c r="J35" s="513">
        <v>-3.4953552279808342E-2</v>
      </c>
      <c r="K35" s="511">
        <v>-5.7953069155689367E-3</v>
      </c>
      <c r="L35" s="514">
        <v>1499735557.7284784</v>
      </c>
      <c r="M35" s="514">
        <v>5655134.4223299026</v>
      </c>
      <c r="N35" s="511">
        <v>3.7850267857844236E-3</v>
      </c>
      <c r="O35" s="510">
        <v>489965141.95249891</v>
      </c>
      <c r="P35" s="510">
        <v>5063509.4369599223</v>
      </c>
      <c r="Q35" s="511">
        <v>1.0442343554695413E-2</v>
      </c>
      <c r="R35" s="382"/>
    </row>
    <row r="36" spans="1:18">
      <c r="A36" s="550"/>
      <c r="B36" s="545" t="s">
        <v>422</v>
      </c>
      <c r="C36" s="414" t="s">
        <v>352</v>
      </c>
      <c r="D36" s="510">
        <v>65961976.46520263</v>
      </c>
      <c r="E36" s="510">
        <v>1863708.0717379153</v>
      </c>
      <c r="F36" s="515">
        <v>2.9075794377121333E-2</v>
      </c>
      <c r="G36" s="516">
        <v>9.324471985212357</v>
      </c>
      <c r="H36" s="516">
        <v>2.9865398085259898E-2</v>
      </c>
      <c r="I36" s="517">
        <v>5.1619163716407774</v>
      </c>
      <c r="J36" s="517">
        <v>-9.9497957623039035E-2</v>
      </c>
      <c r="K36" s="515">
        <v>-1.8910876695194791E-2</v>
      </c>
      <c r="L36" s="518">
        <v>340490206.22151309</v>
      </c>
      <c r="M36" s="518">
        <v>3242658.415139854</v>
      </c>
      <c r="N36" s="515">
        <v>9.6150689196459003E-3</v>
      </c>
      <c r="O36" s="510">
        <v>84973036.923308969</v>
      </c>
      <c r="P36" s="510">
        <v>2230623.9970621318</v>
      </c>
      <c r="Q36" s="515">
        <v>2.6958652983088825E-2</v>
      </c>
      <c r="R36" s="382"/>
    </row>
    <row r="37" spans="1:18">
      <c r="A37" s="550"/>
      <c r="B37" s="545" t="s">
        <v>422</v>
      </c>
      <c r="C37" s="414" t="s">
        <v>353</v>
      </c>
      <c r="D37" s="510">
        <v>158848039.61304581</v>
      </c>
      <c r="E37" s="510">
        <v>11186920.021468043</v>
      </c>
      <c r="F37" s="511">
        <v>7.5760769337320649E-2</v>
      </c>
      <c r="G37" s="512">
        <v>22.454968371954749</v>
      </c>
      <c r="H37" s="512">
        <v>1.0432820781270031</v>
      </c>
      <c r="I37" s="513">
        <v>4.9464608162141825</v>
      </c>
      <c r="J37" s="513">
        <v>-6.4744004845900704E-2</v>
      </c>
      <c r="K37" s="511">
        <v>-1.2919848052070757E-2</v>
      </c>
      <c r="L37" s="514">
        <v>785735603.6783694</v>
      </c>
      <c r="M37" s="514">
        <v>45775489.297925353</v>
      </c>
      <c r="N37" s="511">
        <v>6.186210365710372E-2</v>
      </c>
      <c r="O37" s="510">
        <v>149626437.75899076</v>
      </c>
      <c r="P37" s="510">
        <v>10828607.962492526</v>
      </c>
      <c r="Q37" s="511">
        <v>7.8017127345356541E-2</v>
      </c>
      <c r="R37" s="382"/>
    </row>
    <row r="38" spans="1:18">
      <c r="A38" s="550"/>
      <c r="B38" s="551" t="s">
        <v>422</v>
      </c>
      <c r="C38" s="414" t="s">
        <v>354</v>
      </c>
      <c r="D38" s="510">
        <v>160696503.03671151</v>
      </c>
      <c r="E38" s="510">
        <v>1953339.2993955314</v>
      </c>
      <c r="F38" s="515">
        <v>1.23050294161194E-2</v>
      </c>
      <c r="G38" s="516">
        <v>22.716269599317961</v>
      </c>
      <c r="H38" s="516">
        <v>-0.30237493374848867</v>
      </c>
      <c r="I38" s="517">
        <v>3.6947581407266528</v>
      </c>
      <c r="J38" s="517">
        <v>-0.11488158061722364</v>
      </c>
      <c r="K38" s="515">
        <v>-3.0155497375142441E-2</v>
      </c>
      <c r="L38" s="518">
        <v>593734712.78119516</v>
      </c>
      <c r="M38" s="518">
        <v>-11019549.284278631</v>
      </c>
      <c r="N38" s="515">
        <v>-1.822153224128183E-2</v>
      </c>
      <c r="O38" s="510">
        <v>69900551.771816134</v>
      </c>
      <c r="P38" s="510">
        <v>825979.12239830196</v>
      </c>
      <c r="Q38" s="515">
        <v>1.1957788383150618E-2</v>
      </c>
      <c r="R38" s="382"/>
    </row>
    <row r="39" spans="1:18">
      <c r="A39" s="550" t="s">
        <v>101</v>
      </c>
      <c r="B39" s="545" t="s">
        <v>365</v>
      </c>
      <c r="C39" s="414" t="s">
        <v>416</v>
      </c>
      <c r="D39" s="510">
        <v>261838.15062821229</v>
      </c>
      <c r="E39" s="510">
        <v>-71417.542841879505</v>
      </c>
      <c r="F39" s="511">
        <v>-0.21430254378621413</v>
      </c>
      <c r="G39" s="512">
        <v>0.12457008527992448</v>
      </c>
      <c r="H39" s="512">
        <v>-3.4879702375755203E-2</v>
      </c>
      <c r="I39" s="513">
        <v>17.13499362997927</v>
      </c>
      <c r="J39" s="513">
        <v>0.36415297701374882</v>
      </c>
      <c r="K39" s="511">
        <v>2.1713459960002488E-2</v>
      </c>
      <c r="L39" s="514">
        <v>4486595.0430999706</v>
      </c>
      <c r="M39" s="514">
        <v>-1102383.0887804609</v>
      </c>
      <c r="N39" s="511">
        <v>-0.19724233353004017</v>
      </c>
      <c r="O39" s="510">
        <v>1884209.1928553581</v>
      </c>
      <c r="P39" s="510">
        <v>-577345.88611177634</v>
      </c>
      <c r="Q39" s="511">
        <v>-0.2345451828581589</v>
      </c>
      <c r="R39" s="382"/>
    </row>
    <row r="40" spans="1:18" s="396" customFormat="1">
      <c r="A40" s="550"/>
      <c r="B40" s="545"/>
      <c r="C40" s="414" t="s">
        <v>417</v>
      </c>
      <c r="D40" s="510">
        <v>27656834.877743855</v>
      </c>
      <c r="E40" s="510">
        <v>-418643.10496404767</v>
      </c>
      <c r="F40" s="515">
        <v>-1.4911343814765899E-2</v>
      </c>
      <c r="G40" s="516">
        <v>13.157800996636469</v>
      </c>
      <c r="H40" s="516">
        <v>-0.27521482392067576</v>
      </c>
      <c r="I40" s="517">
        <v>9.8554763655307287</v>
      </c>
      <c r="J40" s="517">
        <v>8.2244014696291501E-2</v>
      </c>
      <c r="K40" s="515">
        <v>8.4152317006225188E-3</v>
      </c>
      <c r="L40" s="518">
        <v>272571282.4829905</v>
      </c>
      <c r="M40" s="518">
        <v>-1816887.2027503252</v>
      </c>
      <c r="N40" s="515">
        <v>-6.6215945273122457E-3</v>
      </c>
      <c r="O40" s="510">
        <v>71152322.158398628</v>
      </c>
      <c r="P40" s="510">
        <v>-774606.52901507914</v>
      </c>
      <c r="Q40" s="515">
        <v>-1.076935360859674E-2</v>
      </c>
    </row>
    <row r="41" spans="1:18">
      <c r="A41" s="550"/>
      <c r="B41" s="545"/>
      <c r="C41" s="414" t="s">
        <v>351</v>
      </c>
      <c r="D41" s="510">
        <v>89517710.524021819</v>
      </c>
      <c r="E41" s="510">
        <v>-1511177.056731835</v>
      </c>
      <c r="F41" s="511">
        <v>-1.6601071340031897E-2</v>
      </c>
      <c r="G41" s="512">
        <v>42.588250823214757</v>
      </c>
      <c r="H41" s="512">
        <v>-0.96550408536123911</v>
      </c>
      <c r="I41" s="513">
        <v>6.2095530468092726</v>
      </c>
      <c r="J41" s="513">
        <v>-2.2297942263227455E-2</v>
      </c>
      <c r="K41" s="511">
        <v>-3.5780608846916776E-3</v>
      </c>
      <c r="L41" s="514">
        <v>555864972.12783015</v>
      </c>
      <c r="M41" s="514">
        <v>-11413490.976458907</v>
      </c>
      <c r="N41" s="511">
        <v>-2.011973258071784E-2</v>
      </c>
      <c r="O41" s="510">
        <v>175428479.76087892</v>
      </c>
      <c r="P41" s="510">
        <v>-2998956.4582203627</v>
      </c>
      <c r="Q41" s="511">
        <v>-1.6807709182896098E-2</v>
      </c>
      <c r="R41" s="382"/>
    </row>
    <row r="42" spans="1:18">
      <c r="A42" s="550"/>
      <c r="B42" s="545"/>
      <c r="C42" s="414" t="s">
        <v>352</v>
      </c>
      <c r="D42" s="510">
        <v>23253832.129934683</v>
      </c>
      <c r="E42" s="510">
        <v>273194.36655415222</v>
      </c>
      <c r="F42" s="515">
        <v>1.1888023707918383E-2</v>
      </c>
      <c r="G42" s="516">
        <v>11.063062600163725</v>
      </c>
      <c r="H42" s="516">
        <v>6.7728136682246642E-2</v>
      </c>
      <c r="I42" s="517">
        <v>5.2768626247816117</v>
      </c>
      <c r="J42" s="517">
        <v>-0.14177837002059235</v>
      </c>
      <c r="K42" s="515">
        <v>-2.6164931420367639E-2</v>
      </c>
      <c r="L42" s="518">
        <v>122707277.64939812</v>
      </c>
      <c r="M42" s="518">
        <v>-1816548.2219552696</v>
      </c>
      <c r="N42" s="515">
        <v>-1.4587957037490646E-2</v>
      </c>
      <c r="O42" s="510">
        <v>30004187.903929114</v>
      </c>
      <c r="P42" s="510">
        <v>318030.90972683206</v>
      </c>
      <c r="Q42" s="515">
        <v>1.0713104757511848E-2</v>
      </c>
      <c r="R42" s="382"/>
    </row>
    <row r="43" spans="1:18">
      <c r="A43" s="550"/>
      <c r="B43" s="545"/>
      <c r="C43" s="414" t="s">
        <v>353</v>
      </c>
      <c r="D43" s="510">
        <v>37222541.079320952</v>
      </c>
      <c r="E43" s="510">
        <v>2978093.4394646883</v>
      </c>
      <c r="F43" s="511">
        <v>8.6965731519014461E-2</v>
      </c>
      <c r="G43" s="512">
        <v>17.708707098112615</v>
      </c>
      <c r="H43" s="512">
        <v>1.3240810840602641</v>
      </c>
      <c r="I43" s="513">
        <v>5.3522959439290689</v>
      </c>
      <c r="J43" s="513">
        <v>-0.14867460732079341</v>
      </c>
      <c r="K43" s="511">
        <v>-2.7026977500727287E-2</v>
      </c>
      <c r="L43" s="514">
        <v>199226055.64158267</v>
      </c>
      <c r="M43" s="514">
        <v>10848357.630915493</v>
      </c>
      <c r="N43" s="511">
        <v>5.7588333149188327E-2</v>
      </c>
      <c r="O43" s="510">
        <v>35702867.648617029</v>
      </c>
      <c r="P43" s="510">
        <v>2999121.679707706</v>
      </c>
      <c r="Q43" s="511">
        <v>9.1705753908402424E-2</v>
      </c>
      <c r="R43" s="382"/>
    </row>
    <row r="44" spans="1:18">
      <c r="A44" s="550"/>
      <c r="B44" s="551"/>
      <c r="C44" s="414" t="s">
        <v>354</v>
      </c>
      <c r="D44" s="510">
        <v>32247777.485570949</v>
      </c>
      <c r="E44" s="510">
        <v>-55250.19532218948</v>
      </c>
      <c r="F44" s="515">
        <v>-1.7103720390540767E-3</v>
      </c>
      <c r="G44" s="516">
        <v>15.341952201493935</v>
      </c>
      <c r="H44" s="516">
        <v>-0.11378045447704999</v>
      </c>
      <c r="I44" s="517">
        <v>3.9381837362838139</v>
      </c>
      <c r="J44" s="517">
        <v>-0.13413665038982892</v>
      </c>
      <c r="K44" s="515">
        <v>-3.2938629000994334E-2</v>
      </c>
      <c r="L44" s="518">
        <v>126997672.82497485</v>
      </c>
      <c r="M44" s="518">
        <v>-4550605.3512092829</v>
      </c>
      <c r="N44" s="515">
        <v>-3.4592663730000361E-2</v>
      </c>
      <c r="O44" s="510">
        <v>15636307.616258383</v>
      </c>
      <c r="P44" s="510">
        <v>-64136.695067763329</v>
      </c>
      <c r="Q44" s="515">
        <v>-4.0850242067032297E-3</v>
      </c>
      <c r="R44" s="382"/>
    </row>
    <row r="45" spans="1:18">
      <c r="A45" s="550"/>
      <c r="B45" s="545" t="s">
        <v>364</v>
      </c>
      <c r="C45" s="414" t="s">
        <v>416</v>
      </c>
      <c r="D45" s="510">
        <v>3658065.9711024966</v>
      </c>
      <c r="E45" s="510">
        <v>-554144.34483141173</v>
      </c>
      <c r="F45" s="511">
        <v>-0.13155666580445896</v>
      </c>
      <c r="G45" s="512">
        <v>0.13555430150159248</v>
      </c>
      <c r="H45" s="512">
        <v>-2.0428061817855614E-2</v>
      </c>
      <c r="I45" s="513">
        <v>17.437807993306297</v>
      </c>
      <c r="J45" s="513">
        <v>-0.12477977737212242</v>
      </c>
      <c r="K45" s="511">
        <v>-7.1048628483126068E-3</v>
      </c>
      <c r="L45" s="514">
        <v>63788652.030932873</v>
      </c>
      <c r="M45" s="514">
        <v>-10188661.35121347</v>
      </c>
      <c r="N45" s="511">
        <v>-0.13772683658544968</v>
      </c>
      <c r="O45" s="510">
        <v>26259515.972434264</v>
      </c>
      <c r="P45" s="510">
        <v>-4321210.4446530677</v>
      </c>
      <c r="Q45" s="511">
        <v>-0.14130502937427092</v>
      </c>
      <c r="R45" s="382"/>
    </row>
    <row r="46" spans="1:18" s="396" customFormat="1">
      <c r="A46" s="550"/>
      <c r="B46" s="545" t="s">
        <v>421</v>
      </c>
      <c r="C46" s="414" t="s">
        <v>417</v>
      </c>
      <c r="D46" s="510">
        <v>363183827.23306698</v>
      </c>
      <c r="E46" s="510">
        <v>5548396.3566480279</v>
      </c>
      <c r="F46" s="515">
        <v>1.5514112634341529E-2</v>
      </c>
      <c r="G46" s="516">
        <v>13.458240066243464</v>
      </c>
      <c r="H46" s="516">
        <v>0.2146421613974816</v>
      </c>
      <c r="I46" s="517">
        <v>9.8750275818357611</v>
      </c>
      <c r="J46" s="517">
        <v>1.6144154041063175E-2</v>
      </c>
      <c r="K46" s="515">
        <v>1.637523575494229E-3</v>
      </c>
      <c r="L46" s="518">
        <v>3586450311.2032104</v>
      </c>
      <c r="M46" s="518">
        <v>60564288.543467522</v>
      </c>
      <c r="N46" s="515">
        <v>1.7177040935027449E-2</v>
      </c>
      <c r="O46" s="510">
        <v>935012543.92689323</v>
      </c>
      <c r="P46" s="510">
        <v>12993291.993857741</v>
      </c>
      <c r="Q46" s="515">
        <v>1.4092213331356143E-2</v>
      </c>
    </row>
    <row r="47" spans="1:18">
      <c r="A47" s="550"/>
      <c r="B47" s="545" t="s">
        <v>421</v>
      </c>
      <c r="C47" s="414" t="s">
        <v>351</v>
      </c>
      <c r="D47" s="510">
        <v>1176391701.9112566</v>
      </c>
      <c r="E47" s="510">
        <v>9792420.5774857998</v>
      </c>
      <c r="F47" s="511">
        <v>8.3939881792916456E-3</v>
      </c>
      <c r="G47" s="512">
        <v>43.592695349009567</v>
      </c>
      <c r="H47" s="512">
        <v>0.39235650057622706</v>
      </c>
      <c r="I47" s="513">
        <v>6.2110753207342997</v>
      </c>
      <c r="J47" s="513">
        <v>8.6769355208060617E-3</v>
      </c>
      <c r="K47" s="511">
        <v>1.3989645588538557E-3</v>
      </c>
      <c r="L47" s="514">
        <v>7306657467.2576265</v>
      </c>
      <c r="M47" s="514">
        <v>70943968.521824837</v>
      </c>
      <c r="N47" s="511">
        <v>9.804695630115802E-3</v>
      </c>
      <c r="O47" s="510">
        <v>2305821142.5930729</v>
      </c>
      <c r="P47" s="510">
        <v>20176023.443680286</v>
      </c>
      <c r="Q47" s="511">
        <v>8.8272773733084307E-3</v>
      </c>
      <c r="R47" s="382"/>
    </row>
    <row r="48" spans="1:18">
      <c r="A48" s="550"/>
      <c r="B48" s="545" t="s">
        <v>421</v>
      </c>
      <c r="C48" s="414" t="s">
        <v>352</v>
      </c>
      <c r="D48" s="510">
        <v>302652080.2584964</v>
      </c>
      <c r="E48" s="510">
        <v>1670501.8648018241</v>
      </c>
      <c r="F48" s="515">
        <v>5.5501797608913739E-3</v>
      </c>
      <c r="G48" s="516">
        <v>11.215158955998737</v>
      </c>
      <c r="H48" s="516">
        <v>6.9509904271081169E-2</v>
      </c>
      <c r="I48" s="517">
        <v>5.360984786494563</v>
      </c>
      <c r="J48" s="517">
        <v>5.9296691055934048E-2</v>
      </c>
      <c r="K48" s="515">
        <v>1.1184492559445484E-2</v>
      </c>
      <c r="L48" s="518">
        <v>1622513197.8667307</v>
      </c>
      <c r="M48" s="518">
        <v>26802746.750551701</v>
      </c>
      <c r="N48" s="515">
        <v>1.6796748264576146E-2</v>
      </c>
      <c r="O48" s="510">
        <v>391274405.04906589</v>
      </c>
      <c r="P48" s="510">
        <v>1598900.9557135701</v>
      </c>
      <c r="Q48" s="515">
        <v>4.1031600367944362E-3</v>
      </c>
      <c r="R48" s="382"/>
    </row>
    <row r="49" spans="1:18">
      <c r="A49" s="550"/>
      <c r="B49" s="545" t="s">
        <v>421</v>
      </c>
      <c r="C49" s="414" t="s">
        <v>353</v>
      </c>
      <c r="D49" s="510">
        <v>463083118.52524906</v>
      </c>
      <c r="E49" s="510">
        <v>-2095490.2669897079</v>
      </c>
      <c r="F49" s="511">
        <v>-4.5047004040669678E-3</v>
      </c>
      <c r="G49" s="512">
        <v>17.160135756094718</v>
      </c>
      <c r="H49" s="512">
        <v>-6.5893649556855394E-2</v>
      </c>
      <c r="I49" s="513">
        <v>5.4332814980662167</v>
      </c>
      <c r="J49" s="513">
        <v>0.19642966136871731</v>
      </c>
      <c r="K49" s="511">
        <v>3.750911186606936E-2</v>
      </c>
      <c r="L49" s="514">
        <v>2516060939.9500408</v>
      </c>
      <c r="M49" s="514">
        <v>79989488.104017735</v>
      </c>
      <c r="N49" s="511">
        <v>3.2835444150623228E-2</v>
      </c>
      <c r="O49" s="510">
        <v>443260501.85230064</v>
      </c>
      <c r="P49" s="510">
        <v>-1635651.0821646452</v>
      </c>
      <c r="Q49" s="511">
        <v>-3.6764783677632343E-3</v>
      </c>
      <c r="R49" s="382"/>
    </row>
    <row r="50" spans="1:18">
      <c r="A50" s="550"/>
      <c r="B50" s="551" t="s">
        <v>421</v>
      </c>
      <c r="C50" s="414" t="s">
        <v>354</v>
      </c>
      <c r="D50" s="510">
        <v>389118574.01811057</v>
      </c>
      <c r="E50" s="510">
        <v>-16205147.324009001</v>
      </c>
      <c r="F50" s="515">
        <v>-3.9980752348641353E-2</v>
      </c>
      <c r="G50" s="516">
        <v>14.419285195784338</v>
      </c>
      <c r="H50" s="516">
        <v>-0.59025782850781461</v>
      </c>
      <c r="I50" s="517">
        <v>3.9943766578640831</v>
      </c>
      <c r="J50" s="517">
        <v>7.9205296650443735E-2</v>
      </c>
      <c r="K50" s="515">
        <v>2.0230352478337342E-2</v>
      </c>
      <c r="L50" s="518">
        <v>1554286149.1992984</v>
      </c>
      <c r="M50" s="518">
        <v>-32625676.61990571</v>
      </c>
      <c r="N50" s="515">
        <v>-2.055922458266609E-2</v>
      </c>
      <c r="O50" s="510">
        <v>188293496.63718596</v>
      </c>
      <c r="P50" s="510">
        <v>-8106726.630859673</v>
      </c>
      <c r="Q50" s="515">
        <v>-4.127656525011008E-2</v>
      </c>
      <c r="R50" s="382"/>
    </row>
    <row r="51" spans="1:18">
      <c r="A51" s="550"/>
      <c r="B51" s="545" t="s">
        <v>363</v>
      </c>
      <c r="C51" s="414" t="s">
        <v>416</v>
      </c>
      <c r="D51" s="510">
        <v>530207.81091369607</v>
      </c>
      <c r="E51" s="510">
        <v>-123051.24572840892</v>
      </c>
      <c r="F51" s="511">
        <v>-0.18836515847314747</v>
      </c>
      <c r="G51" s="512">
        <v>0.12630371373855345</v>
      </c>
      <c r="H51" s="512">
        <v>-3.2278708659057576E-2</v>
      </c>
      <c r="I51" s="513">
        <v>17.199985741504928</v>
      </c>
      <c r="J51" s="513">
        <v>0.15160666831033964</v>
      </c>
      <c r="K51" s="511">
        <v>8.8927321277547725E-3</v>
      </c>
      <c r="L51" s="514">
        <v>9119566.7877501138</v>
      </c>
      <c r="M51" s="514">
        <v>-2017441.2428819872</v>
      </c>
      <c r="N51" s="511">
        <v>-0.18114750724189643</v>
      </c>
      <c r="O51" s="510">
        <v>3805575.721100688</v>
      </c>
      <c r="P51" s="510">
        <v>-989389.16865926236</v>
      </c>
      <c r="Q51" s="511">
        <v>-0.20633918942184246</v>
      </c>
      <c r="R51" s="382"/>
    </row>
    <row r="52" spans="1:18" s="396" customFormat="1">
      <c r="A52" s="550"/>
      <c r="B52" s="545" t="s">
        <v>422</v>
      </c>
      <c r="C52" s="414" t="s">
        <v>417</v>
      </c>
      <c r="D52" s="510">
        <v>55709536.265487097</v>
      </c>
      <c r="E52" s="510">
        <v>115365.80655377358</v>
      </c>
      <c r="F52" s="515">
        <v>2.0751421525210595E-3</v>
      </c>
      <c r="G52" s="516">
        <v>13.270874506465869</v>
      </c>
      <c r="H52" s="516">
        <v>-0.22493260546436034</v>
      </c>
      <c r="I52" s="517">
        <v>9.8936662387816483</v>
      </c>
      <c r="J52" s="517">
        <v>3.7487840880105594E-2</v>
      </c>
      <c r="K52" s="515">
        <v>3.8034864393370811E-3</v>
      </c>
      <c r="L52" s="518">
        <v>551171558.12803161</v>
      </c>
      <c r="M52" s="518">
        <v>3225496.2014368773</v>
      </c>
      <c r="N52" s="515">
        <v>5.8865213668950122E-3</v>
      </c>
      <c r="O52" s="510">
        <v>143717066.06442845</v>
      </c>
      <c r="P52" s="510">
        <v>922564.79843959212</v>
      </c>
      <c r="Q52" s="515">
        <v>6.460786586740444E-3</v>
      </c>
    </row>
    <row r="53" spans="1:18">
      <c r="A53" s="550"/>
      <c r="B53" s="545" t="s">
        <v>422</v>
      </c>
      <c r="C53" s="414" t="s">
        <v>351</v>
      </c>
      <c r="D53" s="510">
        <v>180206957.46586353</v>
      </c>
      <c r="E53" s="510">
        <v>1633139.1979651153</v>
      </c>
      <c r="F53" s="511">
        <v>9.145457121351697E-3</v>
      </c>
      <c r="G53" s="512">
        <v>42.928088762481416</v>
      </c>
      <c r="H53" s="512">
        <v>-0.42174066549202394</v>
      </c>
      <c r="I53" s="513">
        <v>6.2512074402712559</v>
      </c>
      <c r="J53" s="513">
        <v>-3.7925445950595105E-2</v>
      </c>
      <c r="K53" s="511">
        <v>-6.0303139775725947E-3</v>
      </c>
      <c r="L53" s="514">
        <v>1126511073.2992518</v>
      </c>
      <c r="M53" s="514">
        <v>3436600.212407589</v>
      </c>
      <c r="N53" s="511">
        <v>3.0599931658689267E-3</v>
      </c>
      <c r="O53" s="510">
        <v>353215698.55549967</v>
      </c>
      <c r="P53" s="510">
        <v>3318977.5052502751</v>
      </c>
      <c r="Q53" s="511">
        <v>9.4855919063432138E-3</v>
      </c>
      <c r="R53" s="382"/>
    </row>
    <row r="54" spans="1:18">
      <c r="A54" s="550"/>
      <c r="B54" s="545" t="s">
        <v>422</v>
      </c>
      <c r="C54" s="414" t="s">
        <v>352</v>
      </c>
      <c r="D54" s="510">
        <v>47379745.970738456</v>
      </c>
      <c r="E54" s="510">
        <v>1250167.1495076045</v>
      </c>
      <c r="F54" s="515">
        <v>2.7101204508119699E-2</v>
      </c>
      <c r="G54" s="516">
        <v>11.286589425721623</v>
      </c>
      <c r="H54" s="516">
        <v>8.8366792185123444E-2</v>
      </c>
      <c r="I54" s="517">
        <v>5.2891475735706619</v>
      </c>
      <c r="J54" s="517">
        <v>-0.12634463118175621</v>
      </c>
      <c r="K54" s="515">
        <v>-2.3330221225483668E-2</v>
      </c>
      <c r="L54" s="518">
        <v>250598468.43752566</v>
      </c>
      <c r="M54" s="518">
        <v>784093.92263773084</v>
      </c>
      <c r="N54" s="515">
        <v>3.138706185984514E-3</v>
      </c>
      <c r="O54" s="510">
        <v>61086312.741335154</v>
      </c>
      <c r="P54" s="510">
        <v>1500845.7282064185</v>
      </c>
      <c r="Q54" s="515">
        <v>2.5188117227909455E-2</v>
      </c>
      <c r="R54" s="382"/>
    </row>
    <row r="55" spans="1:18">
      <c r="A55" s="550"/>
      <c r="B55" s="545" t="s">
        <v>422</v>
      </c>
      <c r="C55" s="414" t="s">
        <v>353</v>
      </c>
      <c r="D55" s="510">
        <v>72894701.278436944</v>
      </c>
      <c r="E55" s="510">
        <v>5167463.7385361195</v>
      </c>
      <c r="F55" s="511">
        <v>7.6298161954291427E-2</v>
      </c>
      <c r="G55" s="512">
        <v>17.364647019181135</v>
      </c>
      <c r="H55" s="512">
        <v>0.92346754807874376</v>
      </c>
      <c r="I55" s="513">
        <v>5.41388718404942</v>
      </c>
      <c r="J55" s="513">
        <v>-7.7838267241534531E-2</v>
      </c>
      <c r="K55" s="511">
        <v>-1.4173736092949963E-2</v>
      </c>
      <c r="L55" s="514">
        <v>394643689.03644067</v>
      </c>
      <c r="M55" s="514">
        <v>22704294.89293915</v>
      </c>
      <c r="N55" s="511">
        <v>6.1042995849424297E-2</v>
      </c>
      <c r="O55" s="510">
        <v>69782539.604771733</v>
      </c>
      <c r="P55" s="510">
        <v>5145660.2791063786</v>
      </c>
      <c r="Q55" s="511">
        <v>7.9608736263094809E-2</v>
      </c>
      <c r="R55" s="382"/>
    </row>
    <row r="56" spans="1:18">
      <c r="A56" s="550"/>
      <c r="B56" s="551" t="s">
        <v>422</v>
      </c>
      <c r="C56" s="414" t="s">
        <v>354</v>
      </c>
      <c r="D56" s="510">
        <v>62996535.520964198</v>
      </c>
      <c r="E56" s="510">
        <v>-186485.51219682395</v>
      </c>
      <c r="F56" s="515">
        <v>-2.9515130670777637E-3</v>
      </c>
      <c r="G56" s="516">
        <v>15.006750608311233</v>
      </c>
      <c r="H56" s="516">
        <v>-0.331293966748202</v>
      </c>
      <c r="I56" s="517">
        <v>3.9826315483610331</v>
      </c>
      <c r="J56" s="517">
        <v>-7.5367872616357356E-2</v>
      </c>
      <c r="K56" s="515">
        <v>-1.8572667168642573E-2</v>
      </c>
      <c r="L56" s="518">
        <v>250891989.80323845</v>
      </c>
      <c r="M56" s="518">
        <v>-5504672.9649312496</v>
      </c>
      <c r="N56" s="515">
        <v>-2.1469362765881624E-2</v>
      </c>
      <c r="O56" s="510">
        <v>30502755.647851825</v>
      </c>
      <c r="P56" s="510">
        <v>-168492.61577118188</v>
      </c>
      <c r="Q56" s="515">
        <v>-5.493503698413834E-3</v>
      </c>
      <c r="R56" s="382"/>
    </row>
    <row r="57" spans="1:18">
      <c r="A57" s="550" t="s">
        <v>102</v>
      </c>
      <c r="B57" s="545" t="s">
        <v>365</v>
      </c>
      <c r="C57" s="414" t="s">
        <v>416</v>
      </c>
      <c r="D57" s="510">
        <v>7604.3344507502261</v>
      </c>
      <c r="E57" s="510">
        <v>-3081.75392993278</v>
      </c>
      <c r="F57" s="511">
        <v>-0.28838933575578463</v>
      </c>
      <c r="G57" s="512">
        <v>4.1198852092587916</v>
      </c>
      <c r="H57" s="512">
        <v>-0.67440654823124646</v>
      </c>
      <c r="I57" s="513">
        <v>25.368764463879423</v>
      </c>
      <c r="J57" s="513">
        <v>2.4678305577551214</v>
      </c>
      <c r="K57" s="511">
        <v>0.10776113183293193</v>
      </c>
      <c r="L57" s="514">
        <v>192912.56958564639</v>
      </c>
      <c r="M57" s="514">
        <v>-51808.834135377983</v>
      </c>
      <c r="N57" s="511">
        <v>-0.2117053651524434</v>
      </c>
      <c r="O57" s="510">
        <v>61948.419845581055</v>
      </c>
      <c r="P57" s="510">
        <v>-28808.839844720802</v>
      </c>
      <c r="Q57" s="511">
        <v>-0.31742738755034555</v>
      </c>
      <c r="R57" s="382"/>
    </row>
    <row r="58" spans="1:18" s="396" customFormat="1">
      <c r="A58" s="550"/>
      <c r="B58" s="545"/>
      <c r="C58" s="414" t="s">
        <v>417</v>
      </c>
      <c r="D58" s="510">
        <v>12149.700959298278</v>
      </c>
      <c r="E58" s="510">
        <v>-3452.3372327020443</v>
      </c>
      <c r="F58" s="515">
        <v>-0.2212747584781693</v>
      </c>
      <c r="G58" s="516">
        <v>6.5824791904296074</v>
      </c>
      <c r="H58" s="516">
        <v>-0.41734342372427147</v>
      </c>
      <c r="I58" s="517">
        <v>10.17481080683263</v>
      </c>
      <c r="J58" s="517">
        <v>0.10103616019748607</v>
      </c>
      <c r="K58" s="515">
        <v>1.0029622831719221E-2</v>
      </c>
      <c r="L58" s="518">
        <v>123620.90862045289</v>
      </c>
      <c r="M58" s="518">
        <v>-33550.508153953182</v>
      </c>
      <c r="N58" s="515">
        <v>-0.21346443801616591</v>
      </c>
      <c r="O58" s="510">
        <v>34173.10881960392</v>
      </c>
      <c r="P58" s="510">
        <v>-8497.9289203510416</v>
      </c>
      <c r="Q58" s="515">
        <v>-0.19914980676446073</v>
      </c>
    </row>
    <row r="59" spans="1:18">
      <c r="A59" s="550"/>
      <c r="B59" s="545"/>
      <c r="C59" s="414" t="s">
        <v>351</v>
      </c>
      <c r="D59" s="510">
        <v>99953.665418307603</v>
      </c>
      <c r="E59" s="510">
        <v>-13451.505393997257</v>
      </c>
      <c r="F59" s="511">
        <v>-0.11861456843322105</v>
      </c>
      <c r="G59" s="512">
        <v>54.15301371015584</v>
      </c>
      <c r="H59" s="512">
        <v>3.2740151174610332</v>
      </c>
      <c r="I59" s="513">
        <v>8.6338814996510518</v>
      </c>
      <c r="J59" s="513">
        <v>-0.30503616440539538</v>
      </c>
      <c r="K59" s="511">
        <v>-3.4124507671879724E-2</v>
      </c>
      <c r="L59" s="514">
        <v>862988.10267743713</v>
      </c>
      <c r="M59" s="514">
        <v>-150731.38189201348</v>
      </c>
      <c r="N59" s="511">
        <v>-0.14869141235460467</v>
      </c>
      <c r="O59" s="510">
        <v>199720.94474482536</v>
      </c>
      <c r="P59" s="510">
        <v>-26875.791924650373</v>
      </c>
      <c r="Q59" s="511">
        <v>-0.1186062620303867</v>
      </c>
      <c r="R59" s="382"/>
    </row>
    <row r="60" spans="1:18">
      <c r="A60" s="550"/>
      <c r="B60" s="545"/>
      <c r="C60" s="414" t="s">
        <v>352</v>
      </c>
      <c r="D60" s="510">
        <v>32945.376791059971</v>
      </c>
      <c r="E60" s="510">
        <v>-9318.7671237436371</v>
      </c>
      <c r="F60" s="515">
        <v>-0.22048872307761588</v>
      </c>
      <c r="G60" s="516">
        <v>17.849184755617227</v>
      </c>
      <c r="H60" s="516">
        <v>-1.1125372131434972</v>
      </c>
      <c r="I60" s="517">
        <v>6.884422331661729</v>
      </c>
      <c r="J60" s="517">
        <v>-0.1879784847043906</v>
      </c>
      <c r="K60" s="515">
        <v>-2.6579161671577332E-2</v>
      </c>
      <c r="L60" s="518">
        <v>226809.8877053833</v>
      </c>
      <c r="M60" s="518">
        <v>-72099.078220688913</v>
      </c>
      <c r="N60" s="515">
        <v>-0.24120747933175363</v>
      </c>
      <c r="O60" s="510">
        <v>43906.990883350372</v>
      </c>
      <c r="P60" s="510">
        <v>-12419.394151011766</v>
      </c>
      <c r="Q60" s="515">
        <v>-0.22048981384896729</v>
      </c>
      <c r="R60" s="382"/>
    </row>
    <row r="61" spans="1:18">
      <c r="A61" s="550"/>
      <c r="B61" s="545"/>
      <c r="C61" s="414" t="s">
        <v>353</v>
      </c>
      <c r="D61" s="510">
        <v>9068.6539957523346</v>
      </c>
      <c r="E61" s="510">
        <v>-5122.4893725047114</v>
      </c>
      <c r="F61" s="511">
        <v>-0.36096382367348706</v>
      </c>
      <c r="G61" s="512">
        <v>4.9132259643445391</v>
      </c>
      <c r="H61" s="512">
        <v>-1.4536015646867702</v>
      </c>
      <c r="I61" s="513">
        <v>6.2410420931059782</v>
      </c>
      <c r="J61" s="513">
        <v>0.74060005061912282</v>
      </c>
      <c r="K61" s="511">
        <v>0.13464373315790512</v>
      </c>
      <c r="L61" s="514">
        <v>56597.85131530404</v>
      </c>
      <c r="M61" s="514">
        <v>-21459.710298415535</v>
      </c>
      <c r="N61" s="511">
        <v>-0.27492160726993203</v>
      </c>
      <c r="O61" s="510">
        <v>9059.3920565843582</v>
      </c>
      <c r="P61" s="510">
        <v>-5072.714971167803</v>
      </c>
      <c r="Q61" s="511">
        <v>-0.35894965706148235</v>
      </c>
      <c r="R61" s="382"/>
    </row>
    <row r="62" spans="1:18">
      <c r="A62" s="550"/>
      <c r="B62" s="551"/>
      <c r="C62" s="414" t="s">
        <v>354</v>
      </c>
      <c r="D62" s="510">
        <v>562.37384176254272</v>
      </c>
      <c r="E62" s="510">
        <v>0.56392061710357666</v>
      </c>
      <c r="F62" s="515">
        <v>1.0037569574311434E-3</v>
      </c>
      <c r="G62" s="516">
        <v>0.30468355748384557</v>
      </c>
      <c r="H62" s="516">
        <v>5.2628682185167586E-2</v>
      </c>
      <c r="I62" s="517">
        <v>3.9183762665167583</v>
      </c>
      <c r="J62" s="517">
        <v>-0.12653057035792958</v>
      </c>
      <c r="K62" s="515">
        <v>-3.1281454792588967E-2</v>
      </c>
      <c r="L62" s="518">
        <v>2203.5923144721983</v>
      </c>
      <c r="M62" s="518">
        <v>-68.876476593017742</v>
      </c>
      <c r="N62" s="515">
        <v>-3.0309096813044462E-2</v>
      </c>
      <c r="O62" s="510">
        <v>281.18692088127136</v>
      </c>
      <c r="P62" s="510">
        <v>2.1024383306503296</v>
      </c>
      <c r="Q62" s="515">
        <v>7.5333401249529667E-3</v>
      </c>
      <c r="R62" s="382"/>
    </row>
    <row r="63" spans="1:18">
      <c r="A63" s="550"/>
      <c r="B63" s="545" t="s">
        <v>364</v>
      </c>
      <c r="C63" s="414" t="s">
        <v>416</v>
      </c>
      <c r="D63" s="510">
        <v>115746.36660063904</v>
      </c>
      <c r="E63" s="510">
        <v>-25730.539517172845</v>
      </c>
      <c r="F63" s="511">
        <v>-0.18187095140281259</v>
      </c>
      <c r="G63" s="512">
        <v>4.5390799495274177</v>
      </c>
      <c r="H63" s="512">
        <v>-4.0359569362555803E-2</v>
      </c>
      <c r="I63" s="513">
        <v>23.444770933462923</v>
      </c>
      <c r="J63" s="513">
        <v>0.91313907576257236</v>
      </c>
      <c r="K63" s="511">
        <v>4.0526983643685816E-2</v>
      </c>
      <c r="L63" s="514">
        <v>2713647.051332606</v>
      </c>
      <c r="M63" s="514">
        <v>-474058.51368036587</v>
      </c>
      <c r="N63" s="511">
        <v>-0.14871464883189009</v>
      </c>
      <c r="O63" s="510">
        <v>984132.19196673192</v>
      </c>
      <c r="P63" s="510">
        <v>-225581.99745588109</v>
      </c>
      <c r="Q63" s="511">
        <v>-0.18647544967919208</v>
      </c>
      <c r="R63" s="382"/>
    </row>
    <row r="64" spans="1:18" s="396" customFormat="1">
      <c r="A64" s="550"/>
      <c r="B64" s="545" t="s">
        <v>421</v>
      </c>
      <c r="C64" s="414" t="s">
        <v>417</v>
      </c>
      <c r="D64" s="510">
        <v>165115.03280775549</v>
      </c>
      <c r="E64" s="510">
        <v>-54561.949461453856</v>
      </c>
      <c r="F64" s="515">
        <v>-0.24837353871963416</v>
      </c>
      <c r="G64" s="516">
        <v>6.4751089541251039</v>
      </c>
      <c r="H64" s="516">
        <v>-0.6355742068169814</v>
      </c>
      <c r="I64" s="517">
        <v>9.9497535862986073</v>
      </c>
      <c r="J64" s="517">
        <v>-0.18579769713877781</v>
      </c>
      <c r="K64" s="515">
        <v>-1.8331286769017869E-2</v>
      </c>
      <c r="L64" s="518">
        <v>1642853.8898307774</v>
      </c>
      <c r="M64" s="518">
        <v>-583693.42974955915</v>
      </c>
      <c r="N64" s="515">
        <v>-0.2621518189245467</v>
      </c>
      <c r="O64" s="510">
        <v>453180.64648008434</v>
      </c>
      <c r="P64" s="510">
        <v>-162536.08487945242</v>
      </c>
      <c r="Q64" s="515">
        <v>-0.26397867168651357</v>
      </c>
    </row>
    <row r="65" spans="1:18">
      <c r="A65" s="550"/>
      <c r="B65" s="545" t="s">
        <v>421</v>
      </c>
      <c r="C65" s="414" t="s">
        <v>351</v>
      </c>
      <c r="D65" s="510">
        <v>1305754.470343834</v>
      </c>
      <c r="E65" s="510">
        <v>-223662.71144565917</v>
      </c>
      <c r="F65" s="511">
        <v>-0.14624048566262529</v>
      </c>
      <c r="G65" s="512">
        <v>51.206133802827871</v>
      </c>
      <c r="H65" s="512">
        <v>1.7007150362921521</v>
      </c>
      <c r="I65" s="513">
        <v>8.8808621230627356</v>
      </c>
      <c r="J65" s="513">
        <v>0.29939811408564765</v>
      </c>
      <c r="K65" s="511">
        <v>3.4888931978558281E-2</v>
      </c>
      <c r="L65" s="514">
        <v>11596225.4176964</v>
      </c>
      <c r="M65" s="514">
        <v>-1528413.0825413056</v>
      </c>
      <c r="N65" s="511">
        <v>-0.11645372804086176</v>
      </c>
      <c r="O65" s="510">
        <v>2608696.7338423934</v>
      </c>
      <c r="P65" s="510">
        <v>-446191.18969449308</v>
      </c>
      <c r="Q65" s="511">
        <v>-0.14605812090739553</v>
      </c>
      <c r="R65" s="382"/>
    </row>
    <row r="66" spans="1:18">
      <c r="A66" s="550"/>
      <c r="B66" s="545" t="s">
        <v>421</v>
      </c>
      <c r="C66" s="414" t="s">
        <v>352</v>
      </c>
      <c r="D66" s="510">
        <v>496922.8334453092</v>
      </c>
      <c r="E66" s="510">
        <v>-127663.28203667176</v>
      </c>
      <c r="F66" s="515">
        <v>-0.20439660580375932</v>
      </c>
      <c r="G66" s="516">
        <v>19.487198916026294</v>
      </c>
      <c r="H66" s="516">
        <v>-0.72991226257372688</v>
      </c>
      <c r="I66" s="517">
        <v>6.9850966740272602</v>
      </c>
      <c r="J66" s="517">
        <v>0.37087792874939662</v>
      </c>
      <c r="K66" s="515">
        <v>5.6072824778312658E-2</v>
      </c>
      <c r="L66" s="518">
        <v>3471054.0311470316</v>
      </c>
      <c r="M66" s="518">
        <v>-660095.16191417119</v>
      </c>
      <c r="N66" s="515">
        <v>-0.15978487608796266</v>
      </c>
      <c r="O66" s="510">
        <v>662255.15132731653</v>
      </c>
      <c r="P66" s="510">
        <v>-170364.82578045828</v>
      </c>
      <c r="Q66" s="515">
        <v>-0.20461294523852885</v>
      </c>
      <c r="R66" s="382"/>
    </row>
    <row r="67" spans="1:18">
      <c r="A67" s="550"/>
      <c r="B67" s="545" t="s">
        <v>421</v>
      </c>
      <c r="C67" s="414" t="s">
        <v>353</v>
      </c>
      <c r="D67" s="510">
        <v>170702.11114274917</v>
      </c>
      <c r="E67" s="510">
        <v>-33291.234039574483</v>
      </c>
      <c r="F67" s="511">
        <v>-0.16319764750080298</v>
      </c>
      <c r="G67" s="512">
        <v>6.6942103910998751</v>
      </c>
      <c r="H67" s="512">
        <v>9.1187946287702104E-2</v>
      </c>
      <c r="I67" s="513">
        <v>5.3617894686467338</v>
      </c>
      <c r="J67" s="513">
        <v>4.3131008566851037E-2</v>
      </c>
      <c r="K67" s="511">
        <v>8.1093773722412024E-3</v>
      </c>
      <c r="L67" s="514">
        <v>915268.7818009567</v>
      </c>
      <c r="M67" s="514">
        <v>-169702.14935300476</v>
      </c>
      <c r="N67" s="511">
        <v>-0.15641170143840782</v>
      </c>
      <c r="O67" s="510">
        <v>170442.40435528755</v>
      </c>
      <c r="P67" s="510">
        <v>-32585.399746538897</v>
      </c>
      <c r="Q67" s="511">
        <v>-0.16049722790774032</v>
      </c>
      <c r="R67" s="382"/>
    </row>
    <row r="68" spans="1:18">
      <c r="A68" s="550"/>
      <c r="B68" s="551" t="s">
        <v>421</v>
      </c>
      <c r="C68" s="414" t="s">
        <v>354</v>
      </c>
      <c r="D68" s="510">
        <v>5105.6467643976212</v>
      </c>
      <c r="E68" s="510">
        <v>-2015.1279664039612</v>
      </c>
      <c r="F68" s="515">
        <v>-0.28299279819755219</v>
      </c>
      <c r="G68" s="516">
        <v>0.20022173946597843</v>
      </c>
      <c r="H68" s="516">
        <v>-3.0269286257974676E-2</v>
      </c>
      <c r="I68" s="517">
        <v>4.0200537135232048</v>
      </c>
      <c r="J68" s="517">
        <v>-0.12236937715796881</v>
      </c>
      <c r="K68" s="515">
        <v>-2.9540530863023596E-2</v>
      </c>
      <c r="L68" s="518">
        <v>20524.97423515439</v>
      </c>
      <c r="M68" s="518">
        <v>-8972.2874332571046</v>
      </c>
      <c r="N68" s="515">
        <v>-0.30417357157140767</v>
      </c>
      <c r="O68" s="510">
        <v>2546.4722275733948</v>
      </c>
      <c r="P68" s="510">
        <v>-1006.0281918048859</v>
      </c>
      <c r="Q68" s="515">
        <v>-0.28318876088435474</v>
      </c>
      <c r="R68" s="382"/>
    </row>
    <row r="69" spans="1:18">
      <c r="A69" s="550"/>
      <c r="B69" s="545" t="s">
        <v>363</v>
      </c>
      <c r="C69" s="414" t="s">
        <v>416</v>
      </c>
      <c r="D69" s="510">
        <v>15348.848867082277</v>
      </c>
      <c r="E69" s="510">
        <v>-4954.8363278952311</v>
      </c>
      <c r="F69" s="511">
        <v>-0.24403630574024568</v>
      </c>
      <c r="G69" s="512">
        <v>4.1019847532253753</v>
      </c>
      <c r="H69" s="512">
        <v>-0.49530676583830591</v>
      </c>
      <c r="I69" s="513">
        <v>24.567022690980185</v>
      </c>
      <c r="J69" s="513">
        <v>1.5253932059162416</v>
      </c>
      <c r="K69" s="511">
        <v>6.6201620284929624E-2</v>
      </c>
      <c r="L69" s="514">
        <v>377075.51839803578</v>
      </c>
      <c r="M69" s="514">
        <v>-90754.473046014202</v>
      </c>
      <c r="N69" s="511">
        <v>-0.1939902843036688</v>
      </c>
      <c r="O69" s="510">
        <v>124913.94798946381</v>
      </c>
      <c r="P69" s="510">
        <v>-47990.858931077295</v>
      </c>
      <c r="Q69" s="511">
        <v>-0.27755653405941244</v>
      </c>
      <c r="R69" s="382"/>
    </row>
    <row r="70" spans="1:18" s="396" customFormat="1">
      <c r="A70" s="550"/>
      <c r="B70" s="545" t="s">
        <v>422</v>
      </c>
      <c r="C70" s="414" t="s">
        <v>417</v>
      </c>
      <c r="D70" s="510">
        <v>24400.315569798007</v>
      </c>
      <c r="E70" s="510">
        <v>-6956.5651132744824</v>
      </c>
      <c r="F70" s="515">
        <v>-0.22185131179294479</v>
      </c>
      <c r="G70" s="516">
        <v>6.5209921153015822</v>
      </c>
      <c r="H70" s="516">
        <v>-0.57903530554518934</v>
      </c>
      <c r="I70" s="517">
        <v>10.164909841450639</v>
      </c>
      <c r="J70" s="517">
        <v>0.10431637985411157</v>
      </c>
      <c r="K70" s="515">
        <v>1.0368809777704454E-2</v>
      </c>
      <c r="L70" s="518">
        <v>248027.00786994101</v>
      </c>
      <c r="M70" s="518">
        <v>-67441.820906240551</v>
      </c>
      <c r="N70" s="515">
        <v>-0.21378283606615567</v>
      </c>
      <c r="O70" s="510">
        <v>68487.627860188484</v>
      </c>
      <c r="P70" s="510">
        <v>-17225.212374148439</v>
      </c>
      <c r="Q70" s="515">
        <v>-0.20096420007848423</v>
      </c>
    </row>
    <row r="71" spans="1:18">
      <c r="A71" s="550"/>
      <c r="B71" s="545" t="s">
        <v>422</v>
      </c>
      <c r="C71" s="414" t="s">
        <v>351</v>
      </c>
      <c r="D71" s="510">
        <v>203360.80582960957</v>
      </c>
      <c r="E71" s="510">
        <v>-19373.429036214278</v>
      </c>
      <c r="F71" s="511">
        <v>-8.6980023739435128E-2</v>
      </c>
      <c r="G71" s="512">
        <v>54.348240193159029</v>
      </c>
      <c r="H71" s="512">
        <v>3.9153163608347867</v>
      </c>
      <c r="I71" s="513">
        <v>8.6336433666382391</v>
      </c>
      <c r="J71" s="513">
        <v>-0.28921891228115193</v>
      </c>
      <c r="K71" s="511">
        <v>-3.2413244006291891E-2</v>
      </c>
      <c r="L71" s="514">
        <v>1755744.6722850155</v>
      </c>
      <c r="M71" s="514">
        <v>-231682.23022321635</v>
      </c>
      <c r="N71" s="511">
        <v>-0.1165739630125877</v>
      </c>
      <c r="O71" s="510">
        <v>406237.13100624084</v>
      </c>
      <c r="P71" s="510">
        <v>-38801.366220939264</v>
      </c>
      <c r="Q71" s="511">
        <v>-8.7186538833588179E-2</v>
      </c>
      <c r="R71" s="382"/>
    </row>
    <row r="72" spans="1:18">
      <c r="A72" s="550"/>
      <c r="B72" s="545" t="s">
        <v>422</v>
      </c>
      <c r="C72" s="414" t="s">
        <v>352</v>
      </c>
      <c r="D72" s="510">
        <v>69038.59489325434</v>
      </c>
      <c r="E72" s="510">
        <v>-19420.959920507128</v>
      </c>
      <c r="F72" s="515">
        <v>-0.21954620912794656</v>
      </c>
      <c r="G72" s="516">
        <v>18.450586496006476</v>
      </c>
      <c r="H72" s="516">
        <v>-1.5789971593810144</v>
      </c>
      <c r="I72" s="517">
        <v>6.913058134090444</v>
      </c>
      <c r="J72" s="517">
        <v>-3.6572515436414932E-2</v>
      </c>
      <c r="K72" s="515">
        <v>-5.2625121075901846E-3</v>
      </c>
      <c r="L72" s="518">
        <v>477267.81999298692</v>
      </c>
      <c r="M72" s="518">
        <v>-137493.41338423098</v>
      </c>
      <c r="N72" s="515">
        <v>-0.2236533566518254</v>
      </c>
      <c r="O72" s="510">
        <v>92002.264902114868</v>
      </c>
      <c r="P72" s="510">
        <v>-25890.106633467076</v>
      </c>
      <c r="Q72" s="515">
        <v>-0.21960798901778811</v>
      </c>
      <c r="R72" s="382"/>
    </row>
    <row r="73" spans="1:18">
      <c r="A73" s="550"/>
      <c r="B73" s="545" t="s">
        <v>422</v>
      </c>
      <c r="C73" s="414" t="s">
        <v>353</v>
      </c>
      <c r="D73" s="510">
        <v>17713.557872593403</v>
      </c>
      <c r="E73" s="510">
        <v>-7568.1604855785372</v>
      </c>
      <c r="F73" s="511">
        <v>-0.29935308899334534</v>
      </c>
      <c r="G73" s="512">
        <v>4.7339539888613036</v>
      </c>
      <c r="H73" s="512">
        <v>-0.99049594617469872</v>
      </c>
      <c r="I73" s="513">
        <v>6.2356409275349129</v>
      </c>
      <c r="J73" s="513">
        <v>0.74214331719354121</v>
      </c>
      <c r="K73" s="511">
        <v>0.13509486484466199</v>
      </c>
      <c r="L73" s="514">
        <v>110455.38644260168</v>
      </c>
      <c r="M73" s="514">
        <v>-28429.67294333945</v>
      </c>
      <c r="N73" s="511">
        <v>-0.2046992892470714</v>
      </c>
      <c r="O73" s="510">
        <v>17699.088127970695</v>
      </c>
      <c r="P73" s="510">
        <v>-7451.4882651398184</v>
      </c>
      <c r="Q73" s="511">
        <v>-0.29627504947286221</v>
      </c>
      <c r="R73" s="382"/>
    </row>
    <row r="74" spans="1:18">
      <c r="A74" s="550"/>
      <c r="B74" s="551" t="s">
        <v>422</v>
      </c>
      <c r="C74" s="414" t="s">
        <v>354</v>
      </c>
      <c r="D74" s="510">
        <v>977.88226461410522</v>
      </c>
      <c r="E74" s="510">
        <v>27.391949772834778</v>
      </c>
      <c r="F74" s="515">
        <v>2.881875737724815E-2</v>
      </c>
      <c r="G74" s="516">
        <v>0.26133934698511868</v>
      </c>
      <c r="H74" s="516">
        <v>4.6123191818722459E-2</v>
      </c>
      <c r="I74" s="517">
        <v>4.0104531495321005</v>
      </c>
      <c r="J74" s="517">
        <v>-0.21077846187151916</v>
      </c>
      <c r="K74" s="515">
        <v>-4.9932929835478118E-2</v>
      </c>
      <c r="L74" s="518">
        <v>3921.7510079932213</v>
      </c>
      <c r="M74" s="518">
        <v>-90.488755347728784</v>
      </c>
      <c r="N74" s="515">
        <v>-2.2553177448293805E-2</v>
      </c>
      <c r="O74" s="510">
        <v>488.94113230705261</v>
      </c>
      <c r="P74" s="510">
        <v>15.51645290851593</v>
      </c>
      <c r="Q74" s="515">
        <v>3.2774913484081222E-2</v>
      </c>
      <c r="R74" s="382"/>
    </row>
    <row r="75" spans="1:18">
      <c r="A75" s="550" t="s">
        <v>103</v>
      </c>
      <c r="B75" s="545" t="s">
        <v>365</v>
      </c>
      <c r="C75" s="414" t="s">
        <v>416</v>
      </c>
      <c r="D75" s="510">
        <v>175801.59954705095</v>
      </c>
      <c r="E75" s="510">
        <v>-15630.867424052878</v>
      </c>
      <c r="F75" s="511">
        <v>-8.1652123442635838E-2</v>
      </c>
      <c r="G75" s="512">
        <v>15.42896543622229</v>
      </c>
      <c r="H75" s="512">
        <v>0.25998737767838698</v>
      </c>
      <c r="I75" s="513">
        <v>17.631188222654156</v>
      </c>
      <c r="J75" s="513">
        <v>9.9508110577204434E-3</v>
      </c>
      <c r="K75" s="511">
        <v>5.6470557800735789E-4</v>
      </c>
      <c r="L75" s="514">
        <v>3099591.0914577269</v>
      </c>
      <c r="M75" s="514">
        <v>-273685.85732768709</v>
      </c>
      <c r="N75" s="511">
        <v>-8.1133527274192749E-2</v>
      </c>
      <c r="O75" s="510">
        <v>1547809.6138641834</v>
      </c>
      <c r="P75" s="510">
        <v>-146059.82958303788</v>
      </c>
      <c r="Q75" s="511">
        <v>-8.6228504887477714E-2</v>
      </c>
      <c r="R75" s="382"/>
    </row>
    <row r="76" spans="1:18" s="396" customFormat="1">
      <c r="A76" s="550"/>
      <c r="B76" s="545"/>
      <c r="C76" s="414" t="s">
        <v>417</v>
      </c>
      <c r="D76" s="510">
        <v>58361.982717875377</v>
      </c>
      <c r="E76" s="510">
        <v>-13973.24250979544</v>
      </c>
      <c r="F76" s="515">
        <v>-0.19317341538393626</v>
      </c>
      <c r="G76" s="516">
        <v>5.1220524526712525</v>
      </c>
      <c r="H76" s="516">
        <v>-0.60974143631413469</v>
      </c>
      <c r="I76" s="517">
        <v>13.188299000086184</v>
      </c>
      <c r="J76" s="517">
        <v>0.33489549902098581</v>
      </c>
      <c r="K76" s="515">
        <v>2.6055005508325641E-2</v>
      </c>
      <c r="L76" s="518">
        <v>769695.27832120296</v>
      </c>
      <c r="M76" s="518">
        <v>-160058.55887048075</v>
      </c>
      <c r="N76" s="515">
        <v>-0.17215154427750115</v>
      </c>
      <c r="O76" s="510">
        <v>174582.00810039043</v>
      </c>
      <c r="P76" s="510">
        <v>-47010.795372047141</v>
      </c>
      <c r="Q76" s="515">
        <v>-0.21214946801236934</v>
      </c>
    </row>
    <row r="77" spans="1:18">
      <c r="A77" s="550"/>
      <c r="B77" s="545"/>
      <c r="C77" s="414" t="s">
        <v>351</v>
      </c>
      <c r="D77" s="510">
        <v>313910.26204455335</v>
      </c>
      <c r="E77" s="510">
        <v>-25254.554731518438</v>
      </c>
      <c r="F77" s="511">
        <v>-7.4461009757955998E-2</v>
      </c>
      <c r="G77" s="512">
        <v>27.549866415547871</v>
      </c>
      <c r="H77" s="512">
        <v>0.67467776386066447</v>
      </c>
      <c r="I77" s="513">
        <v>9.1015153087659098</v>
      </c>
      <c r="J77" s="513">
        <v>0.16250918648258761</v>
      </c>
      <c r="K77" s="511">
        <v>1.8179782434367246E-2</v>
      </c>
      <c r="L77" s="514">
        <v>2857059.0555772209</v>
      </c>
      <c r="M77" s="514">
        <v>-174737.31804718636</v>
      </c>
      <c r="N77" s="511">
        <v>-5.7634912280831702E-2</v>
      </c>
      <c r="O77" s="510">
        <v>614566.64007771015</v>
      </c>
      <c r="P77" s="510">
        <v>-50249.116774301627</v>
      </c>
      <c r="Q77" s="511">
        <v>-7.5583522587126487E-2</v>
      </c>
      <c r="R77" s="382"/>
    </row>
    <row r="78" spans="1:18">
      <c r="A78" s="550"/>
      <c r="B78" s="545"/>
      <c r="C78" s="414" t="s">
        <v>352</v>
      </c>
      <c r="D78" s="510">
        <v>160103.44630778581</v>
      </c>
      <c r="E78" s="510">
        <v>-17928.735226184508</v>
      </c>
      <c r="F78" s="515">
        <v>-0.10070502462928888</v>
      </c>
      <c r="G78" s="516">
        <v>14.05124040775166</v>
      </c>
      <c r="H78" s="516">
        <v>-5.5908176459727343E-2</v>
      </c>
      <c r="I78" s="517">
        <v>7.6418658445819458</v>
      </c>
      <c r="J78" s="517">
        <v>-0.30206420662752809</v>
      </c>
      <c r="K78" s="515">
        <v>-3.8024530009744789E-2</v>
      </c>
      <c r="L78" s="518">
        <v>1223489.0579393278</v>
      </c>
      <c r="M78" s="518">
        <v>-190786.13903075946</v>
      </c>
      <c r="N78" s="515">
        <v>-0.13490029340788523</v>
      </c>
      <c r="O78" s="510">
        <v>209830.92048501968</v>
      </c>
      <c r="P78" s="510">
        <v>-25346.216459600168</v>
      </c>
      <c r="Q78" s="515">
        <v>-0.10777500223403419</v>
      </c>
      <c r="R78" s="382"/>
    </row>
    <row r="79" spans="1:18">
      <c r="A79" s="550"/>
      <c r="B79" s="545"/>
      <c r="C79" s="414" t="s">
        <v>353</v>
      </c>
      <c r="D79" s="510">
        <v>102292.38315428696</v>
      </c>
      <c r="E79" s="510">
        <v>-2446.054948888006</v>
      </c>
      <c r="F79" s="511">
        <v>-2.3353937610550046E-2</v>
      </c>
      <c r="G79" s="512">
        <v>8.9775385897663522</v>
      </c>
      <c r="H79" s="512">
        <v>0.67813622290952935</v>
      </c>
      <c r="I79" s="513">
        <v>6.3502847618489451</v>
      </c>
      <c r="J79" s="513">
        <v>-0.53672008018933326</v>
      </c>
      <c r="K79" s="511">
        <v>-7.7932293137532568E-2</v>
      </c>
      <c r="L79" s="514">
        <v>649585.76199788216</v>
      </c>
      <c r="M79" s="514">
        <v>-71748.368366210372</v>
      </c>
      <c r="N79" s="511">
        <v>-9.9466204836301683E-2</v>
      </c>
      <c r="O79" s="510">
        <v>98155.193125844002</v>
      </c>
      <c r="P79" s="510">
        <v>-5408.03471159935</v>
      </c>
      <c r="Q79" s="511">
        <v>-5.2219642285464489E-2</v>
      </c>
      <c r="R79" s="382"/>
    </row>
    <row r="80" spans="1:18">
      <c r="A80" s="550"/>
      <c r="B80" s="551"/>
      <c r="C80" s="414" t="s">
        <v>354</v>
      </c>
      <c r="D80" s="510">
        <v>19570.430802106857</v>
      </c>
      <c r="E80" s="510">
        <v>-4046.2905908823013</v>
      </c>
      <c r="F80" s="515">
        <v>-0.17133159694569119</v>
      </c>
      <c r="G80" s="516">
        <v>1.7175696989996583</v>
      </c>
      <c r="H80" s="516">
        <v>-0.15380318927363779</v>
      </c>
      <c r="I80" s="517">
        <v>4.5758385563147703</v>
      </c>
      <c r="J80" s="517">
        <v>4.2269902603449871E-2</v>
      </c>
      <c r="K80" s="515">
        <v>9.3237592351990556E-3</v>
      </c>
      <c r="L80" s="518">
        <v>89551.131827970748</v>
      </c>
      <c r="M80" s="518">
        <v>-17516.895982718459</v>
      </c>
      <c r="N80" s="515">
        <v>-0.16360529226979603</v>
      </c>
      <c r="O80" s="510">
        <v>9470.5763159990311</v>
      </c>
      <c r="P80" s="510">
        <v>-2133.1260256767273</v>
      </c>
      <c r="Q80" s="515">
        <v>-0.18383150160750075</v>
      </c>
      <c r="R80" s="382"/>
    </row>
    <row r="81" spans="1:18">
      <c r="A81" s="550"/>
      <c r="B81" s="545" t="s">
        <v>364</v>
      </c>
      <c r="C81" s="414" t="s">
        <v>416</v>
      </c>
      <c r="D81" s="510">
        <v>2595251.1213658978</v>
      </c>
      <c r="E81" s="510">
        <v>-41932.069022046868</v>
      </c>
      <c r="F81" s="511">
        <v>-1.5900324700567511E-2</v>
      </c>
      <c r="G81" s="512">
        <v>15.589591228512862</v>
      </c>
      <c r="H81" s="512">
        <v>0.67083738554994632</v>
      </c>
      <c r="I81" s="513">
        <v>17.669610593203743</v>
      </c>
      <c r="J81" s="513">
        <v>0.58148243702548541</v>
      </c>
      <c r="K81" s="511">
        <v>3.4028445462895768E-2</v>
      </c>
      <c r="L81" s="514">
        <v>45857076.706110761</v>
      </c>
      <c r="M81" s="514">
        <v>792552.37744251639</v>
      </c>
      <c r="N81" s="511">
        <v>1.7587057430412646E-2</v>
      </c>
      <c r="O81" s="510">
        <v>22858864.649129976</v>
      </c>
      <c r="P81" s="510">
        <v>-33952.762872844934</v>
      </c>
      <c r="Q81" s="511">
        <v>-1.4831185808979251E-3</v>
      </c>
      <c r="R81" s="382"/>
    </row>
    <row r="82" spans="1:18" s="396" customFormat="1">
      <c r="A82" s="550"/>
      <c r="B82" s="545" t="s">
        <v>421</v>
      </c>
      <c r="C82" s="414" t="s">
        <v>417</v>
      </c>
      <c r="D82" s="510">
        <v>911971.16011246108</v>
      </c>
      <c r="E82" s="510">
        <v>-84071.493361090776</v>
      </c>
      <c r="F82" s="515">
        <v>-8.4405515233613587E-2</v>
      </c>
      <c r="G82" s="516">
        <v>5.4781818535014395</v>
      </c>
      <c r="H82" s="516">
        <v>-0.15651019914947373</v>
      </c>
      <c r="I82" s="517">
        <v>13.621453647860397</v>
      </c>
      <c r="J82" s="517">
        <v>1.3050578004126496</v>
      </c>
      <c r="K82" s="515">
        <v>0.10596101461638949</v>
      </c>
      <c r="L82" s="518">
        <v>12422372.885657361</v>
      </c>
      <c r="M82" s="518">
        <v>154717.28453487158</v>
      </c>
      <c r="N82" s="515">
        <v>1.2611805349403106E-2</v>
      </c>
      <c r="O82" s="510">
        <v>2770464.8813843681</v>
      </c>
      <c r="P82" s="510">
        <v>-161833.71742735617</v>
      </c>
      <c r="Q82" s="515">
        <v>-5.5190053800433958E-2</v>
      </c>
    </row>
    <row r="83" spans="1:18">
      <c r="A83" s="550"/>
      <c r="B83" s="545" t="s">
        <v>421</v>
      </c>
      <c r="C83" s="414" t="s">
        <v>351</v>
      </c>
      <c r="D83" s="510">
        <v>4504268.2627364099</v>
      </c>
      <c r="E83" s="510">
        <v>-130650.29275453929</v>
      </c>
      <c r="F83" s="511">
        <v>-2.8188260740797479E-2</v>
      </c>
      <c r="G83" s="512">
        <v>27.056996689656494</v>
      </c>
      <c r="H83" s="512">
        <v>0.83689591562616172</v>
      </c>
      <c r="I83" s="513">
        <v>9.1621996378641484</v>
      </c>
      <c r="J83" s="513">
        <v>0.3205652021122134</v>
      </c>
      <c r="K83" s="511">
        <v>3.6256328447145415E-2</v>
      </c>
      <c r="L83" s="514">
        <v>41269005.045686513</v>
      </c>
      <c r="M83" s="514">
        <v>288749.53855212033</v>
      </c>
      <c r="N83" s="511">
        <v>7.0460648665758305E-3</v>
      </c>
      <c r="O83" s="510">
        <v>8806904.3181310128</v>
      </c>
      <c r="P83" s="510">
        <v>-239834.37354433723</v>
      </c>
      <c r="Q83" s="511">
        <v>-2.6510589254117464E-2</v>
      </c>
      <c r="R83" s="382"/>
    </row>
    <row r="84" spans="1:18">
      <c r="A84" s="550"/>
      <c r="B84" s="545" t="s">
        <v>421</v>
      </c>
      <c r="C84" s="414" t="s">
        <v>352</v>
      </c>
      <c r="D84" s="510">
        <v>2408384.3425704949</v>
      </c>
      <c r="E84" s="510">
        <v>-189505.73040316999</v>
      </c>
      <c r="F84" s="515">
        <v>-7.2946015835940653E-2</v>
      </c>
      <c r="G84" s="516">
        <v>14.467088411106875</v>
      </c>
      <c r="H84" s="516">
        <v>-0.2293811595450066</v>
      </c>
      <c r="I84" s="517">
        <v>8.0327681451516781</v>
      </c>
      <c r="J84" s="517">
        <v>8.8330211724405139E-2</v>
      </c>
      <c r="K84" s="515">
        <v>1.1118497301457173E-2</v>
      </c>
      <c r="L84" s="518">
        <v>19345993.028282337</v>
      </c>
      <c r="M84" s="518">
        <v>-1292783.4143237919</v>
      </c>
      <c r="N84" s="515">
        <v>-6.2638568614707457E-2</v>
      </c>
      <c r="O84" s="510">
        <v>3171258.786146088</v>
      </c>
      <c r="P84" s="510">
        <v>-279402.1941627888</v>
      </c>
      <c r="Q84" s="515">
        <v>-8.097063019438637E-2</v>
      </c>
      <c r="R84" s="382"/>
    </row>
    <row r="85" spans="1:18">
      <c r="A85" s="550"/>
      <c r="B85" s="545" t="s">
        <v>421</v>
      </c>
      <c r="C85" s="414" t="s">
        <v>353</v>
      </c>
      <c r="D85" s="510">
        <v>1457643.1902515749</v>
      </c>
      <c r="E85" s="510">
        <v>71000.336360856658</v>
      </c>
      <c r="F85" s="511">
        <v>5.1203044938096381E-2</v>
      </c>
      <c r="G85" s="512">
        <v>8.7560164432517933</v>
      </c>
      <c r="H85" s="512">
        <v>0.91166817017788304</v>
      </c>
      <c r="I85" s="513">
        <v>6.6016558997935935</v>
      </c>
      <c r="J85" s="513">
        <v>-0.28530023126287674</v>
      </c>
      <c r="K85" s="511">
        <v>-4.1426172293493498E-2</v>
      </c>
      <c r="L85" s="514">
        <v>9622858.7667182647</v>
      </c>
      <c r="M85" s="514">
        <v>73110.262529941276</v>
      </c>
      <c r="N85" s="511">
        <v>7.6557264830457699E-3</v>
      </c>
      <c r="O85" s="510">
        <v>1409178.9893956685</v>
      </c>
      <c r="P85" s="510">
        <v>-44831.986054850742</v>
      </c>
      <c r="Q85" s="511">
        <v>-3.0833320251217319E-2</v>
      </c>
      <c r="R85" s="382"/>
    </row>
    <row r="86" spans="1:18">
      <c r="A86" s="550"/>
      <c r="B86" s="551" t="s">
        <v>421</v>
      </c>
      <c r="C86" s="414" t="s">
        <v>354</v>
      </c>
      <c r="D86" s="510">
        <v>285148.2405424118</v>
      </c>
      <c r="E86" s="510">
        <v>-30379.607991974044</v>
      </c>
      <c r="F86" s="515">
        <v>-9.6281859535017597E-2</v>
      </c>
      <c r="G86" s="516">
        <v>1.7128764430496592</v>
      </c>
      <c r="H86" s="516">
        <v>-7.2089546435402552E-2</v>
      </c>
      <c r="I86" s="517">
        <v>4.5665704039620323</v>
      </c>
      <c r="J86" s="517">
        <v>0.13525181048021917</v>
      </c>
      <c r="K86" s="515">
        <v>3.0521797886337028E-2</v>
      </c>
      <c r="L86" s="518">
        <v>1302149.5160028243</v>
      </c>
      <c r="M86" s="518">
        <v>-96054.905968912877</v>
      </c>
      <c r="N86" s="515">
        <v>-6.8698757105528946E-2</v>
      </c>
      <c r="O86" s="510">
        <v>140218.36620676517</v>
      </c>
      <c r="P86" s="510">
        <v>-14484.175823330879</v>
      </c>
      <c r="Q86" s="515">
        <v>-9.3625971708422906E-2</v>
      </c>
      <c r="R86" s="382"/>
    </row>
    <row r="87" spans="1:18">
      <c r="A87" s="550"/>
      <c r="B87" s="545" t="s">
        <v>363</v>
      </c>
      <c r="C87" s="414" t="s">
        <v>416</v>
      </c>
      <c r="D87" s="510">
        <v>340483.33189692884</v>
      </c>
      <c r="E87" s="510">
        <v>-38184.203479679069</v>
      </c>
      <c r="F87" s="511">
        <v>-0.10083833419123864</v>
      </c>
      <c r="G87" s="512">
        <v>15.044209267923616</v>
      </c>
      <c r="H87" s="512">
        <v>-0.26966239182020679</v>
      </c>
      <c r="I87" s="513">
        <v>17.665876647475734</v>
      </c>
      <c r="J87" s="513">
        <v>2.5140381843240078E-2</v>
      </c>
      <c r="K87" s="511">
        <v>1.42513223170953E-3</v>
      </c>
      <c r="L87" s="514">
        <v>6014936.5418126853</v>
      </c>
      <c r="M87" s="514">
        <v>-665037.58212311659</v>
      </c>
      <c r="N87" s="511">
        <v>-9.9556909919776795E-2</v>
      </c>
      <c r="O87" s="510">
        <v>2998072.5136896372</v>
      </c>
      <c r="P87" s="510">
        <v>-348326.05198280979</v>
      </c>
      <c r="Q87" s="511">
        <v>-0.10408982825774517</v>
      </c>
      <c r="R87" s="382"/>
    </row>
    <row r="88" spans="1:18" s="396" customFormat="1">
      <c r="A88" s="550"/>
      <c r="B88" s="545" t="s">
        <v>422</v>
      </c>
      <c r="C88" s="414" t="s">
        <v>417</v>
      </c>
      <c r="D88" s="510">
        <v>114637.94564762668</v>
      </c>
      <c r="E88" s="510">
        <v>-22248.66628818895</v>
      </c>
      <c r="F88" s="515">
        <v>-0.16253354490664917</v>
      </c>
      <c r="G88" s="516">
        <v>5.0652618874448496</v>
      </c>
      <c r="H88" s="516">
        <v>-0.47063388201258505</v>
      </c>
      <c r="I88" s="517">
        <v>13.255820906618066</v>
      </c>
      <c r="J88" s="517">
        <v>0.1477956506608944</v>
      </c>
      <c r="K88" s="515">
        <v>1.1275203379221907E-2</v>
      </c>
      <c r="L88" s="518">
        <v>1519620.0766075552</v>
      </c>
      <c r="M88" s="518">
        <v>-274693.08984952443</v>
      </c>
      <c r="N88" s="515">
        <v>-0.15309094030219567</v>
      </c>
      <c r="O88" s="510">
        <v>343338.50766909122</v>
      </c>
      <c r="P88" s="510">
        <v>-74903.860466259124</v>
      </c>
      <c r="Q88" s="515">
        <v>-0.17909199586881394</v>
      </c>
    </row>
    <row r="89" spans="1:18">
      <c r="A89" s="550"/>
      <c r="B89" s="545" t="s">
        <v>422</v>
      </c>
      <c r="C89" s="414" t="s">
        <v>351</v>
      </c>
      <c r="D89" s="510">
        <v>638041.36495144165</v>
      </c>
      <c r="E89" s="510">
        <v>-29515.08597680938</v>
      </c>
      <c r="F89" s="511">
        <v>-4.4213618092923894E-2</v>
      </c>
      <c r="G89" s="512">
        <v>28.191770100590038</v>
      </c>
      <c r="H89" s="512">
        <v>1.1948061148022404</v>
      </c>
      <c r="I89" s="513">
        <v>9.0874634142560655</v>
      </c>
      <c r="J89" s="513">
        <v>0.15909038296464573</v>
      </c>
      <c r="K89" s="511">
        <v>1.7818518828355286E-2</v>
      </c>
      <c r="L89" s="514">
        <v>5798177.5607782286</v>
      </c>
      <c r="M89" s="514">
        <v>-162015.45255418215</v>
      </c>
      <c r="N89" s="511">
        <v>-2.7182920451027055E-2</v>
      </c>
      <c r="O89" s="510">
        <v>1248776.8243004084</v>
      </c>
      <c r="P89" s="510">
        <v>-60326.834053924773</v>
      </c>
      <c r="Q89" s="511">
        <v>-4.6082549436735433E-2</v>
      </c>
      <c r="R89" s="382"/>
    </row>
    <row r="90" spans="1:18">
      <c r="A90" s="550"/>
      <c r="B90" s="545" t="s">
        <v>422</v>
      </c>
      <c r="C90" s="414" t="s">
        <v>352</v>
      </c>
      <c r="D90" s="510">
        <v>321477.12408868084</v>
      </c>
      <c r="E90" s="510">
        <v>-30140.658789645124</v>
      </c>
      <c r="F90" s="515">
        <v>-8.5719950063148587E-2</v>
      </c>
      <c r="G90" s="516">
        <v>14.204422585668389</v>
      </c>
      <c r="H90" s="516">
        <v>-1.5517327921008572E-2</v>
      </c>
      <c r="I90" s="517">
        <v>7.6485819585078261</v>
      </c>
      <c r="J90" s="517">
        <v>-0.28076990044048689</v>
      </c>
      <c r="K90" s="515">
        <v>-3.5408934479762892E-2</v>
      </c>
      <c r="L90" s="518">
        <v>2458844.1313776658</v>
      </c>
      <c r="M90" s="518">
        <v>-329256.98892787239</v>
      </c>
      <c r="N90" s="515">
        <v>-0.11809363244751692</v>
      </c>
      <c r="O90" s="510">
        <v>420815.74136614799</v>
      </c>
      <c r="P90" s="510">
        <v>-43321.967516191478</v>
      </c>
      <c r="Q90" s="515">
        <v>-9.3338607674244692E-2</v>
      </c>
      <c r="R90" s="382"/>
    </row>
    <row r="91" spans="1:18">
      <c r="A91" s="550"/>
      <c r="B91" s="545" t="s">
        <v>422</v>
      </c>
      <c r="C91" s="414" t="s">
        <v>353</v>
      </c>
      <c r="D91" s="510">
        <v>208418.94473381925</v>
      </c>
      <c r="E91" s="510">
        <v>11255.903463082679</v>
      </c>
      <c r="F91" s="511">
        <v>5.7089317503611202E-2</v>
      </c>
      <c r="G91" s="512">
        <v>9.2089624549508393</v>
      </c>
      <c r="H91" s="512">
        <v>1.2353992946922574</v>
      </c>
      <c r="I91" s="513">
        <v>6.3573751390228495</v>
      </c>
      <c r="J91" s="513">
        <v>-0.51536232300234275</v>
      </c>
      <c r="K91" s="511">
        <v>-7.4986470216553386E-2</v>
      </c>
      <c r="L91" s="514">
        <v>1324997.4177521598</v>
      </c>
      <c r="M91" s="514">
        <v>-30052.402116050478</v>
      </c>
      <c r="N91" s="511">
        <v>-2.2178079119610023E-2</v>
      </c>
      <c r="O91" s="510">
        <v>200168.22338569164</v>
      </c>
      <c r="P91" s="510">
        <v>5545.4389055368083</v>
      </c>
      <c r="Q91" s="511">
        <v>2.8493266707435592E-2</v>
      </c>
      <c r="R91" s="382"/>
    </row>
    <row r="92" spans="1:18">
      <c r="A92" s="550"/>
      <c r="B92" s="551" t="s">
        <v>422</v>
      </c>
      <c r="C92" s="414" t="s">
        <v>354</v>
      </c>
      <c r="D92" s="510">
        <v>42765.733334720135</v>
      </c>
      <c r="E92" s="510">
        <v>-2202.8373162150383</v>
      </c>
      <c r="F92" s="515">
        <v>-4.8986153758685855E-2</v>
      </c>
      <c r="G92" s="516">
        <v>1.8895980552096736</v>
      </c>
      <c r="H92" s="516">
        <v>7.1002967606912382E-2</v>
      </c>
      <c r="I92" s="517">
        <v>4.6087528442909989</v>
      </c>
      <c r="J92" s="517">
        <v>0.2119256065299524</v>
      </c>
      <c r="K92" s="515">
        <v>4.8199666502673238E-2</v>
      </c>
      <c r="L92" s="518">
        <v>197096.69514458181</v>
      </c>
      <c r="M92" s="518">
        <v>-622.34113663196331</v>
      </c>
      <c r="N92" s="515">
        <v>-3.1476035304299878E-3</v>
      </c>
      <c r="O92" s="510">
        <v>20869.968535423279</v>
      </c>
      <c r="P92" s="510">
        <v>-1208.5887800455093</v>
      </c>
      <c r="Q92" s="515">
        <v>-5.4740387371177639E-2</v>
      </c>
      <c r="R92" s="382"/>
    </row>
    <row r="93" spans="1:18">
      <c r="A93" s="550" t="s">
        <v>190</v>
      </c>
      <c r="B93" s="545" t="s">
        <v>365</v>
      </c>
      <c r="C93" s="414" t="s">
        <v>416</v>
      </c>
      <c r="D93" s="510">
        <v>83020.138442133059</v>
      </c>
      <c r="E93" s="510">
        <v>1537.170452209888</v>
      </c>
      <c r="F93" s="511">
        <v>1.8864929569084754E-2</v>
      </c>
      <c r="G93" s="512">
        <v>5.7173228021114159E-2</v>
      </c>
      <c r="H93" s="512">
        <v>-6.9358776033842662E-4</v>
      </c>
      <c r="I93" s="513">
        <v>14.543417924433482</v>
      </c>
      <c r="J93" s="513">
        <v>-0.90637342214265715</v>
      </c>
      <c r="K93" s="511">
        <v>-5.866573870225894E-2</v>
      </c>
      <c r="L93" s="514">
        <v>1207396.5695082671</v>
      </c>
      <c r="M93" s="514">
        <v>-51498.284235788509</v>
      </c>
      <c r="N93" s="511">
        <v>-4.0907534161910682E-2</v>
      </c>
      <c r="O93" s="510">
        <v>552423.67057394981</v>
      </c>
      <c r="P93" s="510">
        <v>-6632.5484370123595</v>
      </c>
      <c r="Q93" s="511">
        <v>-1.1863830884031909E-2</v>
      </c>
      <c r="R93" s="382"/>
    </row>
    <row r="94" spans="1:18" s="396" customFormat="1">
      <c r="A94" s="550"/>
      <c r="B94" s="545"/>
      <c r="C94" s="414" t="s">
        <v>417</v>
      </c>
      <c r="D94" s="510">
        <v>7339312.8900002548</v>
      </c>
      <c r="E94" s="510">
        <v>123894.26401234698</v>
      </c>
      <c r="F94" s="515">
        <v>1.7170765888220911E-2</v>
      </c>
      <c r="G94" s="516">
        <v>5.0543424433189337</v>
      </c>
      <c r="H94" s="516">
        <v>-6.9836396947899004E-2</v>
      </c>
      <c r="I94" s="517">
        <v>8.4680981193295874</v>
      </c>
      <c r="J94" s="517">
        <v>-8.4771768989828189E-2</v>
      </c>
      <c r="K94" s="515">
        <v>-9.9114998938076102E-3</v>
      </c>
      <c r="L94" s="518">
        <v>62150021.680982552</v>
      </c>
      <c r="M94" s="518">
        <v>437484.98315151781</v>
      </c>
      <c r="N94" s="515">
        <v>7.0890779501354348E-3</v>
      </c>
      <c r="O94" s="510">
        <v>18506439.732466817</v>
      </c>
      <c r="P94" s="510">
        <v>379808.16901659966</v>
      </c>
      <c r="Q94" s="515">
        <v>2.0953047326367519E-2</v>
      </c>
    </row>
    <row r="95" spans="1:18">
      <c r="A95" s="550"/>
      <c r="B95" s="545"/>
      <c r="C95" s="414" t="s">
        <v>351</v>
      </c>
      <c r="D95" s="510">
        <v>34885860.686138794</v>
      </c>
      <c r="E95" s="510">
        <v>338073.25536568463</v>
      </c>
      <c r="F95" s="511">
        <v>9.7856702413466022E-3</v>
      </c>
      <c r="G95" s="512">
        <v>24.0247403238393</v>
      </c>
      <c r="H95" s="512">
        <v>-0.51008579050356317</v>
      </c>
      <c r="I95" s="513">
        <v>5.3383076081854499</v>
      </c>
      <c r="J95" s="513">
        <v>6.8567558715413313E-3</v>
      </c>
      <c r="K95" s="511">
        <v>1.2860956729190186E-3</v>
      </c>
      <c r="L95" s="514">
        <v>186231455.5189124</v>
      </c>
      <c r="M95" s="514">
        <v>2041624.775557369</v>
      </c>
      <c r="N95" s="511">
        <v>1.1084351222419613E-2</v>
      </c>
      <c r="O95" s="510">
        <v>68206101.119688749</v>
      </c>
      <c r="P95" s="510">
        <v>746839.73839275539</v>
      </c>
      <c r="Q95" s="511">
        <v>1.1070974142029769E-2</v>
      </c>
      <c r="R95" s="382"/>
    </row>
    <row r="96" spans="1:18">
      <c r="A96" s="550"/>
      <c r="B96" s="545"/>
      <c r="C96" s="414" t="s">
        <v>352</v>
      </c>
      <c r="D96" s="510">
        <v>9161273.919916179</v>
      </c>
      <c r="E96" s="510">
        <v>177079.83864441514</v>
      </c>
      <c r="F96" s="515">
        <v>1.9710152857622648E-2</v>
      </c>
      <c r="G96" s="516">
        <v>6.3090668434905162</v>
      </c>
      <c r="H96" s="516">
        <v>-7.1244486235017668E-2</v>
      </c>
      <c r="I96" s="517">
        <v>4.8339513221168389</v>
      </c>
      <c r="J96" s="517">
        <v>-1.4682849648584906E-2</v>
      </c>
      <c r="K96" s="515">
        <v>-3.0282444763694702E-3</v>
      </c>
      <c r="L96" s="518">
        <v>44285152.177453332</v>
      </c>
      <c r="M96" s="518">
        <v>724081.74922639132</v>
      </c>
      <c r="N96" s="515">
        <v>1.6622221219733776E-2</v>
      </c>
      <c r="O96" s="510">
        <v>11777628.843019962</v>
      </c>
      <c r="P96" s="510">
        <v>208870.62123613432</v>
      </c>
      <c r="Q96" s="515">
        <v>1.8054714017865247E-2</v>
      </c>
      <c r="R96" s="382"/>
    </row>
    <row r="97" spans="1:18">
      <c r="A97" s="550"/>
      <c r="B97" s="545"/>
      <c r="C97" s="414" t="s">
        <v>353</v>
      </c>
      <c r="D97" s="510">
        <v>43312247.494841225</v>
      </c>
      <c r="E97" s="510">
        <v>2771266.2307050005</v>
      </c>
      <c r="F97" s="511">
        <v>6.835715723429088E-2</v>
      </c>
      <c r="G97" s="512">
        <v>29.827714679800568</v>
      </c>
      <c r="H97" s="512">
        <v>1.0366979522163007</v>
      </c>
      <c r="I97" s="513">
        <v>4.5701569213663511</v>
      </c>
      <c r="J97" s="513">
        <v>-4.311188346533612E-2</v>
      </c>
      <c r="K97" s="511">
        <v>-9.345192159664114E-3</v>
      </c>
      <c r="L97" s="514">
        <v>197943767.66848102</v>
      </c>
      <c r="M97" s="514">
        <v>10917323.485375464</v>
      </c>
      <c r="N97" s="511">
        <v>5.8373154304783847E-2</v>
      </c>
      <c r="O97" s="510">
        <v>40200690.05384326</v>
      </c>
      <c r="P97" s="510">
        <v>2569357.8491041213</v>
      </c>
      <c r="Q97" s="511">
        <v>6.8277089823053E-2</v>
      </c>
      <c r="R97" s="382"/>
    </row>
    <row r="98" spans="1:18">
      <c r="A98" s="550"/>
      <c r="B98" s="551"/>
      <c r="C98" s="414" t="s">
        <v>354</v>
      </c>
      <c r="D98" s="510">
        <v>50250896.825643241</v>
      </c>
      <c r="E98" s="510">
        <v>999959.04098109901</v>
      </c>
      <c r="F98" s="515">
        <v>2.0303350270266505E-2</v>
      </c>
      <c r="G98" s="516">
        <v>34.606133359805632</v>
      </c>
      <c r="H98" s="516">
        <v>-0.37043921915687861</v>
      </c>
      <c r="I98" s="517">
        <v>3.4917422799355005</v>
      </c>
      <c r="J98" s="517">
        <v>-0.14815290666167558</v>
      </c>
      <c r="K98" s="515">
        <v>-4.0702520008599224E-2</v>
      </c>
      <c r="L98" s="518">
        <v>175463181.05077514</v>
      </c>
      <c r="M98" s="518">
        <v>-3805070.327013582</v>
      </c>
      <c r="N98" s="515">
        <v>-2.1225567258949841E-2</v>
      </c>
      <c r="O98" s="510">
        <v>20216519.545772076</v>
      </c>
      <c r="P98" s="510">
        <v>413400.49466393143</v>
      </c>
      <c r="Q98" s="515">
        <v>2.087552438567996E-2</v>
      </c>
      <c r="R98" s="382"/>
    </row>
    <row r="99" spans="1:18">
      <c r="A99" s="550"/>
      <c r="B99" s="545" t="s">
        <v>364</v>
      </c>
      <c r="C99" s="414" t="s">
        <v>416</v>
      </c>
      <c r="D99" s="510">
        <v>1102440.389477165</v>
      </c>
      <c r="E99" s="510">
        <v>-281658.31382954633</v>
      </c>
      <c r="F99" s="511">
        <v>-0.2034958295652213</v>
      </c>
      <c r="G99" s="512">
        <v>5.9953088624810233E-2</v>
      </c>
      <c r="H99" s="512">
        <v>-1.7934121174383796E-2</v>
      </c>
      <c r="I99" s="513">
        <v>15.414502613909081</v>
      </c>
      <c r="J99" s="513">
        <v>-2.2517864393324505</v>
      </c>
      <c r="K99" s="511">
        <v>-0.12746233419741751</v>
      </c>
      <c r="L99" s="514">
        <v>16993570.265274704</v>
      </c>
      <c r="M99" s="514">
        <v>-7458317.505558446</v>
      </c>
      <c r="N99" s="511">
        <v>-0.30502011032681581</v>
      </c>
      <c r="O99" s="510">
        <v>7373076.6729546972</v>
      </c>
      <c r="P99" s="510">
        <v>-2796199.628352955</v>
      </c>
      <c r="Q99" s="511">
        <v>-0.27496544940896095</v>
      </c>
      <c r="R99" s="382"/>
    </row>
    <row r="100" spans="1:18" s="396" customFormat="1">
      <c r="A100" s="550"/>
      <c r="B100" s="545" t="s">
        <v>421</v>
      </c>
      <c r="C100" s="414" t="s">
        <v>417</v>
      </c>
      <c r="D100" s="510">
        <v>94046726.938214421</v>
      </c>
      <c r="E100" s="510">
        <v>1812302.8726100773</v>
      </c>
      <c r="F100" s="515">
        <v>1.9648877205771086E-2</v>
      </c>
      <c r="G100" s="516">
        <v>5.1144640642875201</v>
      </c>
      <c r="H100" s="516">
        <v>-7.5831917308839536E-2</v>
      </c>
      <c r="I100" s="517">
        <v>8.4399720061632681</v>
      </c>
      <c r="J100" s="517">
        <v>2.3592480461832821E-2</v>
      </c>
      <c r="K100" s="515">
        <v>2.8031626175824792E-3</v>
      </c>
      <c r="L100" s="518">
        <v>793751742.62981057</v>
      </c>
      <c r="M100" s="518">
        <v>17471824.359194398</v>
      </c>
      <c r="N100" s="515">
        <v>2.2507118821414117E-2</v>
      </c>
      <c r="O100" s="510">
        <v>236162733.81605148</v>
      </c>
      <c r="P100" s="510">
        <v>6067687.2118262351</v>
      </c>
      <c r="Q100" s="515">
        <v>2.6370351302098884E-2</v>
      </c>
    </row>
    <row r="101" spans="1:18">
      <c r="A101" s="550"/>
      <c r="B101" s="545" t="s">
        <v>421</v>
      </c>
      <c r="C101" s="414" t="s">
        <v>351</v>
      </c>
      <c r="D101" s="510">
        <v>450391223.92774236</v>
      </c>
      <c r="E101" s="510">
        <v>12831568.633040428</v>
      </c>
      <c r="F101" s="511">
        <v>2.9325301082427733E-2</v>
      </c>
      <c r="G101" s="512">
        <v>24.493247182990658</v>
      </c>
      <c r="H101" s="512">
        <v>-0.12949149177377706</v>
      </c>
      <c r="I101" s="513">
        <v>5.2986720864263566</v>
      </c>
      <c r="J101" s="513">
        <v>6.1768119512062292E-2</v>
      </c>
      <c r="K101" s="511">
        <v>1.1794777964671654E-2</v>
      </c>
      <c r="L101" s="514">
        <v>2386475406.197331</v>
      </c>
      <c r="M101" s="514">
        <v>95017511.622855186</v>
      </c>
      <c r="N101" s="511">
        <v>4.1465964462113737E-2</v>
      </c>
      <c r="O101" s="510">
        <v>880440045.88840961</v>
      </c>
      <c r="P101" s="510">
        <v>25663878.98806262</v>
      </c>
      <c r="Q101" s="511">
        <v>3.0024092834884355E-2</v>
      </c>
      <c r="R101" s="382"/>
    </row>
    <row r="102" spans="1:18">
      <c r="A102" s="550"/>
      <c r="B102" s="545" t="s">
        <v>421</v>
      </c>
      <c r="C102" s="414" t="s">
        <v>352</v>
      </c>
      <c r="D102" s="510">
        <v>119472624.04020362</v>
      </c>
      <c r="E102" s="510">
        <v>3851935.2578694224</v>
      </c>
      <c r="F102" s="515">
        <v>3.3315276862958487E-2</v>
      </c>
      <c r="G102" s="516">
        <v>6.4971792449639061</v>
      </c>
      <c r="H102" s="516">
        <v>-9.1290282845983839E-3</v>
      </c>
      <c r="I102" s="517">
        <v>4.8748642586024555</v>
      </c>
      <c r="J102" s="517">
        <v>0.13815195352409493</v>
      </c>
      <c r="K102" s="515">
        <v>2.9166211630792603E-2</v>
      </c>
      <c r="L102" s="518">
        <v>582412824.81503713</v>
      </c>
      <c r="M102" s="518">
        <v>34750885.538119197</v>
      </c>
      <c r="N102" s="515">
        <v>6.345316890927466E-2</v>
      </c>
      <c r="O102" s="510">
        <v>153772444.96910223</v>
      </c>
      <c r="P102" s="510">
        <v>4439291.5420800149</v>
      </c>
      <c r="Q102" s="515">
        <v>2.9727434532810942E-2</v>
      </c>
      <c r="R102" s="382"/>
    </row>
    <row r="103" spans="1:18">
      <c r="A103" s="550"/>
      <c r="B103" s="545" t="s">
        <v>421</v>
      </c>
      <c r="C103" s="414" t="s">
        <v>353</v>
      </c>
      <c r="D103" s="510">
        <v>545941455.9914993</v>
      </c>
      <c r="E103" s="510">
        <v>29965058.949433863</v>
      </c>
      <c r="F103" s="511">
        <v>5.8074476121803949E-2</v>
      </c>
      <c r="G103" s="512">
        <v>29.689475102176722</v>
      </c>
      <c r="H103" s="512">
        <v>0.6540011205627998</v>
      </c>
      <c r="I103" s="513">
        <v>4.5801929328624009</v>
      </c>
      <c r="J103" s="513">
        <v>0.10155397680787015</v>
      </c>
      <c r="K103" s="511">
        <v>2.2675187217443042E-2</v>
      </c>
      <c r="L103" s="514">
        <v>2500517198.4888744</v>
      </c>
      <c r="M103" s="514">
        <v>189645206.29162025</v>
      </c>
      <c r="N103" s="511">
        <v>8.2066512957863699E-2</v>
      </c>
      <c r="O103" s="510">
        <v>506722844.64112824</v>
      </c>
      <c r="P103" s="510">
        <v>28208678.353280842</v>
      </c>
      <c r="Q103" s="511">
        <v>5.8950560590743467E-2</v>
      </c>
      <c r="R103" s="382"/>
    </row>
    <row r="104" spans="1:18">
      <c r="A104" s="550"/>
      <c r="B104" s="551" t="s">
        <v>421</v>
      </c>
      <c r="C104" s="414" t="s">
        <v>354</v>
      </c>
      <c r="D104" s="510">
        <v>625624727.70895135</v>
      </c>
      <c r="E104" s="510">
        <v>13777794.877744079</v>
      </c>
      <c r="F104" s="515">
        <v>2.2518368791994935E-2</v>
      </c>
      <c r="G104" s="516">
        <v>34.022823459866032</v>
      </c>
      <c r="H104" s="516">
        <v>-0.40756095460258734</v>
      </c>
      <c r="I104" s="517">
        <v>3.581471535382128</v>
      </c>
      <c r="J104" s="517">
        <v>5.8326982399448113E-4</v>
      </c>
      <c r="K104" s="515">
        <v>1.6288411721876781E-4</v>
      </c>
      <c r="L104" s="518">
        <v>2240657154.1208038</v>
      </c>
      <c r="M104" s="518">
        <v>49701652.027798176</v>
      </c>
      <c r="N104" s="515">
        <v>2.2684920793835616E-2</v>
      </c>
      <c r="O104" s="510">
        <v>251979204.13538131</v>
      </c>
      <c r="P104" s="510">
        <v>6466865.319250524</v>
      </c>
      <c r="Q104" s="515">
        <v>2.6340286400406504E-2</v>
      </c>
      <c r="R104" s="382"/>
    </row>
    <row r="105" spans="1:18">
      <c r="A105" s="550"/>
      <c r="B105" s="545" t="s">
        <v>363</v>
      </c>
      <c r="C105" s="414" t="s">
        <v>416</v>
      </c>
      <c r="D105" s="510">
        <v>165772.49856159475</v>
      </c>
      <c r="E105" s="510">
        <v>2892.1172019563965</v>
      </c>
      <c r="F105" s="511">
        <v>1.77560807373764E-2</v>
      </c>
      <c r="G105" s="512">
        <v>5.7711200300977622E-2</v>
      </c>
      <c r="H105" s="512">
        <v>-1.0372791840340331E-3</v>
      </c>
      <c r="I105" s="513">
        <v>14.870023695638993</v>
      </c>
      <c r="J105" s="513">
        <v>-1.0982586575694047</v>
      </c>
      <c r="K105" s="511">
        <v>-6.8777507391002454E-2</v>
      </c>
      <c r="L105" s="514">
        <v>2465040.981696195</v>
      </c>
      <c r="M105" s="514">
        <v>-135878.93765277229</v>
      </c>
      <c r="N105" s="511">
        <v>-5.2242645627776176E-2</v>
      </c>
      <c r="O105" s="510">
        <v>1103918.736136198</v>
      </c>
      <c r="P105" s="510">
        <v>-15478.777022056282</v>
      </c>
      <c r="Q105" s="511">
        <v>-1.3827775066593323E-2</v>
      </c>
      <c r="R105" s="382"/>
    </row>
    <row r="106" spans="1:18" s="396" customFormat="1">
      <c r="A106" s="550"/>
      <c r="B106" s="545" t="s">
        <v>422</v>
      </c>
      <c r="C106" s="414" t="s">
        <v>417</v>
      </c>
      <c r="D106" s="510">
        <v>14898347.503955422</v>
      </c>
      <c r="E106" s="510">
        <v>449290.78244900331</v>
      </c>
      <c r="F106" s="515">
        <v>3.109481754475122E-2</v>
      </c>
      <c r="G106" s="516">
        <v>5.186635445654888</v>
      </c>
      <c r="H106" s="516">
        <v>-2.491983985807078E-2</v>
      </c>
      <c r="I106" s="517">
        <v>8.4534200607928813</v>
      </c>
      <c r="J106" s="517">
        <v>-0.12188345479811247</v>
      </c>
      <c r="K106" s="515">
        <v>-1.421331088474161E-2</v>
      </c>
      <c r="L106" s="518">
        <v>125941989.66260032</v>
      </c>
      <c r="M106" s="518">
        <v>2036942.7616926581</v>
      </c>
      <c r="N106" s="515">
        <v>1.6439546351341854E-2</v>
      </c>
      <c r="O106" s="510">
        <v>37555255.15262115</v>
      </c>
      <c r="P106" s="510">
        <v>1277466.9418217689</v>
      </c>
      <c r="Q106" s="515">
        <v>3.5213473721131795E-2</v>
      </c>
    </row>
    <row r="107" spans="1:18">
      <c r="A107" s="550"/>
      <c r="B107" s="545" t="s">
        <v>422</v>
      </c>
      <c r="C107" s="414" t="s">
        <v>351</v>
      </c>
      <c r="D107" s="510">
        <v>69695618.869749352</v>
      </c>
      <c r="E107" s="510">
        <v>773297.47127221525</v>
      </c>
      <c r="F107" s="511">
        <v>1.1219840765393917E-2</v>
      </c>
      <c r="G107" s="512">
        <v>24.263480707556553</v>
      </c>
      <c r="H107" s="512">
        <v>-0.59575372533367954</v>
      </c>
      <c r="I107" s="513">
        <v>5.3298721753394664</v>
      </c>
      <c r="J107" s="513">
        <v>-2.4249912094302495E-2</v>
      </c>
      <c r="K107" s="511">
        <v>-4.5292041717198642E-3</v>
      </c>
      <c r="L107" s="514">
        <v>371468739.75694132</v>
      </c>
      <c r="M107" s="514">
        <v>2450216.4401457906</v>
      </c>
      <c r="N107" s="511">
        <v>6.6398196440733285E-3</v>
      </c>
      <c r="O107" s="510">
        <v>136343206.265993</v>
      </c>
      <c r="P107" s="510">
        <v>1783333.2979305983</v>
      </c>
      <c r="Q107" s="511">
        <v>1.3253083988522121E-2</v>
      </c>
      <c r="R107" s="382"/>
    </row>
    <row r="108" spans="1:18">
      <c r="A108" s="550"/>
      <c r="B108" s="545" t="s">
        <v>422</v>
      </c>
      <c r="C108" s="414" t="s">
        <v>352</v>
      </c>
      <c r="D108" s="510">
        <v>18513191.899570897</v>
      </c>
      <c r="E108" s="510">
        <v>632961.88215080276</v>
      </c>
      <c r="F108" s="515">
        <v>3.5400097288129387E-2</v>
      </c>
      <c r="G108" s="516">
        <v>6.4450891142814548</v>
      </c>
      <c r="H108" s="516">
        <v>-4.038261263795917E-3</v>
      </c>
      <c r="I108" s="517">
        <v>4.8297706008258299</v>
      </c>
      <c r="J108" s="517">
        <v>-2.5782821782493137E-2</v>
      </c>
      <c r="K108" s="515">
        <v>-5.3099656287260103E-3</v>
      </c>
      <c r="L108" s="518">
        <v>89414469.963994414</v>
      </c>
      <c r="M108" s="518">
        <v>2596057.9058862031</v>
      </c>
      <c r="N108" s="515">
        <v>2.9902158359549839E-2</v>
      </c>
      <c r="O108" s="510">
        <v>23794721.9170717</v>
      </c>
      <c r="P108" s="510">
        <v>755668.3754891865</v>
      </c>
      <c r="Q108" s="515">
        <v>3.2799453941339332E-2</v>
      </c>
      <c r="R108" s="382"/>
    </row>
    <row r="109" spans="1:18">
      <c r="A109" s="550"/>
      <c r="B109" s="545" t="s">
        <v>422</v>
      </c>
      <c r="C109" s="414" t="s">
        <v>353</v>
      </c>
      <c r="D109" s="510">
        <v>85935624.776736289</v>
      </c>
      <c r="E109" s="510">
        <v>6027024.4434174448</v>
      </c>
      <c r="F109" s="511">
        <v>7.5423977122327401E-2</v>
      </c>
      <c r="G109" s="512">
        <v>29.917194332672388</v>
      </c>
      <c r="H109" s="512">
        <v>1.0953759640590022</v>
      </c>
      <c r="I109" s="513">
        <v>4.5497017130121433</v>
      </c>
      <c r="J109" s="513">
        <v>-5.408102930882297E-2</v>
      </c>
      <c r="K109" s="511">
        <v>-1.1747085459023721E-2</v>
      </c>
      <c r="L109" s="514">
        <v>390981459.25548589</v>
      </c>
      <c r="M109" s="514">
        <v>23099624.077929199</v>
      </c>
      <c r="N109" s="511">
        <v>6.2790879758388332E-2</v>
      </c>
      <c r="O109" s="510">
        <v>79826199.066091061</v>
      </c>
      <c r="P109" s="510">
        <v>5690399.1716512889</v>
      </c>
      <c r="Q109" s="511">
        <v>7.6756427795393253E-2</v>
      </c>
      <c r="R109" s="382"/>
    </row>
    <row r="110" spans="1:18">
      <c r="A110" s="550"/>
      <c r="B110" s="551" t="s">
        <v>422</v>
      </c>
      <c r="C110" s="414" t="s">
        <v>354</v>
      </c>
      <c r="D110" s="510">
        <v>97698989.63348268</v>
      </c>
      <c r="E110" s="510">
        <v>2139797.4196425527</v>
      </c>
      <c r="F110" s="515">
        <v>2.2392376599983853E-2</v>
      </c>
      <c r="G110" s="516">
        <v>34.012432754918443</v>
      </c>
      <c r="H110" s="516">
        <v>-0.45431638034731492</v>
      </c>
      <c r="I110" s="517">
        <v>3.5091335387715574</v>
      </c>
      <c r="J110" s="517">
        <v>-0.13628851835511879</v>
      </c>
      <c r="K110" s="515">
        <v>-3.7386211039316934E-2</v>
      </c>
      <c r="L110" s="518">
        <v>342838801.2269488</v>
      </c>
      <c r="M110" s="518">
        <v>-5514785.8305917382</v>
      </c>
      <c r="N110" s="515">
        <v>-1.5831000556571891E-2</v>
      </c>
      <c r="O110" s="510">
        <v>39397307.182832003</v>
      </c>
      <c r="P110" s="510">
        <v>994456.22171657532</v>
      </c>
      <c r="Q110" s="515">
        <v>2.5895374870045611E-2</v>
      </c>
      <c r="R110" s="382"/>
    </row>
    <row r="111" spans="1:18">
      <c r="A111" s="285"/>
      <c r="B111" s="285"/>
      <c r="C111" s="286"/>
      <c r="D111" s="404"/>
      <c r="E111" s="404"/>
      <c r="F111" s="404"/>
      <c r="G111" s="404"/>
      <c r="H111" s="404"/>
      <c r="I111" s="404"/>
      <c r="J111" s="404"/>
      <c r="K111" s="404"/>
      <c r="L111" s="404"/>
      <c r="M111" s="404"/>
      <c r="N111" s="404"/>
      <c r="O111" s="404"/>
      <c r="P111" s="404"/>
      <c r="Q111" s="404"/>
    </row>
    <row r="112" spans="1:18">
      <c r="A112" s="285"/>
      <c r="B112" s="285"/>
      <c r="C112" s="286"/>
      <c r="D112" s="311"/>
      <c r="E112" s="311"/>
      <c r="F112" s="312"/>
      <c r="G112" s="342"/>
      <c r="H112" s="342"/>
      <c r="I112" s="343"/>
      <c r="J112" s="343"/>
      <c r="K112" s="312"/>
      <c r="L112" s="313"/>
      <c r="M112" s="313"/>
      <c r="N112" s="312"/>
      <c r="O112" s="311"/>
      <c r="P112" s="311"/>
      <c r="Q112" s="312"/>
      <c r="R112" s="293"/>
    </row>
    <row r="113" spans="1:18">
      <c r="A113" s="285"/>
      <c r="B113" s="285"/>
      <c r="C113" s="286"/>
      <c r="D113" s="311"/>
      <c r="E113" s="311"/>
      <c r="F113" s="312"/>
      <c r="G113" s="342"/>
      <c r="H113" s="342"/>
      <c r="I113" s="343"/>
      <c r="J113" s="343"/>
      <c r="K113" s="312"/>
      <c r="L113" s="313"/>
      <c r="M113" s="313"/>
      <c r="N113" s="312"/>
      <c r="O113" s="311"/>
      <c r="P113" s="311"/>
      <c r="Q113" s="312"/>
      <c r="R113" s="293"/>
    </row>
    <row r="114" spans="1:18">
      <c r="A114" s="285"/>
      <c r="B114" s="285"/>
      <c r="C114" s="286"/>
      <c r="D114" s="311"/>
      <c r="E114" s="311"/>
      <c r="F114" s="312"/>
      <c r="G114" s="342"/>
      <c r="H114" s="342"/>
      <c r="I114" s="343"/>
      <c r="J114" s="343"/>
      <c r="K114" s="312"/>
      <c r="L114" s="313"/>
      <c r="M114" s="313"/>
      <c r="N114" s="312"/>
      <c r="O114" s="311"/>
      <c r="P114" s="311"/>
      <c r="Q114" s="312"/>
      <c r="R114" s="293"/>
    </row>
    <row r="115" spans="1:18">
      <c r="A115" s="285"/>
      <c r="B115" s="285"/>
      <c r="C115" s="286"/>
      <c r="D115" s="311"/>
      <c r="E115" s="311"/>
      <c r="F115" s="312"/>
      <c r="G115" s="342"/>
      <c r="H115" s="342"/>
      <c r="I115" s="343"/>
      <c r="J115" s="343"/>
      <c r="K115" s="312"/>
      <c r="L115" s="313"/>
      <c r="M115" s="313"/>
      <c r="N115" s="312"/>
      <c r="O115" s="311"/>
      <c r="P115" s="311"/>
      <c r="Q115" s="312"/>
      <c r="R115" s="293"/>
    </row>
    <row r="116" spans="1:18">
      <c r="A116" s="285"/>
      <c r="B116" s="285"/>
      <c r="C116" s="286"/>
      <c r="D116" s="311"/>
      <c r="E116" s="311"/>
      <c r="F116" s="312"/>
      <c r="G116" s="342"/>
      <c r="H116" s="342"/>
      <c r="I116" s="343"/>
      <c r="J116" s="343"/>
      <c r="K116" s="312"/>
      <c r="L116" s="313"/>
      <c r="M116" s="313"/>
      <c r="N116" s="312"/>
      <c r="O116" s="311"/>
      <c r="P116" s="311"/>
      <c r="Q116" s="312"/>
      <c r="R116" s="293"/>
    </row>
    <row r="117" spans="1:18">
      <c r="A117" s="285"/>
      <c r="B117" s="285"/>
      <c r="C117" s="286"/>
      <c r="D117" s="311"/>
      <c r="E117" s="311"/>
      <c r="F117" s="312"/>
      <c r="G117" s="342"/>
      <c r="H117" s="342"/>
      <c r="I117" s="343"/>
      <c r="J117" s="343"/>
      <c r="K117" s="312"/>
      <c r="L117" s="313"/>
      <c r="M117" s="313"/>
      <c r="N117" s="312"/>
      <c r="O117" s="311"/>
      <c r="P117" s="311"/>
      <c r="Q117" s="312"/>
      <c r="R117" s="293"/>
    </row>
    <row r="118" spans="1:18">
      <c r="A118" s="285"/>
      <c r="B118" s="285"/>
      <c r="C118" s="286"/>
      <c r="D118" s="311"/>
      <c r="E118" s="311"/>
      <c r="F118" s="312"/>
      <c r="G118" s="342"/>
      <c r="H118" s="342"/>
      <c r="I118" s="343"/>
      <c r="J118" s="343"/>
      <c r="K118" s="312"/>
      <c r="L118" s="313"/>
      <c r="M118" s="313"/>
      <c r="N118" s="312"/>
      <c r="O118" s="311"/>
      <c r="P118" s="311"/>
      <c r="Q118" s="312"/>
      <c r="R118" s="293"/>
    </row>
    <row r="119" spans="1:18">
      <c r="A119" s="285"/>
      <c r="B119" s="285"/>
      <c r="C119" s="286"/>
      <c r="D119" s="311"/>
      <c r="E119" s="311"/>
      <c r="F119" s="312"/>
      <c r="G119" s="342"/>
      <c r="H119" s="342"/>
      <c r="I119" s="343"/>
      <c r="J119" s="343"/>
      <c r="K119" s="312"/>
      <c r="L119" s="313"/>
      <c r="M119" s="313"/>
      <c r="N119" s="312"/>
      <c r="O119" s="311"/>
      <c r="P119" s="311"/>
      <c r="Q119" s="312"/>
      <c r="R119" s="293"/>
    </row>
    <row r="120" spans="1:18">
      <c r="A120" s="285"/>
      <c r="B120" s="285"/>
      <c r="C120" s="286"/>
      <c r="D120" s="311"/>
      <c r="E120" s="311"/>
      <c r="F120" s="312"/>
      <c r="G120" s="342"/>
      <c r="H120" s="342"/>
      <c r="I120" s="343"/>
      <c r="J120" s="343"/>
      <c r="K120" s="312"/>
      <c r="L120" s="313"/>
      <c r="M120" s="313"/>
      <c r="N120" s="312"/>
      <c r="O120" s="311"/>
      <c r="P120" s="311"/>
      <c r="Q120" s="312"/>
      <c r="R120" s="293"/>
    </row>
    <row r="121" spans="1:18">
      <c r="A121" s="285"/>
      <c r="B121" s="285"/>
      <c r="C121" s="286"/>
      <c r="D121" s="290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3"/>
    </row>
    <row r="122" spans="1:18">
      <c r="A122" s="285"/>
      <c r="B122" s="285"/>
      <c r="C122" s="286"/>
      <c r="D122" s="290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3"/>
    </row>
    <row r="123" spans="1:18">
      <c r="A123" s="285"/>
      <c r="B123" s="285"/>
      <c r="C123" s="286"/>
      <c r="D123" s="290"/>
      <c r="R123" s="293"/>
    </row>
    <row r="124" spans="1:18">
      <c r="A124" s="285"/>
      <c r="B124" s="285"/>
      <c r="C124" s="286"/>
      <c r="D124" s="290"/>
    </row>
    <row r="125" spans="1:18">
      <c r="A125" s="285"/>
      <c r="B125" s="285"/>
      <c r="C125" s="286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U1031"/>
  <sheetViews>
    <sheetView zoomScale="90" zoomScaleNormal="90" workbookViewId="0">
      <selection activeCell="D3" sqref="D3:Q110"/>
    </sheetView>
  </sheetViews>
  <sheetFormatPr defaultColWidth="9.28515625" defaultRowHeight="15"/>
  <cols>
    <col min="1" max="1" width="27.85546875" bestFit="1" customWidth="1"/>
    <col min="2" max="2" width="32.140625" bestFit="1" customWidth="1"/>
    <col min="3" max="3" width="31.42578125" bestFit="1" customWidth="1"/>
    <col min="4" max="4" width="11.42578125" bestFit="1" customWidth="1"/>
    <col min="5" max="5" width="11.85546875" bestFit="1" customWidth="1"/>
    <col min="6" max="6" width="13.42578125" bestFit="1" customWidth="1"/>
    <col min="7" max="7" width="7.140625" bestFit="1" customWidth="1"/>
    <col min="8" max="8" width="11.85546875" bestFit="1" customWidth="1"/>
    <col min="9" max="9" width="7.140625" bestFit="1" customWidth="1"/>
    <col min="10" max="10" width="11.85546875" bestFit="1" customWidth="1"/>
    <col min="11" max="11" width="13.42578125" bestFit="1" customWidth="1"/>
    <col min="12" max="12" width="14.140625" bestFit="1" customWidth="1"/>
    <col min="13" max="13" width="13.140625" bestFit="1" customWidth="1"/>
    <col min="14" max="14" width="13.42578125" bestFit="1" customWidth="1"/>
    <col min="15" max="15" width="13" bestFit="1" customWidth="1"/>
    <col min="16" max="16" width="12.140625" bestFit="1" customWidth="1"/>
    <col min="17" max="17" width="13.42578125" bestFit="1" customWidth="1"/>
    <col min="18" max="18" width="9.28515625" customWidth="1"/>
    <col min="19" max="19" width="21.42578125" bestFit="1" customWidth="1"/>
  </cols>
  <sheetData>
    <row r="1" spans="1:19">
      <c r="A1" s="547" t="s">
        <v>0</v>
      </c>
      <c r="B1" s="547" t="s">
        <v>1</v>
      </c>
      <c r="C1" s="547" t="s">
        <v>311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9" ht="30">
      <c r="A2" s="548"/>
      <c r="B2" s="548"/>
      <c r="C2" s="548"/>
      <c r="D2" s="279" t="s">
        <v>7</v>
      </c>
      <c r="E2" s="279" t="s">
        <v>8</v>
      </c>
      <c r="F2" s="279" t="s">
        <v>9</v>
      </c>
      <c r="G2" s="279" t="s">
        <v>7</v>
      </c>
      <c r="H2" s="279" t="s">
        <v>8</v>
      </c>
      <c r="I2" s="279" t="s">
        <v>7</v>
      </c>
      <c r="J2" s="279" t="s">
        <v>8</v>
      </c>
      <c r="K2" s="279" t="s">
        <v>9</v>
      </c>
      <c r="L2" s="279" t="s">
        <v>7</v>
      </c>
      <c r="M2" s="279" t="s">
        <v>8</v>
      </c>
      <c r="N2" s="279" t="s">
        <v>9</v>
      </c>
      <c r="O2" s="279" t="s">
        <v>7</v>
      </c>
      <c r="P2" s="279" t="s">
        <v>8</v>
      </c>
      <c r="Q2" s="279" t="s">
        <v>9</v>
      </c>
    </row>
    <row r="3" spans="1:19">
      <c r="A3" s="550" t="s">
        <v>99</v>
      </c>
      <c r="B3" s="545" t="s">
        <v>365</v>
      </c>
      <c r="C3" s="414" t="s">
        <v>295</v>
      </c>
      <c r="D3" s="510">
        <v>59423.551511019468</v>
      </c>
      <c r="E3" s="510">
        <v>13951.700552284718</v>
      </c>
      <c r="F3" s="511">
        <v>0.30682059907668474</v>
      </c>
      <c r="G3" s="512">
        <v>1.6658060556482623E-2</v>
      </c>
      <c r="H3" s="512">
        <v>3.7141673248086548E-3</v>
      </c>
      <c r="I3" s="513">
        <v>3.8194551131799552</v>
      </c>
      <c r="J3" s="513">
        <v>-0.76973521787174315</v>
      </c>
      <c r="K3" s="511">
        <v>-0.16772789148959616</v>
      </c>
      <c r="L3" s="514">
        <v>226965.58766207576</v>
      </c>
      <c r="M3" s="514">
        <v>18286.608907226328</v>
      </c>
      <c r="N3" s="511">
        <v>8.7630335438381432E-2</v>
      </c>
      <c r="O3" s="510">
        <v>32469.392949938774</v>
      </c>
      <c r="P3" s="510">
        <v>7638.9032155275345</v>
      </c>
      <c r="Q3" s="511">
        <v>0.30764206816836115</v>
      </c>
      <c r="R3" s="395"/>
      <c r="S3" s="307"/>
    </row>
    <row r="4" spans="1:19">
      <c r="A4" s="550"/>
      <c r="B4" s="545"/>
      <c r="C4" s="414" t="s">
        <v>282</v>
      </c>
      <c r="D4" s="510">
        <v>304150.6666943754</v>
      </c>
      <c r="E4" s="510">
        <v>45847.045903096383</v>
      </c>
      <c r="F4" s="515">
        <v>0.17749285032339079</v>
      </c>
      <c r="G4" s="516">
        <v>8.5261821201479807E-2</v>
      </c>
      <c r="H4" s="516">
        <v>1.1733816108586911E-2</v>
      </c>
      <c r="I4" s="517">
        <v>10.670399637366732</v>
      </c>
      <c r="J4" s="517">
        <v>-0.89635229054680288</v>
      </c>
      <c r="K4" s="515">
        <v>-7.7493863111533959E-2</v>
      </c>
      <c r="L4" s="518">
        <v>3245409.1636005128</v>
      </c>
      <c r="M4" s="518">
        <v>257675.25982593978</v>
      </c>
      <c r="N4" s="515">
        <v>8.6244380565620005E-2</v>
      </c>
      <c r="O4" s="510">
        <v>681113.98698472977</v>
      </c>
      <c r="P4" s="510">
        <v>94197.887823356781</v>
      </c>
      <c r="Q4" s="515">
        <v>0.16049634344321675</v>
      </c>
      <c r="R4" s="395"/>
      <c r="S4" s="307"/>
    </row>
    <row r="5" spans="1:19">
      <c r="A5" s="550"/>
      <c r="B5" s="545"/>
      <c r="C5" s="414" t="s">
        <v>277</v>
      </c>
      <c r="D5" s="510">
        <v>1671775.4897386478</v>
      </c>
      <c r="E5" s="510">
        <v>8842.5302471430041</v>
      </c>
      <c r="F5" s="511">
        <v>5.3174303850751095E-3</v>
      </c>
      <c r="G5" s="512">
        <v>0.46864478202292525</v>
      </c>
      <c r="H5" s="512">
        <v>-4.721184509275389E-3</v>
      </c>
      <c r="I5" s="513">
        <v>6.3070762656258434</v>
      </c>
      <c r="J5" s="513">
        <v>-0.24801971365831665</v>
      </c>
      <c r="K5" s="511">
        <v>-3.7836168141873842E-2</v>
      </c>
      <c r="L5" s="514">
        <v>10544015.512785647</v>
      </c>
      <c r="M5" s="514">
        <v>-356669.64379622601</v>
      </c>
      <c r="N5" s="511">
        <v>-3.2719928946931154E-2</v>
      </c>
      <c r="O5" s="510">
        <v>2960333.5857625008</v>
      </c>
      <c r="P5" s="510">
        <v>-53196.634369832464</v>
      </c>
      <c r="Q5" s="511">
        <v>-1.7652596949068074E-2</v>
      </c>
      <c r="R5" s="395"/>
      <c r="S5" s="307"/>
    </row>
    <row r="6" spans="1:19">
      <c r="A6" s="550"/>
      <c r="B6" s="545"/>
      <c r="C6" s="414" t="s">
        <v>279</v>
      </c>
      <c r="D6" s="510">
        <v>695907.41056321107</v>
      </c>
      <c r="E6" s="510">
        <v>-50566.236985369353</v>
      </c>
      <c r="F6" s="515">
        <v>-6.7740150173323438E-2</v>
      </c>
      <c r="G6" s="516">
        <v>0.19508204225587703</v>
      </c>
      <c r="H6" s="516">
        <v>-1.740711291168956E-2</v>
      </c>
      <c r="I6" s="517">
        <v>13.65822454699051</v>
      </c>
      <c r="J6" s="517">
        <v>0.6183280188916207</v>
      </c>
      <c r="K6" s="515">
        <v>4.7418169121144695E-2</v>
      </c>
      <c r="L6" s="518">
        <v>9504859.6773870531</v>
      </c>
      <c r="M6" s="518">
        <v>-229079.44759899564</v>
      </c>
      <c r="N6" s="515">
        <v>-2.3534094949389153E-2</v>
      </c>
      <c r="O6" s="510">
        <v>2225224.6276327372</v>
      </c>
      <c r="P6" s="510">
        <v>-51486.952350562438</v>
      </c>
      <c r="Q6" s="515">
        <v>-2.2614613464099879E-2</v>
      </c>
      <c r="R6" s="395"/>
      <c r="S6" s="307"/>
    </row>
    <row r="7" spans="1:19">
      <c r="A7" s="550"/>
      <c r="B7" s="545"/>
      <c r="C7" s="414" t="s">
        <v>275</v>
      </c>
      <c r="D7" s="510">
        <v>871384.74808350159</v>
      </c>
      <c r="E7" s="510">
        <v>53849.834449780639</v>
      </c>
      <c r="F7" s="511">
        <v>6.5868544023927653E-2</v>
      </c>
      <c r="G7" s="512">
        <v>0.2442731801191412</v>
      </c>
      <c r="H7" s="512">
        <v>1.15559185138501E-2</v>
      </c>
      <c r="I7" s="513">
        <v>12.842350493209176</v>
      </c>
      <c r="J7" s="513">
        <v>0.2443979241351979</v>
      </c>
      <c r="K7" s="511">
        <v>1.9399813008913601E-2</v>
      </c>
      <c r="L7" s="514">
        <v>11190628.349325111</v>
      </c>
      <c r="M7" s="514">
        <v>891362.28380550258</v>
      </c>
      <c r="N7" s="511">
        <v>8.6546194470074833E-2</v>
      </c>
      <c r="O7" s="510">
        <v>1832157.7113503218</v>
      </c>
      <c r="P7" s="510">
        <v>151778.43984909612</v>
      </c>
      <c r="Q7" s="511">
        <v>9.0323918191099528E-2</v>
      </c>
      <c r="R7" s="395"/>
      <c r="S7" s="307"/>
    </row>
    <row r="8" spans="1:19">
      <c r="A8" s="550"/>
      <c r="B8" s="545"/>
      <c r="C8" s="414" t="s">
        <v>355</v>
      </c>
      <c r="D8" s="510">
        <v>230121.55826458579</v>
      </c>
      <c r="E8" s="510">
        <v>59463.25155397749</v>
      </c>
      <c r="F8" s="515">
        <v>0.34843455733339462</v>
      </c>
      <c r="G8" s="516">
        <v>6.4509420178508761E-2</v>
      </c>
      <c r="H8" s="516">
        <v>1.5930291451925524E-2</v>
      </c>
      <c r="I8" s="517">
        <v>13.401231041526701</v>
      </c>
      <c r="J8" s="517">
        <v>-1.7028679171500745</v>
      </c>
      <c r="K8" s="515">
        <v>-0.11274210542508638</v>
      </c>
      <c r="L8" s="518">
        <v>3083912.1699398626</v>
      </c>
      <c r="M8" s="518">
        <v>506272.21726262197</v>
      </c>
      <c r="N8" s="515">
        <v>0.1964092063116834</v>
      </c>
      <c r="O8" s="510">
        <v>459397.22684335709</v>
      </c>
      <c r="P8" s="510">
        <v>122593.26118099689</v>
      </c>
      <c r="Q8" s="515">
        <v>0.36398995760012637</v>
      </c>
      <c r="R8" s="395"/>
      <c r="S8" s="307"/>
    </row>
    <row r="9" spans="1:19">
      <c r="A9" s="550"/>
      <c r="B9" s="545"/>
      <c r="C9" s="414" t="s">
        <v>259</v>
      </c>
      <c r="D9" s="510">
        <v>70374616.022232115</v>
      </c>
      <c r="E9" s="510">
        <v>-345646.1567632854</v>
      </c>
      <c r="F9" s="511">
        <v>-4.8875123778308847E-3</v>
      </c>
      <c r="G9" s="512">
        <v>19.727945999999061</v>
      </c>
      <c r="H9" s="512">
        <v>-0.40309119467373478</v>
      </c>
      <c r="I9" s="513">
        <v>5.4280101190555259</v>
      </c>
      <c r="J9" s="513">
        <v>-0.10849718081510762</v>
      </c>
      <c r="K9" s="511">
        <v>-1.9596683421268635E-2</v>
      </c>
      <c r="L9" s="514">
        <v>381994127.89332306</v>
      </c>
      <c r="M9" s="514">
        <v>-9549119.9094500542</v>
      </c>
      <c r="N9" s="511">
        <v>-2.4388416766313654E-2</v>
      </c>
      <c r="O9" s="510">
        <v>107153828.15230703</v>
      </c>
      <c r="P9" s="510">
        <v>-1580707.7641011924</v>
      </c>
      <c r="Q9" s="511">
        <v>-1.4537310991205149E-2</v>
      </c>
      <c r="R9" s="395"/>
      <c r="S9" s="307"/>
    </row>
    <row r="10" spans="1:19">
      <c r="A10" s="550"/>
      <c r="B10" s="545"/>
      <c r="C10" s="414" t="s">
        <v>356</v>
      </c>
      <c r="D10" s="510">
        <v>5672821.4738710038</v>
      </c>
      <c r="E10" s="510">
        <v>-503679.84691459406</v>
      </c>
      <c r="F10" s="515">
        <v>-8.1547759929974456E-2</v>
      </c>
      <c r="G10" s="516">
        <v>1.5902483314268836</v>
      </c>
      <c r="H10" s="516">
        <v>-0.16793771017705295</v>
      </c>
      <c r="I10" s="517">
        <v>4.7423756079624999</v>
      </c>
      <c r="J10" s="517">
        <v>-2.0284591481583902E-2</v>
      </c>
      <c r="K10" s="515">
        <v>-4.259088541305466E-3</v>
      </c>
      <c r="L10" s="518">
        <v>26902650.186011724</v>
      </c>
      <c r="M10" s="518">
        <v>-2513926.8263076581</v>
      </c>
      <c r="N10" s="515">
        <v>-8.5459529341393101E-2</v>
      </c>
      <c r="O10" s="510">
        <v>8128437.765627861</v>
      </c>
      <c r="P10" s="510">
        <v>-730163.21333019808</v>
      </c>
      <c r="Q10" s="515">
        <v>-8.2424212927590196E-2</v>
      </c>
      <c r="R10" s="395"/>
      <c r="S10" s="307"/>
    </row>
    <row r="11" spans="1:19">
      <c r="A11" s="550"/>
      <c r="B11" s="545"/>
      <c r="C11" s="414" t="s">
        <v>357</v>
      </c>
      <c r="D11" s="510">
        <v>23052839.724045303</v>
      </c>
      <c r="E11" s="510">
        <v>745545.66019247845</v>
      </c>
      <c r="F11" s="511">
        <v>3.3421609006382143E-2</v>
      </c>
      <c r="G11" s="512">
        <v>6.4623468365202497</v>
      </c>
      <c r="H11" s="512">
        <v>0.11241327186071892</v>
      </c>
      <c r="I11" s="513">
        <v>4.389552227899439</v>
      </c>
      <c r="J11" s="513">
        <v>-0.14783024584053983</v>
      </c>
      <c r="K11" s="511">
        <v>-3.2580512376046054E-2</v>
      </c>
      <c r="L11" s="514">
        <v>101191643.97009175</v>
      </c>
      <c r="M11" s="514">
        <v>-25081.151797920465</v>
      </c>
      <c r="N11" s="511">
        <v>-2.4779651552366103E-4</v>
      </c>
      <c r="O11" s="510">
        <v>25067467.169604659</v>
      </c>
      <c r="P11" s="510">
        <v>292557.69870793819</v>
      </c>
      <c r="Q11" s="511">
        <v>1.1808628364580222E-2</v>
      </c>
      <c r="R11" s="395"/>
      <c r="S11" s="307"/>
    </row>
    <row r="12" spans="1:19">
      <c r="A12" s="550"/>
      <c r="B12" s="545"/>
      <c r="C12" s="414" t="s">
        <v>358</v>
      </c>
      <c r="D12" s="510">
        <v>928045.82459453563</v>
      </c>
      <c r="E12" s="510">
        <v>-115650.37277999462</v>
      </c>
      <c r="F12" s="515">
        <v>-0.11080846425513372</v>
      </c>
      <c r="G12" s="516">
        <v>0.26015684273633216</v>
      </c>
      <c r="H12" s="516">
        <v>-3.6938873850612342E-2</v>
      </c>
      <c r="I12" s="517">
        <v>6.3438049463041031</v>
      </c>
      <c r="J12" s="517">
        <v>-0.1661473799510782</v>
      </c>
      <c r="K12" s="515">
        <v>-2.5522057862235326E-2</v>
      </c>
      <c r="L12" s="518">
        <v>5887341.6924596848</v>
      </c>
      <c r="M12" s="518">
        <v>-907070.79554232489</v>
      </c>
      <c r="N12" s="515">
        <v>-0.13350246208102409</v>
      </c>
      <c r="O12" s="510">
        <v>1642904.4832328558</v>
      </c>
      <c r="P12" s="510">
        <v>-159078.61581124435</v>
      </c>
      <c r="Q12" s="515">
        <v>-8.8279749069583927E-2</v>
      </c>
      <c r="R12" s="395"/>
      <c r="S12" s="307"/>
    </row>
    <row r="13" spans="1:19">
      <c r="A13" s="550"/>
      <c r="B13" s="545"/>
      <c r="C13" s="414" t="s">
        <v>266</v>
      </c>
      <c r="D13" s="510">
        <v>4686345.2348213317</v>
      </c>
      <c r="E13" s="510">
        <v>-45981.298011481762</v>
      </c>
      <c r="F13" s="511">
        <v>-9.7164254605983293E-3</v>
      </c>
      <c r="G13" s="512">
        <v>1.3137118318443337</v>
      </c>
      <c r="H13" s="512">
        <v>-3.3379348455184754E-2</v>
      </c>
      <c r="I13" s="513">
        <v>5.0478262525619195</v>
      </c>
      <c r="J13" s="513">
        <v>-2.320465599753252E-2</v>
      </c>
      <c r="K13" s="511">
        <v>-4.575924780573731E-3</v>
      </c>
      <c r="L13" s="514">
        <v>23655856.504899573</v>
      </c>
      <c r="M13" s="514">
        <v>-341917.61249161139</v>
      </c>
      <c r="N13" s="511">
        <v>-1.4247888609128283E-2</v>
      </c>
      <c r="O13" s="510">
        <v>4863302.8018231392</v>
      </c>
      <c r="P13" s="510">
        <v>45283.483622121625</v>
      </c>
      <c r="Q13" s="511">
        <v>9.3987758519469486E-3</v>
      </c>
      <c r="R13" s="395"/>
      <c r="S13" s="307"/>
    </row>
    <row r="14" spans="1:19">
      <c r="A14" s="550"/>
      <c r="B14" s="545"/>
      <c r="C14" s="414" t="s">
        <v>261</v>
      </c>
      <c r="D14" s="510">
        <v>34239057.633110754</v>
      </c>
      <c r="E14" s="510">
        <v>-669727.2856842801</v>
      </c>
      <c r="F14" s="515">
        <v>-1.9185064368244343E-2</v>
      </c>
      <c r="G14" s="516">
        <v>9.5981522636440015</v>
      </c>
      <c r="H14" s="516">
        <v>-0.33888736217654625</v>
      </c>
      <c r="I14" s="517">
        <v>4.1607373520283621</v>
      </c>
      <c r="J14" s="517">
        <v>-8.9506406553299556E-2</v>
      </c>
      <c r="K14" s="515">
        <v>-2.1059123108545783E-2</v>
      </c>
      <c r="L14" s="518">
        <v>142459725.99233571</v>
      </c>
      <c r="M14" s="518">
        <v>-5911119.2284425199</v>
      </c>
      <c r="N14" s="515">
        <v>-3.9840166844413931E-2</v>
      </c>
      <c r="O14" s="510">
        <v>30311841.369364858</v>
      </c>
      <c r="P14" s="510">
        <v>-890292.62992760539</v>
      </c>
      <c r="Q14" s="515">
        <v>-2.8533068601903754E-2</v>
      </c>
      <c r="R14" s="395"/>
      <c r="S14" s="307"/>
    </row>
    <row r="15" spans="1:19">
      <c r="A15" s="550"/>
      <c r="B15" s="545"/>
      <c r="C15" s="414" t="s">
        <v>274</v>
      </c>
      <c r="D15" s="510">
        <v>734650.57687917666</v>
      </c>
      <c r="E15" s="510">
        <v>-54595.224641105509</v>
      </c>
      <c r="F15" s="511">
        <v>-6.9173918360974029E-2</v>
      </c>
      <c r="G15" s="512">
        <v>0.20594282041925474</v>
      </c>
      <c r="H15" s="512">
        <v>-1.8721739589448561E-2</v>
      </c>
      <c r="I15" s="513">
        <v>4.4855418290916731</v>
      </c>
      <c r="J15" s="513">
        <v>-7.3336640596981084E-2</v>
      </c>
      <c r="K15" s="511">
        <v>-1.6086553103923731E-2</v>
      </c>
      <c r="L15" s="514">
        <v>3295305.8923578751</v>
      </c>
      <c r="M15" s="514">
        <v>-302769.79948510416</v>
      </c>
      <c r="N15" s="511">
        <v>-8.4147701553777404E-2</v>
      </c>
      <c r="O15" s="510">
        <v>1094769.9189853668</v>
      </c>
      <c r="P15" s="510">
        <v>-123965.43588386988</v>
      </c>
      <c r="Q15" s="511">
        <v>-0.10171645172070246</v>
      </c>
      <c r="R15" s="395"/>
      <c r="S15" s="307"/>
    </row>
    <row r="16" spans="1:19">
      <c r="A16" s="550"/>
      <c r="B16" s="545"/>
      <c r="C16" s="414" t="s">
        <v>263</v>
      </c>
      <c r="D16" s="510">
        <v>25088035.860347494</v>
      </c>
      <c r="E16" s="510">
        <v>929989.33898685127</v>
      </c>
      <c r="F16" s="515">
        <v>3.8496048849171266E-2</v>
      </c>
      <c r="G16" s="516">
        <v>7.0328684499339911</v>
      </c>
      <c r="H16" s="516">
        <v>0.15610473204451569</v>
      </c>
      <c r="I16" s="517">
        <v>4.9443950580945764</v>
      </c>
      <c r="J16" s="517">
        <v>-0.153702976840834</v>
      </c>
      <c r="K16" s="515">
        <v>-3.0149082223912417E-2</v>
      </c>
      <c r="L16" s="518">
        <v>124045160.52520166</v>
      </c>
      <c r="M16" s="518">
        <v>885071.02677473426</v>
      </c>
      <c r="N16" s="515">
        <v>7.1863460832093575E-3</v>
      </c>
      <c r="O16" s="510">
        <v>35834666.205817342</v>
      </c>
      <c r="P16" s="510">
        <v>975882.64935526252</v>
      </c>
      <c r="Q16" s="515">
        <v>2.799531566483348E-2</v>
      </c>
      <c r="R16" s="395"/>
      <c r="S16" s="307"/>
    </row>
    <row r="17" spans="1:19">
      <c r="A17" s="550"/>
      <c r="B17" s="545"/>
      <c r="C17" s="414" t="s">
        <v>284</v>
      </c>
      <c r="D17" s="510">
        <v>724313.62887920754</v>
      </c>
      <c r="E17" s="510">
        <v>3000.5098253448959</v>
      </c>
      <c r="F17" s="511">
        <v>4.1597882335491516E-3</v>
      </c>
      <c r="G17" s="512">
        <v>0.20304508877289285</v>
      </c>
      <c r="H17" s="512">
        <v>-2.2819388889413483E-3</v>
      </c>
      <c r="I17" s="513">
        <v>6.9980455898162823</v>
      </c>
      <c r="J17" s="513">
        <v>-5.178855886094258E-2</v>
      </c>
      <c r="K17" s="511">
        <v>-7.3460676902108082E-3</v>
      </c>
      <c r="L17" s="514">
        <v>5068779.7962219659</v>
      </c>
      <c r="M17" s="514">
        <v>-16358.062372835353</v>
      </c>
      <c r="N17" s="511">
        <v>-3.2168375426021682E-3</v>
      </c>
      <c r="O17" s="510">
        <v>910412.13545370102</v>
      </c>
      <c r="P17" s="510">
        <v>-36706.531035935739</v>
      </c>
      <c r="Q17" s="511">
        <v>-3.8755999997321745E-2</v>
      </c>
      <c r="R17" s="395"/>
      <c r="S17" s="307"/>
    </row>
    <row r="18" spans="1:19">
      <c r="A18" s="550"/>
      <c r="B18" s="545"/>
      <c r="C18" s="414" t="s">
        <v>260</v>
      </c>
      <c r="D18" s="510">
        <v>38386175.447110519</v>
      </c>
      <c r="E18" s="510">
        <v>420777.79299974442</v>
      </c>
      <c r="F18" s="515">
        <v>1.1083192038005268E-2</v>
      </c>
      <c r="G18" s="516">
        <v>10.760703776029882</v>
      </c>
      <c r="H18" s="516">
        <v>-4.642290501976376E-2</v>
      </c>
      <c r="I18" s="517">
        <v>5.681103871327946</v>
      </c>
      <c r="J18" s="517">
        <v>1.5612000566290085E-2</v>
      </c>
      <c r="K18" s="515">
        <v>2.7556302122433798E-3</v>
      </c>
      <c r="L18" s="518">
        <v>218075849.93805331</v>
      </c>
      <c r="M18" s="518">
        <v>2983198.1584550738</v>
      </c>
      <c r="N18" s="515">
        <v>1.3869363429076629E-2</v>
      </c>
      <c r="O18" s="510">
        <v>60528223.526143312</v>
      </c>
      <c r="P18" s="510">
        <v>280086.79530277103</v>
      </c>
      <c r="Q18" s="515">
        <v>4.6488872602660396E-3</v>
      </c>
      <c r="R18" s="395"/>
      <c r="S18" s="307"/>
    </row>
    <row r="19" spans="1:19">
      <c r="A19" s="550"/>
      <c r="B19" s="545"/>
      <c r="C19" s="414" t="s">
        <v>359</v>
      </c>
      <c r="D19" s="510">
        <v>101483.34469700498</v>
      </c>
      <c r="E19" s="510">
        <v>10327.795584955413</v>
      </c>
      <c r="F19" s="511">
        <v>0.113298594386836</v>
      </c>
      <c r="G19" s="512">
        <v>2.8448580713382982E-2</v>
      </c>
      <c r="H19" s="512">
        <v>2.500490404683281E-3</v>
      </c>
      <c r="I19" s="513">
        <v>14.395543814672697</v>
      </c>
      <c r="J19" s="513">
        <v>0.17538348440727169</v>
      </c>
      <c r="K19" s="511">
        <v>1.2333439309681685E-2</v>
      </c>
      <c r="L19" s="514">
        <v>1460907.9350452675</v>
      </c>
      <c r="M19" s="514">
        <v>164661.41167853842</v>
      </c>
      <c r="N19" s="511">
        <v>0.12702939503426006</v>
      </c>
      <c r="O19" s="510">
        <v>218325.30226707458</v>
      </c>
      <c r="P19" s="510">
        <v>25491.304874848604</v>
      </c>
      <c r="Q19" s="511">
        <v>0.13219300133575032</v>
      </c>
      <c r="R19" s="395"/>
      <c r="S19" s="307"/>
    </row>
    <row r="20" spans="1:19">
      <c r="A20" s="550"/>
      <c r="B20" s="545"/>
      <c r="C20" s="414" t="s">
        <v>289</v>
      </c>
      <c r="D20" s="510">
        <v>146890.95474364376</v>
      </c>
      <c r="E20" s="510">
        <v>13353.025805667596</v>
      </c>
      <c r="F20" s="515">
        <v>9.9994255653535133E-2</v>
      </c>
      <c r="G20" s="516">
        <v>4.1177586278487763E-2</v>
      </c>
      <c r="H20" s="516">
        <v>3.1650431752693331E-3</v>
      </c>
      <c r="I20" s="517">
        <v>6.4992856619956179</v>
      </c>
      <c r="J20" s="517">
        <v>7.226266548012994E-2</v>
      </c>
      <c r="K20" s="515">
        <v>1.124356728135379E-2</v>
      </c>
      <c r="L20" s="518">
        <v>954686.2760422111</v>
      </c>
      <c r="M20" s="518">
        <v>96434.935850787209</v>
      </c>
      <c r="N20" s="515">
        <v>0.11236211507607831</v>
      </c>
      <c r="O20" s="510">
        <v>200773.83890283108</v>
      </c>
      <c r="P20" s="510">
        <v>11649.634212017059</v>
      </c>
      <c r="Q20" s="515">
        <v>6.1597796173484161E-2</v>
      </c>
      <c r="R20" s="395"/>
      <c r="S20" s="307"/>
    </row>
    <row r="21" spans="1:19">
      <c r="A21" s="550"/>
      <c r="B21" s="545"/>
      <c r="C21" s="414" t="s">
        <v>273</v>
      </c>
      <c r="D21" s="510">
        <v>3162176.3526933328</v>
      </c>
      <c r="E21" s="510">
        <v>205703.32102503581</v>
      </c>
      <c r="F21" s="511">
        <v>6.9577269544366604E-2</v>
      </c>
      <c r="G21" s="512">
        <v>0.88644525333822788</v>
      </c>
      <c r="H21" s="512">
        <v>4.4863693375648883E-2</v>
      </c>
      <c r="I21" s="513">
        <v>10.591046204691265</v>
      </c>
      <c r="J21" s="513">
        <v>-0.28064541078100724</v>
      </c>
      <c r="K21" s="511">
        <v>-2.5814327770445671E-2</v>
      </c>
      <c r="L21" s="514">
        <v>33490755.85875719</v>
      </c>
      <c r="M21" s="514">
        <v>1348892.7889990769</v>
      </c>
      <c r="N21" s="511">
        <v>4.1966851332530059E-2</v>
      </c>
      <c r="O21" s="510">
        <v>6976686.1242250204</v>
      </c>
      <c r="P21" s="510">
        <v>359194.43513326254</v>
      </c>
      <c r="Q21" s="511">
        <v>5.4279544578100032E-2</v>
      </c>
      <c r="R21" s="395"/>
      <c r="S21" s="307"/>
    </row>
    <row r="22" spans="1:19">
      <c r="A22" s="550"/>
      <c r="B22" s="545"/>
      <c r="C22" s="414" t="s">
        <v>293</v>
      </c>
      <c r="D22" s="510">
        <v>106628.35096726997</v>
      </c>
      <c r="E22" s="510">
        <v>-17.425815513095586</v>
      </c>
      <c r="F22" s="515">
        <v>-1.6339902093440248E-4</v>
      </c>
      <c r="G22" s="516">
        <v>2.9890867884617835E-2</v>
      </c>
      <c r="H22" s="516">
        <v>-4.6662843850277247E-4</v>
      </c>
      <c r="I22" s="517">
        <v>13.078659137310144</v>
      </c>
      <c r="J22" s="517">
        <v>-0.56181533535731099</v>
      </c>
      <c r="K22" s="515">
        <v>-4.118737485877539E-2</v>
      </c>
      <c r="L22" s="518">
        <v>1394555.8566743983</v>
      </c>
      <c r="M22" s="518">
        <v>-60143.139148945687</v>
      </c>
      <c r="N22" s="515">
        <v>-4.1344043902983046E-2</v>
      </c>
      <c r="O22" s="510">
        <v>231754.17691302299</v>
      </c>
      <c r="P22" s="510">
        <v>-3534.374104210845</v>
      </c>
      <c r="Q22" s="515">
        <v>-1.5021445322904673E-2</v>
      </c>
      <c r="R22" s="395"/>
      <c r="S22" s="307"/>
    </row>
    <row r="23" spans="1:19">
      <c r="A23" s="550"/>
      <c r="B23" s="545"/>
      <c r="C23" s="414" t="s">
        <v>271</v>
      </c>
      <c r="D23" s="510">
        <v>4552411.6869651033</v>
      </c>
      <c r="E23" s="510">
        <v>148027.01766186114</v>
      </c>
      <c r="F23" s="511">
        <v>3.3609012104130878E-2</v>
      </c>
      <c r="G23" s="512">
        <v>1.2761665641179527</v>
      </c>
      <c r="H23" s="512">
        <v>2.2426421399357022E-2</v>
      </c>
      <c r="I23" s="513">
        <v>7.8672275078779137</v>
      </c>
      <c r="J23" s="513">
        <v>-0.33220020909155323</v>
      </c>
      <c r="K23" s="511">
        <v>-4.0515048190989535E-2</v>
      </c>
      <c r="L23" s="514">
        <v>35814858.450876758</v>
      </c>
      <c r="M23" s="514">
        <v>-298575.28280364722</v>
      </c>
      <c r="N23" s="511">
        <v>-8.2677068319091333E-3</v>
      </c>
      <c r="O23" s="510">
        <v>6436543.0519334078</v>
      </c>
      <c r="P23" s="510">
        <v>160895.55575266015</v>
      </c>
      <c r="Q23" s="511">
        <v>2.5638080508916163E-2</v>
      </c>
      <c r="R23" s="395"/>
      <c r="S23" s="307"/>
    </row>
    <row r="24" spans="1:19">
      <c r="A24" s="550"/>
      <c r="B24" s="545"/>
      <c r="C24" s="414" t="s">
        <v>360</v>
      </c>
      <c r="D24" s="510">
        <v>1096174.1338974885</v>
      </c>
      <c r="E24" s="510">
        <v>19421.603858935181</v>
      </c>
      <c r="F24" s="515">
        <v>1.8037202901431574E-2</v>
      </c>
      <c r="G24" s="516">
        <v>0.30728784528350012</v>
      </c>
      <c r="H24" s="516">
        <v>7.8240308362409472E-4</v>
      </c>
      <c r="I24" s="517">
        <v>15.561658303751969</v>
      </c>
      <c r="J24" s="517">
        <v>0.1744197200708939</v>
      </c>
      <c r="K24" s="515">
        <v>1.1335349037602797E-2</v>
      </c>
      <c r="L24" s="518">
        <v>17058287.313123975</v>
      </c>
      <c r="M24" s="518">
        <v>490039.23783853278</v>
      </c>
      <c r="N24" s="515">
        <v>2.9577009929584258E-2</v>
      </c>
      <c r="O24" s="510">
        <v>3568773.0159336329</v>
      </c>
      <c r="P24" s="510">
        <v>90.309274522587657</v>
      </c>
      <c r="Q24" s="515">
        <v>2.5306053226326861E-5</v>
      </c>
      <c r="R24" s="395"/>
      <c r="S24" s="307"/>
    </row>
    <row r="25" spans="1:19">
      <c r="A25" s="550"/>
      <c r="B25" s="545"/>
      <c r="C25" s="414" t="s">
        <v>290</v>
      </c>
      <c r="D25" s="510">
        <v>176686.70023185253</v>
      </c>
      <c r="E25" s="510">
        <v>25161.361882378755</v>
      </c>
      <c r="F25" s="511">
        <v>0.16605382410925423</v>
      </c>
      <c r="G25" s="512">
        <v>4.9530155588924964E-2</v>
      </c>
      <c r="H25" s="512">
        <v>6.3973655191134904E-3</v>
      </c>
      <c r="I25" s="513">
        <v>12.749211802828594</v>
      </c>
      <c r="J25" s="513">
        <v>-1.6716230560996088</v>
      </c>
      <c r="K25" s="511">
        <v>-0.11591721786236782</v>
      </c>
      <c r="L25" s="514">
        <v>2252616.1639987719</v>
      </c>
      <c r="M25" s="514">
        <v>67494.282717789989</v>
      </c>
      <c r="N25" s="511">
        <v>3.0888108940734637E-2</v>
      </c>
      <c r="O25" s="510">
        <v>460032.05004119873</v>
      </c>
      <c r="P25" s="510">
        <v>903.12219507957343</v>
      </c>
      <c r="Q25" s="511">
        <v>1.9670339643296495E-3</v>
      </c>
      <c r="R25" s="395"/>
      <c r="S25" s="307"/>
    </row>
    <row r="26" spans="1:19">
      <c r="A26" s="550"/>
      <c r="B26" s="545"/>
      <c r="C26" s="414" t="s">
        <v>276</v>
      </c>
      <c r="D26" s="510">
        <v>2272758.8908700556</v>
      </c>
      <c r="E26" s="510">
        <v>210523.55982550234</v>
      </c>
      <c r="F26" s="515">
        <v>0.10208512901331633</v>
      </c>
      <c r="G26" s="516">
        <v>0.63711700616508882</v>
      </c>
      <c r="H26" s="516">
        <v>5.0086714219188755E-2</v>
      </c>
      <c r="I26" s="517">
        <v>8.4736011227073931</v>
      </c>
      <c r="J26" s="517">
        <v>-0.45575128366579953</v>
      </c>
      <c r="K26" s="515">
        <v>-5.1039679354632016E-2</v>
      </c>
      <c r="L26" s="518">
        <v>19258452.289319713</v>
      </c>
      <c r="M26" s="518">
        <v>844026.27354921401</v>
      </c>
      <c r="N26" s="515">
        <v>4.5835057406968444E-2</v>
      </c>
      <c r="O26" s="510">
        <v>4836118.3132163286</v>
      </c>
      <c r="P26" s="510">
        <v>414086.88503673859</v>
      </c>
      <c r="Q26" s="515">
        <v>9.3641777938969786E-2</v>
      </c>
      <c r="R26" s="395"/>
      <c r="S26" s="307"/>
    </row>
    <row r="27" spans="1:19">
      <c r="A27" s="550"/>
      <c r="B27" s="545"/>
      <c r="C27" s="414" t="s">
        <v>280</v>
      </c>
      <c r="D27" s="510">
        <v>524540.50095354067</v>
      </c>
      <c r="E27" s="510">
        <v>70952.485701570811</v>
      </c>
      <c r="F27" s="511">
        <v>0.15642495682377419</v>
      </c>
      <c r="G27" s="512">
        <v>0.1470431707130711</v>
      </c>
      <c r="H27" s="512">
        <v>1.7926041834450096E-2</v>
      </c>
      <c r="I27" s="513">
        <v>17.336177332349248</v>
      </c>
      <c r="J27" s="513">
        <v>0.42142471359066747</v>
      </c>
      <c r="K27" s="511">
        <v>2.4914624711880471E-2</v>
      </c>
      <c r="L27" s="514">
        <v>9093527.1425298899</v>
      </c>
      <c r="M27" s="514">
        <v>1421198.0737091266</v>
      </c>
      <c r="N27" s="511">
        <v>0.18523685063049108</v>
      </c>
      <c r="O27" s="510">
        <v>1512401.2120435238</v>
      </c>
      <c r="P27" s="510">
        <v>215740.40358182695</v>
      </c>
      <c r="Q27" s="511">
        <v>0.16638152566496722</v>
      </c>
      <c r="R27" s="395"/>
      <c r="S27" s="307"/>
    </row>
    <row r="28" spans="1:19">
      <c r="A28" s="550"/>
      <c r="B28" s="545"/>
      <c r="C28" s="414" t="s">
        <v>288</v>
      </c>
      <c r="D28" s="510">
        <v>358263.9213918795</v>
      </c>
      <c r="E28" s="510">
        <v>37104.5946182154</v>
      </c>
      <c r="F28" s="515">
        <v>0.11553329305726416</v>
      </c>
      <c r="G28" s="516">
        <v>0.10043125908827848</v>
      </c>
      <c r="H28" s="516">
        <v>9.0109199451219313E-3</v>
      </c>
      <c r="I28" s="517">
        <v>17.81162622752224</v>
      </c>
      <c r="J28" s="517">
        <v>-0.32419355483927248</v>
      </c>
      <c r="K28" s="515">
        <v>-1.7875869893379498E-2</v>
      </c>
      <c r="L28" s="518">
        <v>6381263.0586385671</v>
      </c>
      <c r="M28" s="518">
        <v>556775.38684684411</v>
      </c>
      <c r="N28" s="515">
        <v>9.55921650488393E-2</v>
      </c>
      <c r="O28" s="510">
        <v>818858.00490939617</v>
      </c>
      <c r="P28" s="510">
        <v>69154.068049283465</v>
      </c>
      <c r="Q28" s="515">
        <v>9.2241836609412028E-2</v>
      </c>
      <c r="R28" s="395"/>
      <c r="S28" s="307"/>
    </row>
    <row r="29" spans="1:19">
      <c r="A29" s="550"/>
      <c r="B29" s="545"/>
      <c r="C29" s="414" t="s">
        <v>278</v>
      </c>
      <c r="D29" s="510">
        <v>1350592.0919350253</v>
      </c>
      <c r="E29" s="510">
        <v>55302.924176608212</v>
      </c>
      <c r="F29" s="511">
        <v>4.2695427054573111E-2</v>
      </c>
      <c r="G29" s="512">
        <v>0.37860821648110565</v>
      </c>
      <c r="H29" s="512">
        <v>9.8947302668797033E-3</v>
      </c>
      <c r="I29" s="513">
        <v>7.5649988654580156</v>
      </c>
      <c r="J29" s="513">
        <v>-0.30455343420679526</v>
      </c>
      <c r="K29" s="511">
        <v>-3.8700223673431483E-2</v>
      </c>
      <c r="L29" s="514">
        <v>10217227.643185034</v>
      </c>
      <c r="M29" s="514">
        <v>23881.794320864603</v>
      </c>
      <c r="N29" s="511">
        <v>2.3428808042970225E-3</v>
      </c>
      <c r="O29" s="510">
        <v>2886573.4474377632</v>
      </c>
      <c r="P29" s="510">
        <v>118141.75768229179</v>
      </c>
      <c r="Q29" s="511">
        <v>4.2674615421963671E-2</v>
      </c>
      <c r="R29" s="395"/>
      <c r="S29" s="307"/>
    </row>
    <row r="30" spans="1:19">
      <c r="A30" s="550"/>
      <c r="B30" s="545"/>
      <c r="C30" s="414" t="s">
        <v>436</v>
      </c>
      <c r="D30" s="510">
        <v>5032605.7566951178</v>
      </c>
      <c r="E30" s="510">
        <v>-235854.70175217744</v>
      </c>
      <c r="F30" s="515">
        <v>-4.4767290864642421E-2</v>
      </c>
      <c r="G30" s="516">
        <v>1.410778206960321</v>
      </c>
      <c r="H30" s="516">
        <v>-8.8927396212147292E-2</v>
      </c>
      <c r="I30" s="517">
        <v>5.9985483546904259</v>
      </c>
      <c r="J30" s="517">
        <v>-3.929433405149485E-2</v>
      </c>
      <c r="K30" s="515">
        <v>-6.5080089159597568E-3</v>
      </c>
      <c r="L30" s="518">
        <v>30188328.981629066</v>
      </c>
      <c r="M30" s="518">
        <v>-1621806.4783328436</v>
      </c>
      <c r="N30" s="515">
        <v>-5.0983953852511685E-2</v>
      </c>
      <c r="O30" s="510">
        <v>9052985.4984285831</v>
      </c>
      <c r="P30" s="510">
        <v>-580609.15069550276</v>
      </c>
      <c r="Q30" s="515">
        <v>-6.0269211217880481E-2</v>
      </c>
      <c r="R30" s="395"/>
      <c r="S30" s="307"/>
    </row>
    <row r="31" spans="1:19">
      <c r="A31" s="550"/>
      <c r="B31" s="545"/>
      <c r="C31" s="414" t="s">
        <v>294</v>
      </c>
      <c r="D31" s="510">
        <v>68807.159176515503</v>
      </c>
      <c r="E31" s="510">
        <v>-5423.4732920042006</v>
      </c>
      <c r="F31" s="511">
        <v>-7.3062469113465103E-2</v>
      </c>
      <c r="G31" s="512">
        <v>1.9288544611295817E-2</v>
      </c>
      <c r="H31" s="512">
        <v>-1.8417450279822646E-3</v>
      </c>
      <c r="I31" s="513">
        <v>14.704361496125605</v>
      </c>
      <c r="J31" s="513">
        <v>-0.26590250658039061</v>
      </c>
      <c r="K31" s="511">
        <v>-1.7762045247320061E-2</v>
      </c>
      <c r="L31" s="514">
        <v>1011765.3420529402</v>
      </c>
      <c r="M31" s="514">
        <v>-99486.823088639299</v>
      </c>
      <c r="N31" s="511">
        <v>-8.95267754785109E-2</v>
      </c>
      <c r="O31" s="510">
        <v>142520.81328928471</v>
      </c>
      <c r="P31" s="510">
        <v>-20762.085150753759</v>
      </c>
      <c r="Q31" s="511">
        <v>-0.1271540703227908</v>
      </c>
      <c r="R31" s="395"/>
      <c r="S31" s="307"/>
    </row>
    <row r="32" spans="1:19">
      <c r="A32" s="550"/>
      <c r="B32" s="545"/>
      <c r="C32" s="414" t="s">
        <v>285</v>
      </c>
      <c r="D32" s="510">
        <v>289662.62101139117</v>
      </c>
      <c r="E32" s="510">
        <v>32994.348177214735</v>
      </c>
      <c r="F32" s="515">
        <v>0.12854860405177979</v>
      </c>
      <c r="G32" s="516">
        <v>8.12004223756711E-2</v>
      </c>
      <c r="H32" s="516">
        <v>8.1379309776700437E-3</v>
      </c>
      <c r="I32" s="517">
        <v>9.2520453075877427</v>
      </c>
      <c r="J32" s="517">
        <v>-0.36697792173638888</v>
      </c>
      <c r="K32" s="515">
        <v>-3.8151266816534565E-2</v>
      </c>
      <c r="L32" s="518">
        <v>2679971.6935120081</v>
      </c>
      <c r="M32" s="518">
        <v>211073.6148895612</v>
      </c>
      <c r="N32" s="515">
        <v>8.54930451431727E-2</v>
      </c>
      <c r="O32" s="510">
        <v>537025.73148167133</v>
      </c>
      <c r="P32" s="510">
        <v>61089.896820980532</v>
      </c>
      <c r="Q32" s="515">
        <v>0.1283574220977359</v>
      </c>
      <c r="R32" s="395"/>
      <c r="S32" s="307"/>
    </row>
    <row r="33" spans="1:19">
      <c r="A33" s="550"/>
      <c r="B33" s="545"/>
      <c r="C33" s="414" t="s">
        <v>264</v>
      </c>
      <c r="D33" s="510">
        <v>12671363.872573826</v>
      </c>
      <c r="E33" s="510">
        <v>580353.65796018392</v>
      </c>
      <c r="F33" s="511">
        <v>4.7998773275267519E-2</v>
      </c>
      <c r="G33" s="512">
        <v>3.5521328051794132</v>
      </c>
      <c r="H33" s="512">
        <v>0.11033877257966651</v>
      </c>
      <c r="I33" s="513">
        <v>5.3469922741316811</v>
      </c>
      <c r="J33" s="513">
        <v>-8.8484713066108611E-2</v>
      </c>
      <c r="K33" s="511">
        <v>-1.6279107293530479E-2</v>
      </c>
      <c r="L33" s="514">
        <v>67753684.729363546</v>
      </c>
      <c r="M33" s="514">
        <v>2033276.9558576792</v>
      </c>
      <c r="N33" s="511">
        <v>3.0938288801630996E-2</v>
      </c>
      <c r="O33" s="510">
        <v>20704942.412474394</v>
      </c>
      <c r="P33" s="510">
        <v>566773.09336012229</v>
      </c>
      <c r="Q33" s="511">
        <v>2.8144221273488153E-2</v>
      </c>
      <c r="R33" s="395"/>
      <c r="S33" s="307"/>
    </row>
    <row r="34" spans="1:19">
      <c r="A34" s="550"/>
      <c r="B34" s="545"/>
      <c r="C34" s="414" t="s">
        <v>262</v>
      </c>
      <c r="D34" s="510">
        <v>37221785.330801927</v>
      </c>
      <c r="E34" s="510">
        <v>1701136.0292268023</v>
      </c>
      <c r="F34" s="515">
        <v>4.7891467714565886E-2</v>
      </c>
      <c r="G34" s="516">
        <v>10.434293109288742</v>
      </c>
      <c r="H34" s="516">
        <v>0.32308183494311216</v>
      </c>
      <c r="I34" s="517">
        <v>4.4483776852671948</v>
      </c>
      <c r="J34" s="517">
        <v>-0.17353589656933099</v>
      </c>
      <c r="K34" s="515">
        <v>-3.7546330864190715E-2</v>
      </c>
      <c r="L34" s="518">
        <v>165576559.27134511</v>
      </c>
      <c r="M34" s="518">
        <v>1403187.8287429512</v>
      </c>
      <c r="N34" s="515">
        <v>8.5469879579925037E-3</v>
      </c>
      <c r="O34" s="510">
        <v>41844240.618081331</v>
      </c>
      <c r="P34" s="510">
        <v>900250.48649074137</v>
      </c>
      <c r="Q34" s="515">
        <v>2.1987365754959663E-2</v>
      </c>
      <c r="R34" s="395"/>
      <c r="S34" s="307"/>
    </row>
    <row r="35" spans="1:19">
      <c r="A35" s="550"/>
      <c r="B35" s="545"/>
      <c r="C35" s="414" t="s">
        <v>272</v>
      </c>
      <c r="D35" s="510">
        <v>2387062.7779195779</v>
      </c>
      <c r="E35" s="510">
        <v>48481.890665681101</v>
      </c>
      <c r="F35" s="511">
        <v>2.0731329384382113E-2</v>
      </c>
      <c r="G35" s="512">
        <v>0.66915953852633958</v>
      </c>
      <c r="H35" s="512">
        <v>3.4654732964493062E-3</v>
      </c>
      <c r="I35" s="513">
        <v>5.5606376030356586</v>
      </c>
      <c r="J35" s="513">
        <v>-0.24269973780638221</v>
      </c>
      <c r="K35" s="511">
        <v>-4.1820718588653931E-2</v>
      </c>
      <c r="L35" s="514">
        <v>13273591.043706363</v>
      </c>
      <c r="M35" s="514">
        <v>-297982.74387368746</v>
      </c>
      <c r="N35" s="511">
        <v>-2.1956388296424743E-2</v>
      </c>
      <c r="O35" s="510">
        <v>4158194.8899484873</v>
      </c>
      <c r="P35" s="510">
        <v>80993.200495933648</v>
      </c>
      <c r="Q35" s="511">
        <v>1.9864899179615668E-2</v>
      </c>
      <c r="R35" s="395"/>
      <c r="S35" s="307"/>
    </row>
    <row r="36" spans="1:19">
      <c r="A36" s="550"/>
      <c r="B36" s="545"/>
      <c r="C36" s="414" t="s">
        <v>292</v>
      </c>
      <c r="D36" s="510">
        <v>302072.54196164757</v>
      </c>
      <c r="E36" s="510">
        <v>-37294.232035649242</v>
      </c>
      <c r="F36" s="515">
        <v>-0.10989358680100576</v>
      </c>
      <c r="G36" s="516">
        <v>8.4679265518397065E-2</v>
      </c>
      <c r="H36" s="516">
        <v>-1.1923955955586818E-2</v>
      </c>
      <c r="I36" s="517">
        <v>6.6377422542863265</v>
      </c>
      <c r="J36" s="517">
        <v>-7.845169155269005E-2</v>
      </c>
      <c r="K36" s="515">
        <v>-1.1680974698667598E-2</v>
      </c>
      <c r="L36" s="518">
        <v>2005079.6756385076</v>
      </c>
      <c r="M36" s="518">
        <v>-274173.39730105503</v>
      </c>
      <c r="N36" s="515">
        <v>-0.12029089729270492</v>
      </c>
      <c r="O36" s="510">
        <v>399246.49978756905</v>
      </c>
      <c r="P36" s="510">
        <v>-50297.984438238374</v>
      </c>
      <c r="Q36" s="515">
        <v>-0.11188655673277832</v>
      </c>
      <c r="R36" s="395"/>
      <c r="S36" s="307"/>
    </row>
    <row r="37" spans="1:19">
      <c r="A37" s="550"/>
      <c r="B37" s="545"/>
      <c r="C37" s="414" t="s">
        <v>287</v>
      </c>
      <c r="D37" s="510">
        <v>729091.74830287392</v>
      </c>
      <c r="E37" s="510">
        <v>-27120.30934968614</v>
      </c>
      <c r="F37" s="511">
        <v>-3.5863365408207372E-2</v>
      </c>
      <c r="G37" s="512">
        <v>0.20438452744125957</v>
      </c>
      <c r="H37" s="512">
        <v>-1.0876737019736876E-2</v>
      </c>
      <c r="I37" s="513">
        <v>5.086385274714937</v>
      </c>
      <c r="J37" s="513">
        <v>-9.4443998960605846E-2</v>
      </c>
      <c r="K37" s="511">
        <v>-1.8229513842598116E-2</v>
      </c>
      <c r="L37" s="514">
        <v>3708441.532483907</v>
      </c>
      <c r="M37" s="514">
        <v>-209364.03290889366</v>
      </c>
      <c r="N37" s="511">
        <v>-5.343910753465448E-2</v>
      </c>
      <c r="O37" s="510">
        <v>633615.62344741821</v>
      </c>
      <c r="P37" s="510">
        <v>-108217.02814535494</v>
      </c>
      <c r="Q37" s="511">
        <v>-0.14587795227536082</v>
      </c>
      <c r="R37" s="395"/>
      <c r="S37" s="307"/>
    </row>
    <row r="38" spans="1:19">
      <c r="A38" s="550"/>
      <c r="B38" s="545"/>
      <c r="C38" s="414" t="s">
        <v>265</v>
      </c>
      <c r="D38" s="510">
        <v>12714794.382328132</v>
      </c>
      <c r="E38" s="510">
        <v>220603.98675159551</v>
      </c>
      <c r="F38" s="515">
        <v>1.7656525134249475E-2</v>
      </c>
      <c r="G38" s="516">
        <v>3.5643075749986144</v>
      </c>
      <c r="H38" s="516">
        <v>7.7453703214516167E-3</v>
      </c>
      <c r="I38" s="517">
        <v>8.9385637636570703</v>
      </c>
      <c r="J38" s="517">
        <v>-6.4006451663534136E-3</v>
      </c>
      <c r="K38" s="515">
        <v>-7.1555848338979839E-4</v>
      </c>
      <c r="L38" s="518">
        <v>113652000.32822873</v>
      </c>
      <c r="M38" s="518">
        <v>1891911.9227331579</v>
      </c>
      <c r="N38" s="515">
        <v>1.6928332374512751E-2</v>
      </c>
      <c r="O38" s="510">
        <v>28354708.299706936</v>
      </c>
      <c r="P38" s="510">
        <v>580583.52391792834</v>
      </c>
      <c r="Q38" s="515">
        <v>2.0903755873669473E-2</v>
      </c>
      <c r="R38" s="395"/>
      <c r="S38" s="307"/>
    </row>
    <row r="39" spans="1:19">
      <c r="A39" s="550"/>
      <c r="B39" s="545"/>
      <c r="C39" s="414" t="s">
        <v>267</v>
      </c>
      <c r="D39" s="510">
        <v>6912792.7231585979</v>
      </c>
      <c r="E39" s="510">
        <v>461771.55629784707</v>
      </c>
      <c r="F39" s="511">
        <v>7.1581156588044204E-2</v>
      </c>
      <c r="G39" s="512">
        <v>1.9378464744813224</v>
      </c>
      <c r="H39" s="512">
        <v>0.10151636126708374</v>
      </c>
      <c r="I39" s="513">
        <v>4.2189279891627161</v>
      </c>
      <c r="J39" s="513">
        <v>-5.4071882239286495E-2</v>
      </c>
      <c r="K39" s="511">
        <v>-1.2654314033841783E-2</v>
      </c>
      <c r="L39" s="514">
        <v>29164574.703014158</v>
      </c>
      <c r="M39" s="514">
        <v>1599362.0866065733</v>
      </c>
      <c r="N39" s="511">
        <v>5.8021032119831659E-2</v>
      </c>
      <c r="O39" s="510">
        <v>5224854.9525613785</v>
      </c>
      <c r="P39" s="510">
        <v>566832.93384618219</v>
      </c>
      <c r="Q39" s="511">
        <v>0.12168962095257108</v>
      </c>
      <c r="R39" s="395"/>
      <c r="S39" s="307"/>
    </row>
    <row r="40" spans="1:19">
      <c r="A40" s="550"/>
      <c r="B40" s="545"/>
      <c r="C40" s="414" t="s">
        <v>283</v>
      </c>
      <c r="D40" s="510">
        <v>354716.04266545596</v>
      </c>
      <c r="E40" s="510">
        <v>-616.78662271116627</v>
      </c>
      <c r="F40" s="515">
        <v>-1.7357997119116901E-3</v>
      </c>
      <c r="G40" s="516">
        <v>9.9436690820832188E-2</v>
      </c>
      <c r="H40" s="516">
        <v>-1.711384461798568E-3</v>
      </c>
      <c r="I40" s="517">
        <v>16.108089181108404</v>
      </c>
      <c r="J40" s="517">
        <v>0.86713335038344042</v>
      </c>
      <c r="K40" s="515">
        <v>5.6894945436121877E-2</v>
      </c>
      <c r="L40" s="518">
        <v>5713797.649225018</v>
      </c>
      <c r="M40" s="518">
        <v>298185.69283752888</v>
      </c>
      <c r="N40" s="515">
        <v>5.5060387494312857E-2</v>
      </c>
      <c r="O40" s="510">
        <v>608846.48136866093</v>
      </c>
      <c r="P40" s="510">
        <v>864.01303125778213</v>
      </c>
      <c r="Q40" s="515">
        <v>1.4211150423802902E-3</v>
      </c>
      <c r="R40" s="395"/>
      <c r="S40" s="307"/>
    </row>
    <row r="41" spans="1:19">
      <c r="A41" s="550"/>
      <c r="B41" s="545"/>
      <c r="C41" s="414" t="s">
        <v>270</v>
      </c>
      <c r="D41" s="510">
        <v>5238913.6954796733</v>
      </c>
      <c r="E41" s="510">
        <v>-13883.636437141337</v>
      </c>
      <c r="F41" s="511">
        <v>-2.6430938716752307E-3</v>
      </c>
      <c r="G41" s="512">
        <v>1.4686120127522708</v>
      </c>
      <c r="H41" s="512">
        <v>-2.6634967487325634E-2</v>
      </c>
      <c r="I41" s="513">
        <v>5.8336552324996349</v>
      </c>
      <c r="J41" s="513">
        <v>-8.5274932298481154E-2</v>
      </c>
      <c r="K41" s="511">
        <v>-1.4407152969237596E-2</v>
      </c>
      <c r="L41" s="514">
        <v>30562016.292248994</v>
      </c>
      <c r="M41" s="514">
        <v>-528924.28520449996</v>
      </c>
      <c r="N41" s="511">
        <v>-1.7012167383191518E-2</v>
      </c>
      <c r="O41" s="510">
        <v>9550153.4482499361</v>
      </c>
      <c r="P41" s="510">
        <v>-80777.498256895691</v>
      </c>
      <c r="Q41" s="511">
        <v>-8.387299078932129E-3</v>
      </c>
      <c r="R41" s="395"/>
      <c r="S41" s="307"/>
    </row>
    <row r="42" spans="1:19">
      <c r="A42" s="550"/>
      <c r="B42" s="545"/>
      <c r="C42" s="414" t="s">
        <v>296</v>
      </c>
      <c r="D42" s="510">
        <v>59.201435059309006</v>
      </c>
      <c r="E42" s="510">
        <v>-12.53364252827167</v>
      </c>
      <c r="F42" s="515">
        <v>-0.17472125144033565</v>
      </c>
      <c r="G42" s="516">
        <v>1.6595795188474488E-5</v>
      </c>
      <c r="H42" s="516">
        <v>-3.8241165961178138E-6</v>
      </c>
      <c r="I42" s="517">
        <v>7.1020068195756316</v>
      </c>
      <c r="J42" s="517">
        <v>-2.7179052606044305</v>
      </c>
      <c r="K42" s="515">
        <v>-0.27677490780086433</v>
      </c>
      <c r="L42" s="518">
        <v>420.44899551987646</v>
      </c>
      <c r="M42" s="518">
        <v>-283.98315945506101</v>
      </c>
      <c r="N42" s="515">
        <v>-0.40313770098294938</v>
      </c>
      <c r="O42" s="510">
        <v>59.993769526481628</v>
      </c>
      <c r="P42" s="510">
        <v>-51.373197078704834</v>
      </c>
      <c r="Q42" s="515">
        <v>-0.46129654640617945</v>
      </c>
      <c r="R42" s="395"/>
      <c r="S42" s="307"/>
    </row>
    <row r="43" spans="1:19">
      <c r="A43" s="550"/>
      <c r="B43" s="545"/>
      <c r="C43" s="414" t="s">
        <v>286</v>
      </c>
      <c r="D43" s="510">
        <v>795013.76256211847</v>
      </c>
      <c r="E43" s="510">
        <v>36206.813413020107</v>
      </c>
      <c r="F43" s="511">
        <v>4.771544785353015E-2</v>
      </c>
      <c r="G43" s="512">
        <v>0.22286428635186875</v>
      </c>
      <c r="H43" s="512">
        <v>6.8643671457762068E-3</v>
      </c>
      <c r="I43" s="513">
        <v>4.6002911644852151</v>
      </c>
      <c r="J43" s="513">
        <v>-3.2741032016625482E-2</v>
      </c>
      <c r="K43" s="511">
        <v>-7.0668690887463539E-3</v>
      </c>
      <c r="L43" s="514">
        <v>3657294.7875586604</v>
      </c>
      <c r="M43" s="514">
        <v>141717.76122155273</v>
      </c>
      <c r="N43" s="511">
        <v>4.0311379941292018E-2</v>
      </c>
      <c r="O43" s="510">
        <v>539925.9674949646</v>
      </c>
      <c r="P43" s="510">
        <v>21588.08983016538</v>
      </c>
      <c r="Q43" s="511">
        <v>4.1648682761567447E-2</v>
      </c>
      <c r="R43" s="395"/>
      <c r="S43" s="307"/>
    </row>
    <row r="44" spans="1:19">
      <c r="A44" s="550"/>
      <c r="B44" s="545"/>
      <c r="C44" s="414" t="s">
        <v>291</v>
      </c>
      <c r="D44" s="510">
        <v>401683.22612421215</v>
      </c>
      <c r="E44" s="510">
        <v>17316.523218296876</v>
      </c>
      <c r="F44" s="515">
        <v>4.505208980741391E-2</v>
      </c>
      <c r="G44" s="516">
        <v>0.11260288783075519</v>
      </c>
      <c r="H44" s="516">
        <v>3.1901091703997603E-3</v>
      </c>
      <c r="I44" s="517">
        <v>6.2094194928756403</v>
      </c>
      <c r="J44" s="517">
        <v>-1.2826413443400853E-3</v>
      </c>
      <c r="K44" s="515">
        <v>-2.0652114956100302E-4</v>
      </c>
      <c r="L44" s="518">
        <v>2494219.6542568565</v>
      </c>
      <c r="M44" s="518">
        <v>107032.55219599139</v>
      </c>
      <c r="N44" s="515">
        <v>4.4836264448475736E-2</v>
      </c>
      <c r="O44" s="510">
        <v>326933.2965927124</v>
      </c>
      <c r="P44" s="510">
        <v>12517.556431294186</v>
      </c>
      <c r="Q44" s="515">
        <v>3.9812117627660071E-2</v>
      </c>
      <c r="R44" s="395"/>
      <c r="S44" s="307"/>
    </row>
    <row r="45" spans="1:19">
      <c r="A45" s="550"/>
      <c r="B45" s="545"/>
      <c r="C45" s="414" t="s">
        <v>269</v>
      </c>
      <c r="D45" s="510">
        <v>5902855.838702905</v>
      </c>
      <c r="E45" s="510">
        <v>21734.341880584136</v>
      </c>
      <c r="F45" s="511">
        <v>3.6956117795436815E-3</v>
      </c>
      <c r="G45" s="512">
        <v>1.654733308881172</v>
      </c>
      <c r="H45" s="512">
        <v>-1.9370716627995055E-2</v>
      </c>
      <c r="I45" s="513">
        <v>5.2697634034017664</v>
      </c>
      <c r="J45" s="513">
        <v>4.375429122867569E-2</v>
      </c>
      <c r="K45" s="511">
        <v>8.3724100531622839E-3</v>
      </c>
      <c r="L45" s="514">
        <v>31106653.674353007</v>
      </c>
      <c r="M45" s="514">
        <v>371859.14216251299</v>
      </c>
      <c r="N45" s="511">
        <v>1.2098963009921585E-2</v>
      </c>
      <c r="O45" s="510">
        <v>6785426.9334340096</v>
      </c>
      <c r="P45" s="510">
        <v>55791.204958979972</v>
      </c>
      <c r="Q45" s="511">
        <v>8.2903751718553347E-3</v>
      </c>
      <c r="R45" s="395"/>
      <c r="S45" s="307"/>
    </row>
    <row r="46" spans="1:19">
      <c r="A46" s="550"/>
      <c r="B46" s="545"/>
      <c r="C46" s="414" t="s">
        <v>281</v>
      </c>
      <c r="D46" s="510">
        <v>2005968.3263851749</v>
      </c>
      <c r="E46" s="510">
        <v>304827.39695766871</v>
      </c>
      <c r="F46" s="515">
        <v>0.17918997284972379</v>
      </c>
      <c r="G46" s="516">
        <v>0.56232825210916215</v>
      </c>
      <c r="H46" s="516">
        <v>7.8086108930899401E-2</v>
      </c>
      <c r="I46" s="517">
        <v>5.5592034034940054</v>
      </c>
      <c r="J46" s="517">
        <v>-0.13866123254244478</v>
      </c>
      <c r="K46" s="515">
        <v>-2.433564877366064E-2</v>
      </c>
      <c r="L46" s="518">
        <v>11151585.947341638</v>
      </c>
      <c r="M46" s="518">
        <v>1458715.2046424709</v>
      </c>
      <c r="N46" s="515">
        <v>0.15049361983303036</v>
      </c>
      <c r="O46" s="510">
        <v>1942662.9101532698</v>
      </c>
      <c r="P46" s="510">
        <v>219804.67395345494</v>
      </c>
      <c r="Q46" s="515">
        <v>0.12758140474650306</v>
      </c>
      <c r="R46" s="395"/>
      <c r="S46" s="307"/>
    </row>
    <row r="47" spans="1:19">
      <c r="A47" s="550"/>
      <c r="B47" s="545"/>
      <c r="C47" s="414" t="s">
        <v>313</v>
      </c>
      <c r="D47" s="510">
        <v>7748108.4857340781</v>
      </c>
      <c r="E47" s="510">
        <v>119838.24841306917</v>
      </c>
      <c r="F47" s="511">
        <v>1.5709753939597643E-2</v>
      </c>
      <c r="G47" s="512">
        <v>2.1720085230789472</v>
      </c>
      <c r="H47" s="512">
        <v>5.658962141534829E-4</v>
      </c>
      <c r="I47" s="513">
        <v>3.168707979934529</v>
      </c>
      <c r="J47" s="513">
        <v>-2.7263766798740985E-2</v>
      </c>
      <c r="K47" s="511">
        <v>-8.5306657753180595E-3</v>
      </c>
      <c r="L47" s="514">
        <v>24551493.188144013</v>
      </c>
      <c r="M47" s="514">
        <v>171757.03321977332</v>
      </c>
      <c r="N47" s="511">
        <v>7.0450735040084381E-3</v>
      </c>
      <c r="O47" s="510">
        <v>5963184.4603397846</v>
      </c>
      <c r="P47" s="510">
        <v>121716.27068387903</v>
      </c>
      <c r="Q47" s="511">
        <v>2.0836588804748552E-2</v>
      </c>
      <c r="R47" s="395"/>
      <c r="S47" s="307"/>
    </row>
    <row r="48" spans="1:19">
      <c r="A48" s="550"/>
      <c r="B48" s="545"/>
      <c r="C48" s="414" t="s">
        <v>314</v>
      </c>
      <c r="D48" s="510">
        <v>150387.10878270018</v>
      </c>
      <c r="E48" s="510">
        <v>5391.8101744916057</v>
      </c>
      <c r="F48" s="515">
        <v>3.7186103454711329E-2</v>
      </c>
      <c r="G48" s="516">
        <v>4.2157654689353327E-2</v>
      </c>
      <c r="H48" s="516">
        <v>8.8368794490482211E-4</v>
      </c>
      <c r="I48" s="517">
        <v>12.565899687018952</v>
      </c>
      <c r="J48" s="517">
        <v>-0.12756595981886498</v>
      </c>
      <c r="K48" s="515">
        <v>-1.0049734514438465E-2</v>
      </c>
      <c r="L48" s="518">
        <v>1889749.3231842173</v>
      </c>
      <c r="M48" s="518">
        <v>49256.481347930618</v>
      </c>
      <c r="N48" s="515">
        <v>2.6762658472926578E-2</v>
      </c>
      <c r="O48" s="510">
        <v>365078.2466057539</v>
      </c>
      <c r="P48" s="510">
        <v>3961.5790900192223</v>
      </c>
      <c r="Q48" s="515">
        <v>1.0970357910291158E-2</v>
      </c>
      <c r="R48" s="395"/>
      <c r="S48" s="307"/>
    </row>
    <row r="49" spans="1:19">
      <c r="A49" s="550"/>
      <c r="B49" s="545"/>
      <c r="C49" s="414" t="s">
        <v>361</v>
      </c>
      <c r="D49" s="510">
        <v>142958.88624393629</v>
      </c>
      <c r="E49" s="510">
        <v>17071.903562059233</v>
      </c>
      <c r="F49" s="511">
        <v>0.13561293787778536</v>
      </c>
      <c r="G49" s="512">
        <v>4.0075319020560267E-2</v>
      </c>
      <c r="H49" s="512">
        <v>4.2406734379440703E-3</v>
      </c>
      <c r="I49" s="513">
        <v>14.290673745401261</v>
      </c>
      <c r="J49" s="513">
        <v>0.18050699417744553</v>
      </c>
      <c r="K49" s="511">
        <v>1.2792690360075982E-2</v>
      </c>
      <c r="L49" s="514">
        <v>2042978.8023180258</v>
      </c>
      <c r="M49" s="514">
        <v>266692.48486831598</v>
      </c>
      <c r="N49" s="511">
        <v>0.15014048256095208</v>
      </c>
      <c r="O49" s="510">
        <v>275922.94716095924</v>
      </c>
      <c r="P49" s="510">
        <v>28722.62780947279</v>
      </c>
      <c r="Q49" s="511">
        <v>0.11619170996552386</v>
      </c>
      <c r="R49" s="395"/>
      <c r="S49" s="307"/>
    </row>
    <row r="50" spans="1:19">
      <c r="A50" s="550"/>
      <c r="B50" s="545"/>
      <c r="C50" s="414" t="s">
        <v>315</v>
      </c>
      <c r="D50" s="510">
        <v>16766450.752613762</v>
      </c>
      <c r="E50" s="510">
        <v>912796.80333752371</v>
      </c>
      <c r="F50" s="515">
        <v>5.7576430408914997E-2</v>
      </c>
      <c r="G50" s="516">
        <v>4.7000986116175012</v>
      </c>
      <c r="H50" s="516">
        <v>0.18724066269516282</v>
      </c>
      <c r="I50" s="517">
        <v>5.2941547332839427</v>
      </c>
      <c r="J50" s="517">
        <v>-0.20711173021815998</v>
      </c>
      <c r="K50" s="515">
        <v>-3.7648009161569095E-2</v>
      </c>
      <c r="L50" s="518">
        <v>88764184.612322271</v>
      </c>
      <c r="M50" s="518">
        <v>1549009.8172012269</v>
      </c>
      <c r="N50" s="515">
        <v>1.7760783267820511E-2</v>
      </c>
      <c r="O50" s="510">
        <v>18608788.06592989</v>
      </c>
      <c r="P50" s="510">
        <v>87216.162470176816</v>
      </c>
      <c r="Q50" s="515">
        <v>4.708896357435266E-3</v>
      </c>
      <c r="R50" s="395"/>
      <c r="S50" s="307"/>
    </row>
    <row r="51" spans="1:19">
      <c r="A51" s="550"/>
      <c r="B51" s="551"/>
      <c r="C51" s="414" t="s">
        <v>316</v>
      </c>
      <c r="D51" s="510">
        <v>5433118.8034891188</v>
      </c>
      <c r="E51" s="510">
        <v>-651495.03822815977</v>
      </c>
      <c r="F51" s="511">
        <v>-0.10707253659408671</v>
      </c>
      <c r="G51" s="512">
        <v>1.5230530612479953</v>
      </c>
      <c r="H51" s="512">
        <v>-0.20897654085961759</v>
      </c>
      <c r="I51" s="513">
        <v>5.9377200089505457</v>
      </c>
      <c r="J51" s="513">
        <v>-0.3682483531808165</v>
      </c>
      <c r="K51" s="511">
        <v>-5.8396796817475907E-2</v>
      </c>
      <c r="L51" s="514">
        <v>32260338.230482787</v>
      </c>
      <c r="M51" s="514">
        <v>-6109044.151172936</v>
      </c>
      <c r="N51" s="511">
        <v>-0.15921664024734603</v>
      </c>
      <c r="O51" s="510">
        <v>10324345.976567507</v>
      </c>
      <c r="P51" s="510">
        <v>-1322585.6476457007</v>
      </c>
      <c r="Q51" s="511">
        <v>-0.11355657355248243</v>
      </c>
      <c r="R51" s="395"/>
      <c r="S51" s="307"/>
    </row>
    <row r="52" spans="1:19">
      <c r="A52" s="550"/>
      <c r="B52" s="545" t="s">
        <v>364</v>
      </c>
      <c r="C52" s="414" t="s">
        <v>295</v>
      </c>
      <c r="D52" s="510">
        <v>685972.99392534047</v>
      </c>
      <c r="E52" s="510">
        <v>122210.62677422166</v>
      </c>
      <c r="F52" s="515">
        <v>0.21677684410151946</v>
      </c>
      <c r="G52" s="516">
        <v>1.5054380223938688E-2</v>
      </c>
      <c r="H52" s="516">
        <v>2.5214862120027173E-3</v>
      </c>
      <c r="I52" s="517">
        <v>4.0197006799676549</v>
      </c>
      <c r="J52" s="517">
        <v>-0.66161268539071116</v>
      </c>
      <c r="K52" s="515">
        <v>-0.14133056981116304</v>
      </c>
      <c r="L52" s="518">
        <v>2757406.1101211393</v>
      </c>
      <c r="M52" s="518">
        <v>118257.8058905364</v>
      </c>
      <c r="N52" s="515">
        <v>4.4809079391623041E-2</v>
      </c>
      <c r="O52" s="510">
        <v>356572.78047655534</v>
      </c>
      <c r="P52" s="510">
        <v>6626.2209015936824</v>
      </c>
      <c r="Q52" s="515">
        <v>1.8934950838327323E-2</v>
      </c>
      <c r="R52" s="395"/>
      <c r="S52" s="307"/>
    </row>
    <row r="53" spans="1:19">
      <c r="A53" s="550"/>
      <c r="B53" s="545" t="s">
        <v>421</v>
      </c>
      <c r="C53" s="414" t="s">
        <v>282</v>
      </c>
      <c r="D53" s="510">
        <v>3567469.7780878511</v>
      </c>
      <c r="E53" s="510">
        <v>173981.5436820467</v>
      </c>
      <c r="F53" s="511">
        <v>5.1269234387815887E-2</v>
      </c>
      <c r="G53" s="512">
        <v>7.8291779636138148E-2</v>
      </c>
      <c r="H53" s="512">
        <v>2.8517878050422774E-3</v>
      </c>
      <c r="I53" s="513">
        <v>11.427197417982384</v>
      </c>
      <c r="J53" s="513">
        <v>4.4104317264689996E-2</v>
      </c>
      <c r="K53" s="511">
        <v>3.8745459493702335E-3</v>
      </c>
      <c r="L53" s="514">
        <v>40766181.436895683</v>
      </c>
      <c r="M53" s="514">
        <v>2137788.9284643009</v>
      </c>
      <c r="N53" s="511">
        <v>5.5342425341610782E-2</v>
      </c>
      <c r="O53" s="510">
        <v>8077215.1746184025</v>
      </c>
      <c r="P53" s="510">
        <v>318411.4714515917</v>
      </c>
      <c r="Q53" s="511">
        <v>4.1038732726493624E-2</v>
      </c>
      <c r="R53" s="395"/>
      <c r="S53" s="307"/>
    </row>
    <row r="54" spans="1:19">
      <c r="A54" s="550"/>
      <c r="B54" s="545" t="s">
        <v>421</v>
      </c>
      <c r="C54" s="414" t="s">
        <v>277</v>
      </c>
      <c r="D54" s="510">
        <v>22071889.572354481</v>
      </c>
      <c r="E54" s="510">
        <v>565721.47246219218</v>
      </c>
      <c r="F54" s="515">
        <v>2.6305080004699933E-2</v>
      </c>
      <c r="G54" s="516">
        <v>0.48439023230581607</v>
      </c>
      <c r="H54" s="516">
        <v>6.2906976368434231E-3</v>
      </c>
      <c r="I54" s="517">
        <v>6.5186333696065022</v>
      </c>
      <c r="J54" s="517">
        <v>-5.5498898221084225E-2</v>
      </c>
      <c r="K54" s="515">
        <v>-8.4420111978403753E-3</v>
      </c>
      <c r="L54" s="518">
        <v>143878555.89661971</v>
      </c>
      <c r="M54" s="518">
        <v>2494162.2337935269</v>
      </c>
      <c r="N54" s="515">
        <v>1.7641001026899833E-2</v>
      </c>
      <c r="O54" s="510">
        <v>39623035.599127531</v>
      </c>
      <c r="P54" s="510">
        <v>621650.54986810684</v>
      </c>
      <c r="Q54" s="515">
        <v>1.5939191623142394E-2</v>
      </c>
      <c r="R54" s="395"/>
      <c r="S54" s="307"/>
    </row>
    <row r="55" spans="1:19">
      <c r="A55" s="550"/>
      <c r="B55" s="545" t="s">
        <v>421</v>
      </c>
      <c r="C55" s="414" t="s">
        <v>279</v>
      </c>
      <c r="D55" s="510">
        <v>8603502.7938586958</v>
      </c>
      <c r="E55" s="510">
        <v>-530838.42878999189</v>
      </c>
      <c r="F55" s="511">
        <v>-5.8114582743391811E-2</v>
      </c>
      <c r="G55" s="512">
        <v>0.188812684265183</v>
      </c>
      <c r="H55" s="512">
        <v>-1.4251119001463308E-2</v>
      </c>
      <c r="I55" s="513">
        <v>13.395917655629713</v>
      </c>
      <c r="J55" s="513">
        <v>0.69224352222119911</v>
      </c>
      <c r="K55" s="511">
        <v>5.449159943427042E-2</v>
      </c>
      <c r="L55" s="514">
        <v>115251814.97651127</v>
      </c>
      <c r="M55" s="514">
        <v>-787879.3393779695</v>
      </c>
      <c r="N55" s="511">
        <v>-6.7897398732640899E-3</v>
      </c>
      <c r="O55" s="510">
        <v>26497105.295550071</v>
      </c>
      <c r="P55" s="510">
        <v>-1384139.419064045</v>
      </c>
      <c r="Q55" s="511">
        <v>-4.9644104243973738E-2</v>
      </c>
      <c r="R55" s="395"/>
      <c r="S55" s="307"/>
    </row>
    <row r="56" spans="1:19">
      <c r="A56" s="550"/>
      <c r="B56" s="545" t="s">
        <v>421</v>
      </c>
      <c r="C56" s="414" t="s">
        <v>275</v>
      </c>
      <c r="D56" s="510">
        <v>12104047.979390651</v>
      </c>
      <c r="E56" s="510">
        <v>234969.30187801458</v>
      </c>
      <c r="F56" s="515">
        <v>1.9796759989736314E-2</v>
      </c>
      <c r="G56" s="516">
        <v>0.265635735144372</v>
      </c>
      <c r="H56" s="516">
        <v>1.7765033969628363E-3</v>
      </c>
      <c r="I56" s="517">
        <v>13.107888481887166</v>
      </c>
      <c r="J56" s="517">
        <v>0.482625664375119</v>
      </c>
      <c r="K56" s="515">
        <v>3.8226979616272729E-2</v>
      </c>
      <c r="L56" s="518">
        <v>158658511.09326434</v>
      </c>
      <c r="M56" s="518">
        <v>8808273.3879390061</v>
      </c>
      <c r="N56" s="515">
        <v>5.8780509946605046E-2</v>
      </c>
      <c r="O56" s="510">
        <v>24718643.285486653</v>
      </c>
      <c r="P56" s="510">
        <v>796756.54671286792</v>
      </c>
      <c r="Q56" s="515">
        <v>3.3306593054863234E-2</v>
      </c>
      <c r="R56" s="395"/>
      <c r="S56" s="307"/>
    </row>
    <row r="57" spans="1:19">
      <c r="A57" s="550"/>
      <c r="B57" s="545" t="s">
        <v>421</v>
      </c>
      <c r="C57" s="414" t="s">
        <v>355</v>
      </c>
      <c r="D57" s="510">
        <v>3325363.6725772643</v>
      </c>
      <c r="E57" s="510">
        <v>768177.54543875856</v>
      </c>
      <c r="F57" s="511">
        <v>0.30039954357892212</v>
      </c>
      <c r="G57" s="512">
        <v>7.2978513080210028E-2</v>
      </c>
      <c r="H57" s="512">
        <v>1.6130194413297202E-2</v>
      </c>
      <c r="I57" s="513">
        <v>13.97010496668555</v>
      </c>
      <c r="J57" s="513">
        <v>-0.64328052602615493</v>
      </c>
      <c r="K57" s="511">
        <v>-4.4019951868578662E-2</v>
      </c>
      <c r="L57" s="514">
        <v>46455679.558307342</v>
      </c>
      <c r="M57" s="514">
        <v>9086532.9058178738</v>
      </c>
      <c r="N57" s="511">
        <v>0.24315601826065633</v>
      </c>
      <c r="O57" s="510">
        <v>6503039.0170994624</v>
      </c>
      <c r="P57" s="510">
        <v>1450174.8071724493</v>
      </c>
      <c r="Q57" s="511">
        <v>0.28700054996993407</v>
      </c>
      <c r="R57" s="395"/>
      <c r="S57" s="307"/>
    </row>
    <row r="58" spans="1:19">
      <c r="A58" s="550"/>
      <c r="B58" s="545" t="s">
        <v>421</v>
      </c>
      <c r="C58" s="414" t="s">
        <v>259</v>
      </c>
      <c r="D58" s="510">
        <v>924335180.1732831</v>
      </c>
      <c r="E58" s="510">
        <v>-1443328.849193573</v>
      </c>
      <c r="F58" s="515">
        <v>-1.5590433728231326E-3</v>
      </c>
      <c r="G58" s="516">
        <v>20.285482635495679</v>
      </c>
      <c r="H58" s="516">
        <v>-0.2953234064880732</v>
      </c>
      <c r="I58" s="517">
        <v>5.4692102972055574</v>
      </c>
      <c r="J58" s="517">
        <v>-1.507136359359329E-2</v>
      </c>
      <c r="K58" s="515">
        <v>-2.7481016705106906E-3</v>
      </c>
      <c r="L58" s="518">
        <v>5055383485.473074</v>
      </c>
      <c r="M58" s="518">
        <v>-21846613.520875931</v>
      </c>
      <c r="N58" s="515">
        <v>-4.302860633636601E-3</v>
      </c>
      <c r="O58" s="510">
        <v>1421769240.5610318</v>
      </c>
      <c r="P58" s="510">
        <v>4152320.7860341072</v>
      </c>
      <c r="Q58" s="515">
        <v>2.9290852331906128E-3</v>
      </c>
      <c r="R58" s="395"/>
      <c r="S58" s="307"/>
    </row>
    <row r="59" spans="1:19">
      <c r="A59" s="550"/>
      <c r="B59" s="545" t="s">
        <v>421</v>
      </c>
      <c r="C59" s="414" t="s">
        <v>356</v>
      </c>
      <c r="D59" s="510">
        <v>72343075.769876346</v>
      </c>
      <c r="E59" s="510">
        <v>-3752043.1961749047</v>
      </c>
      <c r="F59" s="511">
        <v>-4.9307278142883583E-2</v>
      </c>
      <c r="G59" s="512">
        <v>1.5876429230499083</v>
      </c>
      <c r="H59" s="512">
        <v>-0.10401320087071864</v>
      </c>
      <c r="I59" s="513">
        <v>4.7510860317254044</v>
      </c>
      <c r="J59" s="513">
        <v>4.7416319584216104E-2</v>
      </c>
      <c r="K59" s="511">
        <v>1.0080707721000124E-2</v>
      </c>
      <c r="L59" s="514">
        <v>343708176.7823121</v>
      </c>
      <c r="M59" s="514">
        <v>-14218129.540083706</v>
      </c>
      <c r="N59" s="511">
        <v>-3.9723622681359934E-2</v>
      </c>
      <c r="O59" s="510">
        <v>103689774.96048041</v>
      </c>
      <c r="P59" s="510">
        <v>-2243919.2724155486</v>
      </c>
      <c r="Q59" s="511">
        <v>-2.1182299821266279E-2</v>
      </c>
      <c r="R59" s="395"/>
      <c r="S59" s="307"/>
    </row>
    <row r="60" spans="1:19">
      <c r="A60" s="550"/>
      <c r="B60" s="545" t="s">
        <v>421</v>
      </c>
      <c r="C60" s="414" t="s">
        <v>357</v>
      </c>
      <c r="D60" s="510">
        <v>282309294.18475848</v>
      </c>
      <c r="E60" s="510">
        <v>8594970.1645814776</v>
      </c>
      <c r="F60" s="515">
        <v>3.1401243597130465E-2</v>
      </c>
      <c r="G60" s="516">
        <v>6.1955667249951176</v>
      </c>
      <c r="H60" s="516">
        <v>0.11067562126871966</v>
      </c>
      <c r="I60" s="517">
        <v>4.4270996392558954</v>
      </c>
      <c r="J60" s="517">
        <v>-7.8035224383068424E-3</v>
      </c>
      <c r="K60" s="515">
        <v>-1.7595699734119505E-3</v>
      </c>
      <c r="L60" s="518">
        <v>1249811374.4439309</v>
      </c>
      <c r="M60" s="518">
        <v>35914853.445856571</v>
      </c>
      <c r="N60" s="515">
        <v>2.9586420938357352E-2</v>
      </c>
      <c r="O60" s="510">
        <v>308943042.52681553</v>
      </c>
      <c r="P60" s="510">
        <v>9354918.016520679</v>
      </c>
      <c r="Q60" s="515">
        <v>3.1225930706740054E-2</v>
      </c>
      <c r="R60" s="395"/>
      <c r="S60" s="307"/>
    </row>
    <row r="61" spans="1:19">
      <c r="A61" s="550"/>
      <c r="B61" s="545" t="s">
        <v>421</v>
      </c>
      <c r="C61" s="414" t="s">
        <v>358</v>
      </c>
      <c r="D61" s="510">
        <v>12164358.62228284</v>
      </c>
      <c r="E61" s="510">
        <v>-1216885.7892278805</v>
      </c>
      <c r="F61" s="511">
        <v>-9.0939657912615324E-2</v>
      </c>
      <c r="G61" s="512">
        <v>0.26695931399906381</v>
      </c>
      <c r="H61" s="512">
        <v>-3.0516586715536698E-2</v>
      </c>
      <c r="I61" s="513">
        <v>6.461585718767684</v>
      </c>
      <c r="J61" s="513">
        <v>0.13183979566352644</v>
      </c>
      <c r="K61" s="511">
        <v>2.0828607856485836E-2</v>
      </c>
      <c r="L61" s="514">
        <v>78601045.951711342</v>
      </c>
      <c r="M61" s="514">
        <v>-6098831.3081089407</v>
      </c>
      <c r="N61" s="511">
        <v>-7.2005196529394369E-2</v>
      </c>
      <c r="O61" s="510">
        <v>21413611.962960288</v>
      </c>
      <c r="P61" s="510">
        <v>-1560479.3515093885</v>
      </c>
      <c r="Q61" s="511">
        <v>-6.7923441678259477E-2</v>
      </c>
      <c r="R61" s="395"/>
      <c r="S61" s="307"/>
    </row>
    <row r="62" spans="1:19">
      <c r="A62" s="550"/>
      <c r="B62" s="545" t="s">
        <v>421</v>
      </c>
      <c r="C62" s="414" t="s">
        <v>266</v>
      </c>
      <c r="D62" s="510">
        <v>64083743.612945862</v>
      </c>
      <c r="E62" s="510">
        <v>-2173919.1273653135</v>
      </c>
      <c r="F62" s="515">
        <v>-3.281007867551447E-2</v>
      </c>
      <c r="G62" s="516">
        <v>1.4063834160615503</v>
      </c>
      <c r="H62" s="516">
        <v>-6.6578088622083031E-2</v>
      </c>
      <c r="I62" s="517">
        <v>5.0091082768459287</v>
      </c>
      <c r="J62" s="517">
        <v>0.12554329244788764</v>
      </c>
      <c r="K62" s="515">
        <v>2.5707304571347355E-2</v>
      </c>
      <c r="L62" s="518">
        <v>321002410.54287952</v>
      </c>
      <c r="M62" s="518">
        <v>-2571191.1637588739</v>
      </c>
      <c r="N62" s="515">
        <v>-7.9462327896884285E-3</v>
      </c>
      <c r="O62" s="510">
        <v>66521343.003657117</v>
      </c>
      <c r="P62" s="510">
        <v>-1768841.7937593311</v>
      </c>
      <c r="Q62" s="515">
        <v>-2.5901845177409007E-2</v>
      </c>
      <c r="R62" s="395"/>
      <c r="S62" s="307"/>
    </row>
    <row r="63" spans="1:19">
      <c r="A63" s="550"/>
      <c r="B63" s="545" t="s">
        <v>421</v>
      </c>
      <c r="C63" s="414" t="s">
        <v>261</v>
      </c>
      <c r="D63" s="510">
        <v>417290253.78525901</v>
      </c>
      <c r="E63" s="510">
        <v>-12600110.83683902</v>
      </c>
      <c r="F63" s="511">
        <v>-2.9310056409185509E-2</v>
      </c>
      <c r="G63" s="512">
        <v>9.1578621897043391</v>
      </c>
      <c r="H63" s="512">
        <v>-0.39894878330806982</v>
      </c>
      <c r="I63" s="513">
        <v>4.251911692314482</v>
      </c>
      <c r="J63" s="513">
        <v>6.2983025431631923E-2</v>
      </c>
      <c r="K63" s="511">
        <v>1.5035592735099048E-2</v>
      </c>
      <c r="L63" s="514">
        <v>1774281309.1584203</v>
      </c>
      <c r="M63" s="514">
        <v>-26498762.82380724</v>
      </c>
      <c r="N63" s="511">
        <v>-1.471515774529782E-2</v>
      </c>
      <c r="O63" s="510">
        <v>385491953.72285181</v>
      </c>
      <c r="P63" s="510">
        <v>-13923483.311229885</v>
      </c>
      <c r="Q63" s="511">
        <v>-3.485965243261694E-2</v>
      </c>
      <c r="R63" s="395"/>
      <c r="S63" s="307"/>
    </row>
    <row r="64" spans="1:19">
      <c r="A64" s="550"/>
      <c r="B64" s="545" t="s">
        <v>421</v>
      </c>
      <c r="C64" s="414" t="s">
        <v>274</v>
      </c>
      <c r="D64" s="510">
        <v>10211107.527665388</v>
      </c>
      <c r="E64" s="510">
        <v>-870965.27710488439</v>
      </c>
      <c r="F64" s="515">
        <v>-7.8592271721042828E-2</v>
      </c>
      <c r="G64" s="516">
        <v>0.22409321735737014</v>
      </c>
      <c r="H64" s="516">
        <v>-2.2270236444280361E-2</v>
      </c>
      <c r="I64" s="517">
        <v>4.4941142658318647</v>
      </c>
      <c r="J64" s="517">
        <v>-3.7942302257402361E-2</v>
      </c>
      <c r="K64" s="515">
        <v>-8.371983378265507E-3</v>
      </c>
      <c r="L64" s="518">
        <v>45889884.01002416</v>
      </c>
      <c r="M64" s="518">
        <v>-4334696.8328783959</v>
      </c>
      <c r="N64" s="515">
        <v>-8.630628190679962E-2</v>
      </c>
      <c r="O64" s="510">
        <v>15644215.966360729</v>
      </c>
      <c r="P64" s="510">
        <v>-1368070.459097337</v>
      </c>
      <c r="Q64" s="515">
        <v>-8.0416613316014102E-2</v>
      </c>
      <c r="R64" s="395"/>
      <c r="S64" s="307"/>
    </row>
    <row r="65" spans="1:19">
      <c r="A65" s="550"/>
      <c r="B65" s="545" t="s">
        <v>421</v>
      </c>
      <c r="C65" s="414" t="s">
        <v>263</v>
      </c>
      <c r="D65" s="510">
        <v>321723656.78896403</v>
      </c>
      <c r="E65" s="510">
        <v>8805575.8953784704</v>
      </c>
      <c r="F65" s="511">
        <v>2.8140195255680969E-2</v>
      </c>
      <c r="G65" s="512">
        <v>7.060555297697559</v>
      </c>
      <c r="H65" s="512">
        <v>0.10413292762036797</v>
      </c>
      <c r="I65" s="513">
        <v>5.0219877552530008</v>
      </c>
      <c r="J65" s="513">
        <v>-3.3569505679270861E-2</v>
      </c>
      <c r="K65" s="511">
        <v>-6.640119762599715E-3</v>
      </c>
      <c r="L65" s="514">
        <v>1615692264.9693964</v>
      </c>
      <c r="M65" s="514">
        <v>33716989.030838013</v>
      </c>
      <c r="N65" s="511">
        <v>2.1313221226440669E-2</v>
      </c>
      <c r="O65" s="510">
        <v>467791733.24397415</v>
      </c>
      <c r="P65" s="510">
        <v>11396592.197078407</v>
      </c>
      <c r="Q65" s="511">
        <v>2.4970888539559141E-2</v>
      </c>
      <c r="R65" s="395"/>
      <c r="S65" s="307"/>
    </row>
    <row r="66" spans="1:19">
      <c r="A66" s="550"/>
      <c r="B66" s="545" t="s">
        <v>421</v>
      </c>
      <c r="C66" s="414" t="s">
        <v>284</v>
      </c>
      <c r="D66" s="510">
        <v>10492613.555775288</v>
      </c>
      <c r="E66" s="510">
        <v>1142344.3193880785</v>
      </c>
      <c r="F66" s="515">
        <v>0.12217234504249008</v>
      </c>
      <c r="G66" s="516">
        <v>0.23027115558529762</v>
      </c>
      <c r="H66" s="516">
        <v>2.2407097693518896E-2</v>
      </c>
      <c r="I66" s="517">
        <v>7.1877890340017547</v>
      </c>
      <c r="J66" s="517">
        <v>0.28524418124825512</v>
      </c>
      <c r="K66" s="515">
        <v>4.132449514391321E-2</v>
      </c>
      <c r="L66" s="518">
        <v>75418692.654219776</v>
      </c>
      <c r="M66" s="518">
        <v>10878039.864735842</v>
      </c>
      <c r="N66" s="515">
        <v>0.1685455506658321</v>
      </c>
      <c r="O66" s="510">
        <v>13755681.285671227</v>
      </c>
      <c r="P66" s="510">
        <v>1487983.354862038</v>
      </c>
      <c r="Q66" s="515">
        <v>0.12129279374617674</v>
      </c>
      <c r="R66" s="395"/>
      <c r="S66" s="307"/>
    </row>
    <row r="67" spans="1:19">
      <c r="A67" s="550"/>
      <c r="B67" s="545" t="s">
        <v>421</v>
      </c>
      <c r="C67" s="414" t="s">
        <v>260</v>
      </c>
      <c r="D67" s="510">
        <v>505598781.95821309</v>
      </c>
      <c r="E67" s="510">
        <v>2921765.2386115193</v>
      </c>
      <c r="F67" s="511">
        <v>5.8124106363138346E-3</v>
      </c>
      <c r="G67" s="512">
        <v>11.095883324508291</v>
      </c>
      <c r="H67" s="512">
        <v>-7.903387441533205E-2</v>
      </c>
      <c r="I67" s="513">
        <v>5.5547875930638977</v>
      </c>
      <c r="J67" s="513">
        <v>0.2034382659849836</v>
      </c>
      <c r="K67" s="511">
        <v>3.8016256003984762E-2</v>
      </c>
      <c r="L67" s="514">
        <v>2808493841.0897007</v>
      </c>
      <c r="M67" s="514">
        <v>118493525.92922497</v>
      </c>
      <c r="N67" s="511">
        <v>4.4049632731048984E-2</v>
      </c>
      <c r="O67" s="510">
        <v>795726876.29520416</v>
      </c>
      <c r="P67" s="510">
        <v>-3178902.1406389475</v>
      </c>
      <c r="Q67" s="511">
        <v>-3.9790701562615275E-3</v>
      </c>
      <c r="R67" s="395"/>
      <c r="S67" s="307"/>
    </row>
    <row r="68" spans="1:19">
      <c r="A68" s="550"/>
      <c r="B68" s="545" t="s">
        <v>421</v>
      </c>
      <c r="C68" s="414" t="s">
        <v>359</v>
      </c>
      <c r="D68" s="510">
        <v>1434639.2763241609</v>
      </c>
      <c r="E68" s="510">
        <v>-30454.977029517526</v>
      </c>
      <c r="F68" s="515">
        <v>-2.0787042853935487E-2</v>
      </c>
      <c r="G68" s="516">
        <v>3.1484628901193724E-2</v>
      </c>
      <c r="H68" s="516">
        <v>-1.0856029281616775E-3</v>
      </c>
      <c r="I68" s="517">
        <v>13.567625347592365</v>
      </c>
      <c r="J68" s="517">
        <v>0.36730717580542738</v>
      </c>
      <c r="K68" s="515">
        <v>2.7825630490519056E-2</v>
      </c>
      <c r="L68" s="518">
        <v>19464648.210107252</v>
      </c>
      <c r="M68" s="518">
        <v>124937.91418207437</v>
      </c>
      <c r="N68" s="515">
        <v>6.4601750631393083E-3</v>
      </c>
      <c r="O68" s="510">
        <v>3014849.5880299425</v>
      </c>
      <c r="P68" s="510">
        <v>-50088.078369762748</v>
      </c>
      <c r="Q68" s="515">
        <v>-1.6342282885184998E-2</v>
      </c>
      <c r="R68" s="395"/>
      <c r="S68" s="307"/>
    </row>
    <row r="69" spans="1:19">
      <c r="A69" s="550"/>
      <c r="B69" s="545" t="s">
        <v>421</v>
      </c>
      <c r="C69" s="414" t="s">
        <v>289</v>
      </c>
      <c r="D69" s="510">
        <v>1835695.975320532</v>
      </c>
      <c r="E69" s="510">
        <v>57774.776499464642</v>
      </c>
      <c r="F69" s="511">
        <v>3.2495690212690456E-2</v>
      </c>
      <c r="G69" s="512">
        <v>4.0286229097580201E-2</v>
      </c>
      <c r="H69" s="512">
        <v>7.6160091248238249E-4</v>
      </c>
      <c r="I69" s="513">
        <v>6.4944268881468394</v>
      </c>
      <c r="J69" s="513">
        <v>0.24536960294284693</v>
      </c>
      <c r="K69" s="511">
        <v>3.9265058991187846E-2</v>
      </c>
      <c r="L69" s="514">
        <v>11921793.300584599</v>
      </c>
      <c r="M69" s="514">
        <v>811461.88057319261</v>
      </c>
      <c r="N69" s="511">
        <v>7.3036694397038929E-2</v>
      </c>
      <c r="O69" s="510">
        <v>2536904.4847361948</v>
      </c>
      <c r="P69" s="510">
        <v>46760.371908136643</v>
      </c>
      <c r="Q69" s="511">
        <v>1.8778179008696352E-2</v>
      </c>
      <c r="R69" s="395"/>
      <c r="S69" s="307"/>
    </row>
    <row r="70" spans="1:19">
      <c r="A70" s="550"/>
      <c r="B70" s="545" t="s">
        <v>421</v>
      </c>
      <c r="C70" s="414" t="s">
        <v>273</v>
      </c>
      <c r="D70" s="510">
        <v>42040112.73269216</v>
      </c>
      <c r="E70" s="510">
        <v>1909817.5620017648</v>
      </c>
      <c r="F70" s="515">
        <v>4.7590419005854243E-2</v>
      </c>
      <c r="G70" s="516">
        <v>0.92261334970874342</v>
      </c>
      <c r="H70" s="516">
        <v>3.0484386607609104E-2</v>
      </c>
      <c r="I70" s="517">
        <v>10.812457391930307</v>
      </c>
      <c r="J70" s="517">
        <v>0.10391689913355684</v>
      </c>
      <c r="K70" s="515">
        <v>9.7041141324028229E-3</v>
      </c>
      <c r="L70" s="518">
        <v>454556927.67418075</v>
      </c>
      <c r="M70" s="518">
        <v>24820036.850956798</v>
      </c>
      <c r="N70" s="515">
        <v>5.7756355995898755E-2</v>
      </c>
      <c r="O70" s="510">
        <v>94693809.677325755</v>
      </c>
      <c r="P70" s="510">
        <v>4033890.0091807395</v>
      </c>
      <c r="Q70" s="515">
        <v>4.4494745020142779E-2</v>
      </c>
      <c r="R70" s="395"/>
      <c r="S70" s="307"/>
    </row>
    <row r="71" spans="1:19">
      <c r="A71" s="550"/>
      <c r="B71" s="545" t="s">
        <v>421</v>
      </c>
      <c r="C71" s="414" t="s">
        <v>293</v>
      </c>
      <c r="D71" s="510">
        <v>1410824.2119331642</v>
      </c>
      <c r="E71" s="510">
        <v>-144576.14630917972</v>
      </c>
      <c r="F71" s="511">
        <v>-9.2951082043311192E-2</v>
      </c>
      <c r="G71" s="512">
        <v>3.096198291137409E-2</v>
      </c>
      <c r="H71" s="512">
        <v>-3.615826768414588E-3</v>
      </c>
      <c r="I71" s="513">
        <v>13.223025934984506</v>
      </c>
      <c r="J71" s="513">
        <v>0.28342019284647968</v>
      </c>
      <c r="K71" s="511">
        <v>2.190330976804938E-2</v>
      </c>
      <c r="L71" s="514">
        <v>18655365.144096307</v>
      </c>
      <c r="M71" s="514">
        <v>-1470902.262739867</v>
      </c>
      <c r="N71" s="511">
        <v>-7.3083708618531723E-2</v>
      </c>
      <c r="O71" s="510">
        <v>3073513.579767541</v>
      </c>
      <c r="P71" s="510">
        <v>-386460.04108922044</v>
      </c>
      <c r="Q71" s="511">
        <v>-0.1116945050562336</v>
      </c>
      <c r="R71" s="395"/>
      <c r="S71" s="307"/>
    </row>
    <row r="72" spans="1:19">
      <c r="A72" s="550"/>
      <c r="B72" s="545" t="s">
        <v>421</v>
      </c>
      <c r="C72" s="414" t="s">
        <v>271</v>
      </c>
      <c r="D72" s="510">
        <v>69428546.492492005</v>
      </c>
      <c r="E72" s="510">
        <v>3482622.6174071357</v>
      </c>
      <c r="F72" s="515">
        <v>5.2810278676267218E-2</v>
      </c>
      <c r="G72" s="516">
        <v>1.5236805917276923</v>
      </c>
      <c r="H72" s="516">
        <v>5.7649294494807712E-2</v>
      </c>
      <c r="I72" s="517">
        <v>7.8558580930380266</v>
      </c>
      <c r="J72" s="517">
        <v>-6.8012103021857229E-3</v>
      </c>
      <c r="K72" s="515">
        <v>-8.6500127244435419E-4</v>
      </c>
      <c r="L72" s="518">
        <v>545420808.85091019</v>
      </c>
      <c r="M72" s="518">
        <v>26910476.977108717</v>
      </c>
      <c r="N72" s="515">
        <v>5.1899596445569712E-2</v>
      </c>
      <c r="O72" s="510">
        <v>99360284.779566929</v>
      </c>
      <c r="P72" s="510">
        <v>4704489.2461507171</v>
      </c>
      <c r="Q72" s="515">
        <v>4.9701016399887499E-2</v>
      </c>
      <c r="R72" s="395"/>
      <c r="S72" s="307"/>
    </row>
    <row r="73" spans="1:19">
      <c r="A73" s="550"/>
      <c r="B73" s="545" t="s">
        <v>421</v>
      </c>
      <c r="C73" s="414" t="s">
        <v>360</v>
      </c>
      <c r="D73" s="510">
        <v>15759850.259118358</v>
      </c>
      <c r="E73" s="510">
        <v>604114.17774786428</v>
      </c>
      <c r="F73" s="511">
        <v>3.9860431357764563E-2</v>
      </c>
      <c r="G73" s="512">
        <v>0.34586606203760933</v>
      </c>
      <c r="H73" s="512">
        <v>8.9417743442901654E-3</v>
      </c>
      <c r="I73" s="513">
        <v>15.450748036957906</v>
      </c>
      <c r="J73" s="513">
        <v>0.1858605980690502</v>
      </c>
      <c r="K73" s="511">
        <v>1.2175693978296322E-2</v>
      </c>
      <c r="L73" s="514">
        <v>243501475.45382351</v>
      </c>
      <c r="M73" s="514">
        <v>12150870.118196458</v>
      </c>
      <c r="N73" s="511">
        <v>5.2521453750115923E-2</v>
      </c>
      <c r="O73" s="510">
        <v>51363290.549693674</v>
      </c>
      <c r="P73" s="510">
        <v>1454340.9371850267</v>
      </c>
      <c r="Q73" s="511">
        <v>2.9139882695918853E-2</v>
      </c>
      <c r="R73" s="395"/>
      <c r="S73" s="307"/>
    </row>
    <row r="74" spans="1:19">
      <c r="A74" s="550"/>
      <c r="B74" s="545" t="s">
        <v>421</v>
      </c>
      <c r="C74" s="414" t="s">
        <v>290</v>
      </c>
      <c r="D74" s="510">
        <v>2069624.2328255838</v>
      </c>
      <c r="E74" s="510">
        <v>87631.271166314837</v>
      </c>
      <c r="F74" s="515">
        <v>4.4213714610243822E-2</v>
      </c>
      <c r="G74" s="516">
        <v>4.5420024399713883E-2</v>
      </c>
      <c r="H74" s="516">
        <v>1.3587156493548927E-3</v>
      </c>
      <c r="I74" s="517">
        <v>13.669638360934041</v>
      </c>
      <c r="J74" s="517">
        <v>-0.46907114312702625</v>
      </c>
      <c r="K74" s="515">
        <v>-3.3176376032925406E-2</v>
      </c>
      <c r="L74" s="518">
        <v>28291014.805751286</v>
      </c>
      <c r="M74" s="518">
        <v>268192.08175724</v>
      </c>
      <c r="N74" s="515">
        <v>9.5704877555966295E-3</v>
      </c>
      <c r="O74" s="510">
        <v>5825115.4818534022</v>
      </c>
      <c r="P74" s="510">
        <v>-183166.72649390809</v>
      </c>
      <c r="Q74" s="515">
        <v>-3.04857062538498E-2</v>
      </c>
      <c r="R74" s="395"/>
      <c r="S74" s="307"/>
    </row>
    <row r="75" spans="1:19">
      <c r="A75" s="550"/>
      <c r="B75" s="545" t="s">
        <v>421</v>
      </c>
      <c r="C75" s="414" t="s">
        <v>276</v>
      </c>
      <c r="D75" s="510">
        <v>28885894.384936087</v>
      </c>
      <c r="E75" s="510">
        <v>1604407.149199713</v>
      </c>
      <c r="F75" s="511">
        <v>5.8809372646593819E-2</v>
      </c>
      <c r="G75" s="512">
        <v>0.63393054978880459</v>
      </c>
      <c r="H75" s="512">
        <v>2.7440993309033379E-2</v>
      </c>
      <c r="I75" s="513">
        <v>8.7285809649691508</v>
      </c>
      <c r="J75" s="513">
        <v>-0.25607724352579986</v>
      </c>
      <c r="K75" s="511">
        <v>-2.8501612146322946E-2</v>
      </c>
      <c r="L75" s="514">
        <v>252132867.88446239</v>
      </c>
      <c r="M75" s="514">
        <v>7018029.6519533694</v>
      </c>
      <c r="N75" s="511">
        <v>2.863159857052907E-2</v>
      </c>
      <c r="O75" s="510">
        <v>61725585.560893811</v>
      </c>
      <c r="P75" s="510">
        <v>2300526.2134142816</v>
      </c>
      <c r="Q75" s="511">
        <v>3.871306547566547E-2</v>
      </c>
      <c r="R75" s="395"/>
      <c r="S75" s="307"/>
    </row>
    <row r="76" spans="1:19">
      <c r="A76" s="550"/>
      <c r="B76" s="545" t="s">
        <v>421</v>
      </c>
      <c r="C76" s="414" t="s">
        <v>280</v>
      </c>
      <c r="D76" s="510">
        <v>6843910.5695739659</v>
      </c>
      <c r="E76" s="510">
        <v>720636.89910317585</v>
      </c>
      <c r="F76" s="515">
        <v>0.11768817431407887</v>
      </c>
      <c r="G76" s="516">
        <v>0.15019662996268465</v>
      </c>
      <c r="H76" s="516">
        <v>1.4071297039358388E-2</v>
      </c>
      <c r="I76" s="517">
        <v>17.109900214612569</v>
      </c>
      <c r="J76" s="517">
        <v>0.7095111461556165</v>
      </c>
      <c r="K76" s="515">
        <v>4.3261848435061034E-2</v>
      </c>
      <c r="L76" s="518">
        <v>117098626.92314282</v>
      </c>
      <c r="M76" s="518">
        <v>16674556.354783401</v>
      </c>
      <c r="N76" s="515">
        <v>0.16604143070891461</v>
      </c>
      <c r="O76" s="510">
        <v>19624556.582684815</v>
      </c>
      <c r="P76" s="510">
        <v>2333364.5540928729</v>
      </c>
      <c r="Q76" s="515">
        <v>0.13494526867982992</v>
      </c>
      <c r="R76" s="395"/>
      <c r="S76" s="307"/>
    </row>
    <row r="77" spans="1:19">
      <c r="A77" s="550"/>
      <c r="B77" s="545" t="s">
        <v>421</v>
      </c>
      <c r="C77" s="414" t="s">
        <v>288</v>
      </c>
      <c r="D77" s="510">
        <v>4852335.9204081725</v>
      </c>
      <c r="E77" s="510">
        <v>653997.97080529202</v>
      </c>
      <c r="F77" s="511">
        <v>0.15577544701163312</v>
      </c>
      <c r="G77" s="512">
        <v>0.1064894836487551</v>
      </c>
      <c r="H77" s="512">
        <v>1.3157030802435216E-2</v>
      </c>
      <c r="I77" s="513">
        <v>17.674943707020084</v>
      </c>
      <c r="J77" s="513">
        <v>-0.35481244724751093</v>
      </c>
      <c r="K77" s="511">
        <v>-1.9679270435586437E-2</v>
      </c>
      <c r="L77" s="514">
        <v>85764764.240765929</v>
      </c>
      <c r="M77" s="514">
        <v>10069754.756218195</v>
      </c>
      <c r="N77" s="511">
        <v>0.13303062942708024</v>
      </c>
      <c r="O77" s="510">
        <v>11147697.173114356</v>
      </c>
      <c r="P77" s="510">
        <v>1321792.1818781625</v>
      </c>
      <c r="Q77" s="511">
        <v>0.13452116451940865</v>
      </c>
      <c r="R77" s="395"/>
      <c r="S77" s="307"/>
    </row>
    <row r="78" spans="1:19">
      <c r="A78" s="550"/>
      <c r="B78" s="545" t="s">
        <v>421</v>
      </c>
      <c r="C78" s="414" t="s">
        <v>278</v>
      </c>
      <c r="D78" s="510">
        <v>18228384.958567109</v>
      </c>
      <c r="E78" s="510">
        <v>1280471.8536952175</v>
      </c>
      <c r="F78" s="515">
        <v>7.5553364344730423E-2</v>
      </c>
      <c r="G78" s="516">
        <v>0.40004058536517395</v>
      </c>
      <c r="H78" s="516">
        <v>2.3274750958345469E-2</v>
      </c>
      <c r="I78" s="517">
        <v>7.6743087731615605</v>
      </c>
      <c r="J78" s="517">
        <v>-0.22299282611334093</v>
      </c>
      <c r="K78" s="515">
        <v>-2.8236584776477985E-2</v>
      </c>
      <c r="L78" s="518">
        <v>139890254.60809779</v>
      </c>
      <c r="M78" s="518">
        <v>6047473.3406209499</v>
      </c>
      <c r="N78" s="515">
        <v>4.5183410590784373E-2</v>
      </c>
      <c r="O78" s="510">
        <v>38708831.877867132</v>
      </c>
      <c r="P78" s="510">
        <v>2362736.2245165184</v>
      </c>
      <c r="Q78" s="515">
        <v>6.5006603379108935E-2</v>
      </c>
      <c r="R78" s="395"/>
      <c r="S78" s="307"/>
    </row>
    <row r="79" spans="1:19">
      <c r="A79" s="550"/>
      <c r="B79" s="545" t="s">
        <v>421</v>
      </c>
      <c r="C79" s="414" t="s">
        <v>436</v>
      </c>
      <c r="D79" s="510">
        <v>63777778.107189648</v>
      </c>
      <c r="E79" s="510">
        <v>1394643.0767619535</v>
      </c>
      <c r="F79" s="511">
        <v>2.2356091531496602E-2</v>
      </c>
      <c r="G79" s="512">
        <v>1.3996686895346266</v>
      </c>
      <c r="H79" s="512">
        <v>1.284107381499755E-2</v>
      </c>
      <c r="I79" s="513">
        <v>6.0436702097937198</v>
      </c>
      <c r="J79" s="513">
        <v>5.3453147063846629E-3</v>
      </c>
      <c r="K79" s="511">
        <v>8.8523138440820036E-4</v>
      </c>
      <c r="L79" s="514">
        <v>385451857.59325618</v>
      </c>
      <c r="M79" s="514">
        <v>8762220.3054298162</v>
      </c>
      <c r="N79" s="511">
        <v>2.3261113229761227E-2</v>
      </c>
      <c r="O79" s="510">
        <v>115203817.41812576</v>
      </c>
      <c r="P79" s="510">
        <v>775232.66470316052</v>
      </c>
      <c r="Q79" s="511">
        <v>6.7748165056281794E-3</v>
      </c>
      <c r="R79" s="395"/>
      <c r="S79" s="307"/>
    </row>
    <row r="80" spans="1:19">
      <c r="A80" s="550"/>
      <c r="B80" s="545" t="s">
        <v>421</v>
      </c>
      <c r="C80" s="414" t="s">
        <v>294</v>
      </c>
      <c r="D80" s="510">
        <v>918438.6440879202</v>
      </c>
      <c r="E80" s="510">
        <v>-62070.858188874787</v>
      </c>
      <c r="F80" s="515">
        <v>-6.3304698266302334E-2</v>
      </c>
      <c r="G80" s="516">
        <v>2.0156077109302489E-2</v>
      </c>
      <c r="H80" s="516">
        <v>-1.6414432392615821E-3</v>
      </c>
      <c r="I80" s="517">
        <v>14.956066969559989</v>
      </c>
      <c r="J80" s="517">
        <v>0.23883621602701055</v>
      </c>
      <c r="K80" s="515">
        <v>1.6228339422460721E-2</v>
      </c>
      <c r="L80" s="518">
        <v>13736229.868410807</v>
      </c>
      <c r="M80" s="518">
        <v>-694154.73262855411</v>
      </c>
      <c r="N80" s="515">
        <v>-4.8103688974343556E-2</v>
      </c>
      <c r="O80" s="510">
        <v>1961698.2024179432</v>
      </c>
      <c r="P80" s="510">
        <v>-160426.91458109347</v>
      </c>
      <c r="Q80" s="515">
        <v>-7.5597293154872125E-2</v>
      </c>
      <c r="R80" s="395"/>
      <c r="S80" s="307"/>
    </row>
    <row r="81" spans="1:19">
      <c r="A81" s="550"/>
      <c r="B81" s="545" t="s">
        <v>421</v>
      </c>
      <c r="C81" s="414" t="s">
        <v>285</v>
      </c>
      <c r="D81" s="510">
        <v>3742330.3406980014</v>
      </c>
      <c r="E81" s="510">
        <v>303287.55831278116</v>
      </c>
      <c r="F81" s="511">
        <v>8.8189527581983063E-2</v>
      </c>
      <c r="G81" s="512">
        <v>8.2129273850949092E-2</v>
      </c>
      <c r="H81" s="512">
        <v>5.6765675237211433E-3</v>
      </c>
      <c r="I81" s="513">
        <v>9.3929095039157122</v>
      </c>
      <c r="J81" s="513">
        <v>4.2450649400247897E-2</v>
      </c>
      <c r="K81" s="511">
        <v>4.539953606634812E-3</v>
      </c>
      <c r="L81" s="514">
        <v>35151370.223934382</v>
      </c>
      <c r="M81" s="514">
        <v>2994742.1883230023</v>
      </c>
      <c r="N81" s="511">
        <v>9.3129857552431167E-2</v>
      </c>
      <c r="O81" s="510">
        <v>6874596.2741922094</v>
      </c>
      <c r="P81" s="510">
        <v>540483.42971962877</v>
      </c>
      <c r="Q81" s="511">
        <v>8.532898655117549E-2</v>
      </c>
      <c r="R81" s="395"/>
      <c r="S81" s="307"/>
    </row>
    <row r="82" spans="1:19">
      <c r="A82" s="550"/>
      <c r="B82" s="545" t="s">
        <v>421</v>
      </c>
      <c r="C82" s="414" t="s">
        <v>264</v>
      </c>
      <c r="D82" s="510">
        <v>161097473.57929471</v>
      </c>
      <c r="E82" s="510">
        <v>6886612.3911899328</v>
      </c>
      <c r="F82" s="515">
        <v>4.4657116484095864E-2</v>
      </c>
      <c r="G82" s="516">
        <v>3.535449123879904</v>
      </c>
      <c r="H82" s="516">
        <v>0.10721678455843753</v>
      </c>
      <c r="I82" s="517">
        <v>5.4042868753287658</v>
      </c>
      <c r="J82" s="517">
        <v>-5.9164324464447304E-2</v>
      </c>
      <c r="K82" s="515">
        <v>-1.0829111911292742E-2</v>
      </c>
      <c r="L82" s="518">
        <v>870616962.11320496</v>
      </c>
      <c r="M82" s="518">
        <v>28093447.533909202</v>
      </c>
      <c r="N82" s="515">
        <v>3.3344407660761056E-2</v>
      </c>
      <c r="O82" s="510">
        <v>266511160.22405642</v>
      </c>
      <c r="P82" s="510">
        <v>8655111.2741480768</v>
      </c>
      <c r="Q82" s="515">
        <v>3.3565670882630474E-2</v>
      </c>
      <c r="R82" s="395"/>
      <c r="S82" s="307"/>
    </row>
    <row r="83" spans="1:19">
      <c r="A83" s="550"/>
      <c r="B83" s="545" t="s">
        <v>421</v>
      </c>
      <c r="C83" s="414" t="s">
        <v>262</v>
      </c>
      <c r="D83" s="510">
        <v>448960569.62903923</v>
      </c>
      <c r="E83" s="510">
        <v>15023854.458705723</v>
      </c>
      <c r="F83" s="511">
        <v>3.4622224701148875E-2</v>
      </c>
      <c r="G83" s="512">
        <v>9.8528997214244107</v>
      </c>
      <c r="H83" s="512">
        <v>0.20613509859241219</v>
      </c>
      <c r="I83" s="513">
        <v>4.514877188670587</v>
      </c>
      <c r="J83" s="513">
        <v>-7.0318770549624432E-3</v>
      </c>
      <c r="K83" s="511">
        <v>-1.5550682140562163E-3</v>
      </c>
      <c r="L83" s="514">
        <v>2027001834.430702</v>
      </c>
      <c r="M83" s="514">
        <v>64779468.150805235</v>
      </c>
      <c r="N83" s="511">
        <v>3.3013316565959946E-2</v>
      </c>
      <c r="O83" s="510">
        <v>508519606.3538236</v>
      </c>
      <c r="P83" s="510">
        <v>17046703.206958711</v>
      </c>
      <c r="Q83" s="511">
        <v>3.4684929927590966E-2</v>
      </c>
      <c r="R83" s="395"/>
      <c r="S83" s="307"/>
    </row>
    <row r="84" spans="1:19">
      <c r="A84" s="550"/>
      <c r="B84" s="545" t="s">
        <v>421</v>
      </c>
      <c r="C84" s="414" t="s">
        <v>272</v>
      </c>
      <c r="D84" s="510">
        <v>31227202.273975898</v>
      </c>
      <c r="E84" s="510">
        <v>412167.3233144246</v>
      </c>
      <c r="F84" s="515">
        <v>1.3375526718511058E-2</v>
      </c>
      <c r="G84" s="516">
        <v>0.68531295040084494</v>
      </c>
      <c r="H84" s="516">
        <v>2.6976640410281139E-4</v>
      </c>
      <c r="I84" s="517">
        <v>5.6804146447355164</v>
      </c>
      <c r="J84" s="517">
        <v>-0.12896398265906317</v>
      </c>
      <c r="K84" s="515">
        <v>-2.2199273094530871E-2</v>
      </c>
      <c r="L84" s="518">
        <v>177383457.11121091</v>
      </c>
      <c r="M84" s="518">
        <v>-1632748.333578825</v>
      </c>
      <c r="N84" s="515">
        <v>-9.1206733464271744E-3</v>
      </c>
      <c r="O84" s="510">
        <v>54724916.118315816</v>
      </c>
      <c r="P84" s="510">
        <v>775081.52361539751</v>
      </c>
      <c r="Q84" s="515">
        <v>1.4366708062002752E-2</v>
      </c>
      <c r="R84" s="395"/>
      <c r="S84" s="307"/>
    </row>
    <row r="85" spans="1:19">
      <c r="A85" s="550"/>
      <c r="B85" s="545" t="s">
        <v>421</v>
      </c>
      <c r="C85" s="414" t="s">
        <v>292</v>
      </c>
      <c r="D85" s="510">
        <v>4325797.2206452731</v>
      </c>
      <c r="E85" s="510">
        <v>115311.03995082062</v>
      </c>
      <c r="F85" s="511">
        <v>2.7386633040035746E-2</v>
      </c>
      <c r="G85" s="512">
        <v>9.4934052372240882E-2</v>
      </c>
      <c r="H85" s="512">
        <v>1.3315345099239873E-3</v>
      </c>
      <c r="I85" s="513">
        <v>6.7758192068532903</v>
      </c>
      <c r="J85" s="513">
        <v>0.30776081366722963</v>
      </c>
      <c r="K85" s="511">
        <v>4.7581638098915129E-2</v>
      </c>
      <c r="L85" s="514">
        <v>29310819.892600823</v>
      </c>
      <c r="M85" s="514">
        <v>2077149.4121661484</v>
      </c>
      <c r="N85" s="511">
        <v>7.6271372001009655E-2</v>
      </c>
      <c r="O85" s="510">
        <v>5824205.7124847826</v>
      </c>
      <c r="P85" s="510">
        <v>181364.33957026247</v>
      </c>
      <c r="Q85" s="511">
        <v>3.21406056957061E-2</v>
      </c>
      <c r="R85" s="395"/>
      <c r="S85" s="307"/>
    </row>
    <row r="86" spans="1:19">
      <c r="A86" s="550"/>
      <c r="B86" s="545" t="s">
        <v>421</v>
      </c>
      <c r="C86" s="414" t="s">
        <v>287</v>
      </c>
      <c r="D86" s="510">
        <v>10002073.934803097</v>
      </c>
      <c r="E86" s="510">
        <v>351421.28995140642</v>
      </c>
      <c r="F86" s="515">
        <v>3.6414251230861394E-2</v>
      </c>
      <c r="G86" s="516">
        <v>0.21950576097877775</v>
      </c>
      <c r="H86" s="516">
        <v>4.9639366368303683E-3</v>
      </c>
      <c r="I86" s="517">
        <v>5.1676394514376751</v>
      </c>
      <c r="J86" s="517">
        <v>0.21444828538022875</v>
      </c>
      <c r="K86" s="515">
        <v>4.3294974530716832E-2</v>
      </c>
      <c r="L86" s="518">
        <v>51687111.861684941</v>
      </c>
      <c r="M86" s="518">
        <v>3885584.4345166162</v>
      </c>
      <c r="N86" s="515">
        <v>8.1285779841173397E-2</v>
      </c>
      <c r="O86" s="510">
        <v>9629970.933392249</v>
      </c>
      <c r="P86" s="510">
        <v>-27721.420035762712</v>
      </c>
      <c r="Q86" s="515">
        <v>-2.8703979192216613E-3</v>
      </c>
      <c r="R86" s="395"/>
      <c r="S86" s="307"/>
    </row>
    <row r="87" spans="1:19">
      <c r="A87" s="550"/>
      <c r="B87" s="545" t="s">
        <v>421</v>
      </c>
      <c r="C87" s="414" t="s">
        <v>265</v>
      </c>
      <c r="D87" s="510">
        <v>156081114.3699604</v>
      </c>
      <c r="E87" s="510">
        <v>4458198.1003091931</v>
      </c>
      <c r="F87" s="511">
        <v>2.9403194516985719E-2</v>
      </c>
      <c r="G87" s="512">
        <v>3.4253599810915882</v>
      </c>
      <c r="H87" s="512">
        <v>5.4659753279460599E-2</v>
      </c>
      <c r="I87" s="513">
        <v>9.0031640491477525</v>
      </c>
      <c r="J87" s="513">
        <v>0.19054802868389586</v>
      </c>
      <c r="K87" s="511">
        <v>2.1622186674356687E-2</v>
      </c>
      <c r="L87" s="514">
        <v>1405223877.6465461</v>
      </c>
      <c r="M87" s="514">
        <v>69029336.659168005</v>
      </c>
      <c r="N87" s="511">
        <v>5.1661142552011118E-2</v>
      </c>
      <c r="O87" s="510">
        <v>346872488.77851343</v>
      </c>
      <c r="P87" s="510">
        <v>9399541.2201071978</v>
      </c>
      <c r="Q87" s="511">
        <v>2.7852725049851368E-2</v>
      </c>
      <c r="R87" s="395"/>
      <c r="S87" s="307"/>
    </row>
    <row r="88" spans="1:19">
      <c r="A88" s="550"/>
      <c r="B88" s="545" t="s">
        <v>421</v>
      </c>
      <c r="C88" s="414" t="s">
        <v>267</v>
      </c>
      <c r="D88" s="510">
        <v>89062828.548638806</v>
      </c>
      <c r="E88" s="510">
        <v>3021775.2444533408</v>
      </c>
      <c r="F88" s="515">
        <v>3.5120156348740869E-2</v>
      </c>
      <c r="G88" s="516">
        <v>1.9545750294312572</v>
      </c>
      <c r="H88" s="516">
        <v>4.1812729978879526E-2</v>
      </c>
      <c r="I88" s="517">
        <v>4.3128060505311065</v>
      </c>
      <c r="J88" s="517">
        <v>0.14247730270169257</v>
      </c>
      <c r="K88" s="515">
        <v>3.4164525464772916E-2</v>
      </c>
      <c r="L88" s="518">
        <v>384110705.84198403</v>
      </c>
      <c r="M88" s="518">
        <v>25291227.754016399</v>
      </c>
      <c r="N88" s="515">
        <v>7.0484545289417208E-2</v>
      </c>
      <c r="O88" s="510">
        <v>66929061.988320142</v>
      </c>
      <c r="P88" s="510">
        <v>3933990.3334661871</v>
      </c>
      <c r="Q88" s="515">
        <v>6.244917626287138E-2</v>
      </c>
      <c r="R88" s="395"/>
      <c r="S88" s="307"/>
    </row>
    <row r="89" spans="1:19">
      <c r="A89" s="550"/>
      <c r="B89" s="545" t="s">
        <v>421</v>
      </c>
      <c r="C89" s="414" t="s">
        <v>283</v>
      </c>
      <c r="D89" s="510">
        <v>4558544.2123606</v>
      </c>
      <c r="E89" s="510">
        <v>-190097.04376808647</v>
      </c>
      <c r="F89" s="511">
        <v>-4.0031881440347514E-2</v>
      </c>
      <c r="G89" s="512">
        <v>0.10004192358625225</v>
      </c>
      <c r="H89" s="512">
        <v>-5.524217453832983E-3</v>
      </c>
      <c r="I89" s="513">
        <v>15.75750032804792</v>
      </c>
      <c r="J89" s="513">
        <v>1.2988843312127099</v>
      </c>
      <c r="K89" s="511">
        <v>8.9834623970718744E-2</v>
      </c>
      <c r="L89" s="514">
        <v>71831261.921693102</v>
      </c>
      <c r="M89" s="514">
        <v>3172481.492599234</v>
      </c>
      <c r="N89" s="511">
        <v>4.6206493514337289E-2</v>
      </c>
      <c r="O89" s="510">
        <v>7747478.5004895888</v>
      </c>
      <c r="P89" s="510">
        <v>-246052.17968746834</v>
      </c>
      <c r="Q89" s="511">
        <v>-3.0781414312657428E-2</v>
      </c>
      <c r="R89" s="395"/>
      <c r="S89" s="307"/>
    </row>
    <row r="90" spans="1:19">
      <c r="A90" s="550"/>
      <c r="B90" s="545" t="s">
        <v>421</v>
      </c>
      <c r="C90" s="414" t="s">
        <v>270</v>
      </c>
      <c r="D90" s="510">
        <v>67377838.155224279</v>
      </c>
      <c r="E90" s="510">
        <v>2368926.586042963</v>
      </c>
      <c r="F90" s="515">
        <v>3.6440028433978533E-2</v>
      </c>
      <c r="G90" s="516">
        <v>1.4786756960378926</v>
      </c>
      <c r="H90" s="516">
        <v>3.34749412498907E-2</v>
      </c>
      <c r="I90" s="517">
        <v>5.9202216090018069</v>
      </c>
      <c r="J90" s="517">
        <v>-8.9268890952885371E-2</v>
      </c>
      <c r="K90" s="515">
        <v>-1.4854652146227438E-2</v>
      </c>
      <c r="L90" s="518">
        <v>398891733.4143852</v>
      </c>
      <c r="M90" s="518">
        <v>8221296.9269953966</v>
      </c>
      <c r="N90" s="515">
        <v>2.1044072341165662E-2</v>
      </c>
      <c r="O90" s="510">
        <v>123659408.75430152</v>
      </c>
      <c r="P90" s="510">
        <v>4519402.3308542222</v>
      </c>
      <c r="Q90" s="515">
        <v>3.7933541104499917E-2</v>
      </c>
      <c r="R90" s="395"/>
      <c r="S90" s="307"/>
    </row>
    <row r="91" spans="1:19">
      <c r="A91" s="550"/>
      <c r="B91" s="545" t="s">
        <v>421</v>
      </c>
      <c r="C91" s="414" t="s">
        <v>296</v>
      </c>
      <c r="D91" s="510">
        <v>941.81100656409274</v>
      </c>
      <c r="E91" s="510">
        <v>-1567.5922079448942</v>
      </c>
      <c r="F91" s="511">
        <v>-0.62468725587076446</v>
      </c>
      <c r="G91" s="512">
        <v>2.0669007551993229E-5</v>
      </c>
      <c r="H91" s="512">
        <v>-3.5117058267867063E-5</v>
      </c>
      <c r="I91" s="513">
        <v>9.2841233600723001</v>
      </c>
      <c r="J91" s="513">
        <v>1.5518734371399274</v>
      </c>
      <c r="K91" s="511">
        <v>0.20070140678424891</v>
      </c>
      <c r="L91" s="514">
        <v>8743.8895668148998</v>
      </c>
      <c r="M91" s="514">
        <v>-10659.443245178461</v>
      </c>
      <c r="N91" s="511">
        <v>-0.54936146013996989</v>
      </c>
      <c r="O91" s="510">
        <v>1253.1444759368896</v>
      </c>
      <c r="P91" s="510">
        <v>-2162.3248202800751</v>
      </c>
      <c r="Q91" s="511">
        <v>-0.6330974260770269</v>
      </c>
      <c r="R91" s="395"/>
      <c r="S91" s="307"/>
    </row>
    <row r="92" spans="1:19">
      <c r="A92" s="550"/>
      <c r="B92" s="545" t="s">
        <v>421</v>
      </c>
      <c r="C92" s="414" t="s">
        <v>286</v>
      </c>
      <c r="D92" s="510">
        <v>7785079.2934710793</v>
      </c>
      <c r="E92" s="510">
        <v>915777.28759099916</v>
      </c>
      <c r="F92" s="515">
        <v>0.13331446001458364</v>
      </c>
      <c r="G92" s="516">
        <v>0.1708515419634454</v>
      </c>
      <c r="H92" s="516">
        <v>1.8141394936911387E-2</v>
      </c>
      <c r="I92" s="517">
        <v>5.1319127685222803</v>
      </c>
      <c r="J92" s="517">
        <v>1.4082048892340993E-3</v>
      </c>
      <c r="K92" s="515">
        <v>2.7447688073722562E-4</v>
      </c>
      <c r="L92" s="518">
        <v>39952347.830122642</v>
      </c>
      <c r="M92" s="518">
        <v>4709362.5399812534</v>
      </c>
      <c r="N92" s="515">
        <v>0.1336255286324628</v>
      </c>
      <c r="O92" s="510">
        <v>5737767.4209782053</v>
      </c>
      <c r="P92" s="510">
        <v>499176.70494888909</v>
      </c>
      <c r="Q92" s="515">
        <v>9.5288357500707563E-2</v>
      </c>
      <c r="R92" s="395"/>
      <c r="S92" s="307"/>
    </row>
    <row r="93" spans="1:19">
      <c r="A93" s="550"/>
      <c r="B93" s="545" t="s">
        <v>421</v>
      </c>
      <c r="C93" s="414" t="s">
        <v>291</v>
      </c>
      <c r="D93" s="510">
        <v>5057728.8749781735</v>
      </c>
      <c r="E93" s="510">
        <v>331805.61231823079</v>
      </c>
      <c r="F93" s="511">
        <v>7.0209691075575578E-2</v>
      </c>
      <c r="G93" s="512">
        <v>0.11099704248969613</v>
      </c>
      <c r="H93" s="512">
        <v>5.9359408436847338E-3</v>
      </c>
      <c r="I93" s="513">
        <v>6.1970494718198426</v>
      </c>
      <c r="J93" s="513">
        <v>0.25796295890159016</v>
      </c>
      <c r="K93" s="511">
        <v>4.3434787208519121E-2</v>
      </c>
      <c r="L93" s="514">
        <v>31342996.053291455</v>
      </c>
      <c r="M93" s="514">
        <v>3275328.9429411665</v>
      </c>
      <c r="N93" s="511">
        <v>0.11669402127593817</v>
      </c>
      <c r="O93" s="510">
        <v>4088120.3523378652</v>
      </c>
      <c r="P93" s="510">
        <v>264679.91871004179</v>
      </c>
      <c r="Q93" s="511">
        <v>6.9225589702440735E-2</v>
      </c>
      <c r="R93" s="395"/>
      <c r="S93" s="307"/>
    </row>
    <row r="94" spans="1:19">
      <c r="A94" s="550"/>
      <c r="B94" s="545" t="s">
        <v>421</v>
      </c>
      <c r="C94" s="414" t="s">
        <v>269</v>
      </c>
      <c r="D94" s="510">
        <v>75668557.706218138</v>
      </c>
      <c r="E94" s="510">
        <v>1603021.8157548606</v>
      </c>
      <c r="F94" s="515">
        <v>2.1643289236786128E-2</v>
      </c>
      <c r="G94" s="516">
        <v>1.6606240315496081</v>
      </c>
      <c r="H94" s="516">
        <v>1.4087183155126359E-2</v>
      </c>
      <c r="I94" s="517">
        <v>5.2169996051499616</v>
      </c>
      <c r="J94" s="517">
        <v>0.22378766362848967</v>
      </c>
      <c r="K94" s="515">
        <v>4.4818378680777524E-2</v>
      </c>
      <c r="L94" s="518">
        <v>394762835.67560709</v>
      </c>
      <c r="M94" s="518">
        <v>24937917.412158668</v>
      </c>
      <c r="N94" s="515">
        <v>6.7431685050475421E-2</v>
      </c>
      <c r="O94" s="510">
        <v>87159652.797206953</v>
      </c>
      <c r="P94" s="510">
        <v>2602401.7476601601</v>
      </c>
      <c r="Q94" s="515">
        <v>3.07768016977665E-2</v>
      </c>
      <c r="R94" s="395"/>
      <c r="S94" s="307"/>
    </row>
    <row r="95" spans="1:19">
      <c r="A95" s="550"/>
      <c r="B95" s="545" t="s">
        <v>421</v>
      </c>
      <c r="C95" s="414" t="s">
        <v>281</v>
      </c>
      <c r="D95" s="510">
        <v>23742682.792153537</v>
      </c>
      <c r="E95" s="510">
        <v>2379998.1049298048</v>
      </c>
      <c r="F95" s="511">
        <v>0.11140912950670463</v>
      </c>
      <c r="G95" s="512">
        <v>0.52105750146826857</v>
      </c>
      <c r="H95" s="512">
        <v>4.6147719269885756E-2</v>
      </c>
      <c r="I95" s="513">
        <v>5.53720666611739</v>
      </c>
      <c r="J95" s="513">
        <v>9.5361502243704876E-2</v>
      </c>
      <c r="K95" s="511">
        <v>1.7523744129431168E-2</v>
      </c>
      <c r="L95" s="514">
        <v>131468141.42822322</v>
      </c>
      <c r="M95" s="514">
        <v>15215719.075696334</v>
      </c>
      <c r="N95" s="511">
        <v>0.13088517871529412</v>
      </c>
      <c r="O95" s="510">
        <v>23539427.748167176</v>
      </c>
      <c r="P95" s="510">
        <v>2554964.9488074444</v>
      </c>
      <c r="Q95" s="511">
        <v>0.12175508009122828</v>
      </c>
      <c r="R95" s="395"/>
      <c r="S95" s="307"/>
    </row>
    <row r="96" spans="1:19">
      <c r="A96" s="550"/>
      <c r="B96" s="545" t="s">
        <v>421</v>
      </c>
      <c r="C96" s="414" t="s">
        <v>313</v>
      </c>
      <c r="D96" s="510">
        <v>101408875.38882272</v>
      </c>
      <c r="E96" s="510">
        <v>2453165.0685708374</v>
      </c>
      <c r="F96" s="515">
        <v>2.4790535691488865E-2</v>
      </c>
      <c r="G96" s="516">
        <v>2.2255216775363493</v>
      </c>
      <c r="H96" s="516">
        <v>2.5656093058422869E-2</v>
      </c>
      <c r="I96" s="517">
        <v>3.1538178826857446</v>
      </c>
      <c r="J96" s="517">
        <v>0.13670656434133566</v>
      </c>
      <c r="K96" s="515">
        <v>4.5310414471664631E-2</v>
      </c>
      <c r="L96" s="518">
        <v>319825124.6643194</v>
      </c>
      <c r="M96" s="518">
        <v>21264731.0422768</v>
      </c>
      <c r="N96" s="515">
        <v>7.1224219610309461E-2</v>
      </c>
      <c r="O96" s="510">
        <v>76648877.654932618</v>
      </c>
      <c r="P96" s="510">
        <v>2763812.5413517654</v>
      </c>
      <c r="Q96" s="515">
        <v>3.7406917583452839E-2</v>
      </c>
      <c r="R96" s="395"/>
      <c r="S96" s="307"/>
    </row>
    <row r="97" spans="1:19">
      <c r="A97" s="550"/>
      <c r="B97" s="545" t="s">
        <v>421</v>
      </c>
      <c r="C97" s="414" t="s">
        <v>314</v>
      </c>
      <c r="D97" s="510">
        <v>1897537.6569188153</v>
      </c>
      <c r="E97" s="510">
        <v>54494.309269191697</v>
      </c>
      <c r="F97" s="511">
        <v>2.956756787011364E-2</v>
      </c>
      <c r="G97" s="512">
        <v>4.1643408165433764E-2</v>
      </c>
      <c r="H97" s="512">
        <v>6.7106186956137487E-4</v>
      </c>
      <c r="I97" s="513">
        <v>12.644836127668308</v>
      </c>
      <c r="J97" s="513">
        <v>0.40795891256757955</v>
      </c>
      <c r="K97" s="511">
        <v>3.3338482146747714E-2</v>
      </c>
      <c r="L97" s="514">
        <v>23994052.717818107</v>
      </c>
      <c r="M97" s="514">
        <v>1440957.570521459</v>
      </c>
      <c r="N97" s="511">
        <v>6.3891787850421988E-2</v>
      </c>
      <c r="O97" s="510">
        <v>4643169.8312807838</v>
      </c>
      <c r="P97" s="510">
        <v>49317.546122164465</v>
      </c>
      <c r="Q97" s="511">
        <v>1.0735553313608906E-2</v>
      </c>
      <c r="R97" s="395"/>
      <c r="S97" s="307"/>
    </row>
    <row r="98" spans="1:19">
      <c r="A98" s="550"/>
      <c r="B98" s="545" t="s">
        <v>421</v>
      </c>
      <c r="C98" s="414" t="s">
        <v>361</v>
      </c>
      <c r="D98" s="510">
        <v>1967076.2754896437</v>
      </c>
      <c r="E98" s="510">
        <v>285894.10705000302</v>
      </c>
      <c r="F98" s="515">
        <v>0.17005540054909726</v>
      </c>
      <c r="G98" s="516">
        <v>4.3169504401704306E-2</v>
      </c>
      <c r="H98" s="516">
        <v>5.7954632107590776E-3</v>
      </c>
      <c r="I98" s="517">
        <v>13.99735455767005</v>
      </c>
      <c r="J98" s="517">
        <v>0.85849463529002001</v>
      </c>
      <c r="K98" s="515">
        <v>6.5340116293325132E-2</v>
      </c>
      <c r="L98" s="518">
        <v>27533864.070009593</v>
      </c>
      <c r="M98" s="518">
        <v>5445047.0548780449</v>
      </c>
      <c r="N98" s="515">
        <v>0.2465069564906085</v>
      </c>
      <c r="O98" s="510">
        <v>3844748.2913492057</v>
      </c>
      <c r="P98" s="510">
        <v>704787.69795194454</v>
      </c>
      <c r="Q98" s="515">
        <v>0.22445749778961518</v>
      </c>
      <c r="R98" s="395"/>
      <c r="S98" s="307"/>
    </row>
    <row r="99" spans="1:19">
      <c r="A99" s="550"/>
      <c r="B99" s="545" t="s">
        <v>421</v>
      </c>
      <c r="C99" s="414" t="s">
        <v>315</v>
      </c>
      <c r="D99" s="510">
        <v>208003341.86910337</v>
      </c>
      <c r="E99" s="510">
        <v>9512272.0664232075</v>
      </c>
      <c r="F99" s="511">
        <v>4.7922922053265926E-2</v>
      </c>
      <c r="G99" s="512">
        <v>4.5648464649152016</v>
      </c>
      <c r="H99" s="512">
        <v>0.15222922562731345</v>
      </c>
      <c r="I99" s="513">
        <v>5.4112239975334893</v>
      </c>
      <c r="J99" s="513">
        <v>-3.3354663068033474E-2</v>
      </c>
      <c r="K99" s="511">
        <v>-6.1262156628201633E-3</v>
      </c>
      <c r="L99" s="514">
        <v>1125552675.0892546</v>
      </c>
      <c r="M99" s="514">
        <v>44852432.121614933</v>
      </c>
      <c r="N99" s="511">
        <v>4.1503120234755039E-2</v>
      </c>
      <c r="O99" s="510">
        <v>241030828.20709506</v>
      </c>
      <c r="P99" s="510">
        <v>4190481.2543556392</v>
      </c>
      <c r="Q99" s="511">
        <v>1.769327442841415E-2</v>
      </c>
      <c r="R99" s="395"/>
      <c r="S99" s="307"/>
    </row>
    <row r="100" spans="1:19">
      <c r="A100" s="550"/>
      <c r="B100" s="551" t="s">
        <v>421</v>
      </c>
      <c r="C100" s="414" t="s">
        <v>316</v>
      </c>
      <c r="D100" s="510">
        <v>72733646.459301472</v>
      </c>
      <c r="E100" s="510">
        <v>-9115487.8560520411</v>
      </c>
      <c r="F100" s="515">
        <v>-0.11136938627757886</v>
      </c>
      <c r="G100" s="516">
        <v>1.5962143970219167</v>
      </c>
      <c r="H100" s="516">
        <v>-0.22335814828078382</v>
      </c>
      <c r="I100" s="517">
        <v>6.0105626714912557</v>
      </c>
      <c r="J100" s="517">
        <v>-0.2360782506931498</v>
      </c>
      <c r="K100" s="515">
        <v>-3.7792831961052584E-2</v>
      </c>
      <c r="L100" s="518">
        <v>437170140.36971956</v>
      </c>
      <c r="M100" s="518">
        <v>-74112011.489935577</v>
      </c>
      <c r="N100" s="515">
        <v>-0.14495325373743737</v>
      </c>
      <c r="O100" s="510">
        <v>138931893.7450628</v>
      </c>
      <c r="P100" s="510">
        <v>-18258668.191000223</v>
      </c>
      <c r="Q100" s="515">
        <v>-0.1161562626032656</v>
      </c>
      <c r="R100" s="395"/>
      <c r="S100" s="307"/>
    </row>
    <row r="101" spans="1:19">
      <c r="A101" s="550"/>
      <c r="B101" s="545" t="s">
        <v>363</v>
      </c>
      <c r="C101" s="414" t="s">
        <v>295</v>
      </c>
      <c r="D101" s="510">
        <v>116590.58235473931</v>
      </c>
      <c r="E101" s="510">
        <v>26941.215495213866</v>
      </c>
      <c r="F101" s="511">
        <v>0.30051763262789072</v>
      </c>
      <c r="G101" s="512">
        <v>1.6428837448545539E-2</v>
      </c>
      <c r="H101" s="512">
        <v>3.4756236179312849E-3</v>
      </c>
      <c r="I101" s="513">
        <v>3.8127746764407151</v>
      </c>
      <c r="J101" s="513">
        <v>-0.87392896803146503</v>
      </c>
      <c r="K101" s="511">
        <v>-0.18646985905802618</v>
      </c>
      <c r="L101" s="514">
        <v>444533.61991362571</v>
      </c>
      <c r="M101" s="514">
        <v>24373.605528464308</v>
      </c>
      <c r="N101" s="511">
        <v>5.8010292969289987E-2</v>
      </c>
      <c r="O101" s="510">
        <v>63386.576164960861</v>
      </c>
      <c r="P101" s="510">
        <v>12493.054426670074</v>
      </c>
      <c r="Q101" s="511">
        <v>0.2454743550841888</v>
      </c>
      <c r="R101" s="395"/>
      <c r="S101" s="307"/>
    </row>
    <row r="102" spans="1:19">
      <c r="A102" s="550"/>
      <c r="B102" s="545" t="s">
        <v>422</v>
      </c>
      <c r="C102" s="414" t="s">
        <v>282</v>
      </c>
      <c r="D102" s="510">
        <v>599967.34047693771</v>
      </c>
      <c r="E102" s="510">
        <v>90534.048985295871</v>
      </c>
      <c r="F102" s="515">
        <v>0.17771521904312224</v>
      </c>
      <c r="G102" s="516">
        <v>8.4541698926775433E-2</v>
      </c>
      <c r="H102" s="516">
        <v>1.0934950900715709E-2</v>
      </c>
      <c r="I102" s="517">
        <v>10.896104284395099</v>
      </c>
      <c r="J102" s="517">
        <v>-0.73256911337926489</v>
      </c>
      <c r="K102" s="515">
        <v>-6.2996791492955062E-2</v>
      </c>
      <c r="L102" s="518">
        <v>6537306.7090678941</v>
      </c>
      <c r="M102" s="518">
        <v>613273.34435840603</v>
      </c>
      <c r="N102" s="515">
        <v>0.10352293895098288</v>
      </c>
      <c r="O102" s="510">
        <v>1346912.7838456631</v>
      </c>
      <c r="P102" s="510">
        <v>185826.09276682162</v>
      </c>
      <c r="Q102" s="515">
        <v>0.16004497699836562</v>
      </c>
      <c r="R102" s="395"/>
      <c r="S102" s="307"/>
    </row>
    <row r="103" spans="1:19">
      <c r="A103" s="550"/>
      <c r="B103" s="545" t="s">
        <v>422</v>
      </c>
      <c r="C103" s="414" t="s">
        <v>277</v>
      </c>
      <c r="D103" s="510">
        <v>3260142.3530376023</v>
      </c>
      <c r="E103" s="510">
        <v>-1915.0143256871961</v>
      </c>
      <c r="F103" s="511">
        <v>-5.8705721881129763E-4</v>
      </c>
      <c r="G103" s="512">
        <v>0.45938829445255236</v>
      </c>
      <c r="H103" s="512">
        <v>-1.1938253490576756E-2</v>
      </c>
      <c r="I103" s="513">
        <v>6.4063135206267123</v>
      </c>
      <c r="J103" s="513">
        <v>-0.21529176347638046</v>
      </c>
      <c r="K103" s="511">
        <v>-3.2513530214983523E-2</v>
      </c>
      <c r="L103" s="514">
        <v>20885494.035432577</v>
      </c>
      <c r="M103" s="514">
        <v>-714562.26534760371</v>
      </c>
      <c r="N103" s="511">
        <v>-3.3081500131172996E-2</v>
      </c>
      <c r="O103" s="510">
        <v>5780265.9567768574</v>
      </c>
      <c r="P103" s="510">
        <v>-135888.68198808748</v>
      </c>
      <c r="Q103" s="511">
        <v>-2.2969088924365163E-2</v>
      </c>
      <c r="R103" s="395"/>
      <c r="S103" s="307"/>
    </row>
    <row r="104" spans="1:19">
      <c r="A104" s="550"/>
      <c r="B104" s="545" t="s">
        <v>422</v>
      </c>
      <c r="C104" s="414" t="s">
        <v>279</v>
      </c>
      <c r="D104" s="510">
        <v>1327110.9544598395</v>
      </c>
      <c r="E104" s="510">
        <v>-99799.597915942082</v>
      </c>
      <c r="F104" s="515">
        <v>-6.994103291883115E-2</v>
      </c>
      <c r="G104" s="516">
        <v>0.18700387035264307</v>
      </c>
      <c r="H104" s="516">
        <v>-1.9166882989599093E-2</v>
      </c>
      <c r="I104" s="517">
        <v>13.618121200597757</v>
      </c>
      <c r="J104" s="517">
        <v>0.60637065195622419</v>
      </c>
      <c r="K104" s="515">
        <v>4.660177350383736E-2</v>
      </c>
      <c r="L104" s="518">
        <v>18072757.824475065</v>
      </c>
      <c r="M104" s="518">
        <v>-493846.33826290444</v>
      </c>
      <c r="N104" s="515">
        <v>-2.6598635589701623E-2</v>
      </c>
      <c r="O104" s="510">
        <v>4206577.1505310535</v>
      </c>
      <c r="P104" s="510">
        <v>-151545.32247712463</v>
      </c>
      <c r="Q104" s="515">
        <v>-3.4773075657169639E-2</v>
      </c>
      <c r="R104" s="395"/>
      <c r="S104" s="307"/>
    </row>
    <row r="105" spans="1:19">
      <c r="A105" s="550"/>
      <c r="B105" s="545" t="s">
        <v>422</v>
      </c>
      <c r="C105" s="414" t="s">
        <v>275</v>
      </c>
      <c r="D105" s="510">
        <v>1722675.1515408382</v>
      </c>
      <c r="E105" s="510">
        <v>165992.99562790594</v>
      </c>
      <c r="F105" s="511">
        <v>0.10663255501284888</v>
      </c>
      <c r="G105" s="512">
        <v>0.24274301980242705</v>
      </c>
      <c r="H105" s="512">
        <v>1.7821890538485846E-2</v>
      </c>
      <c r="I105" s="513">
        <v>13.154741127976067</v>
      </c>
      <c r="J105" s="513">
        <v>0.20772994603884243</v>
      </c>
      <c r="K105" s="511">
        <v>1.6044625521653439E-2</v>
      </c>
      <c r="L105" s="514">
        <v>22661345.666116666</v>
      </c>
      <c r="M105" s="514">
        <v>2506964.3867897876</v>
      </c>
      <c r="N105" s="511">
        <v>0.12438805994810057</v>
      </c>
      <c r="O105" s="510">
        <v>3626696.6300374269</v>
      </c>
      <c r="P105" s="510">
        <v>411874.08862858545</v>
      </c>
      <c r="Q105" s="511">
        <v>0.12811720812685623</v>
      </c>
      <c r="R105" s="395"/>
      <c r="S105" s="307"/>
    </row>
    <row r="106" spans="1:19">
      <c r="A106" s="550"/>
      <c r="B106" s="545" t="s">
        <v>422</v>
      </c>
      <c r="C106" s="414" t="s">
        <v>355</v>
      </c>
      <c r="D106" s="510">
        <v>444915.80439183523</v>
      </c>
      <c r="E106" s="510">
        <v>105979.55207581731</v>
      </c>
      <c r="F106" s="515">
        <v>0.31268284626279491</v>
      </c>
      <c r="G106" s="516">
        <v>6.2693309193726857E-2</v>
      </c>
      <c r="H106" s="516">
        <v>1.3721253896607652E-2</v>
      </c>
      <c r="I106" s="517">
        <v>13.724056579117054</v>
      </c>
      <c r="J106" s="517">
        <v>-1.2512809750933922</v>
      </c>
      <c r="K106" s="515">
        <v>-8.3556111544315984E-2</v>
      </c>
      <c r="L106" s="518">
        <v>6106049.6724169226</v>
      </c>
      <c r="M106" s="518">
        <v>1030364.8846255122</v>
      </c>
      <c r="N106" s="515">
        <v>0.20300017193815068</v>
      </c>
      <c r="O106" s="510">
        <v>888014.83177113533</v>
      </c>
      <c r="P106" s="510">
        <v>215447.93986663723</v>
      </c>
      <c r="Q106" s="515">
        <v>0.32033682070872738</v>
      </c>
      <c r="R106" s="395"/>
      <c r="S106" s="307"/>
    </row>
    <row r="107" spans="1:19">
      <c r="A107" s="550"/>
      <c r="B107" s="545" t="s">
        <v>422</v>
      </c>
      <c r="C107" s="414" t="s">
        <v>259</v>
      </c>
      <c r="D107" s="510">
        <v>141385187.00604841</v>
      </c>
      <c r="E107" s="510">
        <v>1905319.135663718</v>
      </c>
      <c r="F107" s="511">
        <v>1.3660173075545824E-2</v>
      </c>
      <c r="G107" s="512">
        <v>19.922657628445776</v>
      </c>
      <c r="H107" s="512">
        <v>-0.23044123751624923</v>
      </c>
      <c r="I107" s="513">
        <v>5.4660592940051735</v>
      </c>
      <c r="J107" s="513">
        <v>-9.6050781280635711E-2</v>
      </c>
      <c r="K107" s="511">
        <v>-1.726876670553848E-2</v>
      </c>
      <c r="L107" s="514">
        <v>772819815.46907043</v>
      </c>
      <c r="M107" s="514">
        <v>-2982562.9123296738</v>
      </c>
      <c r="N107" s="511">
        <v>-3.8444879719914775E-3</v>
      </c>
      <c r="O107" s="510">
        <v>216587249.16501594</v>
      </c>
      <c r="P107" s="510">
        <v>2258450.5199948549</v>
      </c>
      <c r="Q107" s="511">
        <v>1.0537317123376315E-2</v>
      </c>
      <c r="R107" s="395"/>
      <c r="S107" s="307"/>
    </row>
    <row r="108" spans="1:19">
      <c r="A108" s="550"/>
      <c r="B108" s="545" t="s">
        <v>422</v>
      </c>
      <c r="C108" s="414" t="s">
        <v>356</v>
      </c>
      <c r="D108" s="510">
        <v>11431851.391137758</v>
      </c>
      <c r="E108" s="510">
        <v>-817214.49170560017</v>
      </c>
      <c r="F108" s="515">
        <v>-6.6716474506862661E-2</v>
      </c>
      <c r="G108" s="516">
        <v>1.6108679144383484</v>
      </c>
      <c r="H108" s="516">
        <v>-0.15896912026563204</v>
      </c>
      <c r="I108" s="517">
        <v>4.7781556736328961</v>
      </c>
      <c r="J108" s="517">
        <v>-8.1724100880027351E-3</v>
      </c>
      <c r="K108" s="515">
        <v>-1.7074487885187953E-3</v>
      </c>
      <c r="L108" s="518">
        <v>54623165.584693</v>
      </c>
      <c r="M108" s="518">
        <v>-4004882.4497076944</v>
      </c>
      <c r="N108" s="515">
        <v>-6.8310008331810446E-2</v>
      </c>
      <c r="O108" s="510">
        <v>16439621.052713037</v>
      </c>
      <c r="P108" s="510">
        <v>-863060.95897643268</v>
      </c>
      <c r="Q108" s="515">
        <v>-4.9880183800023591E-2</v>
      </c>
      <c r="R108" s="395"/>
      <c r="S108" s="307"/>
    </row>
    <row r="109" spans="1:19">
      <c r="A109" s="550"/>
      <c r="B109" s="545" t="s">
        <v>422</v>
      </c>
      <c r="C109" s="414" t="s">
        <v>357</v>
      </c>
      <c r="D109" s="510">
        <v>45742522.96845004</v>
      </c>
      <c r="E109" s="510">
        <v>1466313.4598599598</v>
      </c>
      <c r="F109" s="511">
        <v>3.311741172368151E-2</v>
      </c>
      <c r="G109" s="512">
        <v>6.4456018587206145</v>
      </c>
      <c r="H109" s="512">
        <v>4.8242574828408102E-2</v>
      </c>
      <c r="I109" s="513">
        <v>4.4142385167501077</v>
      </c>
      <c r="J109" s="513">
        <v>-0.11810907378468105</v>
      </c>
      <c r="K109" s="511">
        <v>-2.6059138542537271E-2</v>
      </c>
      <c r="L109" s="514">
        <v>201918406.74065864</v>
      </c>
      <c r="M109" s="514">
        <v>1243235.2563869059</v>
      </c>
      <c r="N109" s="511">
        <v>6.1952619608666767E-3</v>
      </c>
      <c r="O109" s="510">
        <v>50150558.247482896</v>
      </c>
      <c r="P109" s="510">
        <v>1152200.6026905552</v>
      </c>
      <c r="Q109" s="511">
        <v>2.3515086179893903E-2</v>
      </c>
      <c r="R109" s="395"/>
      <c r="S109" s="307"/>
    </row>
    <row r="110" spans="1:19">
      <c r="A110" s="550"/>
      <c r="B110" s="545" t="s">
        <v>422</v>
      </c>
      <c r="C110" s="414" t="s">
        <v>358</v>
      </c>
      <c r="D110" s="510">
        <v>1868608.4530048664</v>
      </c>
      <c r="E110" s="510">
        <v>-210650.19459449523</v>
      </c>
      <c r="F110" s="515">
        <v>-0.10131024095424804</v>
      </c>
      <c r="G110" s="516">
        <v>0.26330655452075802</v>
      </c>
      <c r="H110" s="516">
        <v>-3.7120351044684252E-2</v>
      </c>
      <c r="I110" s="517">
        <v>6.3601473326411631</v>
      </c>
      <c r="J110" s="517">
        <v>-0.14949263310101468</v>
      </c>
      <c r="K110" s="515">
        <v>-2.2964808174912744E-2</v>
      </c>
      <c r="L110" s="518">
        <v>11884625.068129631</v>
      </c>
      <c r="M110" s="518">
        <v>-1650600.1233982034</v>
      </c>
      <c r="N110" s="515">
        <v>-0.12194847887949224</v>
      </c>
      <c r="O110" s="510">
        <v>3293229.1773127317</v>
      </c>
      <c r="P110" s="510">
        <v>-292161.67496970948</v>
      </c>
      <c r="Q110" s="515">
        <v>-8.1486701731199235E-2</v>
      </c>
      <c r="R110" s="395"/>
      <c r="S110" s="307"/>
    </row>
    <row r="111" spans="1:19">
      <c r="A111" s="550"/>
      <c r="B111" s="545" t="s">
        <v>422</v>
      </c>
      <c r="C111" s="414" t="s">
        <v>266</v>
      </c>
      <c r="D111" s="510">
        <v>9717555.0466448087</v>
      </c>
      <c r="E111" s="510">
        <v>62716.967778775841</v>
      </c>
      <c r="F111" s="511">
        <v>6.4959108859692022E-3</v>
      </c>
      <c r="G111" s="512">
        <v>1.3693055565403598</v>
      </c>
      <c r="H111" s="512">
        <v>-2.5697961236527123E-2</v>
      </c>
      <c r="I111" s="513">
        <v>5.0444570115877507</v>
      </c>
      <c r="J111" s="513">
        <v>-3.3031261530104494E-2</v>
      </c>
      <c r="K111" s="511">
        <v>-6.5054333468349884E-3</v>
      </c>
      <c r="L111" s="514">
        <v>49019788.690537341</v>
      </c>
      <c r="M111" s="514">
        <v>-2538.4337566643953</v>
      </c>
      <c r="N111" s="511">
        <v>-5.1781176161390818E-5</v>
      </c>
      <c r="O111" s="510">
        <v>10100687.190859914</v>
      </c>
      <c r="P111" s="510">
        <v>235030.92311553471</v>
      </c>
      <c r="Q111" s="511">
        <v>2.3823141282953972E-2</v>
      </c>
      <c r="R111" s="395"/>
      <c r="S111" s="307"/>
    </row>
    <row r="112" spans="1:19">
      <c r="A112" s="550"/>
      <c r="B112" s="545" t="s">
        <v>422</v>
      </c>
      <c r="C112" s="414" t="s">
        <v>261</v>
      </c>
      <c r="D112" s="510">
        <v>67498327.199401736</v>
      </c>
      <c r="E112" s="510">
        <v>321217.31808695197</v>
      </c>
      <c r="F112" s="515">
        <v>4.7816483718109183E-3</v>
      </c>
      <c r="G112" s="516">
        <v>9.5112231469408623</v>
      </c>
      <c r="H112" s="516">
        <v>-0.19503021878364812</v>
      </c>
      <c r="I112" s="517">
        <v>4.204113187729809</v>
      </c>
      <c r="J112" s="517">
        <v>-7.4690496724678646E-2</v>
      </c>
      <c r="K112" s="515">
        <v>-1.745592979552673E-2</v>
      </c>
      <c r="L112" s="518">
        <v>283770607.52870649</v>
      </c>
      <c r="M112" s="518">
        <v>-3667057.742467165</v>
      </c>
      <c r="N112" s="515">
        <v>-1.2757749542001044E-2</v>
      </c>
      <c r="O112" s="510">
        <v>60839240.102958679</v>
      </c>
      <c r="P112" s="510">
        <v>-258355.05678915977</v>
      </c>
      <c r="Q112" s="515">
        <v>-4.2285634338578449E-3</v>
      </c>
      <c r="R112" s="395"/>
      <c r="S112" s="307"/>
    </row>
    <row r="113" spans="1:19">
      <c r="A113" s="550"/>
      <c r="B113" s="545" t="s">
        <v>422</v>
      </c>
      <c r="C113" s="414" t="s">
        <v>274</v>
      </c>
      <c r="D113" s="510">
        <v>1502824.8408568983</v>
      </c>
      <c r="E113" s="510">
        <v>-84023.305303656729</v>
      </c>
      <c r="F113" s="511">
        <v>-5.2949808402873708E-2</v>
      </c>
      <c r="G113" s="512">
        <v>0.21176380223364319</v>
      </c>
      <c r="H113" s="512">
        <v>-1.7515935861322551E-2</v>
      </c>
      <c r="I113" s="513">
        <v>4.5124462522102036</v>
      </c>
      <c r="J113" s="513">
        <v>-5.8861150785751271E-2</v>
      </c>
      <c r="K113" s="511">
        <v>-1.2876218026198523E-2</v>
      </c>
      <c r="L113" s="514">
        <v>6781416.3208531067</v>
      </c>
      <c r="M113" s="514">
        <v>-472554.3571210457</v>
      </c>
      <c r="N113" s="511">
        <v>-6.514423315163137E-2</v>
      </c>
      <c r="O113" s="510">
        <v>2254219.402848959</v>
      </c>
      <c r="P113" s="510">
        <v>-188535.69414772373</v>
      </c>
      <c r="Q113" s="511">
        <v>-7.7181578447845428E-2</v>
      </c>
      <c r="R113" s="395"/>
      <c r="S113" s="307"/>
    </row>
    <row r="114" spans="1:19">
      <c r="A114" s="550"/>
      <c r="B114" s="545" t="s">
        <v>422</v>
      </c>
      <c r="C114" s="414" t="s">
        <v>263</v>
      </c>
      <c r="D114" s="510">
        <v>50157857.522723421</v>
      </c>
      <c r="E114" s="510">
        <v>1915204.9331828207</v>
      </c>
      <c r="F114" s="515">
        <v>3.9699411835369368E-2</v>
      </c>
      <c r="G114" s="516">
        <v>7.0677688657640863</v>
      </c>
      <c r="H114" s="516">
        <v>9.7308095778635639E-2</v>
      </c>
      <c r="I114" s="517">
        <v>4.9821830236486813</v>
      </c>
      <c r="J114" s="517">
        <v>-0.1282633943754794</v>
      </c>
      <c r="K114" s="515">
        <v>-2.5098275939867805E-2</v>
      </c>
      <c r="L114" s="518">
        <v>249895626.25230193</v>
      </c>
      <c r="M114" s="518">
        <v>3354135.1301001906</v>
      </c>
      <c r="N114" s="515">
        <v>1.3604749102607101E-2</v>
      </c>
      <c r="O114" s="510">
        <v>72223184.635084271</v>
      </c>
      <c r="P114" s="510">
        <v>2481859.3499826938</v>
      </c>
      <c r="Q114" s="515">
        <v>3.5586638765995438E-2</v>
      </c>
      <c r="R114" s="395"/>
      <c r="S114" s="307"/>
    </row>
    <row r="115" spans="1:19">
      <c r="A115" s="550"/>
      <c r="B115" s="545" t="s">
        <v>422</v>
      </c>
      <c r="C115" s="414" t="s">
        <v>284</v>
      </c>
      <c r="D115" s="510">
        <v>1418858.8377803734</v>
      </c>
      <c r="E115" s="510">
        <v>13768.962508677272</v>
      </c>
      <c r="F115" s="511">
        <v>9.7993464695735766E-3</v>
      </c>
      <c r="G115" s="512">
        <v>0.19993211061766741</v>
      </c>
      <c r="H115" s="512">
        <v>-3.0858274135542596E-3</v>
      </c>
      <c r="I115" s="513">
        <v>7.0552767430259147</v>
      </c>
      <c r="J115" s="513">
        <v>-1.2821592395548365E-2</v>
      </c>
      <c r="K115" s="511">
        <v>-1.8140087739432712E-3</v>
      </c>
      <c r="L115" s="514">
        <v>10010441.759828648</v>
      </c>
      <c r="M115" s="514">
        <v>79128.351303221658</v>
      </c>
      <c r="N115" s="511">
        <v>7.9675615951556623E-3</v>
      </c>
      <c r="O115" s="510">
        <v>1792245.0609433651</v>
      </c>
      <c r="P115" s="510">
        <v>-46016.32970468956</v>
      </c>
      <c r="Q115" s="511">
        <v>-2.5032527984753635E-2</v>
      </c>
      <c r="R115" s="395"/>
      <c r="S115" s="307"/>
    </row>
    <row r="116" spans="1:19">
      <c r="A116" s="550"/>
      <c r="B116" s="545" t="s">
        <v>422</v>
      </c>
      <c r="C116" s="414" t="s">
        <v>260</v>
      </c>
      <c r="D116" s="510">
        <v>74230204.747017264</v>
      </c>
      <c r="E116" s="510">
        <v>1545410.9262174815</v>
      </c>
      <c r="F116" s="515">
        <v>2.1261818944243057E-2</v>
      </c>
      <c r="G116" s="516">
        <v>10.459815389295274</v>
      </c>
      <c r="H116" s="516">
        <v>-4.2229517170149222E-2</v>
      </c>
      <c r="I116" s="517">
        <v>5.7328125189480952</v>
      </c>
      <c r="J116" s="517">
        <v>2.9182406561258922E-2</v>
      </c>
      <c r="K116" s="515">
        <v>5.1164619700499415E-3</v>
      </c>
      <c r="L116" s="518">
        <v>425547847.05778092</v>
      </c>
      <c r="M116" s="518">
        <v>10980668.308838665</v>
      </c>
      <c r="N116" s="515">
        <v>2.6487066202335444E-2</v>
      </c>
      <c r="O116" s="510">
        <v>116803532.71434903</v>
      </c>
      <c r="P116" s="510">
        <v>842474.0498700738</v>
      </c>
      <c r="Q116" s="515">
        <v>7.2651462445482082E-3</v>
      </c>
      <c r="R116" s="395"/>
      <c r="S116" s="307"/>
    </row>
    <row r="117" spans="1:19">
      <c r="A117" s="550"/>
      <c r="B117" s="545" t="s">
        <v>422</v>
      </c>
      <c r="C117" s="414" t="s">
        <v>359</v>
      </c>
      <c r="D117" s="510">
        <v>201392.89972895305</v>
      </c>
      <c r="E117" s="510">
        <v>24396.543027924024</v>
      </c>
      <c r="F117" s="511">
        <v>0.1378364135999314</v>
      </c>
      <c r="G117" s="512">
        <v>2.8378374531754857E-2</v>
      </c>
      <c r="H117" s="512">
        <v>2.8046115939689593E-3</v>
      </c>
      <c r="I117" s="513">
        <v>14.424488205187634</v>
      </c>
      <c r="J117" s="513">
        <v>0.18347419725431635</v>
      </c>
      <c r="K117" s="511">
        <v>1.2883506550313581E-2</v>
      </c>
      <c r="L117" s="514">
        <v>2904989.5067488193</v>
      </c>
      <c r="M117" s="514">
        <v>384381.91161630256</v>
      </c>
      <c r="N117" s="511">
        <v>0.15249573648773138</v>
      </c>
      <c r="O117" s="510">
        <v>433326.96948349476</v>
      </c>
      <c r="P117" s="510">
        <v>61030.960801026202</v>
      </c>
      <c r="Q117" s="511">
        <v>0.16393127881496988</v>
      </c>
      <c r="R117" s="395"/>
      <c r="S117" s="307"/>
    </row>
    <row r="118" spans="1:19">
      <c r="A118" s="550"/>
      <c r="B118" s="545" t="s">
        <v>422</v>
      </c>
      <c r="C118" s="414" t="s">
        <v>289</v>
      </c>
      <c r="D118" s="510">
        <v>289167.9170939438</v>
      </c>
      <c r="E118" s="510">
        <v>26518.107704579947</v>
      </c>
      <c r="F118" s="515">
        <v>0.10096374243039451</v>
      </c>
      <c r="G118" s="516">
        <v>4.0746796261951983E-2</v>
      </c>
      <c r="H118" s="516">
        <v>2.7971791841039997E-3</v>
      </c>
      <c r="I118" s="517">
        <v>6.510374673140368</v>
      </c>
      <c r="J118" s="517">
        <v>9.8638332534687123E-2</v>
      </c>
      <c r="K118" s="515">
        <v>1.5384028178140793E-2</v>
      </c>
      <c r="L118" s="518">
        <v>1882591.4837331653</v>
      </c>
      <c r="M118" s="518">
        <v>198550.15601822594</v>
      </c>
      <c r="N118" s="515">
        <v>0.11790099966705501</v>
      </c>
      <c r="O118" s="510">
        <v>396986.5126503706</v>
      </c>
      <c r="P118" s="510">
        <v>27739.934060527594</v>
      </c>
      <c r="Q118" s="515">
        <v>7.5125771419377069E-2</v>
      </c>
      <c r="R118" s="395"/>
      <c r="S118" s="307"/>
    </row>
    <row r="119" spans="1:19">
      <c r="A119" s="550"/>
      <c r="B119" s="545" t="s">
        <v>422</v>
      </c>
      <c r="C119" s="414" t="s">
        <v>273</v>
      </c>
      <c r="D119" s="510">
        <v>6424838.8470020229</v>
      </c>
      <c r="E119" s="510">
        <v>423299.67212048266</v>
      </c>
      <c r="F119" s="511">
        <v>7.0531851877620691E-2</v>
      </c>
      <c r="G119" s="512">
        <v>0.90532726502164496</v>
      </c>
      <c r="H119" s="512">
        <v>3.8179810797445146E-2</v>
      </c>
      <c r="I119" s="513">
        <v>10.517034862713249</v>
      </c>
      <c r="J119" s="513">
        <v>-0.34623957509587378</v>
      </c>
      <c r="K119" s="511">
        <v>-3.1872487165637925E-2</v>
      </c>
      <c r="L119" s="514">
        <v>67570254.141234666</v>
      </c>
      <c r="M119" s="514">
        <v>2373887.0352339745</v>
      </c>
      <c r="N119" s="511">
        <v>3.6411339168244565E-2</v>
      </c>
      <c r="O119" s="510">
        <v>14393109.678893209</v>
      </c>
      <c r="P119" s="510">
        <v>857476.07551011443</v>
      </c>
      <c r="Q119" s="511">
        <v>6.3349533581922385E-2</v>
      </c>
      <c r="R119" s="395"/>
      <c r="S119" s="307"/>
    </row>
    <row r="120" spans="1:19">
      <c r="A120" s="550"/>
      <c r="B120" s="545" t="s">
        <v>422</v>
      </c>
      <c r="C120" s="414" t="s">
        <v>293</v>
      </c>
      <c r="D120" s="510">
        <v>221887.77405403016</v>
      </c>
      <c r="E120" s="510">
        <v>10819.652192036534</v>
      </c>
      <c r="F120" s="515">
        <v>5.1261422599434212E-2</v>
      </c>
      <c r="G120" s="516">
        <v>3.1266317554379051E-2</v>
      </c>
      <c r="H120" s="516">
        <v>7.6961009197652752E-4</v>
      </c>
      <c r="I120" s="517">
        <v>12.857341133673414</v>
      </c>
      <c r="J120" s="517">
        <v>-0.80327554499469578</v>
      </c>
      <c r="K120" s="515">
        <v>-5.880229010810762E-2</v>
      </c>
      <c r="L120" s="518">
        <v>2852886.8044041144</v>
      </c>
      <c r="M120" s="518">
        <v>-30433.901438988745</v>
      </c>
      <c r="N120" s="515">
        <v>-1.0555156551719647E-2</v>
      </c>
      <c r="O120" s="510">
        <v>484170.96400737762</v>
      </c>
      <c r="P120" s="510">
        <v>21135.731137654104</v>
      </c>
      <c r="Q120" s="515">
        <v>4.5646053771464752E-2</v>
      </c>
      <c r="R120" s="395"/>
      <c r="S120" s="307"/>
    </row>
    <row r="121" spans="1:19">
      <c r="A121" s="550"/>
      <c r="B121" s="545" t="s">
        <v>422</v>
      </c>
      <c r="C121" s="414" t="s">
        <v>271</v>
      </c>
      <c r="D121" s="510">
        <v>8910893.4918407388</v>
      </c>
      <c r="E121" s="510">
        <v>365290.97898479551</v>
      </c>
      <c r="F121" s="511">
        <v>4.2746076527109045E-2</v>
      </c>
      <c r="G121" s="512">
        <v>1.2556384721823375</v>
      </c>
      <c r="H121" s="512">
        <v>2.0905639836671375E-2</v>
      </c>
      <c r="I121" s="513">
        <v>7.9046361220393795</v>
      </c>
      <c r="J121" s="513">
        <v>-0.3832769576137629</v>
      </c>
      <c r="K121" s="511">
        <v>-4.624529165909199E-2</v>
      </c>
      <c r="L121" s="514">
        <v>70437370.575249925</v>
      </c>
      <c r="M121" s="514">
        <v>-387840.26456560194</v>
      </c>
      <c r="N121" s="511">
        <v>-5.4760199082608497E-3</v>
      </c>
      <c r="O121" s="510">
        <v>12755159.547107577</v>
      </c>
      <c r="P121" s="510">
        <v>519813.6703856159</v>
      </c>
      <c r="Q121" s="511">
        <v>4.248459141433622E-2</v>
      </c>
      <c r="R121" s="395"/>
      <c r="S121" s="307"/>
    </row>
    <row r="122" spans="1:19">
      <c r="A122" s="550"/>
      <c r="B122" s="545" t="s">
        <v>422</v>
      </c>
      <c r="C122" s="414" t="s">
        <v>360</v>
      </c>
      <c r="D122" s="510">
        <v>2215845.3076384813</v>
      </c>
      <c r="E122" s="510">
        <v>52040.133703042753</v>
      </c>
      <c r="F122" s="515">
        <v>2.4050286194849203E-2</v>
      </c>
      <c r="G122" s="516">
        <v>0.31223587390234192</v>
      </c>
      <c r="H122" s="516">
        <v>-4.0694877027735998E-4</v>
      </c>
      <c r="I122" s="517">
        <v>15.540261459486524</v>
      </c>
      <c r="J122" s="517">
        <v>0.17139779213538375</v>
      </c>
      <c r="K122" s="515">
        <v>1.1152274875044457E-2</v>
      </c>
      <c r="L122" s="518">
        <v>34434815.43447835</v>
      </c>
      <c r="M122" s="518">
        <v>1179588.7135555744</v>
      </c>
      <c r="N122" s="515">
        <v>3.5470776472362082E-2</v>
      </c>
      <c r="O122" s="510">
        <v>7257801.1765949726</v>
      </c>
      <c r="P122" s="510">
        <v>76425.140249134041</v>
      </c>
      <c r="Q122" s="515">
        <v>1.0642130402632712E-2</v>
      </c>
      <c r="R122" s="395"/>
      <c r="S122" s="307"/>
    </row>
    <row r="123" spans="1:19">
      <c r="A123" s="550"/>
      <c r="B123" s="545" t="s">
        <v>422</v>
      </c>
      <c r="C123" s="414" t="s">
        <v>290</v>
      </c>
      <c r="D123" s="510">
        <v>341233.90630148188</v>
      </c>
      <c r="E123" s="510">
        <v>43579.804897130525</v>
      </c>
      <c r="F123" s="511">
        <v>0.14641090007333404</v>
      </c>
      <c r="G123" s="512">
        <v>4.8083440920658402E-2</v>
      </c>
      <c r="H123" s="512">
        <v>5.0761408346317663E-3</v>
      </c>
      <c r="I123" s="513">
        <v>12.88815038949287</v>
      </c>
      <c r="J123" s="513">
        <v>-1.5538239506664322</v>
      </c>
      <c r="K123" s="511">
        <v>-0.10759082616188147</v>
      </c>
      <c r="L123" s="514">
        <v>4397873.9024076173</v>
      </c>
      <c r="M123" s="514">
        <v>99161.007682800293</v>
      </c>
      <c r="N123" s="511">
        <v>2.3067604213457969E-2</v>
      </c>
      <c r="O123" s="510">
        <v>893368.35664391518</v>
      </c>
      <c r="P123" s="510">
        <v>-7662.8862527679885</v>
      </c>
      <c r="Q123" s="511">
        <v>-8.5045733021786619E-3</v>
      </c>
      <c r="R123" s="395"/>
      <c r="S123" s="307"/>
    </row>
    <row r="124" spans="1:19">
      <c r="A124" s="550"/>
      <c r="B124" s="545" t="s">
        <v>422</v>
      </c>
      <c r="C124" s="414" t="s">
        <v>276</v>
      </c>
      <c r="D124" s="510">
        <v>4523506.8966411706</v>
      </c>
      <c r="E124" s="510">
        <v>470486.62679328909</v>
      </c>
      <c r="F124" s="515">
        <v>0.11608296911156268</v>
      </c>
      <c r="G124" s="516">
        <v>0.63740962607235485</v>
      </c>
      <c r="H124" s="516">
        <v>5.179881749389692E-2</v>
      </c>
      <c r="I124" s="517">
        <v>8.5093679121761134</v>
      </c>
      <c r="J124" s="517">
        <v>-0.45702893973079561</v>
      </c>
      <c r="K124" s="515">
        <v>-5.0971304000848233E-2</v>
      </c>
      <c r="L124" s="518">
        <v>38492184.436785728</v>
      </c>
      <c r="M124" s="518">
        <v>2151196.2485067919</v>
      </c>
      <c r="N124" s="515">
        <v>5.9194764802807907E-2</v>
      </c>
      <c r="O124" s="510">
        <v>9616479.8979773521</v>
      </c>
      <c r="P124" s="510">
        <v>906391.92284594476</v>
      </c>
      <c r="Q124" s="515">
        <v>0.10406231549369284</v>
      </c>
      <c r="R124" s="395"/>
      <c r="S124" s="307"/>
    </row>
    <row r="125" spans="1:19">
      <c r="A125" s="550"/>
      <c r="B125" s="545" t="s">
        <v>422</v>
      </c>
      <c r="C125" s="414" t="s">
        <v>280</v>
      </c>
      <c r="D125" s="510">
        <v>1038311.1478044968</v>
      </c>
      <c r="E125" s="510">
        <v>144754.04119437677</v>
      </c>
      <c r="F125" s="511">
        <v>0.16199752665336514</v>
      </c>
      <c r="G125" s="512">
        <v>0.14630894471726102</v>
      </c>
      <c r="H125" s="512">
        <v>1.7201102941621582E-2</v>
      </c>
      <c r="I125" s="513">
        <v>17.653253748404563</v>
      </c>
      <c r="J125" s="513">
        <v>0.37818977611257054</v>
      </c>
      <c r="K125" s="511">
        <v>2.18922359256765E-2</v>
      </c>
      <c r="L125" s="514">
        <v>18329570.161989976</v>
      </c>
      <c r="M125" s="514">
        <v>2893313.9824040178</v>
      </c>
      <c r="N125" s="511">
        <v>0.18743625065191322</v>
      </c>
      <c r="O125" s="510">
        <v>2997705.8430805206</v>
      </c>
      <c r="P125" s="510">
        <v>446283.86138322763</v>
      </c>
      <c r="Q125" s="511">
        <v>0.17491573898189292</v>
      </c>
      <c r="R125" s="395"/>
      <c r="S125" s="307"/>
    </row>
    <row r="126" spans="1:19">
      <c r="A126" s="550"/>
      <c r="B126" s="545" t="s">
        <v>422</v>
      </c>
      <c r="C126" s="414" t="s">
        <v>288</v>
      </c>
      <c r="D126" s="510">
        <v>739205.62702275312</v>
      </c>
      <c r="E126" s="510">
        <v>101448.5003129231</v>
      </c>
      <c r="F126" s="515">
        <v>0.15907074349179426</v>
      </c>
      <c r="G126" s="516">
        <v>0.1041618357343537</v>
      </c>
      <c r="H126" s="516">
        <v>1.2013896226704762E-2</v>
      </c>
      <c r="I126" s="517">
        <v>17.913731159188739</v>
      </c>
      <c r="J126" s="517">
        <v>-0.40175757698318293</v>
      </c>
      <c r="K126" s="515">
        <v>-2.1935400292635236E-2</v>
      </c>
      <c r="L126" s="518">
        <v>13241930.873845141</v>
      </c>
      <c r="M126" s="518">
        <v>1561097.4031778798</v>
      </c>
      <c r="N126" s="515">
        <v>0.13364606276581931</v>
      </c>
      <c r="O126" s="510">
        <v>1693446.7008831501</v>
      </c>
      <c r="P126" s="510">
        <v>200853.45969405817</v>
      </c>
      <c r="Q126" s="515">
        <v>0.13456677556307697</v>
      </c>
      <c r="R126" s="395"/>
      <c r="S126" s="307"/>
    </row>
    <row r="127" spans="1:19">
      <c r="A127" s="550"/>
      <c r="B127" s="545" t="s">
        <v>422</v>
      </c>
      <c r="C127" s="414" t="s">
        <v>278</v>
      </c>
      <c r="D127" s="510">
        <v>2732628.2423010459</v>
      </c>
      <c r="E127" s="510">
        <v>181242.44799480494</v>
      </c>
      <c r="F127" s="511">
        <v>7.1036864906621228E-2</v>
      </c>
      <c r="G127" s="512">
        <v>0.38505601647544818</v>
      </c>
      <c r="H127" s="512">
        <v>1.6412634868243348E-2</v>
      </c>
      <c r="I127" s="513">
        <v>7.5754728610103248</v>
      </c>
      <c r="J127" s="513">
        <v>-0.29307984659161423</v>
      </c>
      <c r="K127" s="511">
        <v>-3.7246982702227427E-2</v>
      </c>
      <c r="L127" s="514">
        <v>20700951.088781919</v>
      </c>
      <c r="M127" s="514">
        <v>625237.48885642365</v>
      </c>
      <c r="N127" s="511">
        <v>3.1143973325996444E-2</v>
      </c>
      <c r="O127" s="510">
        <v>5828909.956078887</v>
      </c>
      <c r="P127" s="510">
        <v>366919.96180038434</v>
      </c>
      <c r="Q127" s="511">
        <v>6.7176974360029437E-2</v>
      </c>
      <c r="R127" s="395"/>
      <c r="S127" s="307"/>
    </row>
    <row r="128" spans="1:19">
      <c r="A128" s="550"/>
      <c r="B128" s="545" t="s">
        <v>422</v>
      </c>
      <c r="C128" s="414" t="s">
        <v>436</v>
      </c>
      <c r="D128" s="510">
        <v>10240341.829844113</v>
      </c>
      <c r="E128" s="510">
        <v>-107425.16088636406</v>
      </c>
      <c r="F128" s="515">
        <v>-1.038148239930368E-2</v>
      </c>
      <c r="G128" s="516">
        <v>1.4429717044226742</v>
      </c>
      <c r="H128" s="516">
        <v>-5.2151386745726613E-2</v>
      </c>
      <c r="I128" s="517">
        <v>6.0256295470751819</v>
      </c>
      <c r="J128" s="517">
        <v>-5.8816166518591118E-2</v>
      </c>
      <c r="K128" s="515">
        <v>-9.6666433208837683E-3</v>
      </c>
      <c r="L128" s="518">
        <v>61704506.30205863</v>
      </c>
      <c r="M128" s="518">
        <v>-1255920.2099585608</v>
      </c>
      <c r="N128" s="515">
        <v>-1.9947771632691284E-2</v>
      </c>
      <c r="O128" s="510">
        <v>18514029.70571959</v>
      </c>
      <c r="P128" s="510">
        <v>-436151.42070309818</v>
      </c>
      <c r="Q128" s="515">
        <v>-2.3015686118955447E-2</v>
      </c>
      <c r="R128" s="395"/>
      <c r="S128" s="307"/>
    </row>
    <row r="129" spans="1:19">
      <c r="A129" s="550"/>
      <c r="B129" s="545" t="s">
        <v>422</v>
      </c>
      <c r="C129" s="414" t="s">
        <v>294</v>
      </c>
      <c r="D129" s="510">
        <v>138935.53148630072</v>
      </c>
      <c r="E129" s="510">
        <v>-10509.539891082357</v>
      </c>
      <c r="F129" s="511">
        <v>-7.0323763736198155E-2</v>
      </c>
      <c r="G129" s="512">
        <v>1.9577475440261678E-2</v>
      </c>
      <c r="H129" s="512">
        <v>-2.0154708715166593E-3</v>
      </c>
      <c r="I129" s="513">
        <v>14.856387414107703</v>
      </c>
      <c r="J129" s="513">
        <v>-0.25097974193773354</v>
      </c>
      <c r="K129" s="511">
        <v>-1.66130695934864E-2</v>
      </c>
      <c r="L129" s="514">
        <v>2064080.0813454424</v>
      </c>
      <c r="M129" s="514">
        <v>-193641.48161410051</v>
      </c>
      <c r="N129" s="511">
        <v>-8.5768539748659195E-2</v>
      </c>
      <c r="O129" s="510">
        <v>292178.98561775684</v>
      </c>
      <c r="P129" s="510">
        <v>-35929.946027209342</v>
      </c>
      <c r="Q129" s="511">
        <v>-0.10950615043325833</v>
      </c>
      <c r="R129" s="395"/>
      <c r="S129" s="307"/>
    </row>
    <row r="130" spans="1:19">
      <c r="A130" s="550"/>
      <c r="B130" s="545" t="s">
        <v>422</v>
      </c>
      <c r="C130" s="414" t="s">
        <v>285</v>
      </c>
      <c r="D130" s="510">
        <v>551021.96313513396</v>
      </c>
      <c r="E130" s="510">
        <v>61981.696529314213</v>
      </c>
      <c r="F130" s="515">
        <v>0.12674149913972874</v>
      </c>
      <c r="G130" s="516">
        <v>7.7644781251558673E-2</v>
      </c>
      <c r="H130" s="516">
        <v>6.9845706217195463E-3</v>
      </c>
      <c r="I130" s="517">
        <v>9.4336833186756159</v>
      </c>
      <c r="J130" s="517">
        <v>-0.26403071144294543</v>
      </c>
      <c r="K130" s="515">
        <v>-2.7226077261397391E-2</v>
      </c>
      <c r="L130" s="518">
        <v>5198166.7018518038</v>
      </c>
      <c r="M130" s="518">
        <v>455594.0470956238</v>
      </c>
      <c r="N130" s="515">
        <v>9.6064748030527808E-2</v>
      </c>
      <c r="O130" s="510">
        <v>1020459.7413691282</v>
      </c>
      <c r="P130" s="510">
        <v>115959.15231137665</v>
      </c>
      <c r="Q130" s="515">
        <v>0.12820240662548948</v>
      </c>
      <c r="R130" s="395"/>
      <c r="S130" s="307"/>
    </row>
    <row r="131" spans="1:19">
      <c r="A131" s="550"/>
      <c r="B131" s="545" t="s">
        <v>422</v>
      </c>
      <c r="C131" s="414" t="s">
        <v>264</v>
      </c>
      <c r="D131" s="510">
        <v>25059713.119079299</v>
      </c>
      <c r="E131" s="510">
        <v>1160797.1786422282</v>
      </c>
      <c r="F131" s="511">
        <v>4.8571122704279414E-2</v>
      </c>
      <c r="G131" s="512">
        <v>3.531176747088292</v>
      </c>
      <c r="H131" s="512">
        <v>7.8081880490640465E-2</v>
      </c>
      <c r="I131" s="513">
        <v>5.3781858724220326</v>
      </c>
      <c r="J131" s="513">
        <v>-9.3726155004315359E-2</v>
      </c>
      <c r="K131" s="511">
        <v>-1.7128593174477333E-2</v>
      </c>
      <c r="L131" s="514">
        <v>134775795.06398135</v>
      </c>
      <c r="M131" s="514">
        <v>4003029.4870524853</v>
      </c>
      <c r="N131" s="511">
        <v>3.0610574528972919E-2</v>
      </c>
      <c r="O131" s="510">
        <v>41233530.785804272</v>
      </c>
      <c r="P131" s="510">
        <v>1454315.9350031838</v>
      </c>
      <c r="Q131" s="511">
        <v>3.6559694314175141E-2</v>
      </c>
      <c r="R131" s="395"/>
      <c r="S131" s="307"/>
    </row>
    <row r="132" spans="1:19">
      <c r="A132" s="550"/>
      <c r="B132" s="545" t="s">
        <v>422</v>
      </c>
      <c r="C132" s="414" t="s">
        <v>262</v>
      </c>
      <c r="D132" s="510">
        <v>73739369.88826184</v>
      </c>
      <c r="E132" s="510">
        <v>3485518.6941992193</v>
      </c>
      <c r="F132" s="515">
        <v>4.9613204613810434E-2</v>
      </c>
      <c r="G132" s="516">
        <v>10.390651603115378</v>
      </c>
      <c r="H132" s="516">
        <v>0.23984754482484405</v>
      </c>
      <c r="I132" s="517">
        <v>4.5042624178816126</v>
      </c>
      <c r="J132" s="517">
        <v>-0.14074642479089761</v>
      </c>
      <c r="K132" s="515">
        <v>-3.0300571981240625E-2</v>
      </c>
      <c r="L132" s="518">
        <v>332141472.50596887</v>
      </c>
      <c r="M132" s="518">
        <v>5811712.4777492881</v>
      </c>
      <c r="N132" s="515">
        <v>1.780932415494902E-2</v>
      </c>
      <c r="O132" s="510">
        <v>83946136.033856869</v>
      </c>
      <c r="P132" s="510">
        <v>3008121.2606863528</v>
      </c>
      <c r="Q132" s="515">
        <v>3.7165740586999056E-2</v>
      </c>
      <c r="R132" s="395"/>
      <c r="S132" s="307"/>
    </row>
    <row r="133" spans="1:19">
      <c r="A133" s="550"/>
      <c r="B133" s="545" t="s">
        <v>422</v>
      </c>
      <c r="C133" s="414" t="s">
        <v>272</v>
      </c>
      <c r="D133" s="510">
        <v>4768541.6976620434</v>
      </c>
      <c r="E133" s="510">
        <v>94498.423437668011</v>
      </c>
      <c r="F133" s="511">
        <v>2.0217704007746775E-2</v>
      </c>
      <c r="G133" s="512">
        <v>0.67193760280859072</v>
      </c>
      <c r="H133" s="512">
        <v>-3.4032736020696008E-3</v>
      </c>
      <c r="I133" s="513">
        <v>5.6224104876410959</v>
      </c>
      <c r="J133" s="513">
        <v>-0.21694160696776787</v>
      </c>
      <c r="K133" s="511">
        <v>-3.7151657144986604E-2</v>
      </c>
      <c r="L133" s="514">
        <v>26810698.851688948</v>
      </c>
      <c r="M133" s="514">
        <v>-482685.53194563091</v>
      </c>
      <c r="N133" s="511">
        <v>-1.7685074344794507E-2</v>
      </c>
      <c r="O133" s="510">
        <v>8349043.2911461592</v>
      </c>
      <c r="P133" s="510">
        <v>193071.17434291262</v>
      </c>
      <c r="Q133" s="511">
        <v>2.3672368122144506E-2</v>
      </c>
      <c r="R133" s="395"/>
      <c r="S133" s="307"/>
    </row>
    <row r="134" spans="1:19">
      <c r="A134" s="550"/>
      <c r="B134" s="545" t="s">
        <v>422</v>
      </c>
      <c r="C134" s="414" t="s">
        <v>292</v>
      </c>
      <c r="D134" s="510">
        <v>609151.31317681819</v>
      </c>
      <c r="E134" s="510">
        <v>-60618.020175505313</v>
      </c>
      <c r="F134" s="515">
        <v>-9.0505816192121752E-2</v>
      </c>
      <c r="G134" s="516">
        <v>8.5835817127155822E-2</v>
      </c>
      <c r="H134" s="516">
        <v>-1.09374864221575E-2</v>
      </c>
      <c r="I134" s="517">
        <v>6.6814775006747471</v>
      </c>
      <c r="J134" s="517">
        <v>-2.6117154272338183E-2</v>
      </c>
      <c r="K134" s="515">
        <v>-3.893669134147197E-3</v>
      </c>
      <c r="L134" s="518">
        <v>4070030.7934973873</v>
      </c>
      <c r="M134" s="518">
        <v>-422510.40694413055</v>
      </c>
      <c r="N134" s="515">
        <v>-9.4047085623300927E-2</v>
      </c>
      <c r="O134" s="510">
        <v>810698.62465500832</v>
      </c>
      <c r="P134" s="510">
        <v>-85482.385379480198</v>
      </c>
      <c r="Q134" s="515">
        <v>-9.53851782422733E-2</v>
      </c>
      <c r="R134" s="395"/>
      <c r="S134" s="307"/>
    </row>
    <row r="135" spans="1:19">
      <c r="A135" s="550"/>
      <c r="B135" s="545" t="s">
        <v>422</v>
      </c>
      <c r="C135" s="414" t="s">
        <v>287</v>
      </c>
      <c r="D135" s="510">
        <v>1406539.1009462446</v>
      </c>
      <c r="E135" s="510">
        <v>-92078.143279141281</v>
      </c>
      <c r="F135" s="511">
        <v>-6.1442068436050309E-2</v>
      </c>
      <c r="G135" s="512">
        <v>0.19819613032003974</v>
      </c>
      <c r="H135" s="512">
        <v>-1.8335344409887266E-2</v>
      </c>
      <c r="I135" s="513">
        <v>5.0707808962983707</v>
      </c>
      <c r="J135" s="513">
        <v>-8.3941647994020485E-2</v>
      </c>
      <c r="K135" s="511">
        <v>-1.6284416333322452E-2</v>
      </c>
      <c r="L135" s="514">
        <v>7132251.6029749028</v>
      </c>
      <c r="M135" s="514">
        <v>-592704.49109902978</v>
      </c>
      <c r="N135" s="511">
        <v>-7.6725936546579582E-2</v>
      </c>
      <c r="O135" s="510">
        <v>1216235.2938250303</v>
      </c>
      <c r="P135" s="510">
        <v>-267745.83356528613</v>
      </c>
      <c r="Q135" s="511">
        <v>-0.18042401525424767</v>
      </c>
      <c r="R135" s="395"/>
      <c r="S135" s="307"/>
    </row>
    <row r="136" spans="1:19">
      <c r="A136" s="550"/>
      <c r="B136" s="545" t="s">
        <v>422</v>
      </c>
      <c r="C136" s="414" t="s">
        <v>265</v>
      </c>
      <c r="D136" s="510">
        <v>25692570.305787552</v>
      </c>
      <c r="E136" s="510">
        <v>683270.26704895124</v>
      </c>
      <c r="F136" s="515">
        <v>2.7320647358806027E-2</v>
      </c>
      <c r="G136" s="516">
        <v>3.620352970747073</v>
      </c>
      <c r="H136" s="516">
        <v>6.8214701467432803E-3</v>
      </c>
      <c r="I136" s="517">
        <v>8.9905309506067379</v>
      </c>
      <c r="J136" s="517">
        <v>2.2884789588925258E-2</v>
      </c>
      <c r="K136" s="515">
        <v>2.5519282516302888E-3</v>
      </c>
      <c r="L136" s="518">
        <v>230989848.53482261</v>
      </c>
      <c r="M136" s="518">
        <v>6715295.0526857674</v>
      </c>
      <c r="N136" s="515">
        <v>2.9942295942284113E-2</v>
      </c>
      <c r="O136" s="510">
        <v>57472028.288594961</v>
      </c>
      <c r="P136" s="510">
        <v>1783394.9590592086</v>
      </c>
      <c r="Q136" s="515">
        <v>3.2024398022232371E-2</v>
      </c>
      <c r="R136" s="395"/>
      <c r="S136" s="307"/>
    </row>
    <row r="137" spans="1:19">
      <c r="A137" s="550"/>
      <c r="B137" s="545" t="s">
        <v>422</v>
      </c>
      <c r="C137" s="414" t="s">
        <v>267</v>
      </c>
      <c r="D137" s="510">
        <v>13853633.053231554</v>
      </c>
      <c r="E137" s="510">
        <v>1108200.7313903216</v>
      </c>
      <c r="F137" s="511">
        <v>8.6948853785936434E-2</v>
      </c>
      <c r="G137" s="512">
        <v>1.9521223833572108</v>
      </c>
      <c r="H137" s="512">
        <v>0.1105665976133634</v>
      </c>
      <c r="I137" s="513">
        <v>4.2817445139029289</v>
      </c>
      <c r="J137" s="513">
        <v>-1.45172959161739E-2</v>
      </c>
      <c r="K137" s="511">
        <v>-3.3790528973338244E-3</v>
      </c>
      <c r="L137" s="514">
        <v>59317717.323298484</v>
      </c>
      <c r="M137" s="514">
        <v>4560003.1893379763</v>
      </c>
      <c r="N137" s="511">
        <v>8.327599611229719E-2</v>
      </c>
      <c r="O137" s="510">
        <v>10585702.188664317</v>
      </c>
      <c r="P137" s="510">
        <v>1329610.9951091632</v>
      </c>
      <c r="Q137" s="511">
        <v>0.14364713649698557</v>
      </c>
      <c r="R137" s="395"/>
      <c r="S137" s="307"/>
    </row>
    <row r="138" spans="1:19">
      <c r="A138" s="550"/>
      <c r="B138" s="545" t="s">
        <v>422</v>
      </c>
      <c r="C138" s="414" t="s">
        <v>283</v>
      </c>
      <c r="D138" s="510">
        <v>703394.76016248832</v>
      </c>
      <c r="E138" s="510">
        <v>-7189.1647158755222</v>
      </c>
      <c r="F138" s="515">
        <v>-1.0117263371960106E-2</v>
      </c>
      <c r="G138" s="516">
        <v>9.9115708520161258E-2</v>
      </c>
      <c r="H138" s="516">
        <v>-3.5547937486297559E-3</v>
      </c>
      <c r="I138" s="517">
        <v>16.266477117798651</v>
      </c>
      <c r="J138" s="517">
        <v>1.0533469609898578</v>
      </c>
      <c r="K138" s="515">
        <v>6.9239331428346554E-2</v>
      </c>
      <c r="L138" s="518">
        <v>11441754.770962587</v>
      </c>
      <c r="M138" s="518">
        <v>631549.03445199504</v>
      </c>
      <c r="N138" s="515">
        <v>5.8421555504627402E-2</v>
      </c>
      <c r="O138" s="510">
        <v>1219734.1456747055</v>
      </c>
      <c r="P138" s="510">
        <v>-2038.6161017892882</v>
      </c>
      <c r="Q138" s="515">
        <v>-1.6685722300970912E-3</v>
      </c>
      <c r="R138" s="395"/>
      <c r="S138" s="307"/>
    </row>
    <row r="139" spans="1:19">
      <c r="A139" s="550"/>
      <c r="B139" s="545" t="s">
        <v>422</v>
      </c>
      <c r="C139" s="414" t="s">
        <v>270</v>
      </c>
      <c r="D139" s="510">
        <v>10438499.395034378</v>
      </c>
      <c r="E139" s="510">
        <v>33886.268438162282</v>
      </c>
      <c r="F139" s="511">
        <v>3.2568504014380299E-3</v>
      </c>
      <c r="G139" s="512">
        <v>1.4708941863415417</v>
      </c>
      <c r="H139" s="512">
        <v>-3.2442461476588358E-2</v>
      </c>
      <c r="I139" s="513">
        <v>5.8766405280112739</v>
      </c>
      <c r="J139" s="513">
        <v>-7.3031459218840133E-2</v>
      </c>
      <c r="K139" s="511">
        <v>-1.2274871518226357E-2</v>
      </c>
      <c r="L139" s="514">
        <v>61343308.596480191</v>
      </c>
      <c r="M139" s="514">
        <v>-560726.66079604626</v>
      </c>
      <c r="N139" s="511">
        <v>-9.057998537020058E-3</v>
      </c>
      <c r="O139" s="510">
        <v>19122828.926345706</v>
      </c>
      <c r="P139" s="510">
        <v>13044.656033482403</v>
      </c>
      <c r="Q139" s="511">
        <v>6.8261660356615185E-4</v>
      </c>
      <c r="R139" s="395"/>
      <c r="S139" s="307"/>
    </row>
    <row r="140" spans="1:19">
      <c r="A140" s="550"/>
      <c r="B140" s="545" t="s">
        <v>422</v>
      </c>
      <c r="C140" s="414" t="s">
        <v>296</v>
      </c>
      <c r="D140" s="510">
        <v>94.300057590007782</v>
      </c>
      <c r="E140" s="510">
        <v>-64.371159983491907</v>
      </c>
      <c r="F140" s="515">
        <v>-0.40568895208530115</v>
      </c>
      <c r="G140" s="516">
        <v>1.3287868421661981E-5</v>
      </c>
      <c r="H140" s="516">
        <v>-9.6381407850062707E-6</v>
      </c>
      <c r="I140" s="517">
        <v>6.8591181099731378</v>
      </c>
      <c r="J140" s="517">
        <v>-3.1251726120137162</v>
      </c>
      <c r="K140" s="515">
        <v>-0.31300897570336506</v>
      </c>
      <c r="L140" s="518">
        <v>646.81523278713223</v>
      </c>
      <c r="M140" s="518">
        <v>-937.40433267831816</v>
      </c>
      <c r="N140" s="515">
        <v>-0.59171364444227448</v>
      </c>
      <c r="O140" s="510">
        <v>95.884726524353027</v>
      </c>
      <c r="P140" s="510">
        <v>-147.89154469966888</v>
      </c>
      <c r="Q140" s="515">
        <v>-0.60666915593175885</v>
      </c>
      <c r="R140" s="395"/>
      <c r="S140" s="307"/>
    </row>
    <row r="141" spans="1:19">
      <c r="A141" s="550"/>
      <c r="B141" s="545" t="s">
        <v>422</v>
      </c>
      <c r="C141" s="414" t="s">
        <v>286</v>
      </c>
      <c r="D141" s="510">
        <v>1493476.9087253138</v>
      </c>
      <c r="E141" s="510">
        <v>120929.40010305145</v>
      </c>
      <c r="F141" s="511">
        <v>8.8105802781601433E-2</v>
      </c>
      <c r="G141" s="512">
        <v>0.21044658042748934</v>
      </c>
      <c r="H141" s="512">
        <v>1.2130607937473004E-2</v>
      </c>
      <c r="I141" s="513">
        <v>4.7250866011282122</v>
      </c>
      <c r="J141" s="513">
        <v>-8.085179985398927E-2</v>
      </c>
      <c r="K141" s="511">
        <v>-1.6823311725648708E-2</v>
      </c>
      <c r="L141" s="514">
        <v>7056807.7305123629</v>
      </c>
      <c r="M141" s="514">
        <v>460428.95165218227</v>
      </c>
      <c r="N141" s="511">
        <v>6.980025967091931E-2</v>
      </c>
      <c r="O141" s="510">
        <v>1034409.3297386169</v>
      </c>
      <c r="P141" s="510">
        <v>72063.897904812824</v>
      </c>
      <c r="Q141" s="511">
        <v>7.4883607820001766E-2</v>
      </c>
      <c r="R141" s="395"/>
      <c r="S141" s="307"/>
    </row>
    <row r="142" spans="1:19">
      <c r="A142" s="550"/>
      <c r="B142" s="545" t="s">
        <v>422</v>
      </c>
      <c r="C142" s="414" t="s">
        <v>291</v>
      </c>
      <c r="D142" s="510">
        <v>802046.75606271625</v>
      </c>
      <c r="E142" s="510">
        <v>49290.936669502757</v>
      </c>
      <c r="F142" s="515">
        <v>6.5480645117078642E-2</v>
      </c>
      <c r="G142" s="516">
        <v>0.11301681075231375</v>
      </c>
      <c r="H142" s="516">
        <v>4.252996434270781E-3</v>
      </c>
      <c r="I142" s="517">
        <v>6.2127947475346366</v>
      </c>
      <c r="J142" s="517">
        <v>8.671913944436227E-3</v>
      </c>
      <c r="K142" s="515">
        <v>1.3977663204030998E-3</v>
      </c>
      <c r="L142" s="518">
        <v>4982951.8733436372</v>
      </c>
      <c r="M142" s="518">
        <v>312762.30612830073</v>
      </c>
      <c r="N142" s="515">
        <v>6.696993807786468E-2</v>
      </c>
      <c r="O142" s="510">
        <v>655356.13588202</v>
      </c>
      <c r="P142" s="510">
        <v>37871.793991310988</v>
      </c>
      <c r="Q142" s="515">
        <v>6.1332395693385965E-2</v>
      </c>
      <c r="R142" s="395"/>
      <c r="S142" s="307"/>
    </row>
    <row r="143" spans="1:19">
      <c r="A143" s="550"/>
      <c r="B143" s="545" t="s">
        <v>422</v>
      </c>
      <c r="C143" s="414" t="s">
        <v>269</v>
      </c>
      <c r="D143" s="510">
        <v>11350694.229478892</v>
      </c>
      <c r="E143" s="510">
        <v>-242323.04506312124</v>
      </c>
      <c r="F143" s="511">
        <v>-2.0902500127836159E-2</v>
      </c>
      <c r="G143" s="512">
        <v>1.599432018075621</v>
      </c>
      <c r="H143" s="512">
        <v>-7.5614186483179191E-2</v>
      </c>
      <c r="I143" s="513">
        <v>5.3051759821815994</v>
      </c>
      <c r="J143" s="513">
        <v>0.10087198611339776</v>
      </c>
      <c r="K143" s="511">
        <v>1.9382416205818397E-2</v>
      </c>
      <c r="L143" s="514">
        <v>60217430.407318696</v>
      </c>
      <c r="M143" s="514">
        <v>-116155.72106799483</v>
      </c>
      <c r="N143" s="511">
        <v>-1.9252248792376038E-3</v>
      </c>
      <c r="O143" s="510">
        <v>13159768.100628614</v>
      </c>
      <c r="P143" s="510">
        <v>-137283.18836788274</v>
      </c>
      <c r="Q143" s="511">
        <v>-1.0324333221267377E-2</v>
      </c>
      <c r="R143" s="395"/>
      <c r="S143" s="307"/>
    </row>
    <row r="144" spans="1:19">
      <c r="A144" s="550"/>
      <c r="B144" s="545" t="s">
        <v>422</v>
      </c>
      <c r="C144" s="414" t="s">
        <v>281</v>
      </c>
      <c r="D144" s="510">
        <v>4013888.7716235416</v>
      </c>
      <c r="E144" s="510">
        <v>588051.21191859012</v>
      </c>
      <c r="F144" s="515">
        <v>0.17165180825714216</v>
      </c>
      <c r="G144" s="516">
        <v>0.56559908042062157</v>
      </c>
      <c r="H144" s="516">
        <v>7.0608340225639776E-2</v>
      </c>
      <c r="I144" s="517">
        <v>5.5593060910936192</v>
      </c>
      <c r="J144" s="517">
        <v>-0.12733979318287947</v>
      </c>
      <c r="K144" s="515">
        <v>-2.2392777003219476E-2</v>
      </c>
      <c r="L144" s="518">
        <v>22314436.297059041</v>
      </c>
      <c r="M144" s="518">
        <v>2832911.2379630357</v>
      </c>
      <c r="N144" s="515">
        <v>0.14541527058942122</v>
      </c>
      <c r="O144" s="510">
        <v>3943326.0788085461</v>
      </c>
      <c r="P144" s="510">
        <v>475166.2242921181</v>
      </c>
      <c r="Q144" s="515">
        <v>0.13700816693132831</v>
      </c>
      <c r="R144" s="395"/>
      <c r="S144" s="307"/>
    </row>
    <row r="145" spans="1:19">
      <c r="A145" s="550"/>
      <c r="B145" s="545" t="s">
        <v>422</v>
      </c>
      <c r="C145" s="414" t="s">
        <v>313</v>
      </c>
      <c r="D145" s="510">
        <v>16023857.925020458</v>
      </c>
      <c r="E145" s="510">
        <v>867218.05212837644</v>
      </c>
      <c r="F145" s="511">
        <v>5.7217038829259992E-2</v>
      </c>
      <c r="G145" s="512">
        <v>2.2579298587579988</v>
      </c>
      <c r="H145" s="512">
        <v>6.798469679364505E-2</v>
      </c>
      <c r="I145" s="513">
        <v>3.193612203371897</v>
      </c>
      <c r="J145" s="513">
        <v>-2.3985883726161727E-2</v>
      </c>
      <c r="K145" s="511">
        <v>-7.4545928599163598E-3</v>
      </c>
      <c r="L145" s="514">
        <v>51173988.214442819</v>
      </c>
      <c r="M145" s="514">
        <v>2406012.7525910959</v>
      </c>
      <c r="N145" s="511">
        <v>4.9335916240221538E-2</v>
      </c>
      <c r="O145" s="510">
        <v>12410442.526711702</v>
      </c>
      <c r="P145" s="510">
        <v>794726.82129996642</v>
      </c>
      <c r="Q145" s="511">
        <v>6.8418239689673616E-2</v>
      </c>
      <c r="R145" s="395"/>
      <c r="S145" s="307"/>
    </row>
    <row r="146" spans="1:19">
      <c r="A146" s="550"/>
      <c r="B146" s="545" t="s">
        <v>422</v>
      </c>
      <c r="C146" s="414" t="s">
        <v>314</v>
      </c>
      <c r="D146" s="510">
        <v>304267.05682262598</v>
      </c>
      <c r="E146" s="510">
        <v>17394.30391948804</v>
      </c>
      <c r="F146" s="515">
        <v>6.0634214101752619E-2</v>
      </c>
      <c r="G146" s="516">
        <v>4.2874423615768972E-2</v>
      </c>
      <c r="H146" s="516">
        <v>1.4248937339359363E-3</v>
      </c>
      <c r="I146" s="517">
        <v>12.70910624447955</v>
      </c>
      <c r="J146" s="517">
        <v>4.3199109956676196E-2</v>
      </c>
      <c r="K146" s="515">
        <v>3.4106605628688364E-3</v>
      </c>
      <c r="L146" s="518">
        <v>3866962.3518538498</v>
      </c>
      <c r="M146" s="518">
        <v>233458.7041577776</v>
      </c>
      <c r="N146" s="515">
        <v>6.425167738741884E-2</v>
      </c>
      <c r="O146" s="510">
        <v>739718.12944960594</v>
      </c>
      <c r="P146" s="510">
        <v>23217.904641784844</v>
      </c>
      <c r="Q146" s="515">
        <v>3.2404602033463875E-2</v>
      </c>
      <c r="R146" s="395"/>
      <c r="S146" s="307"/>
    </row>
    <row r="147" spans="1:19">
      <c r="A147" s="550"/>
      <c r="B147" s="545" t="s">
        <v>422</v>
      </c>
      <c r="C147" s="414" t="s">
        <v>361</v>
      </c>
      <c r="D147" s="510">
        <v>284087.5822855595</v>
      </c>
      <c r="E147" s="510">
        <v>41443.102125736506</v>
      </c>
      <c r="F147" s="511">
        <v>0.1707976299252269</v>
      </c>
      <c r="G147" s="512">
        <v>4.0030923735497097E-2</v>
      </c>
      <c r="H147" s="512">
        <v>4.9718268736828192E-3</v>
      </c>
      <c r="I147" s="513">
        <v>14.339620095566541</v>
      </c>
      <c r="J147" s="513">
        <v>0.12217640000413432</v>
      </c>
      <c r="K147" s="511">
        <v>8.5934154282790234E-3</v>
      </c>
      <c r="L147" s="514">
        <v>4073708.0038429224</v>
      </c>
      <c r="M147" s="514">
        <v>623923.76913162926</v>
      </c>
      <c r="N147" s="511">
        <v>0.18085878034161879</v>
      </c>
      <c r="O147" s="510">
        <v>546095.73851847649</v>
      </c>
      <c r="P147" s="510">
        <v>77580.028451753664</v>
      </c>
      <c r="Q147" s="511">
        <v>0.16558682405912331</v>
      </c>
      <c r="R147" s="395"/>
      <c r="S147" s="307"/>
    </row>
    <row r="148" spans="1:19">
      <c r="A148" s="550"/>
      <c r="B148" s="545" t="s">
        <v>422</v>
      </c>
      <c r="C148" s="414" t="s">
        <v>315</v>
      </c>
      <c r="D148" s="510">
        <v>33661696.622416012</v>
      </c>
      <c r="E148" s="510">
        <v>1574624.1483602673</v>
      </c>
      <c r="F148" s="515">
        <v>4.9073474983840987E-2</v>
      </c>
      <c r="G148" s="516">
        <v>4.743286557822457</v>
      </c>
      <c r="H148" s="516">
        <v>0.10710533853815019</v>
      </c>
      <c r="I148" s="517">
        <v>5.2761070855159415</v>
      </c>
      <c r="J148" s="517">
        <v>-0.2057815542402226</v>
      </c>
      <c r="K148" s="515">
        <v>-3.7538441176611682E-2</v>
      </c>
      <c r="L148" s="518">
        <v>177602716.06001717</v>
      </c>
      <c r="M148" s="518">
        <v>1704957.9814582765</v>
      </c>
      <c r="N148" s="515">
        <v>9.6928920532165837E-3</v>
      </c>
      <c r="O148" s="510">
        <v>37297205.062496781</v>
      </c>
      <c r="P148" s="510">
        <v>-130390.11979649961</v>
      </c>
      <c r="Q148" s="515">
        <v>-3.4837963583133499E-3</v>
      </c>
      <c r="R148" s="395"/>
      <c r="S148" s="307"/>
    </row>
    <row r="149" spans="1:19">
      <c r="A149" s="550"/>
      <c r="B149" s="551" t="s">
        <v>422</v>
      </c>
      <c r="C149" s="414" t="s">
        <v>316</v>
      </c>
      <c r="D149" s="510">
        <v>10854137.406142863</v>
      </c>
      <c r="E149" s="510">
        <v>-1468859.9337960035</v>
      </c>
      <c r="F149" s="511">
        <v>-0.11919664455622535</v>
      </c>
      <c r="G149" s="512">
        <v>1.5294619469961865</v>
      </c>
      <c r="H149" s="512">
        <v>-0.25105725988718675</v>
      </c>
      <c r="I149" s="513">
        <v>5.9867975339618011</v>
      </c>
      <c r="J149" s="513">
        <v>-0.35980579612503227</v>
      </c>
      <c r="K149" s="511">
        <v>-5.6692655490115443E-2</v>
      </c>
      <c r="L149" s="514">
        <v>64981523.056378625</v>
      </c>
      <c r="M149" s="514">
        <v>-13227652.897928573</v>
      </c>
      <c r="N149" s="511">
        <v>-0.16913172574093704</v>
      </c>
      <c r="O149" s="510">
        <v>20715290.762461662</v>
      </c>
      <c r="P149" s="510">
        <v>-2987974.911529623</v>
      </c>
      <c r="Q149" s="511">
        <v>-0.1260575210447992</v>
      </c>
      <c r="R149" s="395"/>
      <c r="S149" s="307"/>
    </row>
    <row r="150" spans="1:19">
      <c r="A150" s="550" t="s">
        <v>100</v>
      </c>
      <c r="B150" s="545" t="s">
        <v>365</v>
      </c>
      <c r="C150" s="414" t="s">
        <v>295</v>
      </c>
      <c r="D150" s="510">
        <v>59423.551511019468</v>
      </c>
      <c r="E150" s="510">
        <v>13951.700552284718</v>
      </c>
      <c r="F150" s="515">
        <v>0.30682059907668474</v>
      </c>
      <c r="G150" s="516">
        <v>1.6711438974162628E-2</v>
      </c>
      <c r="H150" s="516">
        <v>3.7208787899406116E-3</v>
      </c>
      <c r="I150" s="517">
        <v>3.8194551131799552</v>
      </c>
      <c r="J150" s="517">
        <v>-0.76973521787174315</v>
      </c>
      <c r="K150" s="515">
        <v>-0.16772789148959616</v>
      </c>
      <c r="L150" s="518">
        <v>226965.58766207576</v>
      </c>
      <c r="M150" s="518">
        <v>18286.608907226328</v>
      </c>
      <c r="N150" s="515">
        <v>8.7630335438381432E-2</v>
      </c>
      <c r="O150" s="510">
        <v>32469.392949938774</v>
      </c>
      <c r="P150" s="510">
        <v>7638.9032155275345</v>
      </c>
      <c r="Q150" s="515">
        <v>0.30764206816836115</v>
      </c>
      <c r="R150" s="395"/>
      <c r="S150" s="307"/>
    </row>
    <row r="151" spans="1:19">
      <c r="A151" s="550"/>
      <c r="B151" s="545"/>
      <c r="C151" s="414" t="s">
        <v>282</v>
      </c>
      <c r="D151" s="510">
        <v>304045.01452447078</v>
      </c>
      <c r="E151" s="510">
        <v>45923.775135599542</v>
      </c>
      <c r="F151" s="511">
        <v>0.17791552235038402</v>
      </c>
      <c r="G151" s="512">
        <v>8.5505318622396034E-2</v>
      </c>
      <c r="H151" s="512">
        <v>1.1764324481866081E-2</v>
      </c>
      <c r="I151" s="513">
        <v>10.668979959739049</v>
      </c>
      <c r="J151" s="513">
        <v>-0.89765466536569782</v>
      </c>
      <c r="K151" s="511">
        <v>-7.7607246572601818E-2</v>
      </c>
      <c r="L151" s="514">
        <v>3243850.1668201471</v>
      </c>
      <c r="M151" s="514">
        <v>258256.10182987759</v>
      </c>
      <c r="N151" s="511">
        <v>8.6500741965642697E-2</v>
      </c>
      <c r="O151" s="510">
        <v>680845.13273251057</v>
      </c>
      <c r="P151" s="510">
        <v>94396.146947755013</v>
      </c>
      <c r="Q151" s="511">
        <v>0.16096224775875262</v>
      </c>
      <c r="R151" s="395"/>
      <c r="S151" s="307"/>
    </row>
    <row r="152" spans="1:19">
      <c r="A152" s="550"/>
      <c r="B152" s="545"/>
      <c r="C152" s="414" t="s">
        <v>277</v>
      </c>
      <c r="D152" s="510">
        <v>1671249.1080150269</v>
      </c>
      <c r="E152" s="510">
        <v>9110.7334688729607</v>
      </c>
      <c r="F152" s="515">
        <v>5.4813327268017874E-3</v>
      </c>
      <c r="G152" s="516">
        <v>0.46999845631975928</v>
      </c>
      <c r="H152" s="516">
        <v>-4.8471489018401259E-3</v>
      </c>
      <c r="I152" s="517">
        <v>6.3051000545097251</v>
      </c>
      <c r="J152" s="517">
        <v>-0.24763386556123024</v>
      </c>
      <c r="K152" s="515">
        <v>-3.7790923388897314E-2</v>
      </c>
      <c r="L152" s="518">
        <v>10537392.842044875</v>
      </c>
      <c r="M152" s="518">
        <v>-354157.66469530948</v>
      </c>
      <c r="N152" s="515">
        <v>-3.2516735287243144E-2</v>
      </c>
      <c r="O152" s="510">
        <v>2959232.5080604553</v>
      </c>
      <c r="P152" s="510">
        <v>-52597.749050003476</v>
      </c>
      <c r="Q152" s="515">
        <v>-1.7463716265492864E-2</v>
      </c>
      <c r="R152" s="395"/>
      <c r="S152" s="307"/>
    </row>
    <row r="153" spans="1:19">
      <c r="A153" s="550"/>
      <c r="B153" s="545"/>
      <c r="C153" s="414" t="s">
        <v>279</v>
      </c>
      <c r="D153" s="510">
        <v>695475.67516865267</v>
      </c>
      <c r="E153" s="510">
        <v>-50702.88298221794</v>
      </c>
      <c r="F153" s="511">
        <v>-6.7950066948943705E-2</v>
      </c>
      <c r="G153" s="512">
        <v>0.19558574013268523</v>
      </c>
      <c r="H153" s="512">
        <v>-1.7585205484449307E-2</v>
      </c>
      <c r="I153" s="513">
        <v>13.658652157600505</v>
      </c>
      <c r="J153" s="513">
        <v>0.61914405783935678</v>
      </c>
      <c r="K153" s="511">
        <v>4.7482163675384194E-2</v>
      </c>
      <c r="L153" s="514">
        <v>9499260.3312009852</v>
      </c>
      <c r="M153" s="514">
        <v>-230541.0216753874</v>
      </c>
      <c r="N153" s="511">
        <v>-2.3694319474182657E-2</v>
      </c>
      <c r="O153" s="510">
        <v>2224015.1607227325</v>
      </c>
      <c r="P153" s="510">
        <v>-51820.200381224975</v>
      </c>
      <c r="Q153" s="511">
        <v>-2.2769749194901399E-2</v>
      </c>
      <c r="R153" s="395"/>
      <c r="S153" s="307"/>
    </row>
    <row r="154" spans="1:19">
      <c r="A154" s="550"/>
      <c r="B154" s="545"/>
      <c r="C154" s="414" t="s">
        <v>275</v>
      </c>
      <c r="D154" s="510">
        <v>871196.10148479638</v>
      </c>
      <c r="E154" s="510">
        <v>54060.707428980968</v>
      </c>
      <c r="F154" s="515">
        <v>6.6158812630368435E-2</v>
      </c>
      <c r="G154" s="516">
        <v>0.24500286694900361</v>
      </c>
      <c r="H154" s="516">
        <v>1.1560719965079624E-2</v>
      </c>
      <c r="I154" s="517">
        <v>12.841104261387528</v>
      </c>
      <c r="J154" s="517">
        <v>0.24645745611008252</v>
      </c>
      <c r="K154" s="515">
        <v>1.9568429343077027E-2</v>
      </c>
      <c r="L154" s="518">
        <v>11187119.97128062</v>
      </c>
      <c r="M154" s="518">
        <v>895588.29105641693</v>
      </c>
      <c r="N154" s="515">
        <v>8.7021866023824584E-2</v>
      </c>
      <c r="O154" s="510">
        <v>1831657.9738758802</v>
      </c>
      <c r="P154" s="510">
        <v>152242.74235947686</v>
      </c>
      <c r="Q154" s="515">
        <v>9.0652233886203068E-2</v>
      </c>
      <c r="R154" s="395"/>
      <c r="S154" s="307"/>
    </row>
    <row r="155" spans="1:19">
      <c r="A155" s="550"/>
      <c r="B155" s="545"/>
      <c r="C155" s="414" t="s">
        <v>355</v>
      </c>
      <c r="D155" s="510">
        <v>230121.55826458579</v>
      </c>
      <c r="E155" s="510">
        <v>59565.192365134717</v>
      </c>
      <c r="F155" s="511">
        <v>0.34924051090681935</v>
      </c>
      <c r="G155" s="512">
        <v>6.4716131563841275E-2</v>
      </c>
      <c r="H155" s="512">
        <v>1.5990982063556661E-2</v>
      </c>
      <c r="I155" s="513">
        <v>13.401231041526701</v>
      </c>
      <c r="J155" s="513">
        <v>-1.7047351777492494</v>
      </c>
      <c r="K155" s="511">
        <v>-0.11285178008500536</v>
      </c>
      <c r="L155" s="514">
        <v>3083912.1699398626</v>
      </c>
      <c r="M155" s="514">
        <v>507493.46818028577</v>
      </c>
      <c r="N155" s="511">
        <v>0.19697631748818265</v>
      </c>
      <c r="O155" s="510">
        <v>459397.22684335709</v>
      </c>
      <c r="P155" s="510">
        <v>122797.14280331135</v>
      </c>
      <c r="Q155" s="511">
        <v>0.36481613827732146</v>
      </c>
      <c r="R155" s="395"/>
      <c r="S155" s="307"/>
    </row>
    <row r="156" spans="1:19">
      <c r="A156" s="550"/>
      <c r="B156" s="545"/>
      <c r="C156" s="414" t="s">
        <v>259</v>
      </c>
      <c r="D156" s="510">
        <v>70046006.280335426</v>
      </c>
      <c r="E156" s="510">
        <v>-304595.65016837418</v>
      </c>
      <c r="F156" s="515">
        <v>-4.3296807960402466E-3</v>
      </c>
      <c r="G156" s="516">
        <v>19.698747879795906</v>
      </c>
      <c r="H156" s="516">
        <v>-0.39926240801499802</v>
      </c>
      <c r="I156" s="517">
        <v>5.394554223248905</v>
      </c>
      <c r="J156" s="517">
        <v>-0.10486412921192123</v>
      </c>
      <c r="K156" s="515">
        <v>-1.9068221853861627E-2</v>
      </c>
      <c r="L156" s="518">
        <v>377866979.00130278</v>
      </c>
      <c r="M156" s="518">
        <v>-9020412.3619758487</v>
      </c>
      <c r="N156" s="515">
        <v>-2.3315343335926612E-2</v>
      </c>
      <c r="O156" s="510">
        <v>104929352.19643402</v>
      </c>
      <c r="P156" s="510">
        <v>-1272225.6456723064</v>
      </c>
      <c r="Q156" s="515">
        <v>-1.1979347873378772E-2</v>
      </c>
      <c r="R156" s="395"/>
      <c r="S156" s="307"/>
    </row>
    <row r="157" spans="1:19">
      <c r="A157" s="550"/>
      <c r="B157" s="545"/>
      <c r="C157" s="414" t="s">
        <v>356</v>
      </c>
      <c r="D157" s="510">
        <v>5659793.4731752537</v>
      </c>
      <c r="E157" s="510">
        <v>-503315.72864287253</v>
      </c>
      <c r="F157" s="511">
        <v>-8.1665878724717977E-2</v>
      </c>
      <c r="G157" s="512">
        <v>1.5916802484582686</v>
      </c>
      <c r="H157" s="512">
        <v>-0.16901871848738237</v>
      </c>
      <c r="I157" s="513">
        <v>4.7351286932033361</v>
      </c>
      <c r="J157" s="513">
        <v>-2.1251903261622296E-2</v>
      </c>
      <c r="K157" s="511">
        <v>-4.4680829951701416E-3</v>
      </c>
      <c r="L157" s="514">
        <v>26799850.47243711</v>
      </c>
      <c r="M157" s="514">
        <v>-2514242.5489852652</v>
      </c>
      <c r="N157" s="511">
        <v>-8.5769071795872648E-2</v>
      </c>
      <c r="O157" s="510">
        <v>8097969.061522603</v>
      </c>
      <c r="P157" s="510">
        <v>-728181.34411232546</v>
      </c>
      <c r="Q157" s="511">
        <v>-8.2502711901150994E-2</v>
      </c>
      <c r="R157" s="395"/>
      <c r="S157" s="307"/>
    </row>
    <row r="158" spans="1:19">
      <c r="A158" s="550"/>
      <c r="B158" s="545"/>
      <c r="C158" s="414" t="s">
        <v>357</v>
      </c>
      <c r="D158" s="510">
        <v>23031038.334341262</v>
      </c>
      <c r="E158" s="510">
        <v>743372.37067176774</v>
      </c>
      <c r="F158" s="515">
        <v>3.3353531584846906E-2</v>
      </c>
      <c r="G158" s="516">
        <v>6.4769234057740865</v>
      </c>
      <c r="H158" s="516">
        <v>0.1097036871479391</v>
      </c>
      <c r="I158" s="517">
        <v>4.3856554720057739</v>
      </c>
      <c r="J158" s="517">
        <v>-0.14857016969167613</v>
      </c>
      <c r="K158" s="515">
        <v>-3.2766382053288558E-2</v>
      </c>
      <c r="L158" s="518">
        <v>101006199.29697849</v>
      </c>
      <c r="M158" s="518">
        <v>-51107.209079235792</v>
      </c>
      <c r="N158" s="515">
        <v>-5.0572502717725063E-4</v>
      </c>
      <c r="O158" s="510">
        <v>25027351.265532374</v>
      </c>
      <c r="P158" s="510">
        <v>286951.1291680336</v>
      </c>
      <c r="Q158" s="515">
        <v>1.1598483758808023E-2</v>
      </c>
      <c r="R158" s="395"/>
      <c r="S158" s="307"/>
    </row>
    <row r="159" spans="1:19">
      <c r="A159" s="550"/>
      <c r="B159" s="545"/>
      <c r="C159" s="414" t="s">
        <v>358</v>
      </c>
      <c r="D159" s="510">
        <v>922008.78740377631</v>
      </c>
      <c r="E159" s="510">
        <v>-115512.68650014536</v>
      </c>
      <c r="F159" s="511">
        <v>-0.11133522476937403</v>
      </c>
      <c r="G159" s="512">
        <v>0.25929270790021064</v>
      </c>
      <c r="H159" s="512">
        <v>-3.7110118573749351E-2</v>
      </c>
      <c r="I159" s="513">
        <v>6.2869323364555001</v>
      </c>
      <c r="J159" s="513">
        <v>-0.16545112157347308</v>
      </c>
      <c r="K159" s="511">
        <v>-2.5641861282685433E-2</v>
      </c>
      <c r="L159" s="514">
        <v>5796606.8600249263</v>
      </c>
      <c r="M159" s="514">
        <v>-897879.53554257657</v>
      </c>
      <c r="N159" s="511">
        <v>-0.13412224366264647</v>
      </c>
      <c r="O159" s="510">
        <v>1578770.5151429176</v>
      </c>
      <c r="P159" s="510">
        <v>-145444.51145775057</v>
      </c>
      <c r="Q159" s="511">
        <v>-8.4354044718249532E-2</v>
      </c>
      <c r="R159" s="395"/>
      <c r="S159" s="307"/>
    </row>
    <row r="160" spans="1:19">
      <c r="A160" s="550"/>
      <c r="B160" s="545"/>
      <c r="C160" s="414" t="s">
        <v>266</v>
      </c>
      <c r="D160" s="510">
        <v>4660238.008943744</v>
      </c>
      <c r="E160" s="510">
        <v>-48555.927479078993</v>
      </c>
      <c r="F160" s="515">
        <v>-1.0311754588260016E-2</v>
      </c>
      <c r="G160" s="516">
        <v>1.3105794102039598</v>
      </c>
      <c r="H160" s="516">
        <v>-3.4645596838560389E-2</v>
      </c>
      <c r="I160" s="517">
        <v>5.0421727365573989</v>
      </c>
      <c r="J160" s="517">
        <v>-2.4921390140101529E-2</v>
      </c>
      <c r="K160" s="515">
        <v>-4.9182804812714521E-3</v>
      </c>
      <c r="L160" s="518">
        <v>23497725.034564681</v>
      </c>
      <c r="M160" s="518">
        <v>-362177.0645122081</v>
      </c>
      <c r="N160" s="515">
        <v>-1.5179318968212376E-2</v>
      </c>
      <c r="O160" s="510">
        <v>4826921.1649650335</v>
      </c>
      <c r="P160" s="510">
        <v>41709.019511031918</v>
      </c>
      <c r="Q160" s="515">
        <v>8.7162320589393091E-3</v>
      </c>
      <c r="R160" s="395"/>
      <c r="S160" s="307"/>
    </row>
    <row r="161" spans="1:19">
      <c r="A161" s="550"/>
      <c r="B161" s="545"/>
      <c r="C161" s="414" t="s">
        <v>261</v>
      </c>
      <c r="D161" s="510">
        <v>34145497.272335552</v>
      </c>
      <c r="E161" s="510">
        <v>-651788.74428236485</v>
      </c>
      <c r="F161" s="511">
        <v>-1.873102241281387E-2</v>
      </c>
      <c r="G161" s="512">
        <v>9.6025966035243879</v>
      </c>
      <c r="H161" s="512">
        <v>-0.33841588476601814</v>
      </c>
      <c r="I161" s="513">
        <v>4.1515725564369514</v>
      </c>
      <c r="J161" s="513">
        <v>-8.8240479401131999E-2</v>
      </c>
      <c r="K161" s="511">
        <v>-2.081235154834829E-2</v>
      </c>
      <c r="L161" s="514">
        <v>141757509.40172106</v>
      </c>
      <c r="M161" s="514">
        <v>-5776477.4633218348</v>
      </c>
      <c r="N161" s="511">
        <v>-3.9153537337846656E-2</v>
      </c>
      <c r="O161" s="510">
        <v>30186676.517580986</v>
      </c>
      <c r="P161" s="510">
        <v>-863303.44597249106</v>
      </c>
      <c r="Q161" s="511">
        <v>-2.7803671596111759E-2</v>
      </c>
      <c r="R161" s="395"/>
      <c r="S161" s="307"/>
    </row>
    <row r="162" spans="1:19">
      <c r="A162" s="550"/>
      <c r="B162" s="545"/>
      <c r="C162" s="414" t="s">
        <v>274</v>
      </c>
      <c r="D162" s="510">
        <v>733082.55685201602</v>
      </c>
      <c r="E162" s="510">
        <v>-54026.092175504542</v>
      </c>
      <c r="F162" s="515">
        <v>-6.8638671728806736E-2</v>
      </c>
      <c r="G162" s="516">
        <v>0.20616176752047169</v>
      </c>
      <c r="H162" s="516">
        <v>-1.8702232099705618E-2</v>
      </c>
      <c r="I162" s="517">
        <v>4.4742973385015974</v>
      </c>
      <c r="J162" s="517">
        <v>-7.8258871943494235E-2</v>
      </c>
      <c r="K162" s="515">
        <v>-1.7190094603102786E-2</v>
      </c>
      <c r="L162" s="518">
        <v>3280029.3330249214</v>
      </c>
      <c r="M162" s="518">
        <v>-303327.03540036315</v>
      </c>
      <c r="N162" s="515">
        <v>-8.4648861071459941E-2</v>
      </c>
      <c r="O162" s="510">
        <v>1090695.4528411627</v>
      </c>
      <c r="P162" s="510">
        <v>-123501.29262422537</v>
      </c>
      <c r="Q162" s="515">
        <v>-0.10171439932240035</v>
      </c>
      <c r="R162" s="395"/>
      <c r="S162" s="307"/>
    </row>
    <row r="163" spans="1:19">
      <c r="A163" s="550"/>
      <c r="B163" s="545"/>
      <c r="C163" s="414" t="s">
        <v>263</v>
      </c>
      <c r="D163" s="510">
        <v>24979632.280062683</v>
      </c>
      <c r="E163" s="510">
        <v>939143.09595577419</v>
      </c>
      <c r="F163" s="511">
        <v>3.9065057651848395E-2</v>
      </c>
      <c r="G163" s="512">
        <v>7.0249184007098524</v>
      </c>
      <c r="H163" s="512">
        <v>0.15694590740431646</v>
      </c>
      <c r="I163" s="513">
        <v>4.9019996179349166</v>
      </c>
      <c r="J163" s="513">
        <v>-0.14960810199997709</v>
      </c>
      <c r="K163" s="511">
        <v>-2.9615938191238905E-2</v>
      </c>
      <c r="L163" s="514">
        <v>122450147.89302199</v>
      </c>
      <c r="M163" s="514">
        <v>1007027.1395762116</v>
      </c>
      <c r="N163" s="511">
        <v>8.2921711277552015E-3</v>
      </c>
      <c r="O163" s="510">
        <v>34641359.469252944</v>
      </c>
      <c r="P163" s="510">
        <v>1049368.3762153238</v>
      </c>
      <c r="Q163" s="511">
        <v>3.1238647727339364E-2</v>
      </c>
      <c r="R163" s="395"/>
      <c r="S163" s="307"/>
    </row>
    <row r="164" spans="1:19">
      <c r="A164" s="550"/>
      <c r="B164" s="545"/>
      <c r="C164" s="414" t="s">
        <v>284</v>
      </c>
      <c r="D164" s="510">
        <v>721886.8468074979</v>
      </c>
      <c r="E164" s="510">
        <v>2254.8973029812332</v>
      </c>
      <c r="F164" s="515">
        <v>3.1334035468183179E-3</v>
      </c>
      <c r="G164" s="516">
        <v>0.20301324441096535</v>
      </c>
      <c r="H164" s="516">
        <v>-2.5737715873726807E-3</v>
      </c>
      <c r="I164" s="517">
        <v>6.9983335716903765</v>
      </c>
      <c r="J164" s="517">
        <v>-5.0974043324656826E-2</v>
      </c>
      <c r="K164" s="515">
        <v>-7.2310709233460117E-3</v>
      </c>
      <c r="L164" s="518">
        <v>5052004.9549746206</v>
      </c>
      <c r="M164" s="518">
        <v>-20902.026675682515</v>
      </c>
      <c r="N164" s="515">
        <v>-4.1203252398061378E-3</v>
      </c>
      <c r="O164" s="510">
        <v>907912.38437116146</v>
      </c>
      <c r="P164" s="510">
        <v>-37513.489641225198</v>
      </c>
      <c r="Q164" s="515">
        <v>-3.9678932714225366E-2</v>
      </c>
      <c r="R164" s="395"/>
      <c r="S164" s="307"/>
    </row>
    <row r="165" spans="1:19">
      <c r="A165" s="550"/>
      <c r="B165" s="545"/>
      <c r="C165" s="414" t="s">
        <v>260</v>
      </c>
      <c r="D165" s="510">
        <v>38331540.323825113</v>
      </c>
      <c r="E165" s="510">
        <v>430041.47919765115</v>
      </c>
      <c r="F165" s="511">
        <v>1.1346292160121512E-2</v>
      </c>
      <c r="G165" s="512">
        <v>10.779820132232746</v>
      </c>
      <c r="H165" s="512">
        <v>-4.8014922473242905E-2</v>
      </c>
      <c r="I165" s="513">
        <v>5.6749345564226736</v>
      </c>
      <c r="J165" s="513">
        <v>1.5469777982226596E-2</v>
      </c>
      <c r="K165" s="511">
        <v>2.7334348013187092E-3</v>
      </c>
      <c r="L165" s="514">
        <v>217528982.78458428</v>
      </c>
      <c r="M165" s="514">
        <v>3026785.02331388</v>
      </c>
      <c r="N165" s="511">
        <v>1.4110741311296641E-2</v>
      </c>
      <c r="O165" s="510">
        <v>60416030.858674765</v>
      </c>
      <c r="P165" s="510">
        <v>297563.20684128255</v>
      </c>
      <c r="Q165" s="511">
        <v>4.9496139616294352E-3</v>
      </c>
      <c r="R165" s="395"/>
      <c r="S165" s="307"/>
    </row>
    <row r="166" spans="1:19">
      <c r="A166" s="550"/>
      <c r="B166" s="545"/>
      <c r="C166" s="414" t="s">
        <v>359</v>
      </c>
      <c r="D166" s="510">
        <v>101414.68555546446</v>
      </c>
      <c r="E166" s="510">
        <v>10259.136443414885</v>
      </c>
      <c r="F166" s="515">
        <v>0.11254538580864916</v>
      </c>
      <c r="G166" s="516">
        <v>2.8520431472860659E-2</v>
      </c>
      <c r="H166" s="516">
        <v>2.4787898440538497E-3</v>
      </c>
      <c r="I166" s="517">
        <v>14.392925590184527</v>
      </c>
      <c r="J166" s="517">
        <v>0.17276525991910141</v>
      </c>
      <c r="K166" s="515">
        <v>1.2149318707145454E-2</v>
      </c>
      <c r="L166" s="518">
        <v>1459654.0229517615</v>
      </c>
      <c r="M166" s="518">
        <v>163407.49958503246</v>
      </c>
      <c r="N166" s="515">
        <v>0.12606205427700257</v>
      </c>
      <c r="O166" s="510">
        <v>218168.36708641052</v>
      </c>
      <c r="P166" s="510">
        <v>25334.369694184541</v>
      </c>
      <c r="Q166" s="515">
        <v>0.13137916569065475</v>
      </c>
      <c r="R166" s="395"/>
      <c r="S166" s="307"/>
    </row>
    <row r="167" spans="1:19">
      <c r="A167" s="550"/>
      <c r="B167" s="545"/>
      <c r="C167" s="414" t="s">
        <v>289</v>
      </c>
      <c r="D167" s="510">
        <v>146890.95474364376</v>
      </c>
      <c r="E167" s="510">
        <v>13353.025805667596</v>
      </c>
      <c r="F167" s="511">
        <v>9.9994255653535133E-2</v>
      </c>
      <c r="G167" s="512">
        <v>4.1309534075890393E-2</v>
      </c>
      <c r="H167" s="512">
        <v>3.1599433693366916E-3</v>
      </c>
      <c r="I167" s="513">
        <v>6.4992856619956179</v>
      </c>
      <c r="J167" s="513">
        <v>7.226266548012994E-2</v>
      </c>
      <c r="K167" s="511">
        <v>1.124356728135379E-2</v>
      </c>
      <c r="L167" s="514">
        <v>954686.2760422111</v>
      </c>
      <c r="M167" s="514">
        <v>96434.935850787209</v>
      </c>
      <c r="N167" s="511">
        <v>0.11236211507607831</v>
      </c>
      <c r="O167" s="510">
        <v>200773.83890283108</v>
      </c>
      <c r="P167" s="510">
        <v>11649.634212017059</v>
      </c>
      <c r="Q167" s="511">
        <v>6.1597796173484161E-2</v>
      </c>
      <c r="R167" s="395"/>
      <c r="S167" s="307"/>
    </row>
    <row r="168" spans="1:19">
      <c r="A168" s="550"/>
      <c r="B168" s="545"/>
      <c r="C168" s="414" t="s">
        <v>273</v>
      </c>
      <c r="D168" s="510">
        <v>3161783.6001789407</v>
      </c>
      <c r="E168" s="510">
        <v>206159.43130587973</v>
      </c>
      <c r="F168" s="515">
        <v>6.9751571758355696E-2</v>
      </c>
      <c r="G168" s="516">
        <v>0.88917529061016043</v>
      </c>
      <c r="H168" s="516">
        <v>4.4802061059202702E-2</v>
      </c>
      <c r="I168" s="517">
        <v>10.590336661098702</v>
      </c>
      <c r="J168" s="517">
        <v>-0.28026513725317592</v>
      </c>
      <c r="K168" s="515">
        <v>-2.5781933921603835E-2</v>
      </c>
      <c r="L168" s="518">
        <v>33484352.775435675</v>
      </c>
      <c r="M168" s="518">
        <v>1354939.3700319044</v>
      </c>
      <c r="N168" s="515">
        <v>4.217130742274991E-2</v>
      </c>
      <c r="O168" s="510">
        <v>6975678.3168386221</v>
      </c>
      <c r="P168" s="510">
        <v>360402.21580807772</v>
      </c>
      <c r="Q168" s="515">
        <v>5.4480298373628479E-2</v>
      </c>
      <c r="R168" s="395"/>
      <c r="S168" s="307"/>
    </row>
    <row r="169" spans="1:19">
      <c r="A169" s="550"/>
      <c r="B169" s="545"/>
      <c r="C169" s="414" t="s">
        <v>293</v>
      </c>
      <c r="D169" s="510">
        <v>106628.23420080591</v>
      </c>
      <c r="E169" s="510">
        <v>267.67268713536032</v>
      </c>
      <c r="F169" s="511">
        <v>2.5166535727714854E-3</v>
      </c>
      <c r="G169" s="512">
        <v>2.9986616138873014E-2</v>
      </c>
      <c r="H169" s="512">
        <v>-3.9884753677214488E-4</v>
      </c>
      <c r="I169" s="513">
        <v>13.078650343725689</v>
      </c>
      <c r="J169" s="513">
        <v>-0.55616020264955068</v>
      </c>
      <c r="K169" s="511">
        <v>-4.0789727202876588E-2</v>
      </c>
      <c r="L169" s="514">
        <v>1394553.3918812335</v>
      </c>
      <c r="M169" s="514">
        <v>-55652.713963754009</v>
      </c>
      <c r="N169" s="511">
        <v>-3.8375727242802499E-2</v>
      </c>
      <c r="O169" s="510">
        <v>231751.68722295761</v>
      </c>
      <c r="P169" s="510">
        <v>-963.84918827723595</v>
      </c>
      <c r="Q169" s="511">
        <v>-4.1417483471065065E-3</v>
      </c>
      <c r="R169" s="395"/>
      <c r="S169" s="307"/>
    </row>
    <row r="170" spans="1:19">
      <c r="A170" s="550"/>
      <c r="B170" s="545"/>
      <c r="C170" s="414" t="s">
        <v>271</v>
      </c>
      <c r="D170" s="510">
        <v>4546833.7373810289</v>
      </c>
      <c r="E170" s="510">
        <v>146308.86753301229</v>
      </c>
      <c r="F170" s="515">
        <v>3.3248049235105319E-2</v>
      </c>
      <c r="G170" s="516">
        <v>1.2786871971766345</v>
      </c>
      <c r="H170" s="516">
        <v>2.1529593985962991E-2</v>
      </c>
      <c r="I170" s="517">
        <v>7.8543740345197905</v>
      </c>
      <c r="J170" s="517">
        <v>-0.33529807670411937</v>
      </c>
      <c r="K170" s="515">
        <v>-4.0941575212100963E-2</v>
      </c>
      <c r="L170" s="518">
        <v>35712532.84616413</v>
      </c>
      <c r="M170" s="518">
        <v>-326322.95517739654</v>
      </c>
      <c r="N170" s="515">
        <v>-9.0547534854103044E-3</v>
      </c>
      <c r="O170" s="510">
        <v>6354793.5584466457</v>
      </c>
      <c r="P170" s="510">
        <v>133261.73232832085</v>
      </c>
      <c r="Q170" s="515">
        <v>2.141944075072974E-2</v>
      </c>
      <c r="R170" s="395"/>
      <c r="S170" s="307"/>
    </row>
    <row r="171" spans="1:19">
      <c r="A171" s="550"/>
      <c r="B171" s="545"/>
      <c r="C171" s="414" t="s">
        <v>360</v>
      </c>
      <c r="D171" s="510">
        <v>1094184.6344597978</v>
      </c>
      <c r="E171" s="510">
        <v>18728.639269611333</v>
      </c>
      <c r="F171" s="511">
        <v>1.7414603064534788E-2</v>
      </c>
      <c r="G171" s="512">
        <v>0.30771300738984808</v>
      </c>
      <c r="H171" s="512">
        <v>4.7291189255149746E-4</v>
      </c>
      <c r="I171" s="513">
        <v>15.572617844081774</v>
      </c>
      <c r="J171" s="513">
        <v>0.18384196715785528</v>
      </c>
      <c r="K171" s="511">
        <v>1.1946497150142631E-2</v>
      </c>
      <c r="L171" s="514">
        <v>17039319.16330874</v>
      </c>
      <c r="M171" s="514">
        <v>489367.88783279248</v>
      </c>
      <c r="N171" s="511">
        <v>2.9569143720558726E-2</v>
      </c>
      <c r="O171" s="510">
        <v>3565622.8588117361</v>
      </c>
      <c r="P171" s="510">
        <v>-325.39480617828667</v>
      </c>
      <c r="Q171" s="511">
        <v>-9.1250568722681249E-5</v>
      </c>
      <c r="R171" s="395"/>
      <c r="S171" s="307"/>
    </row>
    <row r="172" spans="1:19">
      <c r="A172" s="550"/>
      <c r="B172" s="545"/>
      <c r="C172" s="414" t="s">
        <v>290</v>
      </c>
      <c r="D172" s="510">
        <v>176676.7088523531</v>
      </c>
      <c r="E172" s="510">
        <v>25151.370502879319</v>
      </c>
      <c r="F172" s="515">
        <v>0.16598788543781967</v>
      </c>
      <c r="G172" s="516">
        <v>4.9686058188468975E-2</v>
      </c>
      <c r="H172" s="516">
        <v>6.3977603567016705E-3</v>
      </c>
      <c r="I172" s="517">
        <v>12.749029473069495</v>
      </c>
      <c r="J172" s="517">
        <v>-1.6718053858587076</v>
      </c>
      <c r="K172" s="515">
        <v>-0.11592986135776059</v>
      </c>
      <c r="L172" s="518">
        <v>2252456.5683635678</v>
      </c>
      <c r="M172" s="518">
        <v>67334.687082585879</v>
      </c>
      <c r="N172" s="515">
        <v>3.0815071534184779E-2</v>
      </c>
      <c r="O172" s="510">
        <v>460005.40636253357</v>
      </c>
      <c r="P172" s="510">
        <v>876.4785164144123</v>
      </c>
      <c r="Q172" s="515">
        <v>1.9090030343463162E-3</v>
      </c>
      <c r="R172" s="395"/>
      <c r="S172" s="307"/>
    </row>
    <row r="173" spans="1:19">
      <c r="A173" s="550"/>
      <c r="B173" s="545"/>
      <c r="C173" s="414" t="s">
        <v>276</v>
      </c>
      <c r="D173" s="510">
        <v>2269264.1802470856</v>
      </c>
      <c r="E173" s="510">
        <v>208880.76560354908</v>
      </c>
      <c r="F173" s="511">
        <v>0.10137956077446254</v>
      </c>
      <c r="G173" s="512">
        <v>0.63817575523771908</v>
      </c>
      <c r="H173" s="512">
        <v>4.9558089887144718E-2</v>
      </c>
      <c r="I173" s="513">
        <v>8.4811551016730604</v>
      </c>
      <c r="J173" s="513">
        <v>-0.44320483419570245</v>
      </c>
      <c r="K173" s="511">
        <v>-4.9662366531674142E-2</v>
      </c>
      <c r="L173" s="514">
        <v>19245981.479346506</v>
      </c>
      <c r="M173" s="514">
        <v>858378.28117325157</v>
      </c>
      <c r="N173" s="511">
        <v>4.6682445336786935E-2</v>
      </c>
      <c r="O173" s="510">
        <v>4829091.8277958632</v>
      </c>
      <c r="P173" s="510">
        <v>414123.53145064041</v>
      </c>
      <c r="Q173" s="511">
        <v>9.3799887938823504E-2</v>
      </c>
      <c r="R173" s="395"/>
      <c r="S173" s="307"/>
    </row>
    <row r="174" spans="1:19">
      <c r="A174" s="550"/>
      <c r="B174" s="545"/>
      <c r="C174" s="414" t="s">
        <v>280</v>
      </c>
      <c r="D174" s="510">
        <v>524433.58699499117</v>
      </c>
      <c r="E174" s="510">
        <v>71003.366064278991</v>
      </c>
      <c r="F174" s="515">
        <v>0.15659160502918679</v>
      </c>
      <c r="G174" s="516">
        <v>0.14748428295206831</v>
      </c>
      <c r="H174" s="516">
        <v>1.7946723997388808E-2</v>
      </c>
      <c r="I174" s="517">
        <v>17.335991819457451</v>
      </c>
      <c r="J174" s="517">
        <v>0.42589718482724948</v>
      </c>
      <c r="K174" s="515">
        <v>2.5185972877706679E-2</v>
      </c>
      <c r="L174" s="518">
        <v>9091576.3739938941</v>
      </c>
      <c r="M174" s="518">
        <v>1424028.4278542716</v>
      </c>
      <c r="N174" s="515">
        <v>0.18572148982403516</v>
      </c>
      <c r="O174" s="510">
        <v>1512072.2460172176</v>
      </c>
      <c r="P174" s="510">
        <v>215839.62821981218</v>
      </c>
      <c r="Q174" s="515">
        <v>0.16651303574398002</v>
      </c>
      <c r="R174" s="395"/>
      <c r="S174" s="307"/>
    </row>
    <row r="175" spans="1:19">
      <c r="A175" s="550"/>
      <c r="B175" s="545"/>
      <c r="C175" s="414" t="s">
        <v>288</v>
      </c>
      <c r="D175" s="510">
        <v>358177.56780997413</v>
      </c>
      <c r="E175" s="510">
        <v>37144.655049815017</v>
      </c>
      <c r="F175" s="511">
        <v>0.11570357297778208</v>
      </c>
      <c r="G175" s="512">
        <v>0.1007287921062813</v>
      </c>
      <c r="H175" s="512">
        <v>9.014967258651127E-3</v>
      </c>
      <c r="I175" s="513">
        <v>17.811352119651271</v>
      </c>
      <c r="J175" s="513">
        <v>-0.32412200865208263</v>
      </c>
      <c r="K175" s="511">
        <v>-1.7872265503455328E-2</v>
      </c>
      <c r="L175" s="514">
        <v>6379626.7816237202</v>
      </c>
      <c r="M175" s="514">
        <v>557542.69792798627</v>
      </c>
      <c r="N175" s="511">
        <v>9.5763422498369374E-2</v>
      </c>
      <c r="O175" s="510">
        <v>818660.62529361248</v>
      </c>
      <c r="P175" s="510">
        <v>69254.903084607562</v>
      </c>
      <c r="Q175" s="511">
        <v>9.2413096180352858E-2</v>
      </c>
      <c r="R175" s="395"/>
      <c r="S175" s="307"/>
    </row>
    <row r="176" spans="1:19">
      <c r="A176" s="550"/>
      <c r="B176" s="545"/>
      <c r="C176" s="414" t="s">
        <v>278</v>
      </c>
      <c r="D176" s="510">
        <v>1348552.1904512884</v>
      </c>
      <c r="E176" s="510">
        <v>53637.824665960856</v>
      </c>
      <c r="F176" s="515">
        <v>4.1421908724775858E-2</v>
      </c>
      <c r="G176" s="516">
        <v>0.37924774035124659</v>
      </c>
      <c r="H176" s="516">
        <v>9.311996644365772E-3</v>
      </c>
      <c r="I176" s="517">
        <v>7.5706362468126782</v>
      </c>
      <c r="J176" s="517">
        <v>-0.29831077872742284</v>
      </c>
      <c r="K176" s="515">
        <v>-3.7909872535575706E-2</v>
      </c>
      <c r="L176" s="518">
        <v>10209398.093749158</v>
      </c>
      <c r="M176" s="518">
        <v>19785.546773558483</v>
      </c>
      <c r="N176" s="515">
        <v>1.9417369092636473E-3</v>
      </c>
      <c r="O176" s="510">
        <v>2883438.9567797184</v>
      </c>
      <c r="P176" s="510">
        <v>115757.33586308174</v>
      </c>
      <c r="Q176" s="515">
        <v>4.1824657499710434E-2</v>
      </c>
      <c r="R176" s="395"/>
      <c r="S176" s="307"/>
    </row>
    <row r="177" spans="1:19">
      <c r="A177" s="550"/>
      <c r="B177" s="545"/>
      <c r="C177" s="414" t="s">
        <v>436</v>
      </c>
      <c r="D177" s="510">
        <v>5029210.2914642589</v>
      </c>
      <c r="E177" s="510">
        <v>-236947.11678746995</v>
      </c>
      <c r="F177" s="511">
        <v>-4.4994309592073546E-2</v>
      </c>
      <c r="G177" s="512">
        <v>1.4143439551648185</v>
      </c>
      <c r="H177" s="512">
        <v>-9.0110631774305894E-2</v>
      </c>
      <c r="I177" s="513">
        <v>5.997195724731613</v>
      </c>
      <c r="J177" s="513">
        <v>-3.9794791324399448E-2</v>
      </c>
      <c r="K177" s="511">
        <v>-6.591826046199842E-3</v>
      </c>
      <c r="L177" s="514">
        <v>30161158.458745681</v>
      </c>
      <c r="M177" s="514">
        <v>-1630583.8709281161</v>
      </c>
      <c r="N177" s="511">
        <v>-5.1289540976373629E-2</v>
      </c>
      <c r="O177" s="510">
        <v>9046011.5747441053</v>
      </c>
      <c r="P177" s="510">
        <v>-582703.33916765451</v>
      </c>
      <c r="Q177" s="511">
        <v>-6.051724912176526E-2</v>
      </c>
      <c r="R177" s="395"/>
      <c r="S177" s="307"/>
    </row>
    <row r="178" spans="1:19">
      <c r="A178" s="550"/>
      <c r="B178" s="545"/>
      <c r="C178" s="414" t="s">
        <v>294</v>
      </c>
      <c r="D178" s="510">
        <v>68620.690598653717</v>
      </c>
      <c r="E178" s="510">
        <v>-5586.7204100606905</v>
      </c>
      <c r="F178" s="515">
        <v>-7.5285208500329229E-2</v>
      </c>
      <c r="G178" s="516">
        <v>1.9297912261128383E-2</v>
      </c>
      <c r="H178" s="516">
        <v>-1.9019249678161911E-3</v>
      </c>
      <c r="I178" s="517">
        <v>14.69372773835507</v>
      </c>
      <c r="J178" s="517">
        <v>-0.2725499633573456</v>
      </c>
      <c r="K178" s="515">
        <v>-1.8210938537253047E-2</v>
      </c>
      <c r="L178" s="518">
        <v>1008293.7448745191</v>
      </c>
      <c r="M178" s="518">
        <v>-102314.97580701183</v>
      </c>
      <c r="N178" s="515">
        <v>-9.212513273281854E-2</v>
      </c>
      <c r="O178" s="510">
        <v>142123.20368158817</v>
      </c>
      <c r="P178" s="510">
        <v>-21110.160927807592</v>
      </c>
      <c r="Q178" s="515">
        <v>-0.12932503706164791</v>
      </c>
      <c r="R178" s="395"/>
      <c r="S178" s="307"/>
    </row>
    <row r="179" spans="1:19">
      <c r="A179" s="550"/>
      <c r="B179" s="545"/>
      <c r="C179" s="414" t="s">
        <v>285</v>
      </c>
      <c r="D179" s="510">
        <v>289662.62101139117</v>
      </c>
      <c r="E179" s="510">
        <v>32994.348177214735</v>
      </c>
      <c r="F179" s="511">
        <v>0.12854860405177979</v>
      </c>
      <c r="G179" s="512">
        <v>8.1460617735548968E-2</v>
      </c>
      <c r="H179" s="512">
        <v>8.1347122504501213E-3</v>
      </c>
      <c r="I179" s="513">
        <v>9.2520453075877427</v>
      </c>
      <c r="J179" s="513">
        <v>-0.36697792173638888</v>
      </c>
      <c r="K179" s="511">
        <v>-3.8151266816534565E-2</v>
      </c>
      <c r="L179" s="514">
        <v>2679971.6935120081</v>
      </c>
      <c r="M179" s="514">
        <v>211073.6148895612</v>
      </c>
      <c r="N179" s="511">
        <v>8.54930451431727E-2</v>
      </c>
      <c r="O179" s="510">
        <v>537025.73148167133</v>
      </c>
      <c r="P179" s="510">
        <v>61089.896820980532</v>
      </c>
      <c r="Q179" s="511">
        <v>0.1283574220977359</v>
      </c>
      <c r="R179" s="395"/>
      <c r="S179" s="307"/>
    </row>
    <row r="180" spans="1:19">
      <c r="A180" s="550"/>
      <c r="B180" s="545"/>
      <c r="C180" s="414" t="s">
        <v>264</v>
      </c>
      <c r="D180" s="510">
        <v>12619556.732320156</v>
      </c>
      <c r="E180" s="510">
        <v>585562.73724382557</v>
      </c>
      <c r="F180" s="515">
        <v>4.865905180635844E-2</v>
      </c>
      <c r="G180" s="516">
        <v>3.5489456091166804</v>
      </c>
      <c r="H180" s="516">
        <v>0.11103138408388391</v>
      </c>
      <c r="I180" s="517">
        <v>5.3041591957538374</v>
      </c>
      <c r="J180" s="517">
        <v>-8.6235806939322757E-2</v>
      </c>
      <c r="K180" s="515">
        <v>-1.5998049659855622E-2</v>
      </c>
      <c r="L180" s="518">
        <v>66936137.888073198</v>
      </c>
      <c r="M180" s="518">
        <v>2068156.7945742458</v>
      </c>
      <c r="N180" s="515">
        <v>3.1882552219303091E-2</v>
      </c>
      <c r="O180" s="510">
        <v>20155341.266943812</v>
      </c>
      <c r="P180" s="510">
        <v>597081.35108856484</v>
      </c>
      <c r="Q180" s="515">
        <v>3.0528347289450343E-2</v>
      </c>
      <c r="R180" s="395"/>
      <c r="S180" s="307"/>
    </row>
    <row r="181" spans="1:19">
      <c r="A181" s="550"/>
      <c r="B181" s="545"/>
      <c r="C181" s="414" t="s">
        <v>262</v>
      </c>
      <c r="D181" s="510">
        <v>37167625.465016328</v>
      </c>
      <c r="E181" s="510">
        <v>1710081.0890532583</v>
      </c>
      <c r="F181" s="511">
        <v>4.8228976911681876E-2</v>
      </c>
      <c r="G181" s="512">
        <v>10.452497183006173</v>
      </c>
      <c r="H181" s="512">
        <v>0.32285973722299666</v>
      </c>
      <c r="I181" s="513">
        <v>4.4338239252824154</v>
      </c>
      <c r="J181" s="513">
        <v>-0.17200280188585637</v>
      </c>
      <c r="K181" s="511">
        <v>-3.7344609789870697E-2</v>
      </c>
      <c r="L181" s="514">
        <v>164794707.03272536</v>
      </c>
      <c r="M181" s="514">
        <v>1483401.4661596119</v>
      </c>
      <c r="N181" s="511">
        <v>9.0832747984797464E-3</v>
      </c>
      <c r="O181" s="510">
        <v>41559017.171697974</v>
      </c>
      <c r="P181" s="510">
        <v>928705.69914329797</v>
      </c>
      <c r="Q181" s="511">
        <v>2.2857459504602329E-2</v>
      </c>
      <c r="R181" s="395"/>
      <c r="S181" s="307"/>
    </row>
    <row r="182" spans="1:19">
      <c r="A182" s="550"/>
      <c r="B182" s="545"/>
      <c r="C182" s="414" t="s">
        <v>272</v>
      </c>
      <c r="D182" s="510">
        <v>2385369.1702488982</v>
      </c>
      <c r="E182" s="510">
        <v>49548.87293639034</v>
      </c>
      <c r="F182" s="515">
        <v>2.1212621961286617E-2</v>
      </c>
      <c r="G182" s="516">
        <v>0.67082748011234639</v>
      </c>
      <c r="H182" s="516">
        <v>3.5220260347891275E-3</v>
      </c>
      <c r="I182" s="517">
        <v>5.5530445750981228</v>
      </c>
      <c r="J182" s="517">
        <v>-0.24363212900285447</v>
      </c>
      <c r="K182" s="515">
        <v>-4.2029621702119761E-2</v>
      </c>
      <c r="L182" s="518">
        <v>13246061.330456955</v>
      </c>
      <c r="M182" s="518">
        <v>-293933.7719406765</v>
      </c>
      <c r="N182" s="515">
        <v>-2.1708558217175971E-2</v>
      </c>
      <c r="O182" s="510">
        <v>4140467.3657287359</v>
      </c>
      <c r="P182" s="510">
        <v>76646.320847963449</v>
      </c>
      <c r="Q182" s="515">
        <v>1.8860653557694285E-2</v>
      </c>
      <c r="R182" s="395"/>
      <c r="S182" s="307"/>
    </row>
    <row r="183" spans="1:19">
      <c r="A183" s="550"/>
      <c r="B183" s="545"/>
      <c r="C183" s="414" t="s">
        <v>292</v>
      </c>
      <c r="D183" s="510">
        <v>299003.57280258089</v>
      </c>
      <c r="E183" s="510">
        <v>-37081.82475773734</v>
      </c>
      <c r="F183" s="511">
        <v>-0.1103345311248822</v>
      </c>
      <c r="G183" s="512">
        <v>8.4087534872773845E-2</v>
      </c>
      <c r="H183" s="512">
        <v>-1.1926537393770628E-2</v>
      </c>
      <c r="I183" s="513">
        <v>6.6313375440391722</v>
      </c>
      <c r="J183" s="513">
        <v>-7.7890324778331355E-2</v>
      </c>
      <c r="K183" s="511">
        <v>-1.1609432009358697E-2</v>
      </c>
      <c r="L183" s="514">
        <v>1982793.6181276047</v>
      </c>
      <c r="M183" s="514">
        <v>-272079.89748669253</v>
      </c>
      <c r="N183" s="511">
        <v>-0.12066304189686203</v>
      </c>
      <c r="O183" s="510">
        <v>395263.96272277832</v>
      </c>
      <c r="P183" s="510">
        <v>-50041.488491354219</v>
      </c>
      <c r="Q183" s="511">
        <v>-0.11237564767041429</v>
      </c>
      <c r="R183" s="395"/>
      <c r="S183" s="307"/>
    </row>
    <row r="184" spans="1:19">
      <c r="A184" s="550"/>
      <c r="B184" s="545"/>
      <c r="C184" s="414" t="s">
        <v>287</v>
      </c>
      <c r="D184" s="510">
        <v>727514.46360110934</v>
      </c>
      <c r="E184" s="510">
        <v>-28090.467929929728</v>
      </c>
      <c r="F184" s="515">
        <v>-3.7176131014671411E-2</v>
      </c>
      <c r="G184" s="516">
        <v>0.20459587574526</v>
      </c>
      <c r="H184" s="516">
        <v>-1.126802976095298E-2</v>
      </c>
      <c r="I184" s="517">
        <v>5.0823977156793605</v>
      </c>
      <c r="J184" s="517">
        <v>-9.7136987522430829E-2</v>
      </c>
      <c r="K184" s="515">
        <v>-1.8753998783401227E-2</v>
      </c>
      <c r="L184" s="518">
        <v>3697517.8479299736</v>
      </c>
      <c r="M184" s="518">
        <v>-216164.11684545642</v>
      </c>
      <c r="N184" s="515">
        <v>-5.5232928682251797E-2</v>
      </c>
      <c r="O184" s="510">
        <v>632353.29507303238</v>
      </c>
      <c r="P184" s="510">
        <v>-108993.65562252398</v>
      </c>
      <c r="Q184" s="515">
        <v>-0.14702111544434426</v>
      </c>
      <c r="R184" s="395"/>
      <c r="S184" s="307"/>
    </row>
    <row r="185" spans="1:19">
      <c r="A185" s="550"/>
      <c r="B185" s="545"/>
      <c r="C185" s="414" t="s">
        <v>265</v>
      </c>
      <c r="D185" s="510">
        <v>12701340.088089852</v>
      </c>
      <c r="E185" s="510">
        <v>223374.27880381793</v>
      </c>
      <c r="F185" s="511">
        <v>1.7901497905819234E-2</v>
      </c>
      <c r="G185" s="512">
        <v>3.571945203120988</v>
      </c>
      <c r="H185" s="512">
        <v>7.1955304213853211E-3</v>
      </c>
      <c r="I185" s="513">
        <v>8.9282373594717814</v>
      </c>
      <c r="J185" s="513">
        <v>-2.028048342475941E-3</v>
      </c>
      <c r="K185" s="511">
        <v>-2.2709832797369452E-4</v>
      </c>
      <c r="L185" s="514">
        <v>113400579.08984043</v>
      </c>
      <c r="M185" s="514">
        <v>1969032.6632843167</v>
      </c>
      <c r="N185" s="511">
        <v>1.767033417760288E-2</v>
      </c>
      <c r="O185" s="510">
        <v>28297594.350710988</v>
      </c>
      <c r="P185" s="510">
        <v>601728.18161517382</v>
      </c>
      <c r="Q185" s="511">
        <v>2.1726281385870027E-2</v>
      </c>
      <c r="R185" s="395"/>
      <c r="S185" s="307"/>
    </row>
    <row r="186" spans="1:19">
      <c r="A186" s="550"/>
      <c r="B186" s="545"/>
      <c r="C186" s="414" t="s">
        <v>267</v>
      </c>
      <c r="D186" s="510">
        <v>6905414.4057623874</v>
      </c>
      <c r="E186" s="510">
        <v>464505.16541355383</v>
      </c>
      <c r="F186" s="515">
        <v>7.2117949202525428E-2</v>
      </c>
      <c r="G186" s="516">
        <v>1.9419810579951959</v>
      </c>
      <c r="H186" s="516">
        <v>0.10191918754717189</v>
      </c>
      <c r="I186" s="517">
        <v>4.2133709615063006</v>
      </c>
      <c r="J186" s="517">
        <v>-5.3374554872282154E-2</v>
      </c>
      <c r="K186" s="515">
        <v>-1.250943011890337E-2</v>
      </c>
      <c r="L186" s="518">
        <v>29095072.534406532</v>
      </c>
      <c r="M186" s="518">
        <v>1613351.9117467627</v>
      </c>
      <c r="N186" s="515">
        <v>5.8706364637754527E-2</v>
      </c>
      <c r="O186" s="510">
        <v>5213785.5987913609</v>
      </c>
      <c r="P186" s="510">
        <v>571014.63303870615</v>
      </c>
      <c r="Q186" s="515">
        <v>0.12299004996171227</v>
      </c>
      <c r="R186" s="395"/>
      <c r="S186" s="307"/>
    </row>
    <row r="187" spans="1:19">
      <c r="A187" s="550"/>
      <c r="B187" s="545"/>
      <c r="C187" s="414" t="s">
        <v>283</v>
      </c>
      <c r="D187" s="510">
        <v>354659.62884614291</v>
      </c>
      <c r="E187" s="510">
        <v>-523.99559254263295</v>
      </c>
      <c r="F187" s="511">
        <v>-1.4752808307835965E-3</v>
      </c>
      <c r="G187" s="512">
        <v>9.9739456719654465E-2</v>
      </c>
      <c r="H187" s="512">
        <v>-1.7306649586568967E-3</v>
      </c>
      <c r="I187" s="513">
        <v>16.108225294559663</v>
      </c>
      <c r="J187" s="513">
        <v>0.86491152954900485</v>
      </c>
      <c r="K187" s="511">
        <v>5.6740387482826317E-2</v>
      </c>
      <c r="L187" s="514">
        <v>5712937.2043385813</v>
      </c>
      <c r="M187" s="514">
        <v>298761.77282598987</v>
      </c>
      <c r="N187" s="511">
        <v>5.5181398646058089E-2</v>
      </c>
      <c r="O187" s="510">
        <v>608707.01005136967</v>
      </c>
      <c r="P187" s="510">
        <v>1053.7236502305605</v>
      </c>
      <c r="Q187" s="511">
        <v>1.7340869765903814E-3</v>
      </c>
      <c r="R187" s="395"/>
      <c r="S187" s="307"/>
    </row>
    <row r="188" spans="1:19">
      <c r="A188" s="550"/>
      <c r="B188" s="545"/>
      <c r="C188" s="414" t="s">
        <v>270</v>
      </c>
      <c r="D188" s="510">
        <v>5236489.69950388</v>
      </c>
      <c r="E188" s="510">
        <v>-14008.567252641544</v>
      </c>
      <c r="F188" s="515">
        <v>-2.6680453055925473E-3</v>
      </c>
      <c r="G188" s="516">
        <v>1.4726362835426055</v>
      </c>
      <c r="H188" s="516">
        <v>-2.7344744134298882E-2</v>
      </c>
      <c r="I188" s="517">
        <v>5.8313469911696139</v>
      </c>
      <c r="J188" s="517">
        <v>-8.6060378181455732E-2</v>
      </c>
      <c r="K188" s="515">
        <v>-1.4543595329806322E-2</v>
      </c>
      <c r="L188" s="518">
        <v>30535788.453492627</v>
      </c>
      <c r="M188" s="518">
        <v>-533548.68297743425</v>
      </c>
      <c r="N188" s="515">
        <v>-1.7172837664152795E-2</v>
      </c>
      <c r="O188" s="510">
        <v>9545026.5762604475</v>
      </c>
      <c r="P188" s="510">
        <v>-81256.138700220734</v>
      </c>
      <c r="Q188" s="515">
        <v>-8.4410712947311072E-3</v>
      </c>
      <c r="R188" s="395"/>
      <c r="S188" s="307"/>
    </row>
    <row r="189" spans="1:19">
      <c r="A189" s="550"/>
      <c r="B189" s="545"/>
      <c r="C189" s="414" t="s">
        <v>296</v>
      </c>
      <c r="D189" s="510">
        <v>59.201435059309006</v>
      </c>
      <c r="E189" s="510">
        <v>-12.53364252827167</v>
      </c>
      <c r="F189" s="511">
        <v>-0.17472125144033565</v>
      </c>
      <c r="G189" s="512">
        <v>1.6648974085519467E-5</v>
      </c>
      <c r="H189" s="512">
        <v>-3.8445581343801225E-6</v>
      </c>
      <c r="I189" s="513">
        <v>7.1020068195756316</v>
      </c>
      <c r="J189" s="513">
        <v>-2.7179052606044305</v>
      </c>
      <c r="K189" s="511">
        <v>-0.27677490780086433</v>
      </c>
      <c r="L189" s="514">
        <v>420.44899551987646</v>
      </c>
      <c r="M189" s="514">
        <v>-283.98315945506101</v>
      </c>
      <c r="N189" s="511">
        <v>-0.40313770098294938</v>
      </c>
      <c r="O189" s="510">
        <v>59.993769526481628</v>
      </c>
      <c r="P189" s="510">
        <v>-51.373197078704834</v>
      </c>
      <c r="Q189" s="511">
        <v>-0.46129654640617945</v>
      </c>
      <c r="R189" s="395"/>
      <c r="S189" s="307"/>
    </row>
    <row r="190" spans="1:19">
      <c r="A190" s="550"/>
      <c r="B190" s="545"/>
      <c r="C190" s="414" t="s">
        <v>286</v>
      </c>
      <c r="D190" s="510">
        <v>794652.32426866144</v>
      </c>
      <c r="E190" s="510">
        <v>36376.407272931072</v>
      </c>
      <c r="F190" s="515">
        <v>4.797252089589428E-2</v>
      </c>
      <c r="G190" s="516">
        <v>0.22347677789385631</v>
      </c>
      <c r="H190" s="516">
        <v>6.8498157559319095E-3</v>
      </c>
      <c r="I190" s="517">
        <v>4.5992584088993542</v>
      </c>
      <c r="J190" s="517">
        <v>-3.4860278503113129E-2</v>
      </c>
      <c r="K190" s="515">
        <v>-7.5225260410093503E-3</v>
      </c>
      <c r="L190" s="518">
        <v>3654811.3845440578</v>
      </c>
      <c r="M190" s="518">
        <v>140870.78738690121</v>
      </c>
      <c r="N190" s="515">
        <v>4.0089120317192702E-2</v>
      </c>
      <c r="O190" s="510">
        <v>539594.79335403442</v>
      </c>
      <c r="P190" s="510">
        <v>21522.431765919202</v>
      </c>
      <c r="Q190" s="515">
        <v>4.1543292716761937E-2</v>
      </c>
      <c r="R190" s="395"/>
      <c r="S190" s="307"/>
    </row>
    <row r="191" spans="1:19">
      <c r="A191" s="550"/>
      <c r="B191" s="545"/>
      <c r="C191" s="414" t="s">
        <v>291</v>
      </c>
      <c r="D191" s="510">
        <v>399768.34437982738</v>
      </c>
      <c r="E191" s="510">
        <v>17327.300540112366</v>
      </c>
      <c r="F191" s="511">
        <v>4.5307115486732163E-2</v>
      </c>
      <c r="G191" s="512">
        <v>0.11242519373260025</v>
      </c>
      <c r="H191" s="512">
        <v>3.1680754898211899E-3</v>
      </c>
      <c r="I191" s="513">
        <v>6.20363999827907</v>
      </c>
      <c r="J191" s="513">
        <v>2.2744889901442633E-3</v>
      </c>
      <c r="K191" s="511">
        <v>3.667722837393382E-4</v>
      </c>
      <c r="L191" s="514">
        <v>2480018.891240499</v>
      </c>
      <c r="M191" s="514">
        <v>108362.19263643632</v>
      </c>
      <c r="N191" s="511">
        <v>4.5690505164688214E-2</v>
      </c>
      <c r="O191" s="510">
        <v>324526.01668548584</v>
      </c>
      <c r="P191" s="510">
        <v>12943.012814045651</v>
      </c>
      <c r="Q191" s="511">
        <v>4.1539534099189715E-2</v>
      </c>
      <c r="R191" s="395"/>
      <c r="S191" s="307"/>
    </row>
    <row r="192" spans="1:19">
      <c r="A192" s="550"/>
      <c r="B192" s="545"/>
      <c r="C192" s="414" t="s">
        <v>269</v>
      </c>
      <c r="D192" s="510">
        <v>5885283.7430330468</v>
      </c>
      <c r="E192" s="510">
        <v>25833.542530821636</v>
      </c>
      <c r="F192" s="515">
        <v>4.4088680075491365E-3</v>
      </c>
      <c r="G192" s="516">
        <v>1.6550939419884707</v>
      </c>
      <c r="H192" s="516">
        <v>-1.8854640952475021E-2</v>
      </c>
      <c r="I192" s="517">
        <v>5.2613605341622218</v>
      </c>
      <c r="J192" s="517">
        <v>4.5956270631171137E-2</v>
      </c>
      <c r="K192" s="515">
        <v>8.8116411133308363E-3</v>
      </c>
      <c r="L192" s="518">
        <v>30964599.61794059</v>
      </c>
      <c r="M192" s="518">
        <v>405198.0602934137</v>
      </c>
      <c r="N192" s="515">
        <v>1.3259358483478452E-2</v>
      </c>
      <c r="O192" s="510">
        <v>6763176.6049469709</v>
      </c>
      <c r="P192" s="510">
        <v>60805.00296694506</v>
      </c>
      <c r="Q192" s="515">
        <v>9.0721622998315918E-3</v>
      </c>
      <c r="R192" s="395"/>
      <c r="S192" s="307"/>
    </row>
    <row r="193" spans="1:19">
      <c r="A193" s="550"/>
      <c r="B193" s="545"/>
      <c r="C193" s="414" t="s">
        <v>281</v>
      </c>
      <c r="D193" s="510">
        <v>1998759.3503596089</v>
      </c>
      <c r="E193" s="510">
        <v>304441.76221815194</v>
      </c>
      <c r="F193" s="511">
        <v>0.17968400041936788</v>
      </c>
      <c r="G193" s="512">
        <v>0.56210280365651766</v>
      </c>
      <c r="H193" s="512">
        <v>7.8064126191827177E-2</v>
      </c>
      <c r="I193" s="513">
        <v>5.5539959687524334</v>
      </c>
      <c r="J193" s="513">
        <v>-0.1385478940369218</v>
      </c>
      <c r="K193" s="511">
        <v>-2.4338485109016466E-2</v>
      </c>
      <c r="L193" s="514">
        <v>11101101.374403501</v>
      </c>
      <c r="M193" s="514">
        <v>1456124.1864127871</v>
      </c>
      <c r="N193" s="511">
        <v>0.15097227894181608</v>
      </c>
      <c r="O193" s="510">
        <v>1935401.1668514013</v>
      </c>
      <c r="P193" s="510">
        <v>219435.21196381375</v>
      </c>
      <c r="Q193" s="511">
        <v>0.12787853473362698</v>
      </c>
      <c r="R193" s="395"/>
      <c r="S193" s="307"/>
    </row>
    <row r="194" spans="1:19">
      <c r="A194" s="550"/>
      <c r="B194" s="545"/>
      <c r="C194" s="414" t="s">
        <v>313</v>
      </c>
      <c r="D194" s="510">
        <v>7743011.4975289227</v>
      </c>
      <c r="E194" s="510">
        <v>118986.96811057627</v>
      </c>
      <c r="F194" s="515">
        <v>1.5606844869327046E-2</v>
      </c>
      <c r="G194" s="516">
        <v>2.1775350147693358</v>
      </c>
      <c r="H194" s="516">
        <v>-5.2344133512560731E-4</v>
      </c>
      <c r="I194" s="517">
        <v>3.1681172166249074</v>
      </c>
      <c r="J194" s="517">
        <v>-2.7147668606254172E-2</v>
      </c>
      <c r="K194" s="515">
        <v>-8.4962184924741134E-3</v>
      </c>
      <c r="L194" s="518">
        <v>24530768.033845987</v>
      </c>
      <c r="M194" s="518">
        <v>169990.1708545126</v>
      </c>
      <c r="N194" s="515">
        <v>6.9780272128649509E-3</v>
      </c>
      <c r="O194" s="510">
        <v>5959298.872610569</v>
      </c>
      <c r="P194" s="510">
        <v>121616.04358934797</v>
      </c>
      <c r="Q194" s="515">
        <v>2.0832931002135107E-2</v>
      </c>
      <c r="R194" s="395"/>
      <c r="S194" s="307"/>
    </row>
    <row r="195" spans="1:19">
      <c r="A195" s="550"/>
      <c r="B195" s="545"/>
      <c r="C195" s="414" t="s">
        <v>314</v>
      </c>
      <c r="D195" s="510">
        <v>150263.0152113353</v>
      </c>
      <c r="E195" s="510">
        <v>5466.9082617427921</v>
      </c>
      <c r="F195" s="511">
        <v>3.7755906404624354E-2</v>
      </c>
      <c r="G195" s="512">
        <v>4.2257844657976072E-2</v>
      </c>
      <c r="H195" s="512">
        <v>8.9197759712776603E-4</v>
      </c>
      <c r="I195" s="513">
        <v>12.565945812164724</v>
      </c>
      <c r="J195" s="513">
        <v>-0.12649198980667009</v>
      </c>
      <c r="K195" s="511">
        <v>-9.9659333991003133E-3</v>
      </c>
      <c r="L195" s="514">
        <v>1888196.906718123</v>
      </c>
      <c r="M195" s="514">
        <v>50381.325292822206</v>
      </c>
      <c r="N195" s="511">
        <v>2.7413700156872889E-2</v>
      </c>
      <c r="O195" s="510">
        <v>364682.02475118637</v>
      </c>
      <c r="P195" s="510">
        <v>4199.2532134256326</v>
      </c>
      <c r="Q195" s="511">
        <v>1.164897061657705E-2</v>
      </c>
      <c r="R195" s="395"/>
      <c r="S195" s="307"/>
    </row>
    <row r="196" spans="1:19">
      <c r="A196" s="550"/>
      <c r="B196" s="545"/>
      <c r="C196" s="414" t="s">
        <v>361</v>
      </c>
      <c r="D196" s="510">
        <v>142950.41437069015</v>
      </c>
      <c r="E196" s="510">
        <v>17068.342181844244</v>
      </c>
      <c r="F196" s="515">
        <v>0.13558993655775414</v>
      </c>
      <c r="G196" s="516">
        <v>4.0201352247417443E-2</v>
      </c>
      <c r="H196" s="516">
        <v>4.2389139387639801E-3</v>
      </c>
      <c r="I196" s="517">
        <v>14.291132812706577</v>
      </c>
      <c r="J196" s="517">
        <v>0.18080118448383864</v>
      </c>
      <c r="K196" s="515">
        <v>1.2813390163148943E-2</v>
      </c>
      <c r="L196" s="518">
        <v>2042923.3574029719</v>
      </c>
      <c r="M196" s="518">
        <v>266685.5727704817</v>
      </c>
      <c r="N196" s="515">
        <v>0.15014069348021433</v>
      </c>
      <c r="O196" s="510">
        <v>275918.61256790161</v>
      </c>
      <c r="P196" s="510">
        <v>28723.462324448337</v>
      </c>
      <c r="Q196" s="515">
        <v>0.11619751559106103</v>
      </c>
      <c r="R196" s="395"/>
      <c r="S196" s="307"/>
    </row>
    <row r="197" spans="1:19">
      <c r="A197" s="550"/>
      <c r="B197" s="545"/>
      <c r="C197" s="414" t="s">
        <v>315</v>
      </c>
      <c r="D197" s="510">
        <v>16563280.545889478</v>
      </c>
      <c r="E197" s="510">
        <v>930900.75648580678</v>
      </c>
      <c r="F197" s="511">
        <v>5.9549522787107123E-2</v>
      </c>
      <c r="G197" s="512">
        <v>4.6580227033929154</v>
      </c>
      <c r="H197" s="512">
        <v>0.19210882051290312</v>
      </c>
      <c r="I197" s="513">
        <v>5.1878699276189923</v>
      </c>
      <c r="J197" s="513">
        <v>-0.18322662958193003</v>
      </c>
      <c r="K197" s="511">
        <v>-3.4113449205503805E-2</v>
      </c>
      <c r="L197" s="514">
        <v>85928145.046736717</v>
      </c>
      <c r="M197" s="514">
        <v>1965123.7790133804</v>
      </c>
      <c r="N197" s="511">
        <v>2.3404633960793449E-2</v>
      </c>
      <c r="O197" s="510">
        <v>16236405.073157787</v>
      </c>
      <c r="P197" s="510">
        <v>476910.5522646755</v>
      </c>
      <c r="Q197" s="511">
        <v>3.0261792447239502E-2</v>
      </c>
      <c r="R197" s="395"/>
      <c r="S197" s="307"/>
    </row>
    <row r="198" spans="1:19">
      <c r="A198" s="550"/>
      <c r="B198" s="551"/>
      <c r="C198" s="414" t="s">
        <v>316</v>
      </c>
      <c r="D198" s="510">
        <v>5429328.2789345346</v>
      </c>
      <c r="E198" s="510">
        <v>-648154.12978557497</v>
      </c>
      <c r="F198" s="515">
        <v>-0.10664845839053169</v>
      </c>
      <c r="G198" s="516">
        <v>1.5268674775738473</v>
      </c>
      <c r="H198" s="516">
        <v>-0.20936932243403916</v>
      </c>
      <c r="I198" s="517">
        <v>5.9343636589281745</v>
      </c>
      <c r="J198" s="517">
        <v>-0.3672139054175263</v>
      </c>
      <c r="K198" s="515">
        <v>-5.8273329442966953E-2</v>
      </c>
      <c r="L198" s="518">
        <v>32219608.430900153</v>
      </c>
      <c r="M198" s="518">
        <v>-6078118.36359616</v>
      </c>
      <c r="N198" s="515">
        <v>-0.1587070270831227</v>
      </c>
      <c r="O198" s="510">
        <v>10316675.743307233</v>
      </c>
      <c r="P198" s="510">
        <v>-1316011.5021251328</v>
      </c>
      <c r="Q198" s="515">
        <v>-0.11313048089055017</v>
      </c>
      <c r="R198" s="395"/>
      <c r="S198" s="307"/>
    </row>
    <row r="199" spans="1:19">
      <c r="A199" s="550"/>
      <c r="B199" s="545" t="s">
        <v>364</v>
      </c>
      <c r="C199" s="414" t="s">
        <v>295</v>
      </c>
      <c r="D199" s="510">
        <v>685975.98740697652</v>
      </c>
      <c r="E199" s="510">
        <v>122215.72250065207</v>
      </c>
      <c r="F199" s="511">
        <v>0.21678669127374503</v>
      </c>
      <c r="G199" s="512">
        <v>1.5109522854418687E-2</v>
      </c>
      <c r="H199" s="512">
        <v>2.5272305286662411E-3</v>
      </c>
      <c r="I199" s="513">
        <v>4.0196781788535745</v>
      </c>
      <c r="J199" s="513">
        <v>-0.66162783290261373</v>
      </c>
      <c r="K199" s="511">
        <v>-0.14133402756433019</v>
      </c>
      <c r="L199" s="514">
        <v>2757402.7077973578</v>
      </c>
      <c r="M199" s="514">
        <v>118268.3905021199</v>
      </c>
      <c r="N199" s="511">
        <v>4.481332750935136E-2</v>
      </c>
      <c r="O199" s="510">
        <v>356583.3123599143</v>
      </c>
      <c r="P199" s="510">
        <v>6639.5557780117961</v>
      </c>
      <c r="Q199" s="511">
        <v>1.8973208274564096E-2</v>
      </c>
      <c r="R199" s="395"/>
      <c r="S199" s="307"/>
    </row>
    <row r="200" spans="1:19">
      <c r="A200" s="550"/>
      <c r="B200" s="545" t="s">
        <v>421</v>
      </c>
      <c r="C200" s="414" t="s">
        <v>282</v>
      </c>
      <c r="D200" s="510">
        <v>3564821.9865247305</v>
      </c>
      <c r="E200" s="510">
        <v>174006.14498915337</v>
      </c>
      <c r="F200" s="515">
        <v>5.1316896322612528E-2</v>
      </c>
      <c r="G200" s="516">
        <v>7.8519890296646619E-2</v>
      </c>
      <c r="H200" s="516">
        <v>2.8419136870640183E-3</v>
      </c>
      <c r="I200" s="517">
        <v>11.424926270960007</v>
      </c>
      <c r="J200" s="517">
        <v>4.3673084684415997E-2</v>
      </c>
      <c r="K200" s="515">
        <v>3.8372825882724789E-3</v>
      </c>
      <c r="L200" s="518">
        <v>40727828.365142234</v>
      </c>
      <c r="M200" s="518">
        <v>2136094.7645916939</v>
      </c>
      <c r="N200" s="515">
        <v>5.5351096343627872E-2</v>
      </c>
      <c r="O200" s="510">
        <v>8069677.6474028025</v>
      </c>
      <c r="P200" s="510">
        <v>318110.0580076687</v>
      </c>
      <c r="Q200" s="515">
        <v>4.103815832592015E-2</v>
      </c>
      <c r="R200" s="395"/>
      <c r="S200" s="307"/>
    </row>
    <row r="201" spans="1:19">
      <c r="A201" s="550"/>
      <c r="B201" s="545" t="s">
        <v>421</v>
      </c>
      <c r="C201" s="414" t="s">
        <v>277</v>
      </c>
      <c r="D201" s="510">
        <v>22062668.250799984</v>
      </c>
      <c r="E201" s="510">
        <v>564268.59852810949</v>
      </c>
      <c r="F201" s="511">
        <v>2.6247004784306333E-2</v>
      </c>
      <c r="G201" s="512">
        <v>0.48595927012696716</v>
      </c>
      <c r="H201" s="512">
        <v>6.146899871170286E-3</v>
      </c>
      <c r="I201" s="513">
        <v>6.5159879160723113</v>
      </c>
      <c r="J201" s="513">
        <v>-5.6452922750784396E-2</v>
      </c>
      <c r="K201" s="511">
        <v>-8.5893390500101068E-3</v>
      </c>
      <c r="L201" s="514">
        <v>143760079.71852493</v>
      </c>
      <c r="M201" s="514">
        <v>2463119.8745930195</v>
      </c>
      <c r="N201" s="511">
        <v>1.7432221311156539E-2</v>
      </c>
      <c r="O201" s="510">
        <v>39603800.673100233</v>
      </c>
      <c r="P201" s="510">
        <v>618188.22441995144</v>
      </c>
      <c r="Q201" s="511">
        <v>1.5856829881375326E-2</v>
      </c>
      <c r="R201" s="395"/>
      <c r="S201" s="307"/>
    </row>
    <row r="202" spans="1:19">
      <c r="A202" s="550"/>
      <c r="B202" s="545" t="s">
        <v>421</v>
      </c>
      <c r="C202" s="414" t="s">
        <v>279</v>
      </c>
      <c r="D202" s="510">
        <v>8598205.5703268461</v>
      </c>
      <c r="E202" s="510">
        <v>-530965.62413102202</v>
      </c>
      <c r="F202" s="515">
        <v>-5.8161427014684568E-2</v>
      </c>
      <c r="G202" s="516">
        <v>0.18938678023253833</v>
      </c>
      <c r="H202" s="516">
        <v>-1.4362770437894024E-2</v>
      </c>
      <c r="I202" s="517">
        <v>13.395954776081789</v>
      </c>
      <c r="J202" s="517">
        <v>0.69399654544453782</v>
      </c>
      <c r="K202" s="515">
        <v>5.4636972728394836E-2</v>
      </c>
      <c r="L202" s="518">
        <v>115181172.97555296</v>
      </c>
      <c r="M202" s="518">
        <v>-777178.21678766608</v>
      </c>
      <c r="N202" s="515">
        <v>-6.7022185879355694E-3</v>
      </c>
      <c r="O202" s="510">
        <v>26481636.956151329</v>
      </c>
      <c r="P202" s="510">
        <v>-1383620.4034743309</v>
      </c>
      <c r="Q202" s="515">
        <v>-4.9653961046097379E-2</v>
      </c>
      <c r="R202" s="395"/>
      <c r="S202" s="307"/>
    </row>
    <row r="203" spans="1:19">
      <c r="A203" s="550"/>
      <c r="B203" s="545" t="s">
        <v>421</v>
      </c>
      <c r="C203" s="414" t="s">
        <v>275</v>
      </c>
      <c r="D203" s="510">
        <v>12100431.641565964</v>
      </c>
      <c r="E203" s="510">
        <v>236899.22343838774</v>
      </c>
      <c r="F203" s="511">
        <v>1.9968691877674121E-2</v>
      </c>
      <c r="G203" s="512">
        <v>0.26652791321119723</v>
      </c>
      <c r="H203" s="512">
        <v>1.7514786291590312E-3</v>
      </c>
      <c r="I203" s="513">
        <v>13.105514727193635</v>
      </c>
      <c r="J203" s="513">
        <v>0.48293795262554617</v>
      </c>
      <c r="K203" s="511">
        <v>3.8259854643828937E-2</v>
      </c>
      <c r="L203" s="514">
        <v>158582385.08394259</v>
      </c>
      <c r="M203" s="514">
        <v>8834036.3185498714</v>
      </c>
      <c r="N203" s="511">
        <v>5.8992545770170407E-2</v>
      </c>
      <c r="O203" s="510">
        <v>24709593.92743583</v>
      </c>
      <c r="P203" s="510">
        <v>801204.95481383055</v>
      </c>
      <c r="Q203" s="511">
        <v>3.351145724336789E-2</v>
      </c>
      <c r="R203" s="395"/>
      <c r="S203" s="307"/>
    </row>
    <row r="204" spans="1:19">
      <c r="A204" s="550"/>
      <c r="B204" s="545" t="s">
        <v>421</v>
      </c>
      <c r="C204" s="414" t="s">
        <v>355</v>
      </c>
      <c r="D204" s="510">
        <v>3325217.4490027451</v>
      </c>
      <c r="E204" s="510">
        <v>768146.89355163975</v>
      </c>
      <c r="F204" s="515">
        <v>0.30040113359958781</v>
      </c>
      <c r="G204" s="516">
        <v>7.3242285391851319E-2</v>
      </c>
      <c r="H204" s="516">
        <v>1.6172266043101985E-2</v>
      </c>
      <c r="I204" s="517">
        <v>13.97025378215392</v>
      </c>
      <c r="J204" s="517">
        <v>-0.64318676351271797</v>
      </c>
      <c r="K204" s="515">
        <v>-4.4013369849678817E-2</v>
      </c>
      <c r="L204" s="518">
        <v>46454131.64341481</v>
      </c>
      <c r="M204" s="518">
        <v>9086533.1102553159</v>
      </c>
      <c r="N204" s="515">
        <v>0.24316609755352758</v>
      </c>
      <c r="O204" s="510">
        <v>6502744.7405615672</v>
      </c>
      <c r="P204" s="510">
        <v>1450111.6740093548</v>
      </c>
      <c r="Q204" s="515">
        <v>0.28700118431494848</v>
      </c>
      <c r="R204" s="395"/>
      <c r="S204" s="307"/>
    </row>
    <row r="205" spans="1:19">
      <c r="A205" s="550"/>
      <c r="B205" s="545" t="s">
        <v>421</v>
      </c>
      <c r="C205" s="414" t="s">
        <v>259</v>
      </c>
      <c r="D205" s="510">
        <v>919427976.76857042</v>
      </c>
      <c r="E205" s="510">
        <v>-1219722.416562438</v>
      </c>
      <c r="F205" s="511">
        <v>-1.3248525115981029E-3</v>
      </c>
      <c r="G205" s="512">
        <v>20.251609798310213</v>
      </c>
      <c r="H205" s="512">
        <v>-0.29588033404869307</v>
      </c>
      <c r="I205" s="513">
        <v>5.4311415065893014</v>
      </c>
      <c r="J205" s="513">
        <v>-1.5450163283741603E-2</v>
      </c>
      <c r="K205" s="511">
        <v>-2.8366663447898484E-3</v>
      </c>
      <c r="L205" s="514">
        <v>4993543446.9472065</v>
      </c>
      <c r="M205" s="514">
        <v>-20848642.322320938</v>
      </c>
      <c r="N205" s="511">
        <v>-4.1577606918564818E-3</v>
      </c>
      <c r="O205" s="510">
        <v>1389279615.0020914</v>
      </c>
      <c r="P205" s="510">
        <v>6213947.0948610306</v>
      </c>
      <c r="Q205" s="511">
        <v>4.4928792891400391E-3</v>
      </c>
      <c r="R205" s="395"/>
      <c r="S205" s="307"/>
    </row>
    <row r="206" spans="1:19">
      <c r="A206" s="550"/>
      <c r="B206" s="545" t="s">
        <v>421</v>
      </c>
      <c r="C206" s="414" t="s">
        <v>356</v>
      </c>
      <c r="D206" s="510">
        <v>72169581.973711535</v>
      </c>
      <c r="E206" s="510">
        <v>-3767047.1634173989</v>
      </c>
      <c r="F206" s="515">
        <v>-4.9607774353727735E-2</v>
      </c>
      <c r="G206" s="516">
        <v>1.5896299116060681</v>
      </c>
      <c r="H206" s="516">
        <v>-0.10516293831989754</v>
      </c>
      <c r="I206" s="517">
        <v>4.7435970370376044</v>
      </c>
      <c r="J206" s="517">
        <v>4.6995508414240383E-2</v>
      </c>
      <c r="K206" s="515">
        <v>1.0006279674319185E-2</v>
      </c>
      <c r="L206" s="518">
        <v>342343415.21474051</v>
      </c>
      <c r="M206" s="518">
        <v>-14300673.269204736</v>
      </c>
      <c r="N206" s="515">
        <v>-4.0097883943612592E-2</v>
      </c>
      <c r="O206" s="510">
        <v>103261252.61344366</v>
      </c>
      <c r="P206" s="510">
        <v>-2252964.6231092513</v>
      </c>
      <c r="Q206" s="515">
        <v>-2.1352237472020641E-2</v>
      </c>
      <c r="R206" s="395"/>
      <c r="S206" s="307"/>
    </row>
    <row r="207" spans="1:19">
      <c r="A207" s="550"/>
      <c r="B207" s="545" t="s">
        <v>421</v>
      </c>
      <c r="C207" s="414" t="s">
        <v>357</v>
      </c>
      <c r="D207" s="510">
        <v>282035278.83350658</v>
      </c>
      <c r="E207" s="510">
        <v>8560422.7390354872</v>
      </c>
      <c r="F207" s="511">
        <v>3.1302412445838583E-2</v>
      </c>
      <c r="G207" s="512">
        <v>6.2121977584019952</v>
      </c>
      <c r="H207" s="512">
        <v>0.10864488793590876</v>
      </c>
      <c r="I207" s="513">
        <v>4.4235989965391047</v>
      </c>
      <c r="J207" s="513">
        <v>-8.4112689085307224E-3</v>
      </c>
      <c r="K207" s="511">
        <v>-1.8978450871618591E-3</v>
      </c>
      <c r="L207" s="514">
        <v>1247610976.4365263</v>
      </c>
      <c r="M207" s="514">
        <v>35567606.88401556</v>
      </c>
      <c r="N207" s="511">
        <v>2.9345160229000061E-2</v>
      </c>
      <c r="O207" s="510">
        <v>308470863.17245823</v>
      </c>
      <c r="P207" s="510">
        <v>9286069.4354013205</v>
      </c>
      <c r="Q207" s="511">
        <v>3.1037905768575E-2</v>
      </c>
      <c r="R207" s="395"/>
      <c r="S207" s="307"/>
    </row>
    <row r="208" spans="1:19">
      <c r="A208" s="550"/>
      <c r="B208" s="545" t="s">
        <v>421</v>
      </c>
      <c r="C208" s="414" t="s">
        <v>358</v>
      </c>
      <c r="D208" s="510">
        <v>12086621.965105074</v>
      </c>
      <c r="E208" s="510">
        <v>-1214134.0999682918</v>
      </c>
      <c r="F208" s="515">
        <v>-9.1283089023525735E-2</v>
      </c>
      <c r="G208" s="516">
        <v>0.26622373693399737</v>
      </c>
      <c r="H208" s="516">
        <v>-3.0629396182941582E-2</v>
      </c>
      <c r="I208" s="517">
        <v>6.3982046268368924</v>
      </c>
      <c r="J208" s="517">
        <v>0.12368312030095918</v>
      </c>
      <c r="K208" s="515">
        <v>1.9711960533105692E-2</v>
      </c>
      <c r="L208" s="518">
        <v>77332680.579963699</v>
      </c>
      <c r="M208" s="518">
        <v>-6123199.403527379</v>
      </c>
      <c r="N208" s="515">
        <v>-7.3370497138591631E-2</v>
      </c>
      <c r="O208" s="510">
        <v>20404260.992112935</v>
      </c>
      <c r="P208" s="510">
        <v>-1507927.4934070371</v>
      </c>
      <c r="Q208" s="515">
        <v>-6.8816836547545529E-2</v>
      </c>
      <c r="R208" s="395"/>
      <c r="S208" s="307"/>
    </row>
    <row r="209" spans="1:19">
      <c r="A209" s="550"/>
      <c r="B209" s="545" t="s">
        <v>421</v>
      </c>
      <c r="C209" s="414" t="s">
        <v>266</v>
      </c>
      <c r="D209" s="510">
        <v>63758100.410596281</v>
      </c>
      <c r="E209" s="510">
        <v>-2150097.9183104262</v>
      </c>
      <c r="F209" s="511">
        <v>-3.2622617107216749E-2</v>
      </c>
      <c r="G209" s="512">
        <v>1.4043559730855215</v>
      </c>
      <c r="H209" s="512">
        <v>-6.6617186358000513E-2</v>
      </c>
      <c r="I209" s="513">
        <v>5.0039111812841739</v>
      </c>
      <c r="J209" s="513">
        <v>0.12536059619438333</v>
      </c>
      <c r="K209" s="511">
        <v>2.5696278845098015E-2</v>
      </c>
      <c r="L209" s="514">
        <v>319039871.54202181</v>
      </c>
      <c r="M209" s="514">
        <v>-2496607.9776799679</v>
      </c>
      <c r="N209" s="511">
        <v>-7.7646181279626501E-3</v>
      </c>
      <c r="O209" s="510">
        <v>66066735.756033897</v>
      </c>
      <c r="P209" s="510">
        <v>-1739686.9492686242</v>
      </c>
      <c r="Q209" s="511">
        <v>-2.565666908619527E-2</v>
      </c>
      <c r="R209" s="395"/>
      <c r="S209" s="307"/>
    </row>
    <row r="210" spans="1:19">
      <c r="A210" s="550"/>
      <c r="B210" s="545" t="s">
        <v>421</v>
      </c>
      <c r="C210" s="414" t="s">
        <v>261</v>
      </c>
      <c r="D210" s="510">
        <v>415918748.39985549</v>
      </c>
      <c r="E210" s="510">
        <v>-12488248.605880618</v>
      </c>
      <c r="F210" s="515">
        <v>-2.9150430999411076E-2</v>
      </c>
      <c r="G210" s="516">
        <v>9.1611571686115827</v>
      </c>
      <c r="H210" s="516">
        <v>-0.40025112187798229</v>
      </c>
      <c r="I210" s="517">
        <v>4.2408771505160328</v>
      </c>
      <c r="J210" s="517">
        <v>6.3062262002053338E-2</v>
      </c>
      <c r="K210" s="515">
        <v>1.5094556289564126E-2</v>
      </c>
      <c r="L210" s="518">
        <v>1763860316.560174</v>
      </c>
      <c r="M210" s="518">
        <v>-25944813.873954058</v>
      </c>
      <c r="N210" s="515">
        <v>-1.4495887531432534E-2</v>
      </c>
      <c r="O210" s="510">
        <v>383640397.63527799</v>
      </c>
      <c r="P210" s="510">
        <v>-13732743.075651765</v>
      </c>
      <c r="Q210" s="515">
        <v>-3.4558810520215026E-2</v>
      </c>
      <c r="R210" s="395"/>
      <c r="S210" s="307"/>
    </row>
    <row r="211" spans="1:19">
      <c r="A211" s="550"/>
      <c r="B211" s="545" t="s">
        <v>421</v>
      </c>
      <c r="C211" s="414" t="s">
        <v>274</v>
      </c>
      <c r="D211" s="510">
        <v>10185274.220784899</v>
      </c>
      <c r="E211" s="510">
        <v>-866780.15450978279</v>
      </c>
      <c r="F211" s="511">
        <v>-7.8427062071586284E-2</v>
      </c>
      <c r="G211" s="512">
        <v>0.22434405349843267</v>
      </c>
      <c r="H211" s="512">
        <v>-2.2321395640973268E-2</v>
      </c>
      <c r="I211" s="513">
        <v>4.4830471754970702</v>
      </c>
      <c r="J211" s="513">
        <v>-3.9174241683501698E-2</v>
      </c>
      <c r="K211" s="511">
        <v>-8.6626102681910053E-3</v>
      </c>
      <c r="L211" s="514">
        <v>45661064.827152863</v>
      </c>
      <c r="M211" s="514">
        <v>-4318772.1726489887</v>
      </c>
      <c r="N211" s="511">
        <v>-8.6410289266571849E-2</v>
      </c>
      <c r="O211" s="510">
        <v>15584437.560549896</v>
      </c>
      <c r="P211" s="510">
        <v>-1355970.3808189146</v>
      </c>
      <c r="Q211" s="511">
        <v>-8.0043549453588311E-2</v>
      </c>
      <c r="R211" s="395"/>
      <c r="S211" s="307"/>
    </row>
    <row r="212" spans="1:19">
      <c r="A212" s="550"/>
      <c r="B212" s="545" t="s">
        <v>421</v>
      </c>
      <c r="C212" s="414" t="s">
        <v>263</v>
      </c>
      <c r="D212" s="510">
        <v>320141432.53377163</v>
      </c>
      <c r="E212" s="510">
        <v>8994964.5568358898</v>
      </c>
      <c r="F212" s="515">
        <v>2.8909100640996693E-2</v>
      </c>
      <c r="G212" s="516">
        <v>7.0515358850973175</v>
      </c>
      <c r="H212" s="516">
        <v>0.1072085532274647</v>
      </c>
      <c r="I212" s="517">
        <v>4.9744354256062246</v>
      </c>
      <c r="J212" s="517">
        <v>-2.8424227998939067E-2</v>
      </c>
      <c r="K212" s="515">
        <v>-5.6815961204220436E-3</v>
      </c>
      <c r="L212" s="518">
        <v>1592522883.2003188</v>
      </c>
      <c r="M212" s="518">
        <v>35900772.196755886</v>
      </c>
      <c r="N212" s="515">
        <v>2.3063254686527906E-2</v>
      </c>
      <c r="O212" s="510">
        <v>450584440.95507115</v>
      </c>
      <c r="P212" s="510">
        <v>14042728.216944158</v>
      </c>
      <c r="Q212" s="515">
        <v>3.2168124619440713E-2</v>
      </c>
      <c r="R212" s="395"/>
      <c r="S212" s="307"/>
    </row>
    <row r="213" spans="1:19">
      <c r="A213" s="550"/>
      <c r="B213" s="545" t="s">
        <v>421</v>
      </c>
      <c r="C213" s="414" t="s">
        <v>284</v>
      </c>
      <c r="D213" s="510">
        <v>10474997.034482513</v>
      </c>
      <c r="E213" s="510">
        <v>1144846.5947577823</v>
      </c>
      <c r="F213" s="511">
        <v>0.12270398019343823</v>
      </c>
      <c r="G213" s="512">
        <v>0.23072557931766435</v>
      </c>
      <c r="H213" s="512">
        <v>2.2490470205512203E-2</v>
      </c>
      <c r="I213" s="513">
        <v>7.187784379071001</v>
      </c>
      <c r="J213" s="513">
        <v>0.28547217269535352</v>
      </c>
      <c r="K213" s="511">
        <v>4.1358919179527061E-2</v>
      </c>
      <c r="L213" s="514">
        <v>75292020.055268466</v>
      </c>
      <c r="M213" s="514">
        <v>10892408.787835345</v>
      </c>
      <c r="N213" s="511">
        <v>0.16913780337279202</v>
      </c>
      <c r="O213" s="510">
        <v>13737988.401460759</v>
      </c>
      <c r="P213" s="510">
        <v>1490586.3112972416</v>
      </c>
      <c r="Q213" s="511">
        <v>0.12170632598846443</v>
      </c>
      <c r="R213" s="395"/>
      <c r="S213" s="307"/>
    </row>
    <row r="214" spans="1:19">
      <c r="A214" s="550"/>
      <c r="B214" s="545" t="s">
        <v>421</v>
      </c>
      <c r="C214" s="414" t="s">
        <v>260</v>
      </c>
      <c r="D214" s="510">
        <v>504791654.51885253</v>
      </c>
      <c r="E214" s="510">
        <v>2995582.857460618</v>
      </c>
      <c r="F214" s="515">
        <v>5.9697216192677056E-3</v>
      </c>
      <c r="G214" s="516">
        <v>11.118699751435139</v>
      </c>
      <c r="H214" s="516">
        <v>-8.0643754278163726E-2</v>
      </c>
      <c r="I214" s="517">
        <v>5.5479912855406379</v>
      </c>
      <c r="J214" s="517">
        <v>0.20279467010814312</v>
      </c>
      <c r="K214" s="515">
        <v>3.793960909176667E-2</v>
      </c>
      <c r="L214" s="518">
        <v>2800579700.284234</v>
      </c>
      <c r="M214" s="518">
        <v>118381036.40244055</v>
      </c>
      <c r="N214" s="515">
        <v>4.4135819615656068E-2</v>
      </c>
      <c r="O214" s="510">
        <v>794080124.08235097</v>
      </c>
      <c r="P214" s="510">
        <v>-3035881.9387853146</v>
      </c>
      <c r="Q214" s="515">
        <v>-3.8085823341311945E-3</v>
      </c>
      <c r="R214" s="395"/>
      <c r="S214" s="307"/>
    </row>
    <row r="215" spans="1:19">
      <c r="A215" s="550"/>
      <c r="B215" s="545" t="s">
        <v>421</v>
      </c>
      <c r="C215" s="414" t="s">
        <v>359</v>
      </c>
      <c r="D215" s="510">
        <v>1434507.6810515826</v>
      </c>
      <c r="E215" s="510">
        <v>-29819.494305722648</v>
      </c>
      <c r="F215" s="511">
        <v>-2.0363956093655437E-2</v>
      </c>
      <c r="G215" s="512">
        <v>3.1596917369687512E-2</v>
      </c>
      <c r="H215" s="512">
        <v>-1.0846916897066308E-3</v>
      </c>
      <c r="I215" s="513">
        <v>13.56719728366105</v>
      </c>
      <c r="J215" s="513">
        <v>0.36833373291220184</v>
      </c>
      <c r="K215" s="511">
        <v>2.7906473272943572E-2</v>
      </c>
      <c r="L215" s="514">
        <v>19462248.713753942</v>
      </c>
      <c r="M215" s="514">
        <v>134794.13255938888</v>
      </c>
      <c r="N215" s="511">
        <v>6.9742309828290791E-3</v>
      </c>
      <c r="O215" s="510">
        <v>3014549.1147921896</v>
      </c>
      <c r="P215" s="510">
        <v>-48635.230472948402</v>
      </c>
      <c r="Q215" s="511">
        <v>-1.5877343636900416E-2</v>
      </c>
      <c r="R215" s="395"/>
      <c r="S215" s="307"/>
    </row>
    <row r="216" spans="1:19">
      <c r="A216" s="550"/>
      <c r="B216" s="545" t="s">
        <v>421</v>
      </c>
      <c r="C216" s="414" t="s">
        <v>289</v>
      </c>
      <c r="D216" s="510">
        <v>1835706.7930450824</v>
      </c>
      <c r="E216" s="510">
        <v>57785.594224015018</v>
      </c>
      <c r="F216" s="515">
        <v>3.2501774691888717E-2</v>
      </c>
      <c r="G216" s="516">
        <v>4.0433855197136333E-2</v>
      </c>
      <c r="H216" s="516">
        <v>7.5329300030253787E-4</v>
      </c>
      <c r="I216" s="517">
        <v>6.4944284389036513</v>
      </c>
      <c r="J216" s="517">
        <v>0.24537115369965878</v>
      </c>
      <c r="K216" s="515">
        <v>3.9265307149708578E-2</v>
      </c>
      <c r="L216" s="518">
        <v>11921866.402240602</v>
      </c>
      <c r="M216" s="518">
        <v>811534.98222919554</v>
      </c>
      <c r="N216" s="515">
        <v>7.3043274007784945E-2</v>
      </c>
      <c r="O216" s="510">
        <v>2536924.4924396183</v>
      </c>
      <c r="P216" s="510">
        <v>46780.379611560144</v>
      </c>
      <c r="Q216" s="515">
        <v>1.8786213765930052E-2</v>
      </c>
      <c r="R216" s="395"/>
      <c r="S216" s="307"/>
    </row>
    <row r="217" spans="1:19">
      <c r="A217" s="550"/>
      <c r="B217" s="545" t="s">
        <v>421</v>
      </c>
      <c r="C217" s="414" t="s">
        <v>273</v>
      </c>
      <c r="D217" s="510">
        <v>42033191.446884148</v>
      </c>
      <c r="E217" s="510">
        <v>1913315.5014154613</v>
      </c>
      <c r="F217" s="511">
        <v>4.7689965542666628E-2</v>
      </c>
      <c r="G217" s="512">
        <v>0.92583629524929478</v>
      </c>
      <c r="H217" s="512">
        <v>3.0420213907184968E-2</v>
      </c>
      <c r="I217" s="513">
        <v>10.811552732420942</v>
      </c>
      <c r="J217" s="513">
        <v>0.10381205796587345</v>
      </c>
      <c r="K217" s="511">
        <v>9.695047827739495E-3</v>
      </c>
      <c r="L217" s="514">
        <v>454444065.83993292</v>
      </c>
      <c r="M217" s="514">
        <v>24850838.324546337</v>
      </c>
      <c r="N217" s="511">
        <v>5.7847369867245556E-2</v>
      </c>
      <c r="O217" s="510">
        <v>94674865.164916426</v>
      </c>
      <c r="P217" s="510">
        <v>4041944.8058312684</v>
      </c>
      <c r="Q217" s="511">
        <v>4.459687263543085E-2</v>
      </c>
      <c r="R217" s="395"/>
      <c r="S217" s="307"/>
    </row>
    <row r="218" spans="1:19">
      <c r="A218" s="550"/>
      <c r="B218" s="545" t="s">
        <v>421</v>
      </c>
      <c r="C218" s="414" t="s">
        <v>293</v>
      </c>
      <c r="D218" s="510">
        <v>1409436.3431156795</v>
      </c>
      <c r="E218" s="510">
        <v>-143832.57622913644</v>
      </c>
      <c r="F218" s="515">
        <v>-9.259991907248516E-2</v>
      </c>
      <c r="G218" s="516">
        <v>3.104468819477816E-2</v>
      </c>
      <c r="H218" s="516">
        <v>-3.6219685745659674E-3</v>
      </c>
      <c r="I218" s="517">
        <v>13.220166677760423</v>
      </c>
      <c r="J218" s="517">
        <v>0.29037574133525901</v>
      </c>
      <c r="K218" s="515">
        <v>2.2457883716992432E-2</v>
      </c>
      <c r="L218" s="518">
        <v>18632983.37768241</v>
      </c>
      <c r="M218" s="518">
        <v>-1450459.017493099</v>
      </c>
      <c r="N218" s="515">
        <v>-7.2221633570225569E-2</v>
      </c>
      <c r="O218" s="510">
        <v>3066657.8862872878</v>
      </c>
      <c r="P218" s="510">
        <v>-366040.5016720728</v>
      </c>
      <c r="Q218" s="515">
        <v>-0.10663345866797032</v>
      </c>
      <c r="R218" s="395"/>
      <c r="S218" s="307"/>
    </row>
    <row r="219" spans="1:19">
      <c r="A219" s="550"/>
      <c r="B219" s="545" t="s">
        <v>421</v>
      </c>
      <c r="C219" s="414" t="s">
        <v>271</v>
      </c>
      <c r="D219" s="510">
        <v>69360219.165272325</v>
      </c>
      <c r="E219" s="510">
        <v>3478838.9388201386</v>
      </c>
      <c r="F219" s="511">
        <v>5.2804584950443129E-2</v>
      </c>
      <c r="G219" s="512">
        <v>1.5277500027758446</v>
      </c>
      <c r="H219" s="512">
        <v>5.7375383573112337E-2</v>
      </c>
      <c r="I219" s="513">
        <v>7.8451428344398035</v>
      </c>
      <c r="J219" s="513">
        <v>-6.8632947618496587E-3</v>
      </c>
      <c r="K219" s="511">
        <v>-8.7408168675837225E-4</v>
      </c>
      <c r="L219" s="514">
        <v>544140826.37961054</v>
      </c>
      <c r="M219" s="514">
        <v>26839825.041243374</v>
      </c>
      <c r="N219" s="511">
        <v>5.1884347743002754E-2</v>
      </c>
      <c r="O219" s="510">
        <v>98403358.707318515</v>
      </c>
      <c r="P219" s="510">
        <v>4632164.0316475779</v>
      </c>
      <c r="Q219" s="511">
        <v>4.9398581810426681E-2</v>
      </c>
      <c r="R219" s="395"/>
      <c r="S219" s="307"/>
    </row>
    <row r="220" spans="1:19">
      <c r="A220" s="550"/>
      <c r="B220" s="545" t="s">
        <v>421</v>
      </c>
      <c r="C220" s="414" t="s">
        <v>360</v>
      </c>
      <c r="D220" s="510">
        <v>15741054.101470688</v>
      </c>
      <c r="E220" s="510">
        <v>660199.08461247757</v>
      </c>
      <c r="F220" s="515">
        <v>4.3777298029486433E-2</v>
      </c>
      <c r="G220" s="516">
        <v>0.34671740857556654</v>
      </c>
      <c r="H220" s="516">
        <v>1.0135109048071689E-2</v>
      </c>
      <c r="I220" s="517">
        <v>15.452684480384907</v>
      </c>
      <c r="J220" s="517">
        <v>0.13633834858544347</v>
      </c>
      <c r="K220" s="515">
        <v>8.9014930462025001E-3</v>
      </c>
      <c r="L220" s="518">
        <v>243241542.4186953</v>
      </c>
      <c r="M220" s="518">
        <v>12257947.01701051</v>
      </c>
      <c r="N220" s="515">
        <v>5.3068474389679973E-2</v>
      </c>
      <c r="O220" s="510">
        <v>51324091.73120746</v>
      </c>
      <c r="P220" s="510">
        <v>1511428.9098057523</v>
      </c>
      <c r="Q220" s="515">
        <v>3.0342262874498975E-2</v>
      </c>
      <c r="R220" s="395"/>
      <c r="S220" s="307"/>
    </row>
    <row r="221" spans="1:19">
      <c r="A221" s="550"/>
      <c r="B221" s="545" t="s">
        <v>421</v>
      </c>
      <c r="C221" s="414" t="s">
        <v>290</v>
      </c>
      <c r="D221" s="510">
        <v>2069402.8299724162</v>
      </c>
      <c r="E221" s="510">
        <v>87497.325448750053</v>
      </c>
      <c r="F221" s="511">
        <v>4.4148081353545296E-2</v>
      </c>
      <c r="G221" s="512">
        <v>4.5581317609469617E-2</v>
      </c>
      <c r="H221" s="512">
        <v>1.3481284823887579E-3</v>
      </c>
      <c r="I221" s="513">
        <v>13.669237201360811</v>
      </c>
      <c r="J221" s="513">
        <v>-0.46915473466855673</v>
      </c>
      <c r="K221" s="511">
        <v>-3.3183033600376645E-2</v>
      </c>
      <c r="L221" s="514">
        <v>28287158.148060292</v>
      </c>
      <c r="M221" s="514">
        <v>266201.34493067488</v>
      </c>
      <c r="N221" s="511">
        <v>9.5000804862217722E-3</v>
      </c>
      <c r="O221" s="510">
        <v>5824441.931836999</v>
      </c>
      <c r="P221" s="510">
        <v>-183595.16827137582</v>
      </c>
      <c r="Q221" s="511">
        <v>-3.0558261410879781E-2</v>
      </c>
      <c r="R221" s="395"/>
      <c r="S221" s="307"/>
    </row>
    <row r="222" spans="1:19">
      <c r="A222" s="550"/>
      <c r="B222" s="545" t="s">
        <v>421</v>
      </c>
      <c r="C222" s="414" t="s">
        <v>276</v>
      </c>
      <c r="D222" s="510">
        <v>28858345.199462637</v>
      </c>
      <c r="E222" s="510">
        <v>1657713.7335157618</v>
      </c>
      <c r="F222" s="515">
        <v>6.0943942995996009E-2</v>
      </c>
      <c r="G222" s="516">
        <v>0.63564298800052998</v>
      </c>
      <c r="H222" s="516">
        <v>2.8565267461867716E-2</v>
      </c>
      <c r="I222" s="517">
        <v>8.7292051757700886</v>
      </c>
      <c r="J222" s="517">
        <v>-0.23552544545335685</v>
      </c>
      <c r="K222" s="515">
        <v>-2.6272450941890537E-2</v>
      </c>
      <c r="L222" s="518">
        <v>251910416.27930915</v>
      </c>
      <c r="M222" s="518">
        <v>8064082.459921211</v>
      </c>
      <c r="N222" s="515">
        <v>3.3070345301537789E-2</v>
      </c>
      <c r="O222" s="510">
        <v>61650916.968272395</v>
      </c>
      <c r="P222" s="510">
        <v>3151150.9182154685</v>
      </c>
      <c r="Q222" s="515">
        <v>5.3866043079883429E-2</v>
      </c>
      <c r="R222" s="395"/>
      <c r="S222" s="307"/>
    </row>
    <row r="223" spans="1:19">
      <c r="A223" s="550"/>
      <c r="B223" s="545" t="s">
        <v>421</v>
      </c>
      <c r="C223" s="414" t="s">
        <v>280</v>
      </c>
      <c r="D223" s="510">
        <v>6841877.9791300111</v>
      </c>
      <c r="E223" s="510">
        <v>721079.58686414268</v>
      </c>
      <c r="F223" s="511">
        <v>0.11780809310355427</v>
      </c>
      <c r="G223" s="512">
        <v>0.1507013563019618</v>
      </c>
      <c r="H223" s="512">
        <v>1.4094221261535533E-2</v>
      </c>
      <c r="I223" s="513">
        <v>17.106783835532735</v>
      </c>
      <c r="J223" s="513">
        <v>0.7104159314461711</v>
      </c>
      <c r="K223" s="511">
        <v>4.3327640340950747E-2</v>
      </c>
      <c r="L223" s="514">
        <v>117042527.61806864</v>
      </c>
      <c r="M223" s="514">
        <v>16683665.311735913</v>
      </c>
      <c r="N223" s="511">
        <v>0.16624008013174899</v>
      </c>
      <c r="O223" s="510">
        <v>19618699.84549576</v>
      </c>
      <c r="P223" s="510">
        <v>2334407.7878165133</v>
      </c>
      <c r="Q223" s="511">
        <v>0.13505949679780827</v>
      </c>
      <c r="R223" s="395"/>
      <c r="S223" s="307"/>
    </row>
    <row r="224" spans="1:19">
      <c r="A224" s="550"/>
      <c r="B224" s="545" t="s">
        <v>421</v>
      </c>
      <c r="C224" s="414" t="s">
        <v>288</v>
      </c>
      <c r="D224" s="510">
        <v>4850302.9695016118</v>
      </c>
      <c r="E224" s="510">
        <v>654377.51189311221</v>
      </c>
      <c r="F224" s="515">
        <v>0.15595546644102676</v>
      </c>
      <c r="G224" s="516">
        <v>0.10683429874209339</v>
      </c>
      <c r="H224" s="516">
        <v>1.3187470522532441E-2</v>
      </c>
      <c r="I224" s="517">
        <v>17.674417355660825</v>
      </c>
      <c r="J224" s="517">
        <v>-0.35546181324723847</v>
      </c>
      <c r="K224" s="515">
        <v>-1.9715152271248756E-2</v>
      </c>
      <c r="L224" s="518">
        <v>85726278.984372526</v>
      </c>
      <c r="M224" s="518">
        <v>10074249.981946006</v>
      </c>
      <c r="N224" s="515">
        <v>0.13316562840135956</v>
      </c>
      <c r="O224" s="510">
        <v>11143179.211883482</v>
      </c>
      <c r="P224" s="510">
        <v>1322434.3021893036</v>
      </c>
      <c r="Q224" s="515">
        <v>0.13465722960423424</v>
      </c>
      <c r="R224" s="395"/>
      <c r="S224" s="307"/>
    </row>
    <row r="225" spans="1:19">
      <c r="A225" s="550"/>
      <c r="B225" s="545" t="s">
        <v>421</v>
      </c>
      <c r="C225" s="414" t="s">
        <v>278</v>
      </c>
      <c r="D225" s="510">
        <v>18213009.167237077</v>
      </c>
      <c r="E225" s="510">
        <v>1272259.0401926152</v>
      </c>
      <c r="F225" s="511">
        <v>7.5100513888199216E-2</v>
      </c>
      <c r="G225" s="512">
        <v>0.40116546834290384</v>
      </c>
      <c r="H225" s="512">
        <v>2.3073070590431344E-2</v>
      </c>
      <c r="I225" s="513">
        <v>7.6754199389850033</v>
      </c>
      <c r="J225" s="513">
        <v>-0.22104500933781779</v>
      </c>
      <c r="K225" s="511">
        <v>-2.7992907052005203E-2</v>
      </c>
      <c r="L225" s="514">
        <v>139792493.71112812</v>
      </c>
      <c r="M225" s="514">
        <v>6020454.1346261501</v>
      </c>
      <c r="N225" s="511">
        <v>4.5005325131363898E-2</v>
      </c>
      <c r="O225" s="510">
        <v>38681579.004066139</v>
      </c>
      <c r="P225" s="510">
        <v>2349547.4300549105</v>
      </c>
      <c r="Q225" s="511">
        <v>6.466875999677299E-2</v>
      </c>
      <c r="R225" s="395"/>
      <c r="S225" s="307"/>
    </row>
    <row r="226" spans="1:19">
      <c r="A226" s="550"/>
      <c r="B226" s="545" t="s">
        <v>421</v>
      </c>
      <c r="C226" s="414" t="s">
        <v>436</v>
      </c>
      <c r="D226" s="510">
        <v>63748223.705565229</v>
      </c>
      <c r="E226" s="510">
        <v>1400890.3357172683</v>
      </c>
      <c r="F226" s="515">
        <v>2.2469129953114536E-2</v>
      </c>
      <c r="G226" s="516">
        <v>1.4041384256740486</v>
      </c>
      <c r="H226" s="516">
        <v>1.2638486740046195E-2</v>
      </c>
      <c r="I226" s="517">
        <v>6.0423560846385094</v>
      </c>
      <c r="J226" s="517">
        <v>6.0381881549478322E-3</v>
      </c>
      <c r="K226" s="515">
        <v>1.000309834322238E-3</v>
      </c>
      <c r="L226" s="518">
        <v>385189467.39221895</v>
      </c>
      <c r="M226" s="518">
        <v>8841143.1737789512</v>
      </c>
      <c r="N226" s="515">
        <v>2.3491915879097623E-2</v>
      </c>
      <c r="O226" s="510">
        <v>115142595.13575055</v>
      </c>
      <c r="P226" s="510">
        <v>789993.49186506867</v>
      </c>
      <c r="Q226" s="515">
        <v>6.9083998134581159E-3</v>
      </c>
      <c r="R226" s="395"/>
      <c r="S226" s="307"/>
    </row>
    <row r="227" spans="1:19">
      <c r="A227" s="550"/>
      <c r="B227" s="545" t="s">
        <v>421</v>
      </c>
      <c r="C227" s="414" t="s">
        <v>294</v>
      </c>
      <c r="D227" s="510">
        <v>917296.86238046968</v>
      </c>
      <c r="E227" s="510">
        <v>-62649.685925239231</v>
      </c>
      <c r="F227" s="511">
        <v>-6.3931737943827865E-2</v>
      </c>
      <c r="G227" s="512">
        <v>2.0204669202511655E-2</v>
      </c>
      <c r="H227" s="512">
        <v>-1.66628322518967E-3</v>
      </c>
      <c r="I227" s="513">
        <v>14.949144322976229</v>
      </c>
      <c r="J227" s="513">
        <v>0.23778500342036324</v>
      </c>
      <c r="K227" s="511">
        <v>1.6163360451965491E-2</v>
      </c>
      <c r="L227" s="514">
        <v>13712803.182738906</v>
      </c>
      <c r="M227" s="514">
        <v>-703542.6033448875</v>
      </c>
      <c r="N227" s="511">
        <v>-4.8801729216569043E-2</v>
      </c>
      <c r="O227" s="510">
        <v>1959336.1132671568</v>
      </c>
      <c r="P227" s="510">
        <v>-161604.87381187407</v>
      </c>
      <c r="Q227" s="511">
        <v>-7.6194894057112356E-2</v>
      </c>
      <c r="R227" s="395"/>
      <c r="S227" s="307"/>
    </row>
    <row r="228" spans="1:19">
      <c r="A228" s="550"/>
      <c r="B228" s="545" t="s">
        <v>421</v>
      </c>
      <c r="C228" s="414" t="s">
        <v>285</v>
      </c>
      <c r="D228" s="510">
        <v>3742372.3634853936</v>
      </c>
      <c r="E228" s="510">
        <v>303331.95006301533</v>
      </c>
      <c r="F228" s="515">
        <v>8.8202496510110223E-2</v>
      </c>
      <c r="G228" s="516">
        <v>8.2430670743406181E-2</v>
      </c>
      <c r="H228" s="516">
        <v>5.676393268836552E-3</v>
      </c>
      <c r="I228" s="517">
        <v>9.392894797249852</v>
      </c>
      <c r="J228" s="517">
        <v>4.2433596349402691E-2</v>
      </c>
      <c r="K228" s="515">
        <v>4.538128701642689E-3</v>
      </c>
      <c r="L228" s="518">
        <v>35151709.902353585</v>
      </c>
      <c r="M228" s="518">
        <v>2995095.9483189993</v>
      </c>
      <c r="N228" s="515">
        <v>9.3140899492722071E-2</v>
      </c>
      <c r="O228" s="510">
        <v>6874658.5353839351</v>
      </c>
      <c r="P228" s="510">
        <v>540550.42883703765</v>
      </c>
      <c r="Q228" s="515">
        <v>8.5339627891467124E-2</v>
      </c>
      <c r="R228" s="395"/>
      <c r="S228" s="307"/>
    </row>
    <row r="229" spans="1:19">
      <c r="A229" s="550"/>
      <c r="B229" s="545" t="s">
        <v>421</v>
      </c>
      <c r="C229" s="414" t="s">
        <v>264</v>
      </c>
      <c r="D229" s="510">
        <v>160331474.74273309</v>
      </c>
      <c r="E229" s="510">
        <v>6969739.4920010865</v>
      </c>
      <c r="F229" s="511">
        <v>4.5446404741092808E-2</v>
      </c>
      <c r="G229" s="512">
        <v>3.5315114907524245</v>
      </c>
      <c r="H229" s="512">
        <v>0.1087051941256183</v>
      </c>
      <c r="I229" s="513">
        <v>5.3557231352832764</v>
      </c>
      <c r="J229" s="513">
        <v>-5.718350349320378E-2</v>
      </c>
      <c r="K229" s="511">
        <v>-1.0564287786446913E-2</v>
      </c>
      <c r="L229" s="514">
        <v>858690988.59374189</v>
      </c>
      <c r="M229" s="514">
        <v>28558233.720773697</v>
      </c>
      <c r="N229" s="511">
        <v>3.4402008056101635E-2</v>
      </c>
      <c r="O229" s="510">
        <v>258504172.73934492</v>
      </c>
      <c r="P229" s="510">
        <v>9446721.5612187684</v>
      </c>
      <c r="Q229" s="511">
        <v>3.792988933490074E-2</v>
      </c>
      <c r="R229" s="395"/>
      <c r="S229" s="307"/>
    </row>
    <row r="230" spans="1:19">
      <c r="A230" s="550"/>
      <c r="B230" s="545" t="s">
        <v>421</v>
      </c>
      <c r="C230" s="414" t="s">
        <v>262</v>
      </c>
      <c r="D230" s="510">
        <v>448230465.77571505</v>
      </c>
      <c r="E230" s="510">
        <v>15068528.801586211</v>
      </c>
      <c r="F230" s="515">
        <v>3.478728742153122E-2</v>
      </c>
      <c r="G230" s="516">
        <v>9.8728652183372638</v>
      </c>
      <c r="H230" s="516">
        <v>0.20533372549028606</v>
      </c>
      <c r="I230" s="517">
        <v>4.4995889150263482</v>
      </c>
      <c r="J230" s="517">
        <v>-5.914680441810205E-3</v>
      </c>
      <c r="K230" s="515">
        <v>-1.3127678885351377E-3</v>
      </c>
      <c r="L230" s="518">
        <v>2016852835.1815042</v>
      </c>
      <c r="M230" s="518">
        <v>65240170.724614859</v>
      </c>
      <c r="N230" s="515">
        <v>3.3428851899139744E-2</v>
      </c>
      <c r="O230" s="510">
        <v>504869770.66190678</v>
      </c>
      <c r="P230" s="510">
        <v>17482945.740221798</v>
      </c>
      <c r="Q230" s="515">
        <v>3.58707803458393E-2</v>
      </c>
      <c r="R230" s="395"/>
      <c r="S230" s="307"/>
    </row>
    <row r="231" spans="1:19">
      <c r="A231" s="550"/>
      <c r="B231" s="545" t="s">
        <v>421</v>
      </c>
      <c r="C231" s="414" t="s">
        <v>272</v>
      </c>
      <c r="D231" s="510">
        <v>31204136.875761665</v>
      </c>
      <c r="E231" s="510">
        <v>457329.54430693388</v>
      </c>
      <c r="F231" s="511">
        <v>1.487404982822638E-2</v>
      </c>
      <c r="G231" s="512">
        <v>0.68731213327006724</v>
      </c>
      <c r="H231" s="512">
        <v>1.089030986982098E-3</v>
      </c>
      <c r="I231" s="513">
        <v>5.6733362767788797</v>
      </c>
      <c r="J231" s="513">
        <v>-0.12514041074501936</v>
      </c>
      <c r="K231" s="511">
        <v>-2.1581601080551654E-2</v>
      </c>
      <c r="L231" s="514">
        <v>177031561.72283223</v>
      </c>
      <c r="M231" s="514">
        <v>-1253083.8043969274</v>
      </c>
      <c r="N231" s="511">
        <v>-7.0285570621702563E-3</v>
      </c>
      <c r="O231" s="510">
        <v>54518175.545398697</v>
      </c>
      <c r="P231" s="510">
        <v>793490.49259152263</v>
      </c>
      <c r="Q231" s="511">
        <v>1.476956992510209E-2</v>
      </c>
      <c r="R231" s="395"/>
      <c r="S231" s="307"/>
    </row>
    <row r="232" spans="1:19">
      <c r="A232" s="550"/>
      <c r="B232" s="545" t="s">
        <v>421</v>
      </c>
      <c r="C232" s="414" t="s">
        <v>292</v>
      </c>
      <c r="D232" s="510">
        <v>4285615.2554439101</v>
      </c>
      <c r="E232" s="510">
        <v>128165.06377597433</v>
      </c>
      <c r="F232" s="515">
        <v>3.0827804992789469E-2</v>
      </c>
      <c r="G232" s="516">
        <v>9.439630954451772E-2</v>
      </c>
      <c r="H232" s="516">
        <v>1.608192152077012E-3</v>
      </c>
      <c r="I232" s="517">
        <v>6.7696898794503975</v>
      </c>
      <c r="J232" s="517">
        <v>0.31439367156081932</v>
      </c>
      <c r="K232" s="515">
        <v>4.8703213831856627E-2</v>
      </c>
      <c r="L232" s="518">
        <v>29012286.22199687</v>
      </c>
      <c r="M232" s="518">
        <v>2174713.7652330436</v>
      </c>
      <c r="N232" s="515">
        <v>8.1032432003176738E-2</v>
      </c>
      <c r="O232" s="510">
        <v>5771733.4070038246</v>
      </c>
      <c r="P232" s="510">
        <v>196834.94178948551</v>
      </c>
      <c r="Q232" s="515">
        <v>3.5307359051949615E-2</v>
      </c>
      <c r="R232" s="395"/>
      <c r="S232" s="307"/>
    </row>
    <row r="233" spans="1:19">
      <c r="A233" s="550"/>
      <c r="B233" s="545" t="s">
        <v>421</v>
      </c>
      <c r="C233" s="414" t="s">
        <v>287</v>
      </c>
      <c r="D233" s="510">
        <v>9979864.0021664333</v>
      </c>
      <c r="E233" s="510">
        <v>342807.83272939175</v>
      </c>
      <c r="F233" s="511">
        <v>3.55718413073665E-2</v>
      </c>
      <c r="G233" s="512">
        <v>0.21981962341673433</v>
      </c>
      <c r="H233" s="512">
        <v>4.73483395626903E-3</v>
      </c>
      <c r="I233" s="513">
        <v>5.1638460019116641</v>
      </c>
      <c r="J233" s="513">
        <v>0.21318745323455079</v>
      </c>
      <c r="K233" s="511">
        <v>4.3062443337264195E-2</v>
      </c>
      <c r="L233" s="514">
        <v>51534480.827209271</v>
      </c>
      <c r="M233" s="514">
        <v>3824706.3179042637</v>
      </c>
      <c r="N233" s="511">
        <v>8.0166095045331176E-2</v>
      </c>
      <c r="O233" s="510">
        <v>9612067.1477313861</v>
      </c>
      <c r="P233" s="510">
        <v>-34666.04016677849</v>
      </c>
      <c r="Q233" s="511">
        <v>-3.5935522929427619E-3</v>
      </c>
      <c r="R233" s="395"/>
      <c r="S233" s="307"/>
    </row>
    <row r="234" spans="1:19">
      <c r="A234" s="550"/>
      <c r="B234" s="545" t="s">
        <v>421</v>
      </c>
      <c r="C234" s="414" t="s">
        <v>265</v>
      </c>
      <c r="D234" s="510">
        <v>155880316.53276387</v>
      </c>
      <c r="E234" s="510">
        <v>4475581.1706850827</v>
      </c>
      <c r="F234" s="515">
        <v>2.9560377751606626E-2</v>
      </c>
      <c r="G234" s="516">
        <v>3.4334688800243285</v>
      </c>
      <c r="H234" s="516">
        <v>5.4339916145674128E-2</v>
      </c>
      <c r="I234" s="517">
        <v>8.9894040399737971</v>
      </c>
      <c r="J234" s="517">
        <v>0.19329286282959579</v>
      </c>
      <c r="K234" s="515">
        <v>2.1974808973748265E-2</v>
      </c>
      <c r="L234" s="518">
        <v>1401271147.1920218</v>
      </c>
      <c r="M234" s="518">
        <v>69498262.201080799</v>
      </c>
      <c r="N234" s="515">
        <v>5.2184770379638368E-2</v>
      </c>
      <c r="O234" s="510">
        <v>345955212.06813526</v>
      </c>
      <c r="P234" s="510">
        <v>9575405.8023855686</v>
      </c>
      <c r="Q234" s="515">
        <v>2.846605421616993E-2</v>
      </c>
      <c r="R234" s="395"/>
      <c r="S234" s="307"/>
    </row>
    <row r="235" spans="1:19">
      <c r="A235" s="550"/>
      <c r="B235" s="545" t="s">
        <v>421</v>
      </c>
      <c r="C235" s="414" t="s">
        <v>267</v>
      </c>
      <c r="D235" s="510">
        <v>88933132.668215379</v>
      </c>
      <c r="E235" s="510">
        <v>3073236.0259414911</v>
      </c>
      <c r="F235" s="511">
        <v>3.57936143196841E-2</v>
      </c>
      <c r="G235" s="512">
        <v>1.958869151739324</v>
      </c>
      <c r="H235" s="512">
        <v>4.260370016215731E-2</v>
      </c>
      <c r="I235" s="513">
        <v>4.3061427871752365</v>
      </c>
      <c r="J235" s="513">
        <v>0.14286358596674908</v>
      </c>
      <c r="K235" s="511">
        <v>3.4315158571464451E-2</v>
      </c>
      <c r="L235" s="514">
        <v>382958767.78013402</v>
      </c>
      <c r="M235" s="514">
        <v>25500045.871444702</v>
      </c>
      <c r="N235" s="511">
        <v>7.1337036442374283E-2</v>
      </c>
      <c r="O235" s="510">
        <v>66738269.763282344</v>
      </c>
      <c r="P235" s="510">
        <v>4013635.5909185037</v>
      </c>
      <c r="Q235" s="511">
        <v>6.3988186521570678E-2</v>
      </c>
      <c r="R235" s="395"/>
      <c r="S235" s="307"/>
    </row>
    <row r="236" spans="1:19">
      <c r="A236" s="550"/>
      <c r="B236" s="545" t="s">
        <v>421</v>
      </c>
      <c r="C236" s="414" t="s">
        <v>283</v>
      </c>
      <c r="D236" s="510">
        <v>4557352.1076596174</v>
      </c>
      <c r="E236" s="510">
        <v>-190763.52703151945</v>
      </c>
      <c r="F236" s="515">
        <v>-4.0176680963231966E-2</v>
      </c>
      <c r="G236" s="516">
        <v>0.10038167091913551</v>
      </c>
      <c r="H236" s="516">
        <v>-5.5892224393851997E-3</v>
      </c>
      <c r="I236" s="517">
        <v>15.757942499608568</v>
      </c>
      <c r="J236" s="517">
        <v>1.299001770677279</v>
      </c>
      <c r="K236" s="515">
        <v>8.9840728655735544E-2</v>
      </c>
      <c r="L236" s="518">
        <v>71814492.462970167</v>
      </c>
      <c r="M236" s="518">
        <v>3161769.926859051</v>
      </c>
      <c r="N236" s="515">
        <v>4.6054545399797801E-2</v>
      </c>
      <c r="O236" s="510">
        <v>7744811.5777939521</v>
      </c>
      <c r="P236" s="510">
        <v>-247462.81693312339</v>
      </c>
      <c r="Q236" s="515">
        <v>-3.0962752867492595E-2</v>
      </c>
      <c r="R236" s="395"/>
      <c r="S236" s="307"/>
    </row>
    <row r="237" spans="1:19">
      <c r="A237" s="550"/>
      <c r="B237" s="545" t="s">
        <v>421</v>
      </c>
      <c r="C237" s="414" t="s">
        <v>270</v>
      </c>
      <c r="D237" s="510">
        <v>67339494.037903503</v>
      </c>
      <c r="E237" s="510">
        <v>2368940.1764900759</v>
      </c>
      <c r="F237" s="511">
        <v>3.646175129649018E-2</v>
      </c>
      <c r="G237" s="512">
        <v>1.483240875554219</v>
      </c>
      <c r="H237" s="512">
        <v>3.3194548883462849E-2</v>
      </c>
      <c r="I237" s="513">
        <v>5.917359562062674</v>
      </c>
      <c r="J237" s="513">
        <v>-9.0043244861251814E-2</v>
      </c>
      <c r="K237" s="511">
        <v>-1.4988714383771813E-2</v>
      </c>
      <c r="L237" s="514">
        <v>398471998.9496507</v>
      </c>
      <c r="M237" s="514">
        <v>8167711.3151935935</v>
      </c>
      <c r="N237" s="511">
        <v>2.0926522136603159E-2</v>
      </c>
      <c r="O237" s="510">
        <v>123578752.74526888</v>
      </c>
      <c r="P237" s="510">
        <v>4516353.5632921606</v>
      </c>
      <c r="Q237" s="511">
        <v>3.7932660473180113E-2</v>
      </c>
      <c r="R237" s="395"/>
      <c r="S237" s="307"/>
    </row>
    <row r="238" spans="1:19">
      <c r="A238" s="550"/>
      <c r="B238" s="545" t="s">
        <v>421</v>
      </c>
      <c r="C238" s="414" t="s">
        <v>296</v>
      </c>
      <c r="D238" s="510">
        <v>941.81100656409274</v>
      </c>
      <c r="E238" s="510">
        <v>-1567.5922079448942</v>
      </c>
      <c r="F238" s="515">
        <v>-0.62468725587076446</v>
      </c>
      <c r="G238" s="516">
        <v>2.0744625452582571E-5</v>
      </c>
      <c r="H238" s="516">
        <v>-3.5261529598769536E-5</v>
      </c>
      <c r="I238" s="517">
        <v>9.2841233600723001</v>
      </c>
      <c r="J238" s="517">
        <v>1.5518734371399274</v>
      </c>
      <c r="K238" s="515">
        <v>0.20070140678424891</v>
      </c>
      <c r="L238" s="518">
        <v>8743.8895668148998</v>
      </c>
      <c r="M238" s="518">
        <v>-10659.443245178461</v>
      </c>
      <c r="N238" s="515">
        <v>-0.54936146013996989</v>
      </c>
      <c r="O238" s="510">
        <v>1253.1444759368896</v>
      </c>
      <c r="P238" s="510">
        <v>-2162.3248202800751</v>
      </c>
      <c r="Q238" s="515">
        <v>-0.6330974260770269</v>
      </c>
      <c r="R238" s="395"/>
      <c r="S238" s="307"/>
    </row>
    <row r="239" spans="1:19">
      <c r="A239" s="550"/>
      <c r="B239" s="545" t="s">
        <v>421</v>
      </c>
      <c r="C239" s="414" t="s">
        <v>286</v>
      </c>
      <c r="D239" s="510">
        <v>7781231.4368120693</v>
      </c>
      <c r="E239" s="510">
        <v>917699.61941069737</v>
      </c>
      <c r="F239" s="511">
        <v>0.13370661691754948</v>
      </c>
      <c r="G239" s="512">
        <v>0.17139185100991103</v>
      </c>
      <c r="H239" s="512">
        <v>1.8208008356515426E-2</v>
      </c>
      <c r="I239" s="513">
        <v>5.1321619625979586</v>
      </c>
      <c r="J239" s="513">
        <v>3.7722562846465024E-4</v>
      </c>
      <c r="K239" s="511">
        <v>7.3507687441974764E-5</v>
      </c>
      <c r="L239" s="514">
        <v>39934540.002178364</v>
      </c>
      <c r="M239" s="514">
        <v>4712372.1799335107</v>
      </c>
      <c r="N239" s="511">
        <v>0.13378995306919675</v>
      </c>
      <c r="O239" s="510">
        <v>5735111.5781432558</v>
      </c>
      <c r="P239" s="510">
        <v>500320.50352727063</v>
      </c>
      <c r="Q239" s="511">
        <v>9.5576021353244403E-2</v>
      </c>
      <c r="R239" s="395"/>
      <c r="S239" s="307"/>
    </row>
    <row r="240" spans="1:19">
      <c r="A240" s="550"/>
      <c r="B240" s="545" t="s">
        <v>421</v>
      </c>
      <c r="C240" s="414" t="s">
        <v>291</v>
      </c>
      <c r="D240" s="510">
        <v>5032362.8007839657</v>
      </c>
      <c r="E240" s="510">
        <v>335896.20295804553</v>
      </c>
      <c r="F240" s="515">
        <v>7.1521045867448091E-2</v>
      </c>
      <c r="G240" s="516">
        <v>0.11084440584807335</v>
      </c>
      <c r="H240" s="516">
        <v>6.0262423299391465E-3</v>
      </c>
      <c r="I240" s="517">
        <v>6.1900365328789935</v>
      </c>
      <c r="J240" s="517">
        <v>0.25909322812042124</v>
      </c>
      <c r="K240" s="515">
        <v>4.3684994916836084E-2</v>
      </c>
      <c r="L240" s="518">
        <v>31150509.583554</v>
      </c>
      <c r="M240" s="518">
        <v>3296032.4591560885</v>
      </c>
      <c r="N240" s="515">
        <v>0.11833043730945045</v>
      </c>
      <c r="O240" s="510">
        <v>4054184.1907897275</v>
      </c>
      <c r="P240" s="510">
        <v>268108.04339389876</v>
      </c>
      <c r="Q240" s="515">
        <v>7.0814223738820237E-2</v>
      </c>
      <c r="R240" s="395"/>
      <c r="S240" s="307"/>
    </row>
    <row r="241" spans="1:19">
      <c r="A241" s="550"/>
      <c r="B241" s="545" t="s">
        <v>421</v>
      </c>
      <c r="C241" s="414" t="s">
        <v>269</v>
      </c>
      <c r="D241" s="510">
        <v>75426178.125556737</v>
      </c>
      <c r="E241" s="510">
        <v>1611160.8755547553</v>
      </c>
      <c r="F241" s="511">
        <v>2.1827006692932964E-2</v>
      </c>
      <c r="G241" s="512">
        <v>1.6613607227236942</v>
      </c>
      <c r="H241" s="512">
        <v>1.3919101018926794E-2</v>
      </c>
      <c r="I241" s="513">
        <v>5.2074482994749625</v>
      </c>
      <c r="J241" s="513">
        <v>0.22448128330233708</v>
      </c>
      <c r="K241" s="511">
        <v>4.5049722900786779E-2</v>
      </c>
      <c r="L241" s="514">
        <v>392777923.01582605</v>
      </c>
      <c r="M241" s="514">
        <v>24960126.760852814</v>
      </c>
      <c r="N241" s="511">
        <v>6.7860030196990037E-2</v>
      </c>
      <c r="O241" s="510">
        <v>86851058.480380133</v>
      </c>
      <c r="P241" s="510">
        <v>2613274.1352498531</v>
      </c>
      <c r="Q241" s="511">
        <v>3.1022588682330703E-2</v>
      </c>
      <c r="R241" s="395"/>
      <c r="S241" s="307"/>
    </row>
    <row r="242" spans="1:19">
      <c r="A242" s="550"/>
      <c r="B242" s="545" t="s">
        <v>421</v>
      </c>
      <c r="C242" s="414" t="s">
        <v>281</v>
      </c>
      <c r="D242" s="510">
        <v>23657152.34634719</v>
      </c>
      <c r="E242" s="510">
        <v>2370596.2106237561</v>
      </c>
      <c r="F242" s="515">
        <v>0.11136588725338169</v>
      </c>
      <c r="G242" s="516">
        <v>0.52107987831872926</v>
      </c>
      <c r="H242" s="516">
        <v>4.599554091386554E-2</v>
      </c>
      <c r="I242" s="517">
        <v>5.5317413851976509</v>
      </c>
      <c r="J242" s="517">
        <v>9.5912081163167962E-2</v>
      </c>
      <c r="K242" s="515">
        <v>1.7644424759986822E-2</v>
      </c>
      <c r="L242" s="518">
        <v>130865248.69021446</v>
      </c>
      <c r="M242" s="518">
        <v>15155163.065673992</v>
      </c>
      <c r="N242" s="515">
        <v>0.13097529903183994</v>
      </c>
      <c r="O242" s="510">
        <v>23452045.120071072</v>
      </c>
      <c r="P242" s="510">
        <v>2550306.7070309781</v>
      </c>
      <c r="Q242" s="515">
        <v>0.12201409550891244</v>
      </c>
      <c r="R242" s="395"/>
      <c r="S242" s="307"/>
    </row>
    <row r="243" spans="1:19">
      <c r="A243" s="550"/>
      <c r="B243" s="545" t="s">
        <v>421</v>
      </c>
      <c r="C243" s="414" t="s">
        <v>313</v>
      </c>
      <c r="D243" s="510">
        <v>101331354.10442437</v>
      </c>
      <c r="E243" s="510">
        <v>2444740.9656378776</v>
      </c>
      <c r="F243" s="511">
        <v>2.472266860031605E-2</v>
      </c>
      <c r="G243" s="512">
        <v>2.2319562766293148</v>
      </c>
      <c r="H243" s="512">
        <v>2.4953848349722918E-2</v>
      </c>
      <c r="I243" s="513">
        <v>3.1531045319751962</v>
      </c>
      <c r="J243" s="513">
        <v>0.13681305449753145</v>
      </c>
      <c r="K243" s="511">
        <v>4.5358035030467155E-2</v>
      </c>
      <c r="L243" s="514">
        <v>319508351.85784388</v>
      </c>
      <c r="M243" s="514">
        <v>21237503.410691321</v>
      </c>
      <c r="N243" s="511">
        <v>7.1202075299202999E-2</v>
      </c>
      <c r="O243" s="510">
        <v>76589087.089069486</v>
      </c>
      <c r="P243" s="510">
        <v>2762017.7746790349</v>
      </c>
      <c r="Q243" s="511">
        <v>3.7411992651598586E-2</v>
      </c>
      <c r="R243" s="395"/>
      <c r="S243" s="307"/>
    </row>
    <row r="244" spans="1:19">
      <c r="A244" s="550"/>
      <c r="B244" s="545" t="s">
        <v>421</v>
      </c>
      <c r="C244" s="414" t="s">
        <v>314</v>
      </c>
      <c r="D244" s="510">
        <v>1895628.1510229995</v>
      </c>
      <c r="E244" s="510">
        <v>54706.00945080258</v>
      </c>
      <c r="F244" s="515">
        <v>2.9716633971321665E-2</v>
      </c>
      <c r="G244" s="516">
        <v>4.1753701874652757E-2</v>
      </c>
      <c r="H244" s="516">
        <v>6.6705214764437026E-4</v>
      </c>
      <c r="I244" s="517">
        <v>12.644108992552663</v>
      </c>
      <c r="J244" s="517">
        <v>0.40897530815629146</v>
      </c>
      <c r="K244" s="515">
        <v>3.3426304828844094E-2</v>
      </c>
      <c r="L244" s="518">
        <v>23968528.950885888</v>
      </c>
      <c r="M244" s="518">
        <v>1444600.4461847953</v>
      </c>
      <c r="N244" s="515">
        <v>6.4136256065778441E-2</v>
      </c>
      <c r="O244" s="510">
        <v>4637095.7984500686</v>
      </c>
      <c r="P244" s="510">
        <v>49979.177198858</v>
      </c>
      <c r="Q244" s="515">
        <v>1.089555407580315E-2</v>
      </c>
      <c r="R244" s="395"/>
      <c r="S244" s="307"/>
    </row>
    <row r="245" spans="1:19">
      <c r="A245" s="550"/>
      <c r="B245" s="545" t="s">
        <v>421</v>
      </c>
      <c r="C245" s="414" t="s">
        <v>361</v>
      </c>
      <c r="D245" s="510">
        <v>1967029.048255638</v>
      </c>
      <c r="E245" s="510">
        <v>285966.99309435696</v>
      </c>
      <c r="F245" s="511">
        <v>0.17011090828941547</v>
      </c>
      <c r="G245" s="512">
        <v>4.3326400494382279E-2</v>
      </c>
      <c r="H245" s="512">
        <v>5.8075906164210961E-3</v>
      </c>
      <c r="I245" s="513">
        <v>13.997528330925643</v>
      </c>
      <c r="J245" s="513">
        <v>0.85821418856941278</v>
      </c>
      <c r="K245" s="511">
        <v>6.5316513424612588E-2</v>
      </c>
      <c r="L245" s="514">
        <v>27533544.830711998</v>
      </c>
      <c r="M245" s="514">
        <v>5445542.3951529488</v>
      </c>
      <c r="N245" s="511">
        <v>0.24653847313898675</v>
      </c>
      <c r="O245" s="510">
        <v>3844746.0680358741</v>
      </c>
      <c r="P245" s="510">
        <v>704874.97333076783</v>
      </c>
      <c r="Q245" s="511">
        <v>0.22449169156002216</v>
      </c>
      <c r="R245" s="395"/>
      <c r="S245" s="307"/>
    </row>
    <row r="246" spans="1:19">
      <c r="A246" s="550"/>
      <c r="B246" s="545" t="s">
        <v>421</v>
      </c>
      <c r="C246" s="414" t="s">
        <v>315</v>
      </c>
      <c r="D246" s="510">
        <v>204958827.57292345</v>
      </c>
      <c r="E246" s="510">
        <v>9605243.5177545249</v>
      </c>
      <c r="F246" s="515">
        <v>4.9168504198223217E-2</v>
      </c>
      <c r="G246" s="516">
        <v>4.514487600555988</v>
      </c>
      <c r="H246" s="516">
        <v>0.1544855669362315</v>
      </c>
      <c r="I246" s="517">
        <v>5.2782418463232332</v>
      </c>
      <c r="J246" s="517">
        <v>-3.1852373991718252E-2</v>
      </c>
      <c r="K246" s="515">
        <v>-5.9984574039872738E-3</v>
      </c>
      <c r="L246" s="518">
        <v>1081822260.4687526</v>
      </c>
      <c r="M246" s="518">
        <v>44476322.859588981</v>
      </c>
      <c r="N246" s="515">
        <v>4.2875111616185006E-2</v>
      </c>
      <c r="O246" s="510">
        <v>205367331.28944016</v>
      </c>
      <c r="P246" s="510">
        <v>6170080.4643469453</v>
      </c>
      <c r="Q246" s="515">
        <v>3.0974727004463708E-2</v>
      </c>
      <c r="R246" s="395"/>
      <c r="S246" s="307"/>
    </row>
    <row r="247" spans="1:19">
      <c r="A247" s="550"/>
      <c r="B247" s="551" t="s">
        <v>421</v>
      </c>
      <c r="C247" s="414" t="s">
        <v>316</v>
      </c>
      <c r="D247" s="510">
        <v>72657596.356338307</v>
      </c>
      <c r="E247" s="510">
        <v>-9104512.3647729158</v>
      </c>
      <c r="F247" s="511">
        <v>-0.11135368824485936</v>
      </c>
      <c r="G247" s="512">
        <v>1.6003790698899565</v>
      </c>
      <c r="H247" s="512">
        <v>-0.22442983761599344</v>
      </c>
      <c r="I247" s="513">
        <v>6.0055946533759164</v>
      </c>
      <c r="J247" s="513">
        <v>-0.23751448265734254</v>
      </c>
      <c r="K247" s="511">
        <v>-3.8044262479168235E-2</v>
      </c>
      <c r="L247" s="514">
        <v>436352072.2047708</v>
      </c>
      <c r="M247" s="514">
        <v>-74097695.733343303</v>
      </c>
      <c r="N247" s="511">
        <v>-0.14516158178041674</v>
      </c>
      <c r="O247" s="510">
        <v>138782100.91111514</v>
      </c>
      <c r="P247" s="510">
        <v>-18235583.48414731</v>
      </c>
      <c r="Q247" s="511">
        <v>-0.11613713165099711</v>
      </c>
      <c r="R247" s="395"/>
      <c r="S247" s="307"/>
    </row>
    <row r="248" spans="1:19">
      <c r="A248" s="550"/>
      <c r="B248" s="545" t="s">
        <v>363</v>
      </c>
      <c r="C248" s="414" t="s">
        <v>295</v>
      </c>
      <c r="D248" s="510">
        <v>116590.58235473931</v>
      </c>
      <c r="E248" s="510">
        <v>26941.215495213866</v>
      </c>
      <c r="F248" s="515">
        <v>0.30051763262789072</v>
      </c>
      <c r="G248" s="516">
        <v>1.6481398483865487E-2</v>
      </c>
      <c r="H248" s="516">
        <v>3.4817400433377055E-3</v>
      </c>
      <c r="I248" s="517">
        <v>3.8127746764407151</v>
      </c>
      <c r="J248" s="517">
        <v>-0.87392896803146503</v>
      </c>
      <c r="K248" s="515">
        <v>-0.18646985905802618</v>
      </c>
      <c r="L248" s="518">
        <v>444533.61991362571</v>
      </c>
      <c r="M248" s="518">
        <v>24373.605528464308</v>
      </c>
      <c r="N248" s="515">
        <v>5.8010292969289987E-2</v>
      </c>
      <c r="O248" s="510">
        <v>63386.576164960861</v>
      </c>
      <c r="P248" s="510">
        <v>12493.054426670074</v>
      </c>
      <c r="Q248" s="515">
        <v>0.2454743550841888</v>
      </c>
      <c r="R248" s="395"/>
      <c r="S248" s="307"/>
    </row>
    <row r="249" spans="1:19">
      <c r="A249" s="550"/>
      <c r="B249" s="545" t="s">
        <v>422</v>
      </c>
      <c r="C249" s="414" t="s">
        <v>282</v>
      </c>
      <c r="D249" s="510">
        <v>599666.54614654882</v>
      </c>
      <c r="E249" s="510">
        <v>90535.906754613097</v>
      </c>
      <c r="F249" s="511">
        <v>0.17782451054751258</v>
      </c>
      <c r="G249" s="512">
        <v>8.4769653816578888E-2</v>
      </c>
      <c r="H249" s="512">
        <v>1.0942870141982863E-2</v>
      </c>
      <c r="I249" s="513">
        <v>10.894411411974785</v>
      </c>
      <c r="J249" s="513">
        <v>-0.73324509575429353</v>
      </c>
      <c r="K249" s="511">
        <v>-6.306043657781725E-2</v>
      </c>
      <c r="L249" s="514">
        <v>6533014.0637184652</v>
      </c>
      <c r="M249" s="514">
        <v>613017.87130855676</v>
      </c>
      <c r="N249" s="511">
        <v>0.10355038270033241</v>
      </c>
      <c r="O249" s="510">
        <v>1346162.6028265953</v>
      </c>
      <c r="P249" s="510">
        <v>185906.83804863715</v>
      </c>
      <c r="Q249" s="511">
        <v>0.16022918712600814</v>
      </c>
      <c r="R249" s="395"/>
      <c r="S249" s="307"/>
    </row>
    <row r="250" spans="1:19">
      <c r="A250" s="550"/>
      <c r="B250" s="545" t="s">
        <v>422</v>
      </c>
      <c r="C250" s="414" t="s">
        <v>277</v>
      </c>
      <c r="D250" s="510">
        <v>3259120.5130932909</v>
      </c>
      <c r="E250" s="510">
        <v>-1181.3610526495613</v>
      </c>
      <c r="F250" s="515">
        <v>-3.6234713785790999E-4</v>
      </c>
      <c r="G250" s="516">
        <v>0.46071357392998913</v>
      </c>
      <c r="H250" s="516">
        <v>-1.2048390393984865E-2</v>
      </c>
      <c r="I250" s="517">
        <v>6.4043407869354887</v>
      </c>
      <c r="J250" s="517">
        <v>-0.21521440448224105</v>
      </c>
      <c r="K250" s="515">
        <v>-3.251191330216071E-2</v>
      </c>
      <c r="L250" s="518">
        <v>20872518.43154148</v>
      </c>
      <c r="M250" s="518">
        <v>-709229.76505023241</v>
      </c>
      <c r="N250" s="515">
        <v>-3.2862479841287241E-2</v>
      </c>
      <c r="O250" s="510">
        <v>5778153.0316030979</v>
      </c>
      <c r="P250" s="510">
        <v>-134678.5050958069</v>
      </c>
      <c r="Q250" s="515">
        <v>-2.2777328300308219E-2</v>
      </c>
      <c r="R250" s="395"/>
      <c r="S250" s="307"/>
    </row>
    <row r="251" spans="1:19">
      <c r="A251" s="550"/>
      <c r="B251" s="545" t="s">
        <v>422</v>
      </c>
      <c r="C251" s="414" t="s">
        <v>279</v>
      </c>
      <c r="D251" s="510">
        <v>1326486.1071198906</v>
      </c>
      <c r="E251" s="510">
        <v>-99915.361882569967</v>
      </c>
      <c r="F251" s="511">
        <v>-7.0047152960691181E-2</v>
      </c>
      <c r="G251" s="512">
        <v>0.1875138255012388</v>
      </c>
      <c r="H251" s="512">
        <v>-1.9322346862970796E-2</v>
      </c>
      <c r="I251" s="513">
        <v>13.618196525761903</v>
      </c>
      <c r="J251" s="513">
        <v>0.6073393726144154</v>
      </c>
      <c r="K251" s="511">
        <v>4.6679428224103779E-2</v>
      </c>
      <c r="L251" s="514">
        <v>18064348.495451525</v>
      </c>
      <c r="M251" s="514">
        <v>-494357.26077922434</v>
      </c>
      <c r="N251" s="511">
        <v>-2.6637485785518899E-2</v>
      </c>
      <c r="O251" s="510">
        <v>4204729.1963564157</v>
      </c>
      <c r="P251" s="510">
        <v>-151823.56777837127</v>
      </c>
      <c r="Q251" s="511">
        <v>-3.4849472965931931E-2</v>
      </c>
      <c r="R251" s="395"/>
      <c r="S251" s="307"/>
    </row>
    <row r="252" spans="1:19">
      <c r="A252" s="550"/>
      <c r="B252" s="545" t="s">
        <v>422</v>
      </c>
      <c r="C252" s="414" t="s">
        <v>275</v>
      </c>
      <c r="D252" s="510">
        <v>1722279.2909832145</v>
      </c>
      <c r="E252" s="510">
        <v>166439.18296335009</v>
      </c>
      <c r="F252" s="515">
        <v>0.10697704867319506</v>
      </c>
      <c r="G252" s="516">
        <v>0.24346367195283011</v>
      </c>
      <c r="H252" s="516">
        <v>1.7858174659983406E-2</v>
      </c>
      <c r="I252" s="517">
        <v>13.153509409523078</v>
      </c>
      <c r="J252" s="517">
        <v>0.20975345691707048</v>
      </c>
      <c r="K252" s="515">
        <v>1.620499163342462E-2</v>
      </c>
      <c r="L252" s="518">
        <v>22654016.859774448</v>
      </c>
      <c r="M252" s="518">
        <v>2515602.2002891526</v>
      </c>
      <c r="N252" s="515">
        <v>0.1249156024853372</v>
      </c>
      <c r="O252" s="510">
        <v>3625734.8614242077</v>
      </c>
      <c r="P252" s="510">
        <v>412910.96626406442</v>
      </c>
      <c r="Q252" s="515">
        <v>0.12851963871598474</v>
      </c>
      <c r="R252" s="395"/>
      <c r="S252" s="307"/>
    </row>
    <row r="253" spans="1:19">
      <c r="A253" s="550"/>
      <c r="B253" s="545" t="s">
        <v>422</v>
      </c>
      <c r="C253" s="414" t="s">
        <v>355</v>
      </c>
      <c r="D253" s="510">
        <v>444915.80439183523</v>
      </c>
      <c r="E253" s="510">
        <v>106081.49288697453</v>
      </c>
      <c r="F253" s="511">
        <v>0.3130777766154676</v>
      </c>
      <c r="G253" s="512">
        <v>6.2893884873483644E-2</v>
      </c>
      <c r="H253" s="512">
        <v>1.3761019000638169E-2</v>
      </c>
      <c r="I253" s="513">
        <v>13.724056579117054</v>
      </c>
      <c r="J253" s="513">
        <v>-1.2521821445723909</v>
      </c>
      <c r="K253" s="511">
        <v>-8.361125698348322E-2</v>
      </c>
      <c r="L253" s="514">
        <v>6106049.6724169226</v>
      </c>
      <c r="M253" s="514">
        <v>1031586.135543176</v>
      </c>
      <c r="N253" s="511">
        <v>0.203289693195571</v>
      </c>
      <c r="O253" s="510">
        <v>888014.83177113533</v>
      </c>
      <c r="P253" s="510">
        <v>215651.82148895168</v>
      </c>
      <c r="Q253" s="511">
        <v>0.32073718838049242</v>
      </c>
      <c r="R253" s="395"/>
      <c r="S253" s="307"/>
    </row>
    <row r="254" spans="1:19">
      <c r="A254" s="550"/>
      <c r="B254" s="545" t="s">
        <v>422</v>
      </c>
      <c r="C254" s="414" t="s">
        <v>259</v>
      </c>
      <c r="D254" s="510">
        <v>140734486.0565764</v>
      </c>
      <c r="E254" s="510">
        <v>1977081.2936714888</v>
      </c>
      <c r="F254" s="515">
        <v>1.4248474141252007E-2</v>
      </c>
      <c r="G254" s="516">
        <v>19.894412552663272</v>
      </c>
      <c r="H254" s="516">
        <v>-0.22618540803687281</v>
      </c>
      <c r="I254" s="517">
        <v>5.4336555601199024</v>
      </c>
      <c r="J254" s="517">
        <v>-9.1724482895986448E-2</v>
      </c>
      <c r="K254" s="515">
        <v>-1.6600574473049454E-2</v>
      </c>
      <c r="L254" s="518">
        <v>764702722.66193318</v>
      </c>
      <c r="M254" s="518">
        <v>-1984672.4356994629</v>
      </c>
      <c r="N254" s="515">
        <v>-2.5886331879066927E-3</v>
      </c>
      <c r="O254" s="510">
        <v>212246684.49453425</v>
      </c>
      <c r="P254" s="510">
        <v>2898101.8246244192</v>
      </c>
      <c r="Q254" s="515">
        <v>1.3843427013757233E-2</v>
      </c>
      <c r="R254" s="395"/>
      <c r="S254" s="307"/>
    </row>
    <row r="255" spans="1:19">
      <c r="A255" s="550"/>
      <c r="B255" s="545" t="s">
        <v>422</v>
      </c>
      <c r="C255" s="414" t="s">
        <v>356</v>
      </c>
      <c r="D255" s="510">
        <v>11404726.847858066</v>
      </c>
      <c r="E255" s="510">
        <v>-818652.10171411373</v>
      </c>
      <c r="F255" s="511">
        <v>-6.6974287968284474E-2</v>
      </c>
      <c r="G255" s="512">
        <v>1.6121872280153964</v>
      </c>
      <c r="H255" s="512">
        <v>-0.16027092645836438</v>
      </c>
      <c r="I255" s="513">
        <v>4.7714546524304486</v>
      </c>
      <c r="J255" s="513">
        <v>-8.4828962475409497E-3</v>
      </c>
      <c r="K255" s="511">
        <v>-1.7746876734586429E-3</v>
      </c>
      <c r="L255" s="514">
        <v>54417136.977910817</v>
      </c>
      <c r="M255" s="514">
        <v>-4009851.0348693654</v>
      </c>
      <c r="N255" s="511">
        <v>-6.8630117198447055E-2</v>
      </c>
      <c r="O255" s="510">
        <v>16377297.199343801</v>
      </c>
      <c r="P255" s="510">
        <v>-862237.28805224597</v>
      </c>
      <c r="Q255" s="511">
        <v>-5.001511431080892E-2</v>
      </c>
      <c r="R255" s="395"/>
      <c r="S255" s="307"/>
    </row>
    <row r="256" spans="1:19">
      <c r="A256" s="550"/>
      <c r="B256" s="545" t="s">
        <v>422</v>
      </c>
      <c r="C256" s="414" t="s">
        <v>357</v>
      </c>
      <c r="D256" s="510">
        <v>45696379.48372978</v>
      </c>
      <c r="E256" s="510">
        <v>1460300.860469535</v>
      </c>
      <c r="F256" s="515">
        <v>3.3011535061827982E-2</v>
      </c>
      <c r="G256" s="516">
        <v>6.4597004692006452</v>
      </c>
      <c r="H256" s="516">
        <v>4.5222230310385747E-2</v>
      </c>
      <c r="I256" s="517">
        <v>4.4104234736557952</v>
      </c>
      <c r="J256" s="517">
        <v>-0.11858183618321227</v>
      </c>
      <c r="K256" s="515">
        <v>-2.6182754947449489E-2</v>
      </c>
      <c r="L256" s="518">
        <v>201540384.7361249</v>
      </c>
      <c r="M256" s="518">
        <v>1194949.7649234533</v>
      </c>
      <c r="N256" s="515">
        <v>5.9644471814155426E-3</v>
      </c>
      <c r="O256" s="510">
        <v>50068616.687317491</v>
      </c>
      <c r="P256" s="510">
        <v>1140447.1533440128</v>
      </c>
      <c r="Q256" s="515">
        <v>2.3308600428065034E-2</v>
      </c>
      <c r="R256" s="395"/>
      <c r="S256" s="307"/>
    </row>
    <row r="257" spans="1:19">
      <c r="A257" s="550"/>
      <c r="B257" s="545" t="s">
        <v>422</v>
      </c>
      <c r="C257" s="414" t="s">
        <v>358</v>
      </c>
      <c r="D257" s="510">
        <v>1856940.4050105505</v>
      </c>
      <c r="E257" s="510">
        <v>-209456.68773288</v>
      </c>
      <c r="F257" s="511">
        <v>-0.1013632319114411</v>
      </c>
      <c r="G257" s="512">
        <v>0.26249954462574465</v>
      </c>
      <c r="H257" s="512">
        <v>-3.7139564373830092E-2</v>
      </c>
      <c r="I257" s="513">
        <v>6.3035705031324998</v>
      </c>
      <c r="J257" s="513">
        <v>-0.14541957093590518</v>
      </c>
      <c r="K257" s="511">
        <v>-2.2549200613696387E-2</v>
      </c>
      <c r="L257" s="514">
        <v>11705354.763099425</v>
      </c>
      <c r="M257" s="514">
        <v>-1620819.577086769</v>
      </c>
      <c r="N257" s="511">
        <v>-0.12162677267391378</v>
      </c>
      <c r="O257" s="510">
        <v>3159501.0768246651</v>
      </c>
      <c r="P257" s="510">
        <v>-262308.0164376786</v>
      </c>
      <c r="Q257" s="511">
        <v>-7.6657700441024559E-2</v>
      </c>
      <c r="R257" s="395"/>
      <c r="S257" s="307"/>
    </row>
    <row r="258" spans="1:19">
      <c r="A258" s="550"/>
      <c r="B258" s="545" t="s">
        <v>422</v>
      </c>
      <c r="C258" s="414" t="s">
        <v>266</v>
      </c>
      <c r="D258" s="510">
        <v>9666436.8255151622</v>
      </c>
      <c r="E258" s="510">
        <v>59812.510525077581</v>
      </c>
      <c r="F258" s="515">
        <v>6.2261735823005704E-3</v>
      </c>
      <c r="G258" s="516">
        <v>1.3664602579622591</v>
      </c>
      <c r="H258" s="516">
        <v>-2.6553872935322298E-2</v>
      </c>
      <c r="I258" s="517">
        <v>5.0396951316235281</v>
      </c>
      <c r="J258" s="517">
        <v>-3.3299901657673381E-2</v>
      </c>
      <c r="K258" s="515">
        <v>-6.5641502582223267E-3</v>
      </c>
      <c r="L258" s="518">
        <v>48715894.609695159</v>
      </c>
      <c r="M258" s="518">
        <v>-18462.826847963035</v>
      </c>
      <c r="N258" s="515">
        <v>-3.7884621484962497E-4</v>
      </c>
      <c r="O258" s="510">
        <v>10029397.502144337</v>
      </c>
      <c r="P258" s="510">
        <v>230524.83585567214</v>
      </c>
      <c r="Q258" s="515">
        <v>2.3525648684950582E-2</v>
      </c>
      <c r="R258" s="395"/>
      <c r="S258" s="307"/>
    </row>
    <row r="259" spans="1:19">
      <c r="A259" s="550"/>
      <c r="B259" s="545" t="s">
        <v>422</v>
      </c>
      <c r="C259" s="414" t="s">
        <v>261</v>
      </c>
      <c r="D259" s="510">
        <v>67301555.834121376</v>
      </c>
      <c r="E259" s="510">
        <v>339680.0747570619</v>
      </c>
      <c r="F259" s="511">
        <v>5.0727383440951354E-3</v>
      </c>
      <c r="G259" s="512">
        <v>9.5138366914691677</v>
      </c>
      <c r="H259" s="512">
        <v>-0.19600894272007707</v>
      </c>
      <c r="I259" s="513">
        <v>4.1942956040245818</v>
      </c>
      <c r="J259" s="513">
        <v>-7.4010990960510448E-2</v>
      </c>
      <c r="K259" s="511">
        <v>-1.7339661365345042E-2</v>
      </c>
      <c r="L259" s="514">
        <v>282282619.77907026</v>
      </c>
      <c r="M259" s="514">
        <v>-3531196.1371968389</v>
      </c>
      <c r="N259" s="511">
        <v>-1.2354882586331477E-2</v>
      </c>
      <c r="O259" s="510">
        <v>60575632.632729769</v>
      </c>
      <c r="P259" s="510">
        <v>-227589.05908650905</v>
      </c>
      <c r="Q259" s="511">
        <v>-3.7430427657280056E-3</v>
      </c>
      <c r="R259" s="395"/>
      <c r="S259" s="307"/>
    </row>
    <row r="260" spans="1:19">
      <c r="A260" s="550"/>
      <c r="B260" s="545" t="s">
        <v>422</v>
      </c>
      <c r="C260" s="414" t="s">
        <v>274</v>
      </c>
      <c r="D260" s="510">
        <v>1499237.5216455942</v>
      </c>
      <c r="E260" s="510">
        <v>-83597.766884663375</v>
      </c>
      <c r="F260" s="515">
        <v>-5.28152028770398E-2</v>
      </c>
      <c r="G260" s="516">
        <v>0.21193419328692054</v>
      </c>
      <c r="H260" s="516">
        <v>-1.7585755813772003E-2</v>
      </c>
      <c r="I260" s="517">
        <v>4.5009738701951862</v>
      </c>
      <c r="J260" s="517">
        <v>-6.2889477427112261E-2</v>
      </c>
      <c r="K260" s="515">
        <v>-1.3779877405811613E-2</v>
      </c>
      <c r="L260" s="518">
        <v>6748028.9101430094</v>
      </c>
      <c r="M260" s="518">
        <v>-475815.04850339796</v>
      </c>
      <c r="N260" s="515">
        <v>-6.5867293262042645E-2</v>
      </c>
      <c r="O260" s="510">
        <v>2245248.0302430391</v>
      </c>
      <c r="P260" s="510">
        <v>-188420.07491936069</v>
      </c>
      <c r="Q260" s="515">
        <v>-7.7422255943477278E-2</v>
      </c>
      <c r="R260" s="395"/>
      <c r="S260" s="307"/>
    </row>
    <row r="261" spans="1:19">
      <c r="A261" s="550"/>
      <c r="B261" s="545" t="s">
        <v>422</v>
      </c>
      <c r="C261" s="414" t="s">
        <v>263</v>
      </c>
      <c r="D261" s="510">
        <v>49946877.512439102</v>
      </c>
      <c r="E261" s="510">
        <v>1934563.0777920559</v>
      </c>
      <c r="F261" s="511">
        <v>4.0293060240312442E-2</v>
      </c>
      <c r="G261" s="512">
        <v>7.0605564761883768</v>
      </c>
      <c r="H261" s="512">
        <v>9.8502973148866246E-2</v>
      </c>
      <c r="I261" s="513">
        <v>4.9414704848607407</v>
      </c>
      <c r="J261" s="513">
        <v>-0.12315551400772495</v>
      </c>
      <c r="K261" s="511">
        <v>-2.4316803261532096E-2</v>
      </c>
      <c r="L261" s="514">
        <v>246811021.03867248</v>
      </c>
      <c r="M261" s="514">
        <v>3646605.0871113241</v>
      </c>
      <c r="N261" s="511">
        <v>1.4996458560111588E-2</v>
      </c>
      <c r="O261" s="510">
        <v>69912247.674650431</v>
      </c>
      <c r="P261" s="510">
        <v>2672120.2000243217</v>
      </c>
      <c r="Q261" s="511">
        <v>3.9739963328187904E-2</v>
      </c>
      <c r="R261" s="395"/>
      <c r="S261" s="307"/>
    </row>
    <row r="262" spans="1:19">
      <c r="A262" s="550"/>
      <c r="B262" s="545" t="s">
        <v>422</v>
      </c>
      <c r="C262" s="414" t="s">
        <v>284</v>
      </c>
      <c r="D262" s="510">
        <v>1415036.4807833156</v>
      </c>
      <c r="E262" s="510">
        <v>13516.714568986325</v>
      </c>
      <c r="F262" s="515">
        <v>9.6443267478821017E-3</v>
      </c>
      <c r="G262" s="516">
        <v>0.20003142310446209</v>
      </c>
      <c r="H262" s="516">
        <v>-3.1967635148926199E-3</v>
      </c>
      <c r="I262" s="517">
        <v>7.0556077658465828</v>
      </c>
      <c r="J262" s="517">
        <v>-1.224512769641084E-2</v>
      </c>
      <c r="K262" s="515">
        <v>-1.7325102659674298E-3</v>
      </c>
      <c r="L262" s="518">
        <v>9983942.3827709798</v>
      </c>
      <c r="M262" s="518">
        <v>78206.84777533263</v>
      </c>
      <c r="N262" s="515">
        <v>7.8951075868155599E-3</v>
      </c>
      <c r="O262" s="510">
        <v>1788313.2518441677</v>
      </c>
      <c r="P262" s="510">
        <v>-46365.69934873539</v>
      </c>
      <c r="Q262" s="515">
        <v>-2.5271832610598462E-2</v>
      </c>
      <c r="R262" s="395"/>
      <c r="S262" s="307"/>
    </row>
    <row r="263" spans="1:19">
      <c r="A263" s="550"/>
      <c r="B263" s="545" t="s">
        <v>422</v>
      </c>
      <c r="C263" s="414" t="s">
        <v>260</v>
      </c>
      <c r="D263" s="510">
        <v>74120855.243648633</v>
      </c>
      <c r="E263" s="510">
        <v>1559243.5458098501</v>
      </c>
      <c r="F263" s="511">
        <v>2.1488546206813258E-2</v>
      </c>
      <c r="G263" s="512">
        <v>10.477821849440536</v>
      </c>
      <c r="H263" s="512">
        <v>-4.4016742505796458E-2</v>
      </c>
      <c r="I263" s="513">
        <v>5.7265812957802149</v>
      </c>
      <c r="J263" s="513">
        <v>2.8916158484014076E-2</v>
      </c>
      <c r="K263" s="511">
        <v>5.0750891439253834E-3</v>
      </c>
      <c r="L263" s="514">
        <v>424459103.2655111</v>
      </c>
      <c r="M263" s="514">
        <v>11027337.98871088</v>
      </c>
      <c r="N263" s="511">
        <v>2.667269163831152E-2</v>
      </c>
      <c r="O263" s="510">
        <v>116580012.16523969</v>
      </c>
      <c r="P263" s="510">
        <v>869577.2583951056</v>
      </c>
      <c r="Q263" s="511">
        <v>7.5151152883936468E-3</v>
      </c>
      <c r="R263" s="395"/>
      <c r="S263" s="307"/>
    </row>
    <row r="264" spans="1:19">
      <c r="A264" s="550"/>
      <c r="B264" s="545" t="s">
        <v>422</v>
      </c>
      <c r="C264" s="414" t="s">
        <v>359</v>
      </c>
      <c r="D264" s="510">
        <v>201255.89121931713</v>
      </c>
      <c r="E264" s="510">
        <v>24259.534518288099</v>
      </c>
      <c r="F264" s="515">
        <v>0.13706233829019293</v>
      </c>
      <c r="G264" s="516">
        <v>2.8449798203415682E-2</v>
      </c>
      <c r="H264" s="516">
        <v>2.7843388372994458E-3</v>
      </c>
      <c r="I264" s="517">
        <v>14.421875167604503</v>
      </c>
      <c r="J264" s="517">
        <v>0.18086115967118488</v>
      </c>
      <c r="K264" s="515">
        <v>1.2700019785840502E-2</v>
      </c>
      <c r="L264" s="518">
        <v>2902487.3399099829</v>
      </c>
      <c r="M264" s="518">
        <v>381879.74477746617</v>
      </c>
      <c r="N264" s="515">
        <v>0.15150305248421245</v>
      </c>
      <c r="O264" s="510">
        <v>433013.8071757555</v>
      </c>
      <c r="P264" s="510">
        <v>60717.798493286944</v>
      </c>
      <c r="Q264" s="515">
        <v>0.16309011398796161</v>
      </c>
      <c r="R264" s="395"/>
      <c r="S264" s="307"/>
    </row>
    <row r="265" spans="1:19">
      <c r="A265" s="550"/>
      <c r="B265" s="545" t="s">
        <v>422</v>
      </c>
      <c r="C265" s="414" t="s">
        <v>289</v>
      </c>
      <c r="D265" s="510">
        <v>289167.9170939438</v>
      </c>
      <c r="E265" s="510">
        <v>26518.107704579947</v>
      </c>
      <c r="F265" s="511">
        <v>0.10096374243039451</v>
      </c>
      <c r="G265" s="512">
        <v>4.0877158121347498E-2</v>
      </c>
      <c r="H265" s="512">
        <v>2.7914701668354802E-3</v>
      </c>
      <c r="I265" s="513">
        <v>6.510374673140368</v>
      </c>
      <c r="J265" s="513">
        <v>9.8638332534687123E-2</v>
      </c>
      <c r="K265" s="511">
        <v>1.5384028178140793E-2</v>
      </c>
      <c r="L265" s="514">
        <v>1882591.4837331653</v>
      </c>
      <c r="M265" s="514">
        <v>198550.15601822594</v>
      </c>
      <c r="N265" s="511">
        <v>0.11790099966705501</v>
      </c>
      <c r="O265" s="510">
        <v>396986.5126503706</v>
      </c>
      <c r="P265" s="510">
        <v>27739.934060527594</v>
      </c>
      <c r="Q265" s="511">
        <v>7.5125771419377069E-2</v>
      </c>
      <c r="R265" s="395"/>
      <c r="S265" s="307"/>
    </row>
    <row r="266" spans="1:19">
      <c r="A266" s="550"/>
      <c r="B266" s="545" t="s">
        <v>422</v>
      </c>
      <c r="C266" s="414" t="s">
        <v>273</v>
      </c>
      <c r="D266" s="510">
        <v>6424064.4351260746</v>
      </c>
      <c r="E266" s="510">
        <v>424094.94137110841</v>
      </c>
      <c r="F266" s="515">
        <v>7.0682849606573034E-2</v>
      </c>
      <c r="G266" s="516">
        <v>0.90811422074552528</v>
      </c>
      <c r="H266" s="516">
        <v>3.8085164158679574E-2</v>
      </c>
      <c r="I266" s="517">
        <v>10.516315986014625</v>
      </c>
      <c r="J266" s="517">
        <v>-0.34598718433630538</v>
      </c>
      <c r="K266" s="515">
        <v>-3.1852101613283133E-2</v>
      </c>
      <c r="L266" s="518">
        <v>67557491.514304355</v>
      </c>
      <c r="M266" s="518">
        <v>2384003.8602809161</v>
      </c>
      <c r="N266" s="515">
        <v>3.6579350685304955E-2</v>
      </c>
      <c r="O266" s="510">
        <v>14390965.671656132</v>
      </c>
      <c r="P266" s="510">
        <v>859548.14826604724</v>
      </c>
      <c r="Q266" s="515">
        <v>6.3522402348479223E-2</v>
      </c>
      <c r="R266" s="395"/>
      <c r="S266" s="307"/>
    </row>
    <row r="267" spans="1:19">
      <c r="A267" s="550"/>
      <c r="B267" s="545" t="s">
        <v>422</v>
      </c>
      <c r="C267" s="414" t="s">
        <v>293</v>
      </c>
      <c r="D267" s="510">
        <v>221806.84292861645</v>
      </c>
      <c r="E267" s="510">
        <v>11220.091289655771</v>
      </c>
      <c r="F267" s="511">
        <v>5.3280138481322875E-2</v>
      </c>
      <c r="G267" s="512">
        <v>3.1354907840084982E-2</v>
      </c>
      <c r="H267" s="512">
        <v>8.1865377265459213E-4</v>
      </c>
      <c r="I267" s="513">
        <v>12.856376465347724</v>
      </c>
      <c r="J267" s="513">
        <v>-0.79915475114917456</v>
      </c>
      <c r="K267" s="511">
        <v>-5.852242131626019E-2</v>
      </c>
      <c r="L267" s="514">
        <v>2851632.2752805436</v>
      </c>
      <c r="M267" s="514">
        <v>-24041.685505963396</v>
      </c>
      <c r="N267" s="511">
        <v>-8.3603655469300531E-3</v>
      </c>
      <c r="O267" s="510">
        <v>483994.58730483055</v>
      </c>
      <c r="P267" s="510">
        <v>25440.441918751516</v>
      </c>
      <c r="Q267" s="511">
        <v>5.5479690184311758E-2</v>
      </c>
      <c r="R267" s="395"/>
      <c r="S267" s="307"/>
    </row>
    <row r="268" spans="1:19">
      <c r="A268" s="550"/>
      <c r="B268" s="545" t="s">
        <v>422</v>
      </c>
      <c r="C268" s="414" t="s">
        <v>271</v>
      </c>
      <c r="D268" s="510">
        <v>8899816.6398420371</v>
      </c>
      <c r="E268" s="510">
        <v>362125.13630551659</v>
      </c>
      <c r="F268" s="515">
        <v>4.2414877154499611E-2</v>
      </c>
      <c r="G268" s="516">
        <v>1.2580898174801072</v>
      </c>
      <c r="H268" s="516">
        <v>2.0076908917348701E-2</v>
      </c>
      <c r="I268" s="517">
        <v>7.8916963692823279</v>
      </c>
      <c r="J268" s="517">
        <v>-0.38610633172908759</v>
      </c>
      <c r="K268" s="515">
        <v>-4.6643577489701653E-2</v>
      </c>
      <c r="L268" s="518">
        <v>70234650.663919851</v>
      </c>
      <c r="M268" s="518">
        <v>-438675.12445697188</v>
      </c>
      <c r="N268" s="515">
        <v>-6.2070819444741332E-3</v>
      </c>
      <c r="O268" s="510">
        <v>12594518.82113564</v>
      </c>
      <c r="P268" s="510">
        <v>471128.28301765211</v>
      </c>
      <c r="Q268" s="515">
        <v>3.8861099255719365E-2</v>
      </c>
      <c r="R268" s="395"/>
      <c r="S268" s="307"/>
    </row>
    <row r="269" spans="1:19">
      <c r="A269" s="550"/>
      <c r="B269" s="545" t="s">
        <v>422</v>
      </c>
      <c r="C269" s="414" t="s">
        <v>360</v>
      </c>
      <c r="D269" s="510">
        <v>2212198.7201745561</v>
      </c>
      <c r="E269" s="510">
        <v>50582.582558340393</v>
      </c>
      <c r="F269" s="511">
        <v>2.3400353873246797E-2</v>
      </c>
      <c r="G269" s="512">
        <v>0.31271932857973261</v>
      </c>
      <c r="H269" s="512">
        <v>-7.2707325124682365E-4</v>
      </c>
      <c r="I269" s="513">
        <v>15.551736961738207</v>
      </c>
      <c r="J269" s="513">
        <v>0.18253595306535964</v>
      </c>
      <c r="K269" s="511">
        <v>1.187673666069918E-2</v>
      </c>
      <c r="L269" s="514">
        <v>34403532.603248604</v>
      </c>
      <c r="M269" s="514">
        <v>1181219.6806339547</v>
      </c>
      <c r="N269" s="511">
        <v>3.5555010374665713E-2</v>
      </c>
      <c r="O269" s="510">
        <v>7251976.0634835958</v>
      </c>
      <c r="P269" s="510">
        <v>75443.312262297608</v>
      </c>
      <c r="Q269" s="511">
        <v>1.0512501632415558E-2</v>
      </c>
      <c r="R269" s="395"/>
      <c r="S269" s="307"/>
    </row>
    <row r="270" spans="1:19">
      <c r="A270" s="550"/>
      <c r="B270" s="545" t="s">
        <v>422</v>
      </c>
      <c r="C270" s="414" t="s">
        <v>290</v>
      </c>
      <c r="D270" s="510">
        <v>341203.92725489871</v>
      </c>
      <c r="E270" s="510">
        <v>43549.82585054735</v>
      </c>
      <c r="F270" s="515">
        <v>0.14631018233942164</v>
      </c>
      <c r="G270" s="516">
        <v>4.8233037143923706E-2</v>
      </c>
      <c r="H270" s="516">
        <v>5.071531522340432E-3</v>
      </c>
      <c r="I270" s="517">
        <v>12.887879317457051</v>
      </c>
      <c r="J270" s="517">
        <v>-1.554095022702251</v>
      </c>
      <c r="K270" s="515">
        <v>-0.1076095958971984</v>
      </c>
      <c r="L270" s="518">
        <v>4397395.0371035291</v>
      </c>
      <c r="M270" s="518">
        <v>98682.142378712073</v>
      </c>
      <c r="N270" s="515">
        <v>2.2956206845032676E-2</v>
      </c>
      <c r="O270" s="510">
        <v>893288.41251969337</v>
      </c>
      <c r="P270" s="510">
        <v>-7742.8303769897902</v>
      </c>
      <c r="Q270" s="515">
        <v>-8.5932984433455678E-3</v>
      </c>
      <c r="R270" s="395"/>
      <c r="S270" s="307"/>
    </row>
    <row r="271" spans="1:19">
      <c r="A271" s="550"/>
      <c r="B271" s="545" t="s">
        <v>422</v>
      </c>
      <c r="C271" s="414" t="s">
        <v>276</v>
      </c>
      <c r="D271" s="510">
        <v>4515866.4101506779</v>
      </c>
      <c r="E271" s="510">
        <v>466374.18111029686</v>
      </c>
      <c r="F271" s="511">
        <v>0.1151685581134736</v>
      </c>
      <c r="G271" s="512">
        <v>0.63836883136188427</v>
      </c>
      <c r="H271" s="512">
        <v>5.1169861874648892E-2</v>
      </c>
      <c r="I271" s="513">
        <v>8.5184909724288111</v>
      </c>
      <c r="J271" s="513">
        <v>-0.44293523554934744</v>
      </c>
      <c r="K271" s="511">
        <v>-4.9426868588731118E-2</v>
      </c>
      <c r="L271" s="514">
        <v>38468367.247563057</v>
      </c>
      <c r="M271" s="514">
        <v>2179141.4572366923</v>
      </c>
      <c r="N271" s="511">
        <v>6.0049268337314242E-2</v>
      </c>
      <c r="O271" s="510">
        <v>9602401.3752405643</v>
      </c>
      <c r="P271" s="510">
        <v>907536.36330017447</v>
      </c>
      <c r="Q271" s="511">
        <v>0.10437613028539061</v>
      </c>
      <c r="R271" s="395"/>
      <c r="S271" s="307"/>
    </row>
    <row r="272" spans="1:19">
      <c r="A272" s="550"/>
      <c r="B272" s="545" t="s">
        <v>422</v>
      </c>
      <c r="C272" s="414" t="s">
        <v>280</v>
      </c>
      <c r="D272" s="510">
        <v>1038081.9345906716</v>
      </c>
      <c r="E272" s="510">
        <v>144855.10963433271</v>
      </c>
      <c r="F272" s="515">
        <v>0.16217057704398125</v>
      </c>
      <c r="G272" s="516">
        <v>0.14674463131880375</v>
      </c>
      <c r="H272" s="516">
        <v>1.7221757470244736E-2</v>
      </c>
      <c r="I272" s="517">
        <v>17.653107276135557</v>
      </c>
      <c r="J272" s="517">
        <v>0.38292040100112956</v>
      </c>
      <c r="K272" s="515">
        <v>2.2172336858291754E-2</v>
      </c>
      <c r="L272" s="518">
        <v>18325371.752747461</v>
      </c>
      <c r="M272" s="518">
        <v>2899177.5638685003</v>
      </c>
      <c r="N272" s="515">
        <v>0.18793861456499575</v>
      </c>
      <c r="O272" s="510">
        <v>2997000.5716533661</v>
      </c>
      <c r="P272" s="510">
        <v>446480.71980264597</v>
      </c>
      <c r="Q272" s="515">
        <v>0.17505479107667737</v>
      </c>
      <c r="R272" s="395"/>
      <c r="S272" s="307"/>
    </row>
    <row r="273" spans="1:19">
      <c r="A273" s="550"/>
      <c r="B273" s="545" t="s">
        <v>422</v>
      </c>
      <c r="C273" s="414" t="s">
        <v>288</v>
      </c>
      <c r="D273" s="510">
        <v>739119.27344084776</v>
      </c>
      <c r="E273" s="510">
        <v>101641.8893915402</v>
      </c>
      <c r="F273" s="511">
        <v>0.1594439143015596</v>
      </c>
      <c r="G273" s="512">
        <v>0.10448287526019524</v>
      </c>
      <c r="H273" s="512">
        <v>1.2045097431966884E-2</v>
      </c>
      <c r="I273" s="513">
        <v>17.913610255611776</v>
      </c>
      <c r="J273" s="513">
        <v>-0.40111732844167491</v>
      </c>
      <c r="K273" s="511">
        <v>-2.1901353793049368E-2</v>
      </c>
      <c r="L273" s="514">
        <v>13240294.596830294</v>
      </c>
      <c r="M273" s="514">
        <v>1565069.9669722058</v>
      </c>
      <c r="N273" s="511">
        <v>0.13405052293124309</v>
      </c>
      <c r="O273" s="510">
        <v>1693249.3212673664</v>
      </c>
      <c r="P273" s="510">
        <v>201317.4137574737</v>
      </c>
      <c r="Q273" s="511">
        <v>0.13493740079162345</v>
      </c>
      <c r="R273" s="395"/>
      <c r="S273" s="307"/>
    </row>
    <row r="274" spans="1:19">
      <c r="A274" s="550"/>
      <c r="B274" s="545" t="s">
        <v>422</v>
      </c>
      <c r="C274" s="414" t="s">
        <v>278</v>
      </c>
      <c r="D274" s="510">
        <v>2729280.4638750171</v>
      </c>
      <c r="E274" s="510">
        <v>178485.60133328196</v>
      </c>
      <c r="F274" s="515">
        <v>6.9972542266856494E-2</v>
      </c>
      <c r="G274" s="516">
        <v>0.38581468580789624</v>
      </c>
      <c r="H274" s="516">
        <v>1.5935197234884568E-2</v>
      </c>
      <c r="I274" s="517">
        <v>7.5797861664906048</v>
      </c>
      <c r="J274" s="517">
        <v>-0.28822453557791672</v>
      </c>
      <c r="K274" s="515">
        <v>-3.6632453423346478E-2</v>
      </c>
      <c r="L274" s="518">
        <v>20687362.304552916</v>
      </c>
      <c r="M274" s="518">
        <v>617681.02729314193</v>
      </c>
      <c r="N274" s="515">
        <v>3.0776822948006346E-2</v>
      </c>
      <c r="O274" s="510">
        <v>5823733.7648234367</v>
      </c>
      <c r="P274" s="510">
        <v>362927.89451830368</v>
      </c>
      <c r="Q274" s="515">
        <v>6.6460501094140589E-2</v>
      </c>
      <c r="R274" s="395"/>
      <c r="S274" s="307"/>
    </row>
    <row r="275" spans="1:19">
      <c r="A275" s="550"/>
      <c r="B275" s="545" t="s">
        <v>422</v>
      </c>
      <c r="C275" s="414" t="s">
        <v>436</v>
      </c>
      <c r="D275" s="510">
        <v>10234848.528048147</v>
      </c>
      <c r="E275" s="510">
        <v>-106995.24378210492</v>
      </c>
      <c r="F275" s="511">
        <v>-1.0345857677094788E-2</v>
      </c>
      <c r="G275" s="512">
        <v>1.446811685866056</v>
      </c>
      <c r="H275" s="512">
        <v>-5.2813368817843376E-2</v>
      </c>
      <c r="I275" s="513">
        <v>6.0244487406729643</v>
      </c>
      <c r="J275" s="513">
        <v>-5.8587011841235714E-2</v>
      </c>
      <c r="K275" s="511">
        <v>-9.6312128063723648E-3</v>
      </c>
      <c r="L275" s="514">
        <v>61659320.325778201</v>
      </c>
      <c r="M275" s="514">
        <v>-1250485.0851815268</v>
      </c>
      <c r="N275" s="511">
        <v>-1.98774273265146E-2</v>
      </c>
      <c r="O275" s="510">
        <v>18502638.081724167</v>
      </c>
      <c r="P275" s="510">
        <v>-435151.75907282531</v>
      </c>
      <c r="Q275" s="511">
        <v>-2.2977959029590333E-2</v>
      </c>
      <c r="R275" s="395"/>
      <c r="S275" s="307"/>
    </row>
    <row r="276" spans="1:19">
      <c r="A276" s="550"/>
      <c r="B276" s="545" t="s">
        <v>422</v>
      </c>
      <c r="C276" s="414" t="s">
        <v>294</v>
      </c>
      <c r="D276" s="510">
        <v>138653.94720580985</v>
      </c>
      <c r="E276" s="510">
        <v>-10733.253302359342</v>
      </c>
      <c r="F276" s="515">
        <v>-7.1848547036480526E-2</v>
      </c>
      <c r="G276" s="516">
        <v>1.9600304836858956E-2</v>
      </c>
      <c r="H276" s="516">
        <v>-2.0616728214528368E-3</v>
      </c>
      <c r="I276" s="517">
        <v>14.84724280077276</v>
      </c>
      <c r="J276" s="517">
        <v>-0.2552426116469686</v>
      </c>
      <c r="K276" s="515">
        <v>-1.6900702412668212E-2</v>
      </c>
      <c r="L276" s="518">
        <v>2058628.8194501866</v>
      </c>
      <c r="M276" s="518">
        <v>-197489.19702665973</v>
      </c>
      <c r="N276" s="515">
        <v>-8.753495853690263E-2</v>
      </c>
      <c r="O276" s="510">
        <v>291574.80021202564</v>
      </c>
      <c r="P276" s="510">
        <v>-36410.686746050895</v>
      </c>
      <c r="Q276" s="515">
        <v>-0.11101310330449149</v>
      </c>
      <c r="R276" s="395"/>
      <c r="S276" s="307"/>
    </row>
    <row r="277" spans="1:19">
      <c r="A277" s="550"/>
      <c r="B277" s="545" t="s">
        <v>422</v>
      </c>
      <c r="C277" s="414" t="s">
        <v>285</v>
      </c>
      <c r="D277" s="510">
        <v>551021.96313513396</v>
      </c>
      <c r="E277" s="510">
        <v>61981.696529314213</v>
      </c>
      <c r="F277" s="511">
        <v>0.12674149913972874</v>
      </c>
      <c r="G277" s="512">
        <v>7.7893191408549653E-2</v>
      </c>
      <c r="H277" s="512">
        <v>6.9796238927650328E-3</v>
      </c>
      <c r="I277" s="513">
        <v>9.4336833186756159</v>
      </c>
      <c r="J277" s="513">
        <v>-0.26403071144294543</v>
      </c>
      <c r="K277" s="511">
        <v>-2.7226077261397391E-2</v>
      </c>
      <c r="L277" s="514">
        <v>5198166.7018518038</v>
      </c>
      <c r="M277" s="514">
        <v>455594.0470956238</v>
      </c>
      <c r="N277" s="511">
        <v>9.6064748030527808E-2</v>
      </c>
      <c r="O277" s="510">
        <v>1020459.7413691282</v>
      </c>
      <c r="P277" s="510">
        <v>115959.15231137665</v>
      </c>
      <c r="Q277" s="511">
        <v>0.12820240662548948</v>
      </c>
      <c r="R277" s="395"/>
      <c r="S277" s="307"/>
    </row>
    <row r="278" spans="1:19">
      <c r="A278" s="550"/>
      <c r="B278" s="545" t="s">
        <v>422</v>
      </c>
      <c r="C278" s="414" t="s">
        <v>264</v>
      </c>
      <c r="D278" s="510">
        <v>24958504.926879968</v>
      </c>
      <c r="E278" s="510">
        <v>1171513.2013547421</v>
      </c>
      <c r="F278" s="515">
        <v>4.9250162226172574E-2</v>
      </c>
      <c r="G278" s="516">
        <v>3.5281671722836858</v>
      </c>
      <c r="H278" s="516">
        <v>7.8920640024067179E-2</v>
      </c>
      <c r="I278" s="517">
        <v>5.3364189173027228</v>
      </c>
      <c r="J278" s="517">
        <v>-9.0585785857846268E-2</v>
      </c>
      <c r="K278" s="515">
        <v>-1.6691672628382115E-2</v>
      </c>
      <c r="L278" s="518">
        <v>133189037.83939546</v>
      </c>
      <c r="M278" s="518">
        <v>4096921.8709285259</v>
      </c>
      <c r="N278" s="515">
        <v>3.1736422013016442E-2</v>
      </c>
      <c r="O278" s="510">
        <v>40159730.366883993</v>
      </c>
      <c r="P278" s="510">
        <v>1503900.5489678755</v>
      </c>
      <c r="Q278" s="515">
        <v>3.8904883326831369E-2</v>
      </c>
      <c r="R278" s="395"/>
      <c r="S278" s="307"/>
    </row>
    <row r="279" spans="1:19">
      <c r="A279" s="550"/>
      <c r="B279" s="545" t="s">
        <v>422</v>
      </c>
      <c r="C279" s="414" t="s">
        <v>262</v>
      </c>
      <c r="D279" s="510">
        <v>73628907.658018559</v>
      </c>
      <c r="E279" s="510">
        <v>3495271.3970112056</v>
      </c>
      <c r="F279" s="511">
        <v>4.9837304656546004E-2</v>
      </c>
      <c r="G279" s="512">
        <v>10.408279489944677</v>
      </c>
      <c r="H279" s="512">
        <v>0.23851088450763847</v>
      </c>
      <c r="I279" s="513">
        <v>4.4900391009847374</v>
      </c>
      <c r="J279" s="513">
        <v>-0.139137382315484</v>
      </c>
      <c r="K279" s="511">
        <v>-3.0056616509960863E-2</v>
      </c>
      <c r="L279" s="514">
        <v>330596674.34729791</v>
      </c>
      <c r="M279" s="514">
        <v>5935694.6795110106</v>
      </c>
      <c r="N279" s="511">
        <v>1.828274739263332E-2</v>
      </c>
      <c r="O279" s="510">
        <v>83394372.855615973</v>
      </c>
      <c r="P279" s="510">
        <v>3071091.7589421123</v>
      </c>
      <c r="Q279" s="511">
        <v>3.8234142293638008E-2</v>
      </c>
      <c r="R279" s="395"/>
      <c r="S279" s="307"/>
    </row>
    <row r="280" spans="1:19">
      <c r="A280" s="550"/>
      <c r="B280" s="545" t="s">
        <v>422</v>
      </c>
      <c r="C280" s="414" t="s">
        <v>272</v>
      </c>
      <c r="D280" s="510">
        <v>4765040.5740337176</v>
      </c>
      <c r="E280" s="510">
        <v>96654.427623902448</v>
      </c>
      <c r="F280" s="515">
        <v>2.0704034454869111E-2</v>
      </c>
      <c r="G280" s="516">
        <v>0.67359241978470552</v>
      </c>
      <c r="H280" s="516">
        <v>-3.3496211659288511E-3</v>
      </c>
      <c r="I280" s="517">
        <v>5.6146305694689369</v>
      </c>
      <c r="J280" s="517">
        <v>-0.21850609175607705</v>
      </c>
      <c r="K280" s="515">
        <v>-3.7459450111732628E-2</v>
      </c>
      <c r="L280" s="518">
        <v>26753942.471729521</v>
      </c>
      <c r="M280" s="518">
        <v>-477391.90764853731</v>
      </c>
      <c r="N280" s="515">
        <v>-1.7530977402637312E-2</v>
      </c>
      <c r="O280" s="510">
        <v>8312258.7156392336</v>
      </c>
      <c r="P280" s="510">
        <v>182532.91450147051</v>
      </c>
      <c r="Q280" s="515">
        <v>2.2452530253348132E-2</v>
      </c>
      <c r="R280" s="395"/>
      <c r="S280" s="307"/>
    </row>
    <row r="281" spans="1:19">
      <c r="A281" s="550"/>
      <c r="B281" s="545" t="s">
        <v>422</v>
      </c>
      <c r="C281" s="414" t="s">
        <v>292</v>
      </c>
      <c r="D281" s="510">
        <v>603046.48253227025</v>
      </c>
      <c r="E281" s="510">
        <v>-59857.596770901117</v>
      </c>
      <c r="F281" s="511">
        <v>-9.0296015124574233E-2</v>
      </c>
      <c r="G281" s="512">
        <v>8.5247446081598205E-2</v>
      </c>
      <c r="H281" s="512">
        <v>-1.087734444008899E-2</v>
      </c>
      <c r="I281" s="513">
        <v>6.6748193678529395</v>
      </c>
      <c r="J281" s="513">
        <v>-2.601557582577918E-2</v>
      </c>
      <c r="K281" s="511">
        <v>-3.8824379416062416E-3</v>
      </c>
      <c r="L281" s="514">
        <v>4025226.3413219871</v>
      </c>
      <c r="M281" s="514">
        <v>-416784.47757987212</v>
      </c>
      <c r="N281" s="511">
        <v>-9.3827884391084929E-2</v>
      </c>
      <c r="O281" s="510">
        <v>802776.76241397858</v>
      </c>
      <c r="P281" s="510">
        <v>-84552.622577475384</v>
      </c>
      <c r="Q281" s="511">
        <v>-9.5288879200467053E-2</v>
      </c>
      <c r="R281" s="395"/>
      <c r="S281" s="307"/>
    </row>
    <row r="282" spans="1:19">
      <c r="A282" s="550"/>
      <c r="B282" s="545" t="s">
        <v>422</v>
      </c>
      <c r="C282" s="414" t="s">
        <v>287</v>
      </c>
      <c r="D282" s="510">
        <v>1403743.8769439429</v>
      </c>
      <c r="E282" s="510">
        <v>-94266.241159921978</v>
      </c>
      <c r="F282" s="515">
        <v>-6.2927639820778578E-2</v>
      </c>
      <c r="G282" s="516">
        <v>0.19843508573279645</v>
      </c>
      <c r="H282" s="516">
        <v>-1.8784740329319344E-2</v>
      </c>
      <c r="I282" s="517">
        <v>5.0670547318102033</v>
      </c>
      <c r="J282" s="517">
        <v>-8.7004242924462183E-2</v>
      </c>
      <c r="K282" s="515">
        <v>-1.6880723203005495E-2</v>
      </c>
      <c r="L282" s="518">
        <v>7112847.0539184054</v>
      </c>
      <c r="M282" s="518">
        <v>-607985.43953815568</v>
      </c>
      <c r="N282" s="515">
        <v>-7.874609895415112E-2</v>
      </c>
      <c r="O282" s="510">
        <v>1213998.6140102148</v>
      </c>
      <c r="P282" s="510">
        <v>-269496.81248288485</v>
      </c>
      <c r="Q282" s="515">
        <v>-0.18166339286933986</v>
      </c>
      <c r="R282" s="395"/>
      <c r="S282" s="307"/>
    </row>
    <row r="283" spans="1:19">
      <c r="A283" s="550"/>
      <c r="B283" s="545" t="s">
        <v>422</v>
      </c>
      <c r="C283" s="414" t="s">
        <v>265</v>
      </c>
      <c r="D283" s="510">
        <v>25663942.816086926</v>
      </c>
      <c r="E283" s="510">
        <v>688208.23650351912</v>
      </c>
      <c r="F283" s="511">
        <v>2.7555074879202949E-2</v>
      </c>
      <c r="G283" s="512">
        <v>3.6278888026488354</v>
      </c>
      <c r="H283" s="512">
        <v>6.2679233334397289E-3</v>
      </c>
      <c r="I283" s="513">
        <v>8.9795460857791696</v>
      </c>
      <c r="J283" s="513">
        <v>2.6227977439559069E-2</v>
      </c>
      <c r="K283" s="511">
        <v>2.9294142263446327E-3</v>
      </c>
      <c r="L283" s="514">
        <v>230450557.25985378</v>
      </c>
      <c r="M283" s="514">
        <v>6834860.5793858767</v>
      </c>
      <c r="N283" s="511">
        <v>3.0565209333906655E-2</v>
      </c>
      <c r="O283" s="510">
        <v>57348140.106059313</v>
      </c>
      <c r="P283" s="510">
        <v>1815700.211949192</v>
      </c>
      <c r="Q283" s="511">
        <v>3.2696208115677784E-2</v>
      </c>
      <c r="R283" s="395"/>
      <c r="S283" s="307"/>
    </row>
    <row r="284" spans="1:19">
      <c r="A284" s="550"/>
      <c r="B284" s="545" t="s">
        <v>422</v>
      </c>
      <c r="C284" s="414" t="s">
        <v>267</v>
      </c>
      <c r="D284" s="510">
        <v>13837094.385493811</v>
      </c>
      <c r="E284" s="510">
        <v>1112672.6584597733</v>
      </c>
      <c r="F284" s="515">
        <v>8.7443868360305321E-2</v>
      </c>
      <c r="G284" s="516">
        <v>1.9560299109948744</v>
      </c>
      <c r="H284" s="516">
        <v>0.11091775795686765</v>
      </c>
      <c r="I284" s="517">
        <v>4.2763501440706735</v>
      </c>
      <c r="J284" s="517">
        <v>-1.3730073591812442E-2</v>
      </c>
      <c r="K284" s="515">
        <v>-3.2004235107970726E-3</v>
      </c>
      <c r="L284" s="518">
        <v>59172260.568925969</v>
      </c>
      <c r="M284" s="518">
        <v>4583470.6365825236</v>
      </c>
      <c r="N284" s="515">
        <v>8.3963587437333023E-2</v>
      </c>
      <c r="O284" s="510">
        <v>10562254.437969685</v>
      </c>
      <c r="P284" s="510">
        <v>1336566.3564514741</v>
      </c>
      <c r="Q284" s="515">
        <v>0.14487443588397628</v>
      </c>
      <c r="R284" s="395"/>
      <c r="S284" s="307"/>
    </row>
    <row r="285" spans="1:19">
      <c r="A285" s="550"/>
      <c r="B285" s="545" t="s">
        <v>422</v>
      </c>
      <c r="C285" s="414" t="s">
        <v>283</v>
      </c>
      <c r="D285" s="510">
        <v>703241.53434898029</v>
      </c>
      <c r="E285" s="510">
        <v>-7083.1108913315693</v>
      </c>
      <c r="F285" s="511">
        <v>-9.9716530163968375E-3</v>
      </c>
      <c r="G285" s="512">
        <v>9.9411150745825086E-2</v>
      </c>
      <c r="H285" s="512">
        <v>-3.5898864447905243E-3</v>
      </c>
      <c r="I285" s="513">
        <v>16.266303417443261</v>
      </c>
      <c r="J285" s="513">
        <v>1.050947696466114</v>
      </c>
      <c r="K285" s="511">
        <v>6.9071516679507575E-2</v>
      </c>
      <c r="L285" s="514">
        <v>11439140.173468862</v>
      </c>
      <c r="M285" s="514">
        <v>631298.01876061969</v>
      </c>
      <c r="N285" s="511">
        <v>5.8411106465466475E-2</v>
      </c>
      <c r="O285" s="510">
        <v>1219384.3790941238</v>
      </c>
      <c r="P285" s="510">
        <v>-1832.9610419748351</v>
      </c>
      <c r="Q285" s="511">
        <v>-1.5009294265102399E-3</v>
      </c>
      <c r="R285" s="395"/>
      <c r="S285" s="307"/>
    </row>
    <row r="286" spans="1:19">
      <c r="A286" s="550"/>
      <c r="B286" s="545" t="s">
        <v>422</v>
      </c>
      <c r="C286" s="414" t="s">
        <v>270</v>
      </c>
      <c r="D286" s="510">
        <v>10433724.423142703</v>
      </c>
      <c r="E286" s="510">
        <v>33280.527406807989</v>
      </c>
      <c r="F286" s="515">
        <v>3.1999141325547418E-3</v>
      </c>
      <c r="G286" s="516">
        <v>1.474925044678485</v>
      </c>
      <c r="H286" s="516">
        <v>-3.3197354962012371E-2</v>
      </c>
      <c r="I286" s="517">
        <v>5.8743888988777915</v>
      </c>
      <c r="J286" s="517">
        <v>-7.3850923209910491E-2</v>
      </c>
      <c r="K286" s="515">
        <v>-1.2415592749922183E-2</v>
      </c>
      <c r="L286" s="518">
        <v>61291754.925259583</v>
      </c>
      <c r="M286" s="518">
        <v>-572579.62274562567</v>
      </c>
      <c r="N286" s="515">
        <v>-9.2554074480720051E-3</v>
      </c>
      <c r="O286" s="510">
        <v>19112801.245571971</v>
      </c>
      <c r="P286" s="510">
        <v>11495.809321727604</v>
      </c>
      <c r="Q286" s="515">
        <v>6.0183369980100867E-4</v>
      </c>
      <c r="R286" s="395"/>
      <c r="S286" s="307"/>
    </row>
    <row r="287" spans="1:19">
      <c r="A287" s="550"/>
      <c r="B287" s="545" t="s">
        <v>422</v>
      </c>
      <c r="C287" s="414" t="s">
        <v>296</v>
      </c>
      <c r="D287" s="510">
        <v>94.300057590007782</v>
      </c>
      <c r="E287" s="510">
        <v>-64.371159983491907</v>
      </c>
      <c r="F287" s="511">
        <v>-0.40568895208530115</v>
      </c>
      <c r="G287" s="512">
        <v>1.3330380505893456E-5</v>
      </c>
      <c r="H287" s="512">
        <v>-9.6778314319580841E-6</v>
      </c>
      <c r="I287" s="513">
        <v>6.8591181099731378</v>
      </c>
      <c r="J287" s="513">
        <v>-3.1251726120137162</v>
      </c>
      <c r="K287" s="511">
        <v>-0.31300897570336506</v>
      </c>
      <c r="L287" s="514">
        <v>646.81523278713223</v>
      </c>
      <c r="M287" s="514">
        <v>-937.40433267831816</v>
      </c>
      <c r="N287" s="511">
        <v>-0.59171364444227448</v>
      </c>
      <c r="O287" s="510">
        <v>95.884726524353027</v>
      </c>
      <c r="P287" s="510">
        <v>-147.89154469966888</v>
      </c>
      <c r="Q287" s="511">
        <v>-0.60666915593175885</v>
      </c>
      <c r="R287" s="395"/>
      <c r="S287" s="307"/>
    </row>
    <row r="288" spans="1:19">
      <c r="A288" s="550"/>
      <c r="B288" s="545" t="s">
        <v>422</v>
      </c>
      <c r="C288" s="414" t="s">
        <v>286</v>
      </c>
      <c r="D288" s="510">
        <v>1492868.2528186366</v>
      </c>
      <c r="E288" s="510">
        <v>121945.25833125808</v>
      </c>
      <c r="F288" s="515">
        <v>8.8951209383468247E-2</v>
      </c>
      <c r="G288" s="516">
        <v>0.21103382504561133</v>
      </c>
      <c r="H288" s="516">
        <v>1.22423410574799E-2</v>
      </c>
      <c r="I288" s="517">
        <v>4.7240108281192885</v>
      </c>
      <c r="J288" s="517">
        <v>-8.3967103946064547E-2</v>
      </c>
      <c r="K288" s="515">
        <v>-1.7464120079684928E-2</v>
      </c>
      <c r="L288" s="518">
        <v>7052325.7912707627</v>
      </c>
      <c r="M288" s="518">
        <v>460958.28721449524</v>
      </c>
      <c r="N288" s="515">
        <v>6.9933634701877218E-2</v>
      </c>
      <c r="O288" s="510">
        <v>1033804.091796875</v>
      </c>
      <c r="P288" s="510">
        <v>72270.917030512821</v>
      </c>
      <c r="Q288" s="515">
        <v>7.5162166971590491E-2</v>
      </c>
      <c r="R288" s="395"/>
      <c r="S288" s="307"/>
    </row>
    <row r="289" spans="1:19">
      <c r="A289" s="550"/>
      <c r="B289" s="545" t="s">
        <v>422</v>
      </c>
      <c r="C289" s="414" t="s">
        <v>291</v>
      </c>
      <c r="D289" s="510">
        <v>797827.7120449245</v>
      </c>
      <c r="E289" s="510">
        <v>49968.136911545298</v>
      </c>
      <c r="F289" s="511">
        <v>6.6814865481442262E-2</v>
      </c>
      <c r="G289" s="512">
        <v>0.11278197756723513</v>
      </c>
      <c r="H289" s="512">
        <v>4.3381660961987339E-3</v>
      </c>
      <c r="I289" s="513">
        <v>6.2061460406702817</v>
      </c>
      <c r="J289" s="513">
        <v>1.2584642447698968E-2</v>
      </c>
      <c r="K289" s="511">
        <v>2.0318911266965865E-3</v>
      </c>
      <c r="L289" s="514">
        <v>4951435.296244638</v>
      </c>
      <c r="M289" s="514">
        <v>319521.10040739924</v>
      </c>
      <c r="N289" s="511">
        <v>6.8982517140442068E-2</v>
      </c>
      <c r="O289" s="510">
        <v>649914.48054754734</v>
      </c>
      <c r="P289" s="510">
        <v>39295.085197670851</v>
      </c>
      <c r="Q289" s="511">
        <v>6.4352828450782024E-2</v>
      </c>
      <c r="R289" s="395"/>
      <c r="S289" s="307"/>
    </row>
    <row r="290" spans="1:19">
      <c r="A290" s="550"/>
      <c r="B290" s="545" t="s">
        <v>422</v>
      </c>
      <c r="C290" s="414" t="s">
        <v>269</v>
      </c>
      <c r="D290" s="510">
        <v>11311408.687480794</v>
      </c>
      <c r="E290" s="510">
        <v>-238981.64935871214</v>
      </c>
      <c r="F290" s="515">
        <v>-2.0690352653839738E-2</v>
      </c>
      <c r="G290" s="516">
        <v>1.5989956497944429</v>
      </c>
      <c r="H290" s="516">
        <v>-7.5875400538383264E-2</v>
      </c>
      <c r="I290" s="517">
        <v>5.2954929785549991</v>
      </c>
      <c r="J290" s="517">
        <v>0.10203278279413297</v>
      </c>
      <c r="K290" s="515">
        <v>1.964639738211851E-2</v>
      </c>
      <c r="L290" s="518">
        <v>59899485.282120563</v>
      </c>
      <c r="M290" s="518">
        <v>-87007.177756354213</v>
      </c>
      <c r="N290" s="515">
        <v>-1.4504461619347152E-3</v>
      </c>
      <c r="O290" s="510">
        <v>13109901.182206631</v>
      </c>
      <c r="P290" s="510">
        <v>-133045.17250923254</v>
      </c>
      <c r="Q290" s="515">
        <v>-1.0046493351674316E-2</v>
      </c>
      <c r="R290" s="395"/>
      <c r="S290" s="307"/>
    </row>
    <row r="291" spans="1:19">
      <c r="A291" s="550"/>
      <c r="B291" s="545" t="s">
        <v>422</v>
      </c>
      <c r="C291" s="414" t="s">
        <v>281</v>
      </c>
      <c r="D291" s="510">
        <v>4000052.9265068159</v>
      </c>
      <c r="E291" s="510">
        <v>585584.18820025027</v>
      </c>
      <c r="F291" s="511">
        <v>0.17150081991691499</v>
      </c>
      <c r="G291" s="512">
        <v>0.56545275704793052</v>
      </c>
      <c r="H291" s="512">
        <v>7.0335737165385881E-2</v>
      </c>
      <c r="I291" s="513">
        <v>5.5543014025723947</v>
      </c>
      <c r="J291" s="513">
        <v>-0.12773480069990573</v>
      </c>
      <c r="K291" s="511">
        <v>-2.2480462307921039E-2</v>
      </c>
      <c r="L291" s="514">
        <v>22217499.58006062</v>
      </c>
      <c r="M291" s="514">
        <v>2816364.5940612182</v>
      </c>
      <c r="N291" s="511">
        <v>0.14516493989107412</v>
      </c>
      <c r="O291" s="510">
        <v>3929359.6052957773</v>
      </c>
      <c r="P291" s="510">
        <v>472824.19220717624</v>
      </c>
      <c r="Q291" s="511">
        <v>0.13679136351873283</v>
      </c>
      <c r="R291" s="395"/>
      <c r="S291" s="307"/>
    </row>
    <row r="292" spans="1:19">
      <c r="A292" s="550"/>
      <c r="B292" s="545" t="s">
        <v>422</v>
      </c>
      <c r="C292" s="414" t="s">
        <v>313</v>
      </c>
      <c r="D292" s="510">
        <v>16010572.914359251</v>
      </c>
      <c r="E292" s="510">
        <v>864661.76880975999</v>
      </c>
      <c r="F292" s="515">
        <v>5.7088791852831791E-2</v>
      </c>
      <c r="G292" s="516">
        <v>2.2632757022661187</v>
      </c>
      <c r="H292" s="516">
        <v>6.7034071566792974E-2</v>
      </c>
      <c r="I292" s="517">
        <v>3.1929065663796359</v>
      </c>
      <c r="J292" s="517">
        <v>-2.3828475094646251E-2</v>
      </c>
      <c r="K292" s="515">
        <v>-7.407658631319934E-3</v>
      </c>
      <c r="L292" s="518">
        <v>51120263.389757596</v>
      </c>
      <c r="M292" s="518">
        <v>2399880.2728126645</v>
      </c>
      <c r="N292" s="515">
        <v>4.925823893979165E-2</v>
      </c>
      <c r="O292" s="510">
        <v>12400971.267436743</v>
      </c>
      <c r="P292" s="510">
        <v>794993.09803264961</v>
      </c>
      <c r="Q292" s="515">
        <v>6.8498586368913386E-2</v>
      </c>
      <c r="R292" s="395"/>
      <c r="S292" s="307"/>
    </row>
    <row r="293" spans="1:19">
      <c r="A293" s="550"/>
      <c r="B293" s="545" t="s">
        <v>422</v>
      </c>
      <c r="C293" s="414" t="s">
        <v>314</v>
      </c>
      <c r="D293" s="510">
        <v>304018.83740779577</v>
      </c>
      <c r="E293" s="510">
        <v>17498.620849543659</v>
      </c>
      <c r="F293" s="511">
        <v>6.107290110185308E-2</v>
      </c>
      <c r="G293" s="512">
        <v>4.2976503802630801E-2</v>
      </c>
      <c r="H293" s="512">
        <v>1.4294736111110928E-3</v>
      </c>
      <c r="I293" s="513">
        <v>12.709261988273456</v>
      </c>
      <c r="J293" s="513">
        <v>4.4234596140444893E-2</v>
      </c>
      <c r="K293" s="511">
        <v>3.4926569655839503E-3</v>
      </c>
      <c r="L293" s="514">
        <v>3863855.0539859869</v>
      </c>
      <c r="M293" s="514">
        <v>235068.66287584137</v>
      </c>
      <c r="N293" s="511">
        <v>6.4778864760878754E-2</v>
      </c>
      <c r="O293" s="510">
        <v>738927.33099937439</v>
      </c>
      <c r="P293" s="510">
        <v>23548.175132192788</v>
      </c>
      <c r="Q293" s="511">
        <v>3.2917055157481799E-2</v>
      </c>
      <c r="R293" s="395"/>
      <c r="S293" s="307"/>
    </row>
    <row r="294" spans="1:19">
      <c r="A294" s="550"/>
      <c r="B294" s="545" t="s">
        <v>422</v>
      </c>
      <c r="C294" s="414" t="s">
        <v>361</v>
      </c>
      <c r="D294" s="510">
        <v>284074.15743388119</v>
      </c>
      <c r="E294" s="510">
        <v>41440.402693981858</v>
      </c>
      <c r="F294" s="515">
        <v>0.1707940543491383</v>
      </c>
      <c r="G294" s="516">
        <v>4.0157097538039858E-2</v>
      </c>
      <c r="H294" s="516">
        <v>4.9738491978275831E-3</v>
      </c>
      <c r="I294" s="517">
        <v>14.339907731398512</v>
      </c>
      <c r="J294" s="517">
        <v>0.1222228022364078</v>
      </c>
      <c r="K294" s="515">
        <v>8.5965333206754931E-3</v>
      </c>
      <c r="L294" s="518">
        <v>4073597.2064766311</v>
      </c>
      <c r="M294" s="518">
        <v>623906.92840515031</v>
      </c>
      <c r="N294" s="515">
        <v>0.18085882444899953</v>
      </c>
      <c r="O294" s="510">
        <v>546087.07406842709</v>
      </c>
      <c r="P294" s="510">
        <v>77582.735907746362</v>
      </c>
      <c r="Q294" s="515">
        <v>0.16559662224757923</v>
      </c>
      <c r="R294" s="395"/>
      <c r="S294" s="307"/>
    </row>
    <row r="295" spans="1:19">
      <c r="A295" s="550"/>
      <c r="B295" s="545" t="s">
        <v>422</v>
      </c>
      <c r="C295" s="414" t="s">
        <v>315</v>
      </c>
      <c r="D295" s="510">
        <v>33271867.233005151</v>
      </c>
      <c r="E295" s="510">
        <v>1619100.9857378751</v>
      </c>
      <c r="F295" s="511">
        <v>5.1151958507817917E-2</v>
      </c>
      <c r="G295" s="512">
        <v>4.7033550317208297</v>
      </c>
      <c r="H295" s="512">
        <v>0.11352730257361809</v>
      </c>
      <c r="I295" s="513">
        <v>5.1730381868041455</v>
      </c>
      <c r="J295" s="513">
        <v>-0.18236437036746356</v>
      </c>
      <c r="K295" s="511">
        <v>-3.4052411265191068E-2</v>
      </c>
      <c r="L295" s="514">
        <v>172116639.74261323</v>
      </c>
      <c r="M295" s="514">
        <v>2603334.4404428601</v>
      </c>
      <c r="N295" s="511">
        <v>1.5357699714498626E-2</v>
      </c>
      <c r="O295" s="510">
        <v>32745304.96233809</v>
      </c>
      <c r="P295" s="510">
        <v>754484.63339630887</v>
      </c>
      <c r="Q295" s="511">
        <v>2.3584410328913449E-2</v>
      </c>
      <c r="R295" s="395"/>
      <c r="S295" s="307"/>
    </row>
    <row r="296" spans="1:19">
      <c r="A296" s="550"/>
      <c r="B296" s="551" t="s">
        <v>422</v>
      </c>
      <c r="C296" s="414" t="s">
        <v>316</v>
      </c>
      <c r="D296" s="510">
        <v>10844721.190175332</v>
      </c>
      <c r="E296" s="510">
        <v>-1464068.5923493933</v>
      </c>
      <c r="F296" s="515">
        <v>-0.11894496682590106</v>
      </c>
      <c r="G296" s="516">
        <v>1.5330240896977059</v>
      </c>
      <c r="H296" s="516">
        <v>-0.25181911214893682</v>
      </c>
      <c r="I296" s="517">
        <v>5.9825029912134742</v>
      </c>
      <c r="J296" s="517">
        <v>-0.35989582762826711</v>
      </c>
      <c r="K296" s="515">
        <v>-5.6744433440404786E-2</v>
      </c>
      <c r="L296" s="518">
        <v>64878576.959100075</v>
      </c>
      <c r="M296" s="518">
        <v>-13188676.81895604</v>
      </c>
      <c r="N296" s="515">
        <v>-0.16893993551318234</v>
      </c>
      <c r="O296" s="510">
        <v>20696214.417802334</v>
      </c>
      <c r="P296" s="510">
        <v>-2978296.7774791345</v>
      </c>
      <c r="Q296" s="515">
        <v>-0.12580182766657225</v>
      </c>
      <c r="R296" s="395"/>
      <c r="S296" s="307"/>
    </row>
    <row r="297" spans="1:19">
      <c r="A297" s="550" t="s">
        <v>101</v>
      </c>
      <c r="B297" s="545" t="s">
        <v>365</v>
      </c>
      <c r="C297" s="414" t="s">
        <v>295</v>
      </c>
      <c r="D297" s="510">
        <v>18017.051511019468</v>
      </c>
      <c r="E297" s="510">
        <v>2257.2355968356133</v>
      </c>
      <c r="F297" s="511">
        <v>0.14322728191286158</v>
      </c>
      <c r="G297" s="512">
        <v>8.5716525183044175E-3</v>
      </c>
      <c r="H297" s="512">
        <v>1.031198295772918E-3</v>
      </c>
      <c r="I297" s="513">
        <v>6.3745329024469841</v>
      </c>
      <c r="J297" s="513">
        <v>-0.60214107305056785</v>
      </c>
      <c r="K297" s="511">
        <v>-8.6307755696384714E-2</v>
      </c>
      <c r="L297" s="514">
        <v>114850.28766207576</v>
      </c>
      <c r="M297" s="514">
        <v>4899.1901149570913</v>
      </c>
      <c r="N297" s="511">
        <v>4.4557900960084391E-2</v>
      </c>
      <c r="O297" s="510">
        <v>24186.392949938774</v>
      </c>
      <c r="P297" s="510">
        <v>5299.1602244377136</v>
      </c>
      <c r="Q297" s="511">
        <v>0.28056837660939721</v>
      </c>
      <c r="R297" s="395"/>
      <c r="S297" s="307"/>
    </row>
    <row r="298" spans="1:19">
      <c r="A298" s="550"/>
      <c r="B298" s="545"/>
      <c r="C298" s="414" t="s">
        <v>282</v>
      </c>
      <c r="D298" s="510">
        <v>271954.02749436162</v>
      </c>
      <c r="E298" s="510">
        <v>42020.180197668291</v>
      </c>
      <c r="F298" s="515">
        <v>0.18274899799092162</v>
      </c>
      <c r="G298" s="516">
        <v>0.12938273630451377</v>
      </c>
      <c r="H298" s="516">
        <v>1.9368402432070705E-2</v>
      </c>
      <c r="I298" s="517">
        <v>10.751860133111679</v>
      </c>
      <c r="J298" s="517">
        <v>-1.0299290926422593</v>
      </c>
      <c r="K298" s="515">
        <v>-8.741703597879058E-2</v>
      </c>
      <c r="L298" s="518">
        <v>2924011.6662557842</v>
      </c>
      <c r="M298" s="518">
        <v>214979.54153945157</v>
      </c>
      <c r="N298" s="515">
        <v>7.9356586279670807E-2</v>
      </c>
      <c r="O298" s="510">
        <v>613156.42904412746</v>
      </c>
      <c r="P298" s="510">
        <v>84690.844039096031</v>
      </c>
      <c r="Q298" s="515">
        <v>0.16025801195415534</v>
      </c>
      <c r="R298" s="395"/>
      <c r="S298" s="307"/>
    </row>
    <row r="299" spans="1:19">
      <c r="A299" s="550"/>
      <c r="B299" s="545"/>
      <c r="C299" s="414" t="s">
        <v>277</v>
      </c>
      <c r="D299" s="510">
        <v>796257.34529272025</v>
      </c>
      <c r="E299" s="510">
        <v>-30899.707073965576</v>
      </c>
      <c r="F299" s="511">
        <v>-3.7356517707918264E-2</v>
      </c>
      <c r="G299" s="512">
        <v>0.37882121138535496</v>
      </c>
      <c r="H299" s="512">
        <v>-1.6941018464147972E-2</v>
      </c>
      <c r="I299" s="513">
        <v>8.0054871534436298</v>
      </c>
      <c r="J299" s="513">
        <v>-9.6314758723307747E-2</v>
      </c>
      <c r="K299" s="511">
        <v>-1.1888066354555816E-2</v>
      </c>
      <c r="L299" s="514">
        <v>6374427.9485760005</v>
      </c>
      <c r="M299" s="514">
        <v>-327034.63995078206</v>
      </c>
      <c r="N299" s="511">
        <v>-4.8800487301187155E-2</v>
      </c>
      <c r="O299" s="510">
        <v>1802711.6371437311</v>
      </c>
      <c r="P299" s="510">
        <v>-70601.585122856312</v>
      </c>
      <c r="Q299" s="511">
        <v>-3.7688083489547455E-2</v>
      </c>
      <c r="R299" s="395"/>
      <c r="S299" s="307"/>
    </row>
    <row r="300" spans="1:19">
      <c r="A300" s="550"/>
      <c r="B300" s="545"/>
      <c r="C300" s="414" t="s">
        <v>279</v>
      </c>
      <c r="D300" s="510">
        <v>522532.51410893898</v>
      </c>
      <c r="E300" s="510">
        <v>-12865.923529174877</v>
      </c>
      <c r="F300" s="515">
        <v>-2.4030558598438053E-2</v>
      </c>
      <c r="G300" s="516">
        <v>0.24859601126846026</v>
      </c>
      <c r="H300" s="516">
        <v>-7.5711566609344971E-3</v>
      </c>
      <c r="I300" s="517">
        <v>14.805813549013001</v>
      </c>
      <c r="J300" s="517">
        <v>0.23966827330668394</v>
      </c>
      <c r="K300" s="515">
        <v>1.6453788478026993E-2</v>
      </c>
      <c r="L300" s="518">
        <v>7736518.9771939563</v>
      </c>
      <c r="M300" s="518">
        <v>-62172.445828999393</v>
      </c>
      <c r="N300" s="515">
        <v>-7.9721638485985759E-3</v>
      </c>
      <c r="O300" s="510">
        <v>1764916.6126726866</v>
      </c>
      <c r="P300" s="510">
        <v>-39984.755676694447</v>
      </c>
      <c r="Q300" s="515">
        <v>-2.2153429754037651E-2</v>
      </c>
      <c r="R300" s="395"/>
      <c r="S300" s="307"/>
    </row>
    <row r="301" spans="1:19">
      <c r="A301" s="550"/>
      <c r="B301" s="545"/>
      <c r="C301" s="414" t="s">
        <v>275</v>
      </c>
      <c r="D301" s="510">
        <v>655015.52434128977</v>
      </c>
      <c r="E301" s="510">
        <v>31798.177837625844</v>
      </c>
      <c r="F301" s="511">
        <v>5.102261356494335E-2</v>
      </c>
      <c r="G301" s="512">
        <v>0.3116250994406361</v>
      </c>
      <c r="H301" s="512">
        <v>1.3440025605540362E-2</v>
      </c>
      <c r="I301" s="513">
        <v>14.214554707780044</v>
      </c>
      <c r="J301" s="513">
        <v>0.50067113197325419</v>
      </c>
      <c r="K301" s="511">
        <v>3.6508340559089192E-2</v>
      </c>
      <c r="L301" s="514">
        <v>9310754.0051944945</v>
      </c>
      <c r="M301" s="514">
        <v>764023.87282000855</v>
      </c>
      <c r="N301" s="511">
        <v>8.9393705076276281E-2</v>
      </c>
      <c r="O301" s="510">
        <v>1469088.3699687719</v>
      </c>
      <c r="P301" s="510">
        <v>102677.46888644202</v>
      </c>
      <c r="Q301" s="511">
        <v>7.5143918132614063E-2</v>
      </c>
      <c r="R301" s="395"/>
      <c r="S301" s="307"/>
    </row>
    <row r="302" spans="1:19">
      <c r="A302" s="550"/>
      <c r="B302" s="545"/>
      <c r="C302" s="414" t="s">
        <v>355</v>
      </c>
      <c r="D302" s="510">
        <v>209650.05826458579</v>
      </c>
      <c r="E302" s="510">
        <v>56558.761766339303</v>
      </c>
      <c r="F302" s="515">
        <v>0.36944465857983722</v>
      </c>
      <c r="G302" s="516">
        <v>9.9741483715424059E-2</v>
      </c>
      <c r="H302" s="516">
        <v>2.6493298622469838E-2</v>
      </c>
      <c r="I302" s="517">
        <v>13.603909598443618</v>
      </c>
      <c r="J302" s="517">
        <v>-1.8718018437529729</v>
      </c>
      <c r="K302" s="515">
        <v>-0.120950939848184</v>
      </c>
      <c r="L302" s="518">
        <v>2852060.4399398626</v>
      </c>
      <c r="M302" s="518">
        <v>482863.71102123847</v>
      </c>
      <c r="N302" s="515">
        <v>0.20380904005453049</v>
      </c>
      <c r="O302" s="510">
        <v>421532.22684335709</v>
      </c>
      <c r="P302" s="510">
        <v>119862.28160572052</v>
      </c>
      <c r="Q302" s="515">
        <v>0.39732921193491971</v>
      </c>
      <c r="R302" s="395"/>
      <c r="S302" s="307"/>
    </row>
    <row r="303" spans="1:19">
      <c r="A303" s="550"/>
      <c r="B303" s="545"/>
      <c r="C303" s="414" t="s">
        <v>259</v>
      </c>
      <c r="D303" s="510">
        <v>44988941.255219214</v>
      </c>
      <c r="E303" s="510">
        <v>-379831.61267594248</v>
      </c>
      <c r="F303" s="511">
        <v>-8.372093593581131E-3</v>
      </c>
      <c r="G303" s="512">
        <v>21.403589337039584</v>
      </c>
      <c r="H303" s="512">
        <v>-0.30359029028722162</v>
      </c>
      <c r="I303" s="513">
        <v>5.7842323794608648</v>
      </c>
      <c r="J303" s="513">
        <v>-0.12179194432042095</v>
      </c>
      <c r="K303" s="511">
        <v>-2.0621646245175741E-2</v>
      </c>
      <c r="L303" s="514">
        <v>260226490.7261017</v>
      </c>
      <c r="M303" s="514">
        <v>-7722585.3717955351</v>
      </c>
      <c r="N303" s="511">
        <v>-2.8821093486338538E-2</v>
      </c>
      <c r="O303" s="510">
        <v>73708673.787973285</v>
      </c>
      <c r="P303" s="510">
        <v>-1506730.899356395</v>
      </c>
      <c r="Q303" s="511">
        <v>-2.0032211561180492E-2</v>
      </c>
      <c r="R303" s="395"/>
      <c r="S303" s="307"/>
    </row>
    <row r="304" spans="1:19">
      <c r="A304" s="550"/>
      <c r="B304" s="545"/>
      <c r="C304" s="414" t="s">
        <v>356</v>
      </c>
      <c r="D304" s="510">
        <v>4152515.4185399162</v>
      </c>
      <c r="E304" s="510">
        <v>-425595.445280171</v>
      </c>
      <c r="F304" s="515">
        <v>-9.2963114686358594E-2</v>
      </c>
      <c r="G304" s="516">
        <v>1.97556848981954</v>
      </c>
      <c r="H304" s="516">
        <v>-0.21487812340774592</v>
      </c>
      <c r="I304" s="517">
        <v>4.9573424922157603</v>
      </c>
      <c r="J304" s="517">
        <v>-1.1614495534341351E-2</v>
      </c>
      <c r="K304" s="515">
        <v>-2.3374111635448649E-3</v>
      </c>
      <c r="L304" s="518">
        <v>20585441.133909039</v>
      </c>
      <c r="M304" s="518">
        <v>-2162994.8335644379</v>
      </c>
      <c r="N304" s="515">
        <v>-9.5083232827837691E-2</v>
      </c>
      <c r="O304" s="510">
        <v>6506421.9980864525</v>
      </c>
      <c r="P304" s="510">
        <v>-681641.14819008112</v>
      </c>
      <c r="Q304" s="515">
        <v>-9.4829599339729773E-2</v>
      </c>
      <c r="R304" s="395"/>
      <c r="S304" s="307"/>
    </row>
    <row r="305" spans="1:19">
      <c r="A305" s="550"/>
      <c r="B305" s="545"/>
      <c r="C305" s="414" t="s">
        <v>357</v>
      </c>
      <c r="D305" s="510">
        <v>12724118.634176133</v>
      </c>
      <c r="E305" s="510">
        <v>301281.93379389308</v>
      </c>
      <c r="F305" s="511">
        <v>2.4252265489783254E-2</v>
      </c>
      <c r="G305" s="512">
        <v>6.0535278742547494</v>
      </c>
      <c r="H305" s="512">
        <v>0.10968741550231087</v>
      </c>
      <c r="I305" s="513">
        <v>4.7898399897090638</v>
      </c>
      <c r="J305" s="513">
        <v>-0.14483885843975308</v>
      </c>
      <c r="K305" s="511">
        <v>-2.9351222824579064E-2</v>
      </c>
      <c r="L305" s="514">
        <v>60946492.267779112</v>
      </c>
      <c r="M305" s="514">
        <v>-356217.23160397261</v>
      </c>
      <c r="N305" s="511">
        <v>-5.8107909831874131E-3</v>
      </c>
      <c r="O305" s="510">
        <v>16519183.228481174</v>
      </c>
      <c r="P305" s="510">
        <v>-55597.359744863585</v>
      </c>
      <c r="Q305" s="511">
        <v>-3.3543345837324322E-3</v>
      </c>
      <c r="R305" s="395"/>
      <c r="S305" s="307"/>
    </row>
    <row r="306" spans="1:19">
      <c r="A306" s="550"/>
      <c r="B306" s="545"/>
      <c r="C306" s="414" t="s">
        <v>358</v>
      </c>
      <c r="D306" s="510">
        <v>581211.36883722688</v>
      </c>
      <c r="E306" s="510">
        <v>-39444.506213328103</v>
      </c>
      <c r="F306" s="515">
        <v>-6.3552941007954181E-2</v>
      </c>
      <c r="G306" s="516">
        <v>0.27651260753257828</v>
      </c>
      <c r="H306" s="516">
        <v>-2.0446902606871376E-2</v>
      </c>
      <c r="I306" s="517">
        <v>6.2898065404895265</v>
      </c>
      <c r="J306" s="517">
        <v>-0.32611175663092684</v>
      </c>
      <c r="K306" s="515">
        <v>-4.92919866880559E-2</v>
      </c>
      <c r="L306" s="518">
        <v>3655707.0691192602</v>
      </c>
      <c r="M306" s="518">
        <v>-450501.49084301246</v>
      </c>
      <c r="N306" s="515">
        <v>-0.10971227697385921</v>
      </c>
      <c r="O306" s="510">
        <v>1004448.0259073973</v>
      </c>
      <c r="P306" s="510">
        <v>-49194.528965564445</v>
      </c>
      <c r="Q306" s="515">
        <v>-4.6689960212831248E-2</v>
      </c>
      <c r="R306" s="395"/>
      <c r="S306" s="307"/>
    </row>
    <row r="307" spans="1:19">
      <c r="A307" s="550"/>
      <c r="B307" s="545"/>
      <c r="C307" s="414" t="s">
        <v>266</v>
      </c>
      <c r="D307" s="510">
        <v>2642702.3355036043</v>
      </c>
      <c r="E307" s="510">
        <v>-67309.10863601882</v>
      </c>
      <c r="F307" s="511">
        <v>-2.4837204574015434E-2</v>
      </c>
      <c r="G307" s="512">
        <v>1.2572715416500848</v>
      </c>
      <c r="H307" s="512">
        <v>-3.936271780722489E-2</v>
      </c>
      <c r="I307" s="513">
        <v>5.4798531440689731</v>
      </c>
      <c r="J307" s="513">
        <v>-2.7298393276032229E-2</v>
      </c>
      <c r="K307" s="511">
        <v>-4.9568988779256961E-3</v>
      </c>
      <c r="L307" s="514">
        <v>14481620.702047843</v>
      </c>
      <c r="M307" s="514">
        <v>-442822.98876823857</v>
      </c>
      <c r="N307" s="511">
        <v>-2.9670987940457336E-2</v>
      </c>
      <c r="O307" s="510">
        <v>2704245.7786539793</v>
      </c>
      <c r="P307" s="510">
        <v>-32297.657758787274</v>
      </c>
      <c r="Q307" s="511">
        <v>-1.1802355237278848E-2</v>
      </c>
      <c r="R307" s="395"/>
      <c r="S307" s="307"/>
    </row>
    <row r="308" spans="1:19">
      <c r="A308" s="550"/>
      <c r="B308" s="545"/>
      <c r="C308" s="414" t="s">
        <v>261</v>
      </c>
      <c r="D308" s="510">
        <v>17085407.381248951</v>
      </c>
      <c r="E308" s="510">
        <v>-551173.80707440898</v>
      </c>
      <c r="F308" s="515">
        <v>-3.1251737578217496E-2</v>
      </c>
      <c r="G308" s="516">
        <v>8.1284207416606744</v>
      </c>
      <c r="H308" s="516">
        <v>-0.30999210634875318</v>
      </c>
      <c r="I308" s="517">
        <v>4.5012680673320711</v>
      </c>
      <c r="J308" s="517">
        <v>-0.14653448831345273</v>
      </c>
      <c r="K308" s="515">
        <v>-3.1527692185517299E-2</v>
      </c>
      <c r="L308" s="518">
        <v>76905998.662575573</v>
      </c>
      <c r="M308" s="518">
        <v>-5065348.4573635161</v>
      </c>
      <c r="N308" s="515">
        <v>-6.1794134601106214E-2</v>
      </c>
      <c r="O308" s="510">
        <v>16634823.032416224</v>
      </c>
      <c r="P308" s="510">
        <v>-824689.65299998969</v>
      </c>
      <c r="Q308" s="515">
        <v>-4.7234402692627617E-2</v>
      </c>
      <c r="R308" s="395"/>
      <c r="S308" s="307"/>
    </row>
    <row r="309" spans="1:19">
      <c r="A309" s="550"/>
      <c r="B309" s="545"/>
      <c r="C309" s="414" t="s">
        <v>274</v>
      </c>
      <c r="D309" s="510">
        <v>491959.64803573804</v>
      </c>
      <c r="E309" s="510">
        <v>-52380.38528851408</v>
      </c>
      <c r="F309" s="511">
        <v>-9.6227324984036522E-2</v>
      </c>
      <c r="G309" s="512">
        <v>0.23405090191425451</v>
      </c>
      <c r="H309" s="512">
        <v>-2.6394469092818923E-2</v>
      </c>
      <c r="I309" s="513">
        <v>4.7868702528849569</v>
      </c>
      <c r="J309" s="513">
        <v>-8.8809714619928926E-2</v>
      </c>
      <c r="K309" s="511">
        <v>-1.8214836743146008E-2</v>
      </c>
      <c r="L309" s="514">
        <v>2354947.0048020277</v>
      </c>
      <c r="M309" s="514">
        <v>-299080.79118797043</v>
      </c>
      <c r="N309" s="511">
        <v>-0.11268939671236869</v>
      </c>
      <c r="O309" s="510">
        <v>816668.923817873</v>
      </c>
      <c r="P309" s="510">
        <v>-122853.91659690056</v>
      </c>
      <c r="Q309" s="511">
        <v>-0.13076203293010302</v>
      </c>
      <c r="R309" s="395"/>
      <c r="S309" s="307"/>
    </row>
    <row r="310" spans="1:19">
      <c r="A310" s="550"/>
      <c r="B310" s="545"/>
      <c r="C310" s="414" t="s">
        <v>263</v>
      </c>
      <c r="D310" s="510">
        <v>12590329.843043415</v>
      </c>
      <c r="E310" s="510">
        <v>660842.83246571384</v>
      </c>
      <c r="F310" s="515">
        <v>5.5395746009845537E-2</v>
      </c>
      <c r="G310" s="516">
        <v>5.9898775579012513</v>
      </c>
      <c r="H310" s="516">
        <v>0.28208558930428307</v>
      </c>
      <c r="I310" s="517">
        <v>5.2997029938695341</v>
      </c>
      <c r="J310" s="517">
        <v>-0.23214311249964226</v>
      </c>
      <c r="K310" s="515">
        <v>-4.1964853691855368E-2</v>
      </c>
      <c r="L310" s="518">
        <v>66725008.762982123</v>
      </c>
      <c r="M310" s="518">
        <v>732922.49253620207</v>
      </c>
      <c r="N310" s="515">
        <v>1.1106217941535759E-2</v>
      </c>
      <c r="O310" s="510">
        <v>20075552.52462852</v>
      </c>
      <c r="P310" s="510">
        <v>714966.28445665538</v>
      </c>
      <c r="Q310" s="515">
        <v>3.6928958430667264E-2</v>
      </c>
      <c r="R310" s="395"/>
      <c r="S310" s="307"/>
    </row>
    <row r="311" spans="1:19">
      <c r="A311" s="550"/>
      <c r="B311" s="545"/>
      <c r="C311" s="414" t="s">
        <v>284</v>
      </c>
      <c r="D311" s="510">
        <v>421040.31534880062</v>
      </c>
      <c r="E311" s="510">
        <v>-45030.121111880988</v>
      </c>
      <c r="F311" s="511">
        <v>-9.6616557475384501E-2</v>
      </c>
      <c r="G311" s="512">
        <v>0.20031087090803473</v>
      </c>
      <c r="H311" s="512">
        <v>-2.2685565709229111E-2</v>
      </c>
      <c r="I311" s="513">
        <v>8.0500908352494775</v>
      </c>
      <c r="J311" s="513">
        <v>0.23693396361944696</v>
      </c>
      <c r="K311" s="511">
        <v>3.0324997630569304E-2</v>
      </c>
      <c r="L311" s="514">
        <v>3389412.78385993</v>
      </c>
      <c r="M311" s="514">
        <v>-252068.64943645196</v>
      </c>
      <c r="N311" s="511">
        <v>-6.9221456721329927E-2</v>
      </c>
      <c r="O311" s="510">
        <v>585663.38411724567</v>
      </c>
      <c r="P311" s="510">
        <v>-85545.875063813291</v>
      </c>
      <c r="Q311" s="511">
        <v>-0.12745037988329844</v>
      </c>
      <c r="R311" s="395"/>
      <c r="S311" s="307"/>
    </row>
    <row r="312" spans="1:19">
      <c r="A312" s="550"/>
      <c r="B312" s="545"/>
      <c r="C312" s="414" t="s">
        <v>260</v>
      </c>
      <c r="D312" s="510">
        <v>22864155.573874976</v>
      </c>
      <c r="E312" s="510">
        <v>136561.75589164719</v>
      </c>
      <c r="F312" s="515">
        <v>6.0086323693268389E-3</v>
      </c>
      <c r="G312" s="516">
        <v>10.87767310782473</v>
      </c>
      <c r="H312" s="516">
        <v>3.4102543764067406E-3</v>
      </c>
      <c r="I312" s="517">
        <v>6.2270241260868424</v>
      </c>
      <c r="J312" s="517">
        <v>3.7187839618151308E-2</v>
      </c>
      <c r="K312" s="515">
        <v>6.0078874298252266E-3</v>
      </c>
      <c r="L312" s="518">
        <v>142375648.38112244</v>
      </c>
      <c r="M312" s="518">
        <v>1695563.4624477327</v>
      </c>
      <c r="N312" s="515">
        <v>1.2052618986034274E-2</v>
      </c>
      <c r="O312" s="510">
        <v>39571557.047062993</v>
      </c>
      <c r="P312" s="510">
        <v>216769.97601805627</v>
      </c>
      <c r="Q312" s="515">
        <v>5.5080967818917142E-3</v>
      </c>
      <c r="R312" s="395"/>
      <c r="S312" s="307"/>
    </row>
    <row r="313" spans="1:19">
      <c r="A313" s="550"/>
      <c r="B313" s="545"/>
      <c r="C313" s="414" t="s">
        <v>359</v>
      </c>
      <c r="D313" s="510">
        <v>66016.744821310043</v>
      </c>
      <c r="E313" s="510">
        <v>11268.963999014974</v>
      </c>
      <c r="F313" s="511">
        <v>0.20583416952721281</v>
      </c>
      <c r="G313" s="512">
        <v>3.1407613873543468E-2</v>
      </c>
      <c r="H313" s="512">
        <v>5.212946542171748E-3</v>
      </c>
      <c r="I313" s="513">
        <v>16.313423608762957</v>
      </c>
      <c r="J313" s="513">
        <v>2.2144983053632217E-2</v>
      </c>
      <c r="K313" s="511">
        <v>1.3593152239557882E-3</v>
      </c>
      <c r="L313" s="514">
        <v>1076959.123541639</v>
      </c>
      <c r="M313" s="514">
        <v>185047.77202636434</v>
      </c>
      <c r="N313" s="511">
        <v>0.20747327827141718</v>
      </c>
      <c r="O313" s="510">
        <v>153385.60089051723</v>
      </c>
      <c r="P313" s="510">
        <v>27976.2440786972</v>
      </c>
      <c r="Q313" s="511">
        <v>0.22307940005366803</v>
      </c>
      <c r="R313" s="395"/>
      <c r="S313" s="307"/>
    </row>
    <row r="314" spans="1:19">
      <c r="A314" s="550"/>
      <c r="B314" s="545"/>
      <c r="C314" s="414" t="s">
        <v>289</v>
      </c>
      <c r="D314" s="510">
        <v>146658.88834364378</v>
      </c>
      <c r="E314" s="510">
        <v>13338.087805667601</v>
      </c>
      <c r="F314" s="515">
        <v>0.10004506237470628</v>
      </c>
      <c r="G314" s="516">
        <v>6.9773293861853908E-2</v>
      </c>
      <c r="H314" s="516">
        <v>5.9845161983349132E-3</v>
      </c>
      <c r="I314" s="517">
        <v>6.4955260932434182</v>
      </c>
      <c r="J314" s="517">
        <v>7.1778510453630595E-2</v>
      </c>
      <c r="K314" s="515">
        <v>1.1173930720119874E-2</v>
      </c>
      <c r="L314" s="518">
        <v>952626.63604221109</v>
      </c>
      <c r="M314" s="518">
        <v>96207.465850787237</v>
      </c>
      <c r="N314" s="515">
        <v>0.11233688969069115</v>
      </c>
      <c r="O314" s="510">
        <v>200437.83890283108</v>
      </c>
      <c r="P314" s="510">
        <v>11620.634212017059</v>
      </c>
      <c r="Q314" s="515">
        <v>6.1544361018614345E-2</v>
      </c>
      <c r="R314" s="395"/>
      <c r="S314" s="307"/>
    </row>
    <row r="315" spans="1:19">
      <c r="A315" s="550"/>
      <c r="B315" s="545"/>
      <c r="C315" s="414" t="s">
        <v>273</v>
      </c>
      <c r="D315" s="510">
        <v>2167001.2839785488</v>
      </c>
      <c r="E315" s="510">
        <v>92745.552111245226</v>
      </c>
      <c r="F315" s="511">
        <v>4.4712689320980235E-2</v>
      </c>
      <c r="G315" s="512">
        <v>1.03095570335818</v>
      </c>
      <c r="H315" s="512">
        <v>3.8505634325824878E-2</v>
      </c>
      <c r="I315" s="513">
        <v>11.915003586142646</v>
      </c>
      <c r="J315" s="513">
        <v>-0.12022146047694449</v>
      </c>
      <c r="K315" s="511">
        <v>-9.9891327342243458E-3</v>
      </c>
      <c r="L315" s="514">
        <v>25819828.069780126</v>
      </c>
      <c r="M315" s="514">
        <v>855693.53251650557</v>
      </c>
      <c r="N315" s="511">
        <v>3.4276915598224468E-2</v>
      </c>
      <c r="O315" s="510">
        <v>5362632.0510590076</v>
      </c>
      <c r="P315" s="510">
        <v>237069.99033737276</v>
      </c>
      <c r="Q315" s="511">
        <v>4.6252486562224034E-2</v>
      </c>
      <c r="R315" s="395"/>
      <c r="S315" s="307"/>
    </row>
    <row r="316" spans="1:19">
      <c r="A316" s="550"/>
      <c r="B316" s="545"/>
      <c r="C316" s="414" t="s">
        <v>293</v>
      </c>
      <c r="D316" s="510">
        <v>99453.04650207657</v>
      </c>
      <c r="E316" s="510">
        <v>-4423.5209642278933</v>
      </c>
      <c r="F316" s="515">
        <v>-4.2584396771319935E-2</v>
      </c>
      <c r="G316" s="516">
        <v>4.7315009116846045E-2</v>
      </c>
      <c r="H316" s="516">
        <v>-2.3858570632229667E-3</v>
      </c>
      <c r="I316" s="517">
        <v>13.315689724312714</v>
      </c>
      <c r="J316" s="517">
        <v>-0.36554958432527584</v>
      </c>
      <c r="K316" s="515">
        <v>-2.6719040291509049E-2</v>
      </c>
      <c r="L316" s="518">
        <v>1324285.9093592954</v>
      </c>
      <c r="M316" s="518">
        <v>-96874.268707095413</v>
      </c>
      <c r="N316" s="515">
        <v>-6.8165622849706564E-2</v>
      </c>
      <c r="O316" s="510">
        <v>216232.68684208393</v>
      </c>
      <c r="P316" s="510">
        <v>-9755.8044095725927</v>
      </c>
      <c r="Q316" s="515">
        <v>-4.3169474496418989E-2</v>
      </c>
      <c r="R316" s="395"/>
      <c r="S316" s="307"/>
    </row>
    <row r="317" spans="1:19">
      <c r="A317" s="550"/>
      <c r="B317" s="545"/>
      <c r="C317" s="414" t="s">
        <v>271</v>
      </c>
      <c r="D317" s="510">
        <v>3408462.2512992509</v>
      </c>
      <c r="E317" s="510">
        <v>98438.872818493284</v>
      </c>
      <c r="F317" s="511">
        <v>2.9739630680093561E-2</v>
      </c>
      <c r="G317" s="512">
        <v>1.6215835328009012</v>
      </c>
      <c r="H317" s="512">
        <v>3.7867079712130991E-2</v>
      </c>
      <c r="I317" s="513">
        <v>8.3322378331668681</v>
      </c>
      <c r="J317" s="513">
        <v>-0.32312760998273582</v>
      </c>
      <c r="K317" s="511">
        <v>-3.7332636282674712E-2</v>
      </c>
      <c r="L317" s="514">
        <v>28400118.123196736</v>
      </c>
      <c r="M317" s="514">
        <v>-249343.84292291477</v>
      </c>
      <c r="N317" s="511">
        <v>-8.7032644179421033E-3</v>
      </c>
      <c r="O317" s="510">
        <v>5056934.089053154</v>
      </c>
      <c r="P317" s="510">
        <v>50329.885426614434</v>
      </c>
      <c r="Q317" s="511">
        <v>1.0052699070990658E-2</v>
      </c>
      <c r="R317" s="395"/>
      <c r="S317" s="307"/>
    </row>
    <row r="318" spans="1:19">
      <c r="A318" s="550"/>
      <c r="B318" s="545"/>
      <c r="C318" s="414" t="s">
        <v>360</v>
      </c>
      <c r="D318" s="510">
        <v>920574.30436310417</v>
      </c>
      <c r="E318" s="510">
        <v>29439.022871371126</v>
      </c>
      <c r="F318" s="515">
        <v>3.3035413907180407E-2</v>
      </c>
      <c r="G318" s="516">
        <v>0.4379652824688986</v>
      </c>
      <c r="H318" s="516">
        <v>1.1591977554624933E-2</v>
      </c>
      <c r="I318" s="517">
        <v>16.379506179704023</v>
      </c>
      <c r="J318" s="517">
        <v>8.8716777247519474E-2</v>
      </c>
      <c r="K318" s="515">
        <v>5.4458243278340942E-3</v>
      </c>
      <c r="L318" s="518">
        <v>15078552.507192196</v>
      </c>
      <c r="M318" s="518">
        <v>561255.30731157772</v>
      </c>
      <c r="N318" s="515">
        <v>3.8661143295750197E-2</v>
      </c>
      <c r="O318" s="510">
        <v>3099059.6347614527</v>
      </c>
      <c r="P318" s="510">
        <v>44294.60787098296</v>
      </c>
      <c r="Q318" s="515">
        <v>1.4500168582875153E-2</v>
      </c>
      <c r="R318" s="395"/>
      <c r="S318" s="307"/>
    </row>
    <row r="319" spans="1:19">
      <c r="A319" s="550"/>
      <c r="B319" s="545"/>
      <c r="C319" s="414" t="s">
        <v>290</v>
      </c>
      <c r="D319" s="510">
        <v>124253.43958020445</v>
      </c>
      <c r="E319" s="510">
        <v>-2617.74756405472</v>
      </c>
      <c r="F319" s="511">
        <v>-2.0633113183359784E-2</v>
      </c>
      <c r="G319" s="512">
        <v>5.9113851544146501E-2</v>
      </c>
      <c r="H319" s="512">
        <v>-1.5890388975186298E-3</v>
      </c>
      <c r="I319" s="513">
        <v>14.945155733034689</v>
      </c>
      <c r="J319" s="513">
        <v>-9.3962251328063573E-2</v>
      </c>
      <c r="K319" s="511">
        <v>-6.24785651829867E-3</v>
      </c>
      <c r="L319" s="514">
        <v>1856987.0048913718</v>
      </c>
      <c r="M319" s="514">
        <v>-51043.747387308627</v>
      </c>
      <c r="N319" s="511">
        <v>-2.6752056970962987E-2</v>
      </c>
      <c r="O319" s="510">
        <v>381944.66971790791</v>
      </c>
      <c r="P319" s="510">
        <v>-8939.6121813420905</v>
      </c>
      <c r="Q319" s="511">
        <v>-2.2870226804479865E-2</v>
      </c>
      <c r="R319" s="395"/>
      <c r="S319" s="307"/>
    </row>
    <row r="320" spans="1:19">
      <c r="A320" s="550"/>
      <c r="B320" s="545"/>
      <c r="C320" s="414" t="s">
        <v>276</v>
      </c>
      <c r="D320" s="510">
        <v>1720416.1917264068</v>
      </c>
      <c r="E320" s="510">
        <v>184656.5375157909</v>
      </c>
      <c r="F320" s="515">
        <v>0.12023791418762385</v>
      </c>
      <c r="G320" s="516">
        <v>0.81849184775455652</v>
      </c>
      <c r="H320" s="516">
        <v>8.3691045991152291E-2</v>
      </c>
      <c r="I320" s="517">
        <v>9.0214175158521144</v>
      </c>
      <c r="J320" s="517">
        <v>-0.60282563132005151</v>
      </c>
      <c r="K320" s="515">
        <v>-6.2636159758409277E-2</v>
      </c>
      <c r="L320" s="518">
        <v>15520592.766596196</v>
      </c>
      <c r="M320" s="518">
        <v>740068.43885618076</v>
      </c>
      <c r="N320" s="515">
        <v>5.0070513227140657E-2</v>
      </c>
      <c r="O320" s="510">
        <v>3685544.1829720736</v>
      </c>
      <c r="P320" s="510">
        <v>358126.62206780352</v>
      </c>
      <c r="Q320" s="515">
        <v>0.1076289992201874</v>
      </c>
      <c r="R320" s="395"/>
      <c r="S320" s="307"/>
    </row>
    <row r="321" spans="1:19">
      <c r="A321" s="550"/>
      <c r="B321" s="545"/>
      <c r="C321" s="414" t="s">
        <v>280</v>
      </c>
      <c r="D321" s="510">
        <v>404356.46441123774</v>
      </c>
      <c r="E321" s="510">
        <v>47667.082138580037</v>
      </c>
      <c r="F321" s="511">
        <v>0.13363751349947037</v>
      </c>
      <c r="G321" s="512">
        <v>0.19237349154179878</v>
      </c>
      <c r="H321" s="512">
        <v>2.1711602257332568E-2</v>
      </c>
      <c r="I321" s="513">
        <v>18.215793215824664</v>
      </c>
      <c r="J321" s="513">
        <v>0.5394371155887363</v>
      </c>
      <c r="K321" s="511">
        <v>3.0517438805248803E-2</v>
      </c>
      <c r="L321" s="514">
        <v>7365673.741197072</v>
      </c>
      <c r="M321" s="514">
        <v>1060705.2029723935</v>
      </c>
      <c r="N321" s="511">
        <v>0.16823322694502479</v>
      </c>
      <c r="O321" s="510">
        <v>1169639.7101694345</v>
      </c>
      <c r="P321" s="510">
        <v>147807.56173149601</v>
      </c>
      <c r="Q321" s="511">
        <v>0.1446495512569726</v>
      </c>
      <c r="R321" s="395"/>
      <c r="S321" s="307"/>
    </row>
    <row r="322" spans="1:19">
      <c r="A322" s="550"/>
      <c r="B322" s="545"/>
      <c r="C322" s="414" t="s">
        <v>288</v>
      </c>
      <c r="D322" s="510">
        <v>274930.9014275028</v>
      </c>
      <c r="E322" s="510">
        <v>10055.220550765924</v>
      </c>
      <c r="F322" s="515">
        <v>3.7962037577338945E-2</v>
      </c>
      <c r="G322" s="516">
        <v>0.13079899073049897</v>
      </c>
      <c r="H322" s="516">
        <v>4.0663590050649678E-3</v>
      </c>
      <c r="I322" s="517">
        <v>18.953828760982937</v>
      </c>
      <c r="J322" s="517">
        <v>0.13552539493123916</v>
      </c>
      <c r="K322" s="515">
        <v>7.2017860640788463E-3</v>
      </c>
      <c r="L322" s="518">
        <v>5210993.2267595669</v>
      </c>
      <c r="M322" s="518">
        <v>226482.30973163433</v>
      </c>
      <c r="N322" s="515">
        <v>4.5437218114606277E-2</v>
      </c>
      <c r="O322" s="510">
        <v>646482.91835010052</v>
      </c>
      <c r="P322" s="510">
        <v>21480.068900427315</v>
      </c>
      <c r="Q322" s="515">
        <v>3.4367953553077271E-2</v>
      </c>
      <c r="R322" s="395"/>
      <c r="S322" s="307"/>
    </row>
    <row r="323" spans="1:19">
      <c r="A323" s="550"/>
      <c r="B323" s="545"/>
      <c r="C323" s="414" t="s">
        <v>278</v>
      </c>
      <c r="D323" s="510">
        <v>1043791.9253025739</v>
      </c>
      <c r="E323" s="510">
        <v>9118.96010806493</v>
      </c>
      <c r="F323" s="511">
        <v>8.8133742881265371E-3</v>
      </c>
      <c r="G323" s="512">
        <v>0.49658634098001586</v>
      </c>
      <c r="H323" s="512">
        <v>1.5358802497988933E-3</v>
      </c>
      <c r="I323" s="513">
        <v>7.8842018974352772</v>
      </c>
      <c r="J323" s="513">
        <v>-0.3524775770833859</v>
      </c>
      <c r="K323" s="511">
        <v>-4.2793649816509835E-2</v>
      </c>
      <c r="L323" s="514">
        <v>8229466.2779981745</v>
      </c>
      <c r="M323" s="514">
        <v>-292803.29725880083</v>
      </c>
      <c r="N323" s="511">
        <v>-3.4357431981371207E-2</v>
      </c>
      <c r="O323" s="510">
        <v>2293062.9600909948</v>
      </c>
      <c r="P323" s="510">
        <v>39973.020004915539</v>
      </c>
      <c r="Q323" s="511">
        <v>1.7741422254714062E-2</v>
      </c>
      <c r="R323" s="395"/>
      <c r="S323" s="307"/>
    </row>
    <row r="324" spans="1:19">
      <c r="A324" s="550"/>
      <c r="B324" s="545"/>
      <c r="C324" s="414" t="s">
        <v>436</v>
      </c>
      <c r="D324" s="510">
        <v>3347700.1346118469</v>
      </c>
      <c r="E324" s="510">
        <v>-214849.57670398615</v>
      </c>
      <c r="F324" s="515">
        <v>-6.0307811571457662E-2</v>
      </c>
      <c r="G324" s="516">
        <v>1.5926758200043571</v>
      </c>
      <c r="H324" s="516">
        <v>-0.11186458579396796</v>
      </c>
      <c r="I324" s="517">
        <v>6.3282361583399247</v>
      </c>
      <c r="J324" s="517">
        <v>-3.2411847088840595E-2</v>
      </c>
      <c r="K324" s="515">
        <v>-5.0956831852945368E-3</v>
      </c>
      <c r="L324" s="518">
        <v>21185037.039130121</v>
      </c>
      <c r="M324" s="518">
        <v>-1475087.6763917543</v>
      </c>
      <c r="N324" s="515">
        <v>-6.5096185255385616E-2</v>
      </c>
      <c r="O324" s="510">
        <v>6579618.1355702877</v>
      </c>
      <c r="P324" s="510">
        <v>-549794.22862729244</v>
      </c>
      <c r="Q324" s="515">
        <v>-7.7116345715706414E-2</v>
      </c>
      <c r="R324" s="395"/>
      <c r="S324" s="307"/>
    </row>
    <row r="325" spans="1:19">
      <c r="A325" s="550"/>
      <c r="B325" s="545"/>
      <c r="C325" s="414" t="s">
        <v>294</v>
      </c>
      <c r="D325" s="510">
        <v>64138.378351685242</v>
      </c>
      <c r="E325" s="510">
        <v>-5713.3549089991866</v>
      </c>
      <c r="F325" s="511">
        <v>-8.179260044524779E-2</v>
      </c>
      <c r="G325" s="512">
        <v>3.0513976828113992E-2</v>
      </c>
      <c r="H325" s="512">
        <v>-2.9073397586253796E-3</v>
      </c>
      <c r="I325" s="513">
        <v>14.879102943556365</v>
      </c>
      <c r="J325" s="513">
        <v>-0.31334776272600884</v>
      </c>
      <c r="K325" s="511">
        <v>-2.0625228199452603E-2</v>
      </c>
      <c r="L325" s="514">
        <v>954321.53412749176</v>
      </c>
      <c r="M325" s="514">
        <v>-106897.48018384143</v>
      </c>
      <c r="N325" s="511">
        <v>-0.10073083759549052</v>
      </c>
      <c r="O325" s="510">
        <v>130373.20358765125</v>
      </c>
      <c r="P325" s="510">
        <v>-21426.413487946294</v>
      </c>
      <c r="Q325" s="511">
        <v>-0.14114932501625319</v>
      </c>
      <c r="R325" s="395"/>
      <c r="S325" s="307"/>
    </row>
    <row r="326" spans="1:19">
      <c r="A326" s="550"/>
      <c r="B326" s="545"/>
      <c r="C326" s="414" t="s">
        <v>285</v>
      </c>
      <c r="D326" s="510">
        <v>243373.62052704371</v>
      </c>
      <c r="E326" s="510">
        <v>26533.484040518757</v>
      </c>
      <c r="F326" s="515">
        <v>0.12236426553885527</v>
      </c>
      <c r="G326" s="516">
        <v>0.11578554382239528</v>
      </c>
      <c r="H326" s="516">
        <v>1.203603737590464E-2</v>
      </c>
      <c r="I326" s="517">
        <v>9.4640125464943186</v>
      </c>
      <c r="J326" s="517">
        <v>-0.39628899642084825</v>
      </c>
      <c r="K326" s="515">
        <v>-4.0190352667823857E-2</v>
      </c>
      <c r="L326" s="518">
        <v>2303290.9981536889</v>
      </c>
      <c r="M326" s="518">
        <v>165181.86578967143</v>
      </c>
      <c r="N326" s="515">
        <v>7.7256049885085512E-2</v>
      </c>
      <c r="O326" s="510">
        <v>444471.73051297665</v>
      </c>
      <c r="P326" s="510">
        <v>46659.289890486223</v>
      </c>
      <c r="Q326" s="515">
        <v>0.11728967002005902</v>
      </c>
      <c r="R326" s="395"/>
      <c r="S326" s="307"/>
    </row>
    <row r="327" spans="1:19">
      <c r="A327" s="550"/>
      <c r="B327" s="545"/>
      <c r="C327" s="414" t="s">
        <v>264</v>
      </c>
      <c r="D327" s="510">
        <v>8034742.9763479223</v>
      </c>
      <c r="E327" s="510">
        <v>216817.63244407345</v>
      </c>
      <c r="F327" s="511">
        <v>2.7733397660690176E-2</v>
      </c>
      <c r="G327" s="512">
        <v>3.8225469258951144</v>
      </c>
      <c r="H327" s="512">
        <v>8.1976065684742583E-2</v>
      </c>
      <c r="I327" s="513">
        <v>5.6503418664567882</v>
      </c>
      <c r="J327" s="513">
        <v>-9.5860537542783675E-2</v>
      </c>
      <c r="K327" s="511">
        <v>-1.6682415759678281E-2</v>
      </c>
      <c r="L327" s="514">
        <v>45399044.62547829</v>
      </c>
      <c r="M327" s="514">
        <v>475663.22004881501</v>
      </c>
      <c r="N327" s="511">
        <v>1.058832183080782E-2</v>
      </c>
      <c r="O327" s="510">
        <v>13496050.618120432</v>
      </c>
      <c r="P327" s="510">
        <v>122368.30024493486</v>
      </c>
      <c r="Q327" s="511">
        <v>9.1499332297863278E-3</v>
      </c>
      <c r="R327" s="395"/>
      <c r="S327" s="307"/>
    </row>
    <row r="328" spans="1:19">
      <c r="A328" s="550"/>
      <c r="B328" s="545"/>
      <c r="C328" s="414" t="s">
        <v>262</v>
      </c>
      <c r="D328" s="510">
        <v>20602955.898787159</v>
      </c>
      <c r="E328" s="510">
        <v>486309.09322511405</v>
      </c>
      <c r="F328" s="515">
        <v>2.4174460978787705E-2</v>
      </c>
      <c r="G328" s="516">
        <v>9.8019023093951887</v>
      </c>
      <c r="H328" s="516">
        <v>0.17687526757199379</v>
      </c>
      <c r="I328" s="517">
        <v>4.9110168809354295</v>
      </c>
      <c r="J328" s="517">
        <v>-0.13278004605532434</v>
      </c>
      <c r="K328" s="515">
        <v>-2.6325414757438301E-2</v>
      </c>
      <c r="L328" s="518">
        <v>101181464.21611193</v>
      </c>
      <c r="M328" s="518">
        <v>-282817.12314029038</v>
      </c>
      <c r="N328" s="515">
        <v>-2.7873564904547397E-3</v>
      </c>
      <c r="O328" s="510">
        <v>27847654.554424763</v>
      </c>
      <c r="P328" s="510">
        <v>115863.24835992604</v>
      </c>
      <c r="Q328" s="515">
        <v>4.1779936637049188E-3</v>
      </c>
      <c r="R328" s="395"/>
      <c r="S328" s="307"/>
    </row>
    <row r="329" spans="1:19">
      <c r="A329" s="550"/>
      <c r="B329" s="545"/>
      <c r="C329" s="414" t="s">
        <v>272</v>
      </c>
      <c r="D329" s="510">
        <v>1462050.1482500315</v>
      </c>
      <c r="E329" s="510">
        <v>13111.805911970558</v>
      </c>
      <c r="F329" s="511">
        <v>9.0492504262209388E-3</v>
      </c>
      <c r="G329" s="512">
        <v>0.69557362521108834</v>
      </c>
      <c r="H329" s="512">
        <v>2.3134182921914492E-3</v>
      </c>
      <c r="I329" s="513">
        <v>6.1573953949906457</v>
      </c>
      <c r="J329" s="513">
        <v>-0.27761732042868204</v>
      </c>
      <c r="K329" s="511">
        <v>-4.3141689489356594E-2</v>
      </c>
      <c r="L329" s="514">
        <v>9002420.8500801343</v>
      </c>
      <c r="M329" s="514">
        <v>-321515.80672389083</v>
      </c>
      <c r="N329" s="511">
        <v>-3.4482839015135172E-2</v>
      </c>
      <c r="O329" s="510">
        <v>2848988.1743853092</v>
      </c>
      <c r="P329" s="510">
        <v>28663.951148702297</v>
      </c>
      <c r="Q329" s="511">
        <v>1.0163353174979123E-2</v>
      </c>
      <c r="R329" s="395"/>
      <c r="S329" s="307"/>
    </row>
    <row r="330" spans="1:19">
      <c r="A330" s="550"/>
      <c r="B330" s="545"/>
      <c r="C330" s="414" t="s">
        <v>292</v>
      </c>
      <c r="D330" s="510">
        <v>176143.81954761595</v>
      </c>
      <c r="E330" s="510">
        <v>-15690.119814922364</v>
      </c>
      <c r="F330" s="515">
        <v>-8.17901142366175E-2</v>
      </c>
      <c r="G330" s="516">
        <v>8.380081577086243E-2</v>
      </c>
      <c r="H330" s="516">
        <v>-7.9842054481505526E-3</v>
      </c>
      <c r="I330" s="517">
        <v>7.2596228845749948</v>
      </c>
      <c r="J330" s="517">
        <v>-0.24341891042139174</v>
      </c>
      <c r="K330" s="515">
        <v>-3.2442696851791825E-2</v>
      </c>
      <c r="L330" s="518">
        <v>1278737.703364321</v>
      </c>
      <c r="M330" s="518">
        <v>-160600.36137160636</v>
      </c>
      <c r="N330" s="515">
        <v>-0.1115793192067573</v>
      </c>
      <c r="O330" s="510">
        <v>263420.7575148344</v>
      </c>
      <c r="P330" s="510">
        <v>-27547.974489637127</v>
      </c>
      <c r="Q330" s="515">
        <v>-9.467675203400816E-2</v>
      </c>
      <c r="R330" s="395"/>
      <c r="S330" s="307"/>
    </row>
    <row r="331" spans="1:19">
      <c r="A331" s="550"/>
      <c r="B331" s="545"/>
      <c r="C331" s="414" t="s">
        <v>287</v>
      </c>
      <c r="D331" s="510">
        <v>219753.63952338399</v>
      </c>
      <c r="E331" s="510">
        <v>-71363.565546886588</v>
      </c>
      <c r="F331" s="511">
        <v>-0.24513688749402729</v>
      </c>
      <c r="G331" s="512">
        <v>0.10454828507733958</v>
      </c>
      <c r="H331" s="512">
        <v>-3.4739887460770266E-2</v>
      </c>
      <c r="I331" s="513">
        <v>5.7986047194086447</v>
      </c>
      <c r="J331" s="513">
        <v>-5.6267653655980077E-2</v>
      </c>
      <c r="K331" s="511">
        <v>-9.6103979849056585E-3</v>
      </c>
      <c r="L331" s="514">
        <v>1274264.4912475205</v>
      </c>
      <c r="M331" s="514">
        <v>-430189.59004219552</v>
      </c>
      <c r="N331" s="511">
        <v>-0.25239142242933421</v>
      </c>
      <c r="O331" s="510">
        <v>269820.97654867172</v>
      </c>
      <c r="P331" s="510">
        <v>-128174.96989779</v>
      </c>
      <c r="Q331" s="511">
        <v>-0.32205094308675841</v>
      </c>
      <c r="R331" s="395"/>
      <c r="S331" s="307"/>
    </row>
    <row r="332" spans="1:19">
      <c r="A332" s="550"/>
      <c r="B332" s="545"/>
      <c r="C332" s="414" t="s">
        <v>265</v>
      </c>
      <c r="D332" s="510">
        <v>7999787.8698709663</v>
      </c>
      <c r="E332" s="510">
        <v>103620.25444804691</v>
      </c>
      <c r="F332" s="515">
        <v>1.3122853958375223E-2</v>
      </c>
      <c r="G332" s="516">
        <v>3.8059169558760164</v>
      </c>
      <c r="H332" s="516">
        <v>2.7910235382185622E-2</v>
      </c>
      <c r="I332" s="517">
        <v>9.8658591566784128</v>
      </c>
      <c r="J332" s="517">
        <v>5.6259918463466008E-2</v>
      </c>
      <c r="K332" s="515">
        <v>5.7351903066840907E-3</v>
      </c>
      <c r="L332" s="518">
        <v>78924780.407451361</v>
      </c>
      <c r="M332" s="518">
        <v>1466540.5823811591</v>
      </c>
      <c r="N332" s="515">
        <v>1.8933306329877345E-2</v>
      </c>
      <c r="O332" s="510">
        <v>19350499.180181503</v>
      </c>
      <c r="P332" s="510">
        <v>266668.44908533245</v>
      </c>
      <c r="Q332" s="515">
        <v>1.3973528315298312E-2</v>
      </c>
      <c r="R332" s="395"/>
      <c r="S332" s="307"/>
    </row>
    <row r="333" spans="1:19">
      <c r="A333" s="550"/>
      <c r="B333" s="545"/>
      <c r="C333" s="414" t="s">
        <v>267</v>
      </c>
      <c r="D333" s="510">
        <v>2463617.8038688307</v>
      </c>
      <c r="E333" s="510">
        <v>367594.49146218295</v>
      </c>
      <c r="F333" s="511">
        <v>0.17537710066788906</v>
      </c>
      <c r="G333" s="512">
        <v>1.1720716755322731</v>
      </c>
      <c r="H333" s="512">
        <v>0.16920667237340514</v>
      </c>
      <c r="I333" s="513">
        <v>5.7429482750431475</v>
      </c>
      <c r="J333" s="513">
        <v>-0.16957441480415625</v>
      </c>
      <c r="K333" s="511">
        <v>-2.8680552058656991E-2</v>
      </c>
      <c r="L333" s="514">
        <v>14148429.617094088</v>
      </c>
      <c r="M333" s="514">
        <v>1755644.2240408808</v>
      </c>
      <c r="N333" s="511">
        <v>0.14166663654363043</v>
      </c>
      <c r="O333" s="510">
        <v>2650143.523853898</v>
      </c>
      <c r="P333" s="510">
        <v>430095.80415014829</v>
      </c>
      <c r="Q333" s="511">
        <v>0.19373268436209184</v>
      </c>
      <c r="R333" s="395"/>
      <c r="S333" s="307"/>
    </row>
    <row r="334" spans="1:19">
      <c r="A334" s="550"/>
      <c r="B334" s="545"/>
      <c r="C334" s="414" t="s">
        <v>283</v>
      </c>
      <c r="D334" s="510">
        <v>276963.63615548285</v>
      </c>
      <c r="E334" s="510">
        <v>-2186.1773658849415</v>
      </c>
      <c r="F334" s="515">
        <v>-7.8315558886002928E-3</v>
      </c>
      <c r="G334" s="516">
        <v>0.1317660688198011</v>
      </c>
      <c r="H334" s="516">
        <v>-1.7961759137589406E-3</v>
      </c>
      <c r="I334" s="517">
        <v>17.30661935389508</v>
      </c>
      <c r="J334" s="517">
        <v>0.89801939870484304</v>
      </c>
      <c r="K334" s="515">
        <v>5.4728581424205468E-2</v>
      </c>
      <c r="L334" s="518">
        <v>4793304.2258136347</v>
      </c>
      <c r="M334" s="518">
        <v>212846.60817555618</v>
      </c>
      <c r="N334" s="515">
        <v>4.646841559147772E-2</v>
      </c>
      <c r="O334" s="510">
        <v>532077.7824665308</v>
      </c>
      <c r="P334" s="510">
        <v>-4588.4249291284941</v>
      </c>
      <c r="Q334" s="515">
        <v>-8.549867433232404E-3</v>
      </c>
      <c r="R334" s="395"/>
      <c r="S334" s="307"/>
    </row>
    <row r="335" spans="1:19">
      <c r="A335" s="550"/>
      <c r="B335" s="545"/>
      <c r="C335" s="414" t="s">
        <v>270</v>
      </c>
      <c r="D335" s="510">
        <v>3301822.7860645726</v>
      </c>
      <c r="E335" s="510">
        <v>-34525.198981081136</v>
      </c>
      <c r="F335" s="511">
        <v>-1.0348200827920742E-2</v>
      </c>
      <c r="G335" s="512">
        <v>1.5708495689128363</v>
      </c>
      <c r="H335" s="512">
        <v>-2.5462176646964707E-2</v>
      </c>
      <c r="I335" s="513">
        <v>6.4311572602039586</v>
      </c>
      <c r="J335" s="513">
        <v>-0.11068772341332522</v>
      </c>
      <c r="K335" s="511">
        <v>-1.6919955102959492E-2</v>
      </c>
      <c r="L335" s="514">
        <v>21234541.582506038</v>
      </c>
      <c r="M335" s="514">
        <v>-591329.74706650525</v>
      </c>
      <c r="N335" s="511">
        <v>-2.7093064837475443E-2</v>
      </c>
      <c r="O335" s="510">
        <v>6648728.9097384214</v>
      </c>
      <c r="P335" s="510">
        <v>-91814.236224094406</v>
      </c>
      <c r="Q335" s="511">
        <v>-1.3621192570971044E-2</v>
      </c>
      <c r="R335" s="395"/>
      <c r="S335" s="307"/>
    </row>
    <row r="336" spans="1:19">
      <c r="A336" s="550"/>
      <c r="B336" s="545"/>
      <c r="C336" s="414" t="s">
        <v>296</v>
      </c>
      <c r="D336" s="510">
        <v>59.201435059309006</v>
      </c>
      <c r="E336" s="510">
        <v>-12.53364252827167</v>
      </c>
      <c r="F336" s="515">
        <v>-0.17472125144033565</v>
      </c>
      <c r="G336" s="516">
        <v>2.8165215024389298E-5</v>
      </c>
      <c r="H336" s="516">
        <v>-6.157208006711792E-6</v>
      </c>
      <c r="I336" s="517">
        <v>7.1020068195756316</v>
      </c>
      <c r="J336" s="517">
        <v>-2.7179052606044305</v>
      </c>
      <c r="K336" s="515">
        <v>-0.27677490780086433</v>
      </c>
      <c r="L336" s="518">
        <v>420.44899551987646</v>
      </c>
      <c r="M336" s="518">
        <v>-283.98315945506101</v>
      </c>
      <c r="N336" s="515">
        <v>-0.40313770098294938</v>
      </c>
      <c r="O336" s="510">
        <v>59.993769526481628</v>
      </c>
      <c r="P336" s="510">
        <v>-51.373197078704834</v>
      </c>
      <c r="Q336" s="515">
        <v>-0.46129654640617945</v>
      </c>
      <c r="R336" s="395"/>
      <c r="S336" s="307"/>
    </row>
    <row r="337" spans="1:19">
      <c r="A337" s="550"/>
      <c r="B337" s="545"/>
      <c r="C337" s="414" t="s">
        <v>286</v>
      </c>
      <c r="D337" s="510">
        <v>583205.34670714289</v>
      </c>
      <c r="E337" s="510">
        <v>2558.4596771108918</v>
      </c>
      <c r="F337" s="511">
        <v>4.4062230148123813E-3</v>
      </c>
      <c r="G337" s="512">
        <v>0.2774612469600482</v>
      </c>
      <c r="H337" s="512">
        <v>-3.5553052939329977E-4</v>
      </c>
      <c r="I337" s="513">
        <v>4.2764272014324805</v>
      </c>
      <c r="J337" s="513">
        <v>-6.0640478131245956E-2</v>
      </c>
      <c r="K337" s="511">
        <v>-1.3981907272737302E-2</v>
      </c>
      <c r="L337" s="514">
        <v>2494035.2086792863</v>
      </c>
      <c r="M337" s="514">
        <v>-24269.638297955971</v>
      </c>
      <c r="N337" s="511">
        <v>-9.6372916595412073E-3</v>
      </c>
      <c r="O337" s="510">
        <v>398699.83298385143</v>
      </c>
      <c r="P337" s="510">
        <v>1472.6107822702033</v>
      </c>
      <c r="Q337" s="511">
        <v>3.7072252352405403E-3</v>
      </c>
      <c r="R337" s="395"/>
      <c r="S337" s="307"/>
    </row>
    <row r="338" spans="1:19">
      <c r="A338" s="550"/>
      <c r="B338" s="545"/>
      <c r="C338" s="414" t="s">
        <v>291</v>
      </c>
      <c r="D338" s="510">
        <v>182565.84152983129</v>
      </c>
      <c r="E338" s="510">
        <v>6025.4016901776195</v>
      </c>
      <c r="F338" s="515">
        <v>3.4130433206410439E-2</v>
      </c>
      <c r="G338" s="516">
        <v>8.6856107079920114E-2</v>
      </c>
      <c r="H338" s="516">
        <v>2.3884259670711172E-3</v>
      </c>
      <c r="I338" s="517">
        <v>6.9003751465160512</v>
      </c>
      <c r="J338" s="517">
        <v>-1.3737558718615261E-2</v>
      </c>
      <c r="K338" s="515">
        <v>-1.9868867205787046E-3</v>
      </c>
      <c r="L338" s="518">
        <v>1259772.7954952358</v>
      </c>
      <c r="M338" s="518">
        <v>39152.297412170097</v>
      </c>
      <c r="N338" s="515">
        <v>3.2075733181326359E-2</v>
      </c>
      <c r="O338" s="510">
        <v>179949.5155454874</v>
      </c>
      <c r="P338" s="510">
        <v>3739.3353646993637</v>
      </c>
      <c r="Q338" s="515">
        <v>2.1220881568039269E-2</v>
      </c>
      <c r="R338" s="395"/>
      <c r="S338" s="307"/>
    </row>
    <row r="339" spans="1:19">
      <c r="A339" s="550"/>
      <c r="B339" s="545"/>
      <c r="C339" s="414" t="s">
        <v>269</v>
      </c>
      <c r="D339" s="510">
        <v>2781873.2887750817</v>
      </c>
      <c r="E339" s="510">
        <v>-113388.89928751159</v>
      </c>
      <c r="F339" s="511">
        <v>-3.9163603128940599E-2</v>
      </c>
      <c r="G339" s="512">
        <v>1.3234824336683861</v>
      </c>
      <c r="H339" s="512">
        <v>-6.1787046012776292E-2</v>
      </c>
      <c r="I339" s="513">
        <v>5.735253975960525</v>
      </c>
      <c r="J339" s="513">
        <v>0.11445688858012204</v>
      </c>
      <c r="K339" s="511">
        <v>2.0363106299833567E-2</v>
      </c>
      <c r="L339" s="514">
        <v>15954749.840065669</v>
      </c>
      <c r="M339" s="514">
        <v>-318931.43379916809</v>
      </c>
      <c r="N339" s="511">
        <v>-1.9597989442706167E-2</v>
      </c>
      <c r="O339" s="510">
        <v>3833818.3633546829</v>
      </c>
      <c r="P339" s="510">
        <v>-33157.264674622566</v>
      </c>
      <c r="Q339" s="511">
        <v>-8.5744695245261286E-3</v>
      </c>
      <c r="R339" s="395"/>
      <c r="S339" s="307"/>
    </row>
    <row r="340" spans="1:19">
      <c r="A340" s="550"/>
      <c r="B340" s="545"/>
      <c r="C340" s="414" t="s">
        <v>281</v>
      </c>
      <c r="D340" s="510">
        <v>744432.25275418465</v>
      </c>
      <c r="E340" s="510">
        <v>69893.951470586704</v>
      </c>
      <c r="F340" s="515">
        <v>0.10361746892294112</v>
      </c>
      <c r="G340" s="516">
        <v>0.35416530779882177</v>
      </c>
      <c r="H340" s="516">
        <v>3.142516858213007E-2</v>
      </c>
      <c r="I340" s="517">
        <v>6.2352885130781832</v>
      </c>
      <c r="J340" s="517">
        <v>0.18458727190484847</v>
      </c>
      <c r="K340" s="515">
        <v>3.0506756910882254E-2</v>
      </c>
      <c r="L340" s="518">
        <v>4641749.8743630825</v>
      </c>
      <c r="M340" s="518">
        <v>560320.13756746333</v>
      </c>
      <c r="N340" s="515">
        <v>0.13728525876997641</v>
      </c>
      <c r="O340" s="510">
        <v>971367.16683900356</v>
      </c>
      <c r="P340" s="510">
        <v>55823.758103638072</v>
      </c>
      <c r="Q340" s="515">
        <v>6.0973360269992102E-2</v>
      </c>
      <c r="R340" s="395"/>
      <c r="S340" s="307"/>
    </row>
    <row r="341" spans="1:19">
      <c r="A341" s="550"/>
      <c r="B341" s="545"/>
      <c r="C341" s="414" t="s">
        <v>313</v>
      </c>
      <c r="D341" s="510">
        <v>5716272.4832021175</v>
      </c>
      <c r="E341" s="510">
        <v>58835.680638299324</v>
      </c>
      <c r="F341" s="511">
        <v>1.0399706208231326E-2</v>
      </c>
      <c r="G341" s="512">
        <v>2.7195294077938286</v>
      </c>
      <c r="H341" s="512">
        <v>1.2667636127846382E-2</v>
      </c>
      <c r="I341" s="513">
        <v>3.3501406711966033</v>
      </c>
      <c r="J341" s="513">
        <v>-4.3809724181726573E-2</v>
      </c>
      <c r="K341" s="511">
        <v>-1.2908180461736838E-2</v>
      </c>
      <c r="L341" s="514">
        <v>19150316.933617417</v>
      </c>
      <c r="M341" s="514">
        <v>-50742.939271967858</v>
      </c>
      <c r="N341" s="511">
        <v>-2.6427155379903536E-3</v>
      </c>
      <c r="O341" s="510">
        <v>4494395.034438014</v>
      </c>
      <c r="P341" s="510">
        <v>59151.493851266801</v>
      </c>
      <c r="Q341" s="511">
        <v>1.3336695789075323E-2</v>
      </c>
      <c r="R341" s="395"/>
      <c r="S341" s="307"/>
    </row>
    <row r="342" spans="1:19">
      <c r="A342" s="550"/>
      <c r="B342" s="545"/>
      <c r="C342" s="414" t="s">
        <v>314</v>
      </c>
      <c r="D342" s="510">
        <v>136501.39000724902</v>
      </c>
      <c r="E342" s="510">
        <v>3785.4833414073801</v>
      </c>
      <c r="F342" s="515">
        <v>2.8523207477598359E-2</v>
      </c>
      <c r="G342" s="516">
        <v>6.4940841329785615E-2</v>
      </c>
      <c r="H342" s="516">
        <v>1.4414816757888776E-3</v>
      </c>
      <c r="I342" s="517">
        <v>12.780275161537721</v>
      </c>
      <c r="J342" s="517">
        <v>-0.13431127093955908</v>
      </c>
      <c r="K342" s="515">
        <v>-1.0399966862415079E-2</v>
      </c>
      <c r="L342" s="518">
        <v>1744525.324225018</v>
      </c>
      <c r="M342" s="518">
        <v>30554.276624418562</v>
      </c>
      <c r="N342" s="515">
        <v>1.7826600202606523E-2</v>
      </c>
      <c r="O342" s="510">
        <v>336810.02431225777</v>
      </c>
      <c r="P342" s="510">
        <v>884.95881929015741</v>
      </c>
      <c r="Q342" s="515">
        <v>2.6343935305675591E-3</v>
      </c>
      <c r="R342" s="395"/>
      <c r="S342" s="307"/>
    </row>
    <row r="343" spans="1:19">
      <c r="A343" s="550"/>
      <c r="B343" s="545"/>
      <c r="C343" s="414" t="s">
        <v>361</v>
      </c>
      <c r="D343" s="510">
        <v>129593.23781746735</v>
      </c>
      <c r="E343" s="510">
        <v>16518.806268560162</v>
      </c>
      <c r="F343" s="511">
        <v>0.14608790017587145</v>
      </c>
      <c r="G343" s="512">
        <v>6.1654272488143799E-2</v>
      </c>
      <c r="H343" s="512">
        <v>7.5525888469068561E-3</v>
      </c>
      <c r="I343" s="513">
        <v>14.721104434308355</v>
      </c>
      <c r="J343" s="513">
        <v>0.30130024107230824</v>
      </c>
      <c r="K343" s="511">
        <v>2.0894891292188304E-2</v>
      </c>
      <c r="L343" s="514">
        <v>1907755.5878910958</v>
      </c>
      <c r="M343" s="514">
        <v>277244.42569438159</v>
      </c>
      <c r="N343" s="511">
        <v>0.17003528226133863</v>
      </c>
      <c r="O343" s="510">
        <v>259122.5506670475</v>
      </c>
      <c r="P343" s="510">
        <v>28721.354326315632</v>
      </c>
      <c r="Q343" s="511">
        <v>0.12465800864957609</v>
      </c>
      <c r="R343" s="395"/>
      <c r="S343" s="307"/>
    </row>
    <row r="344" spans="1:19">
      <c r="A344" s="550"/>
      <c r="B344" s="545"/>
      <c r="C344" s="414" t="s">
        <v>315</v>
      </c>
      <c r="D344" s="510">
        <v>8339019.5263560312</v>
      </c>
      <c r="E344" s="510">
        <v>253433.75443321746</v>
      </c>
      <c r="F344" s="515">
        <v>3.1343895369122896E-2</v>
      </c>
      <c r="G344" s="516">
        <v>3.9673071745153066</v>
      </c>
      <c r="H344" s="516">
        <v>9.8671290217709817E-2</v>
      </c>
      <c r="I344" s="517">
        <v>5.8800698201259625</v>
      </c>
      <c r="J344" s="517">
        <v>-0.14795200604926428</v>
      </c>
      <c r="K344" s="515">
        <v>-2.4544039539939701E-2</v>
      </c>
      <c r="L344" s="518">
        <v>49034017.046367198</v>
      </c>
      <c r="M344" s="518">
        <v>293929.53580460697</v>
      </c>
      <c r="N344" s="515">
        <v>6.0305500219077109E-3</v>
      </c>
      <c r="O344" s="510">
        <v>9468621.1501579285</v>
      </c>
      <c r="P344" s="510">
        <v>174328.80058828369</v>
      </c>
      <c r="Q344" s="515">
        <v>1.8756543697095528E-2</v>
      </c>
      <c r="R344" s="395"/>
      <c r="S344" s="307"/>
    </row>
    <row r="345" spans="1:19">
      <c r="A345" s="550"/>
      <c r="B345" s="551"/>
      <c r="C345" s="414" t="s">
        <v>316</v>
      </c>
      <c r="D345" s="510">
        <v>3768127.3015696667</v>
      </c>
      <c r="E345" s="510">
        <v>-389245.87256513536</v>
      </c>
      <c r="F345" s="511">
        <v>-9.3627840528446665E-2</v>
      </c>
      <c r="G345" s="512">
        <v>1.7926949841952062</v>
      </c>
      <c r="H345" s="512">
        <v>-0.19644513496889382</v>
      </c>
      <c r="I345" s="513">
        <v>6.3081827739934573</v>
      </c>
      <c r="J345" s="513">
        <v>-0.44584899921897048</v>
      </c>
      <c r="K345" s="511">
        <v>-6.6012274473934082E-2</v>
      </c>
      <c r="L345" s="514">
        <v>23770035.733976223</v>
      </c>
      <c r="M345" s="514">
        <v>-4308994.7772312351</v>
      </c>
      <c r="N345" s="511">
        <v>-0.15345952829501516</v>
      </c>
      <c r="O345" s="510">
        <v>7607043.5240268707</v>
      </c>
      <c r="P345" s="510">
        <v>-950839.05799204856</v>
      </c>
      <c r="Q345" s="511">
        <v>-0.11110681279851503</v>
      </c>
      <c r="R345" s="395"/>
      <c r="S345" s="307"/>
    </row>
    <row r="346" spans="1:19">
      <c r="A346" s="550"/>
      <c r="B346" s="545" t="s">
        <v>364</v>
      </c>
      <c r="C346" s="414" t="s">
        <v>295</v>
      </c>
      <c r="D346" s="510">
        <v>207544.71984008705</v>
      </c>
      <c r="E346" s="510">
        <v>-32823.885021686496</v>
      </c>
      <c r="F346" s="515">
        <v>-0.13655645686574672</v>
      </c>
      <c r="G346" s="516">
        <v>7.6908343781967358E-3</v>
      </c>
      <c r="H346" s="516">
        <v>-1.2102556059165664E-3</v>
      </c>
      <c r="I346" s="517">
        <v>6.7788053530900871</v>
      </c>
      <c r="J346" s="517">
        <v>0.10948983657584499</v>
      </c>
      <c r="K346" s="515">
        <v>1.6416952580025859E-2</v>
      </c>
      <c r="L346" s="518">
        <v>1406905.2578575646</v>
      </c>
      <c r="M346" s="518">
        <v>-196188.80822994234</v>
      </c>
      <c r="N346" s="515">
        <v>-0.12238134516258208</v>
      </c>
      <c r="O346" s="510">
        <v>260895.88840709641</v>
      </c>
      <c r="P346" s="510">
        <v>-24357.611165895913</v>
      </c>
      <c r="Q346" s="515">
        <v>-8.5389350883890366E-2</v>
      </c>
      <c r="R346" s="395"/>
      <c r="S346" s="307"/>
    </row>
    <row r="347" spans="1:19">
      <c r="A347" s="550"/>
      <c r="B347" s="545" t="s">
        <v>421</v>
      </c>
      <c r="C347" s="414" t="s">
        <v>282</v>
      </c>
      <c r="D347" s="510">
        <v>3183629.5441304035</v>
      </c>
      <c r="E347" s="510">
        <v>144582.24133177195</v>
      </c>
      <c r="F347" s="511">
        <v>4.7574857159553736E-2</v>
      </c>
      <c r="G347" s="512">
        <v>0.11797345441650546</v>
      </c>
      <c r="H347" s="512">
        <v>5.4344915026785512E-3</v>
      </c>
      <c r="I347" s="513">
        <v>11.583970646783895</v>
      </c>
      <c r="J347" s="513">
        <v>1.2009114507183227E-3</v>
      </c>
      <c r="K347" s="511">
        <v>1.0368085338474344E-4</v>
      </c>
      <c r="L347" s="514">
        <v>36879071.189440586</v>
      </c>
      <c r="M347" s="514">
        <v>1678486.0663386732</v>
      </c>
      <c r="N347" s="511">
        <v>4.7683470614728329E-2</v>
      </c>
      <c r="O347" s="510">
        <v>7272301.077735791</v>
      </c>
      <c r="P347" s="510">
        <v>241720.24336819816</v>
      </c>
      <c r="Q347" s="511">
        <v>3.4381262240325429E-2</v>
      </c>
      <c r="R347" s="395"/>
      <c r="S347" s="307"/>
    </row>
    <row r="348" spans="1:19">
      <c r="A348" s="550"/>
      <c r="B348" s="545" t="s">
        <v>421</v>
      </c>
      <c r="C348" s="414" t="s">
        <v>277</v>
      </c>
      <c r="D348" s="510">
        <v>10908875.842189232</v>
      </c>
      <c r="E348" s="510">
        <v>430594.11039693654</v>
      </c>
      <c r="F348" s="515">
        <v>4.1093961912711807E-2</v>
      </c>
      <c r="G348" s="516">
        <v>0.40424231182191667</v>
      </c>
      <c r="H348" s="516">
        <v>1.6221053275241704E-2</v>
      </c>
      <c r="I348" s="517">
        <v>8.1622902280466256</v>
      </c>
      <c r="J348" s="517">
        <v>-9.1536386277887516E-2</v>
      </c>
      <c r="K348" s="515">
        <v>-1.1090175570083596E-2</v>
      </c>
      <c r="L348" s="518">
        <v>89041410.68567507</v>
      </c>
      <c r="M348" s="518">
        <v>2555490.0554174632</v>
      </c>
      <c r="N348" s="515">
        <v>2.9548047090145791E-2</v>
      </c>
      <c r="O348" s="510">
        <v>24582223.834842838</v>
      </c>
      <c r="P348" s="510">
        <v>804559.02532694861</v>
      </c>
      <c r="Q348" s="515">
        <v>3.3836755281576758E-2</v>
      </c>
      <c r="R348" s="395"/>
      <c r="S348" s="307"/>
    </row>
    <row r="349" spans="1:19">
      <c r="A349" s="550"/>
      <c r="B349" s="545" t="s">
        <v>421</v>
      </c>
      <c r="C349" s="414" t="s">
        <v>279</v>
      </c>
      <c r="D349" s="510">
        <v>6225414.6513006091</v>
      </c>
      <c r="E349" s="510">
        <v>-333755.43009476177</v>
      </c>
      <c r="F349" s="511">
        <v>-5.0883789557681358E-2</v>
      </c>
      <c r="G349" s="512">
        <v>0.23069068225702294</v>
      </c>
      <c r="H349" s="512">
        <v>-1.2201949870114276E-2</v>
      </c>
      <c r="I349" s="513">
        <v>14.901776162548758</v>
      </c>
      <c r="J349" s="513">
        <v>0.75765123548297986</v>
      </c>
      <c r="K349" s="511">
        <v>5.3566497707692111E-2</v>
      </c>
      <c r="L349" s="514">
        <v>92769735.652733207</v>
      </c>
      <c r="M349" s="514">
        <v>-3985.3963951319456</v>
      </c>
      <c r="N349" s="511">
        <v>-4.2958246689506812E-5</v>
      </c>
      <c r="O349" s="510">
        <v>20971276.292214703</v>
      </c>
      <c r="P349" s="510">
        <v>-1295904.7355350219</v>
      </c>
      <c r="Q349" s="511">
        <v>-5.8197970094195771E-2</v>
      </c>
      <c r="R349" s="395"/>
      <c r="S349" s="307"/>
    </row>
    <row r="350" spans="1:19">
      <c r="A350" s="550"/>
      <c r="B350" s="545" t="s">
        <v>421</v>
      </c>
      <c r="C350" s="414" t="s">
        <v>275</v>
      </c>
      <c r="D350" s="510">
        <v>8904795.1115921512</v>
      </c>
      <c r="E350" s="510">
        <v>-152936.39465050027</v>
      </c>
      <c r="F350" s="515">
        <v>-1.6884624427771507E-2</v>
      </c>
      <c r="G350" s="516">
        <v>0.32997854355340378</v>
      </c>
      <c r="H350" s="516">
        <v>-5.4383185420743274E-3</v>
      </c>
      <c r="I350" s="517">
        <v>14.665320330539627</v>
      </c>
      <c r="J350" s="517">
        <v>0.8483765621341508</v>
      </c>
      <c r="K350" s="515">
        <v>6.1401173541292944E-2</v>
      </c>
      <c r="L350" s="518">
        <v>130591672.78932226</v>
      </c>
      <c r="M350" s="518">
        <v>5441505.8982529044</v>
      </c>
      <c r="N350" s="515">
        <v>4.3479813358852239E-2</v>
      </c>
      <c r="O350" s="510">
        <v>19539352.513433106</v>
      </c>
      <c r="P350" s="510">
        <v>-2349.8856526948512</v>
      </c>
      <c r="Q350" s="515">
        <v>-1.2024979219849256E-4</v>
      </c>
      <c r="R350" s="395"/>
      <c r="S350" s="307"/>
    </row>
    <row r="351" spans="1:19">
      <c r="A351" s="550"/>
      <c r="B351" s="545" t="s">
        <v>421</v>
      </c>
      <c r="C351" s="414" t="s">
        <v>355</v>
      </c>
      <c r="D351" s="510">
        <v>2888970.1374872061</v>
      </c>
      <c r="E351" s="510">
        <v>537350.92460912047</v>
      </c>
      <c r="F351" s="511">
        <v>0.22850252356607967</v>
      </c>
      <c r="G351" s="512">
        <v>0.10705447417833491</v>
      </c>
      <c r="H351" s="512">
        <v>1.9971661369920582E-2</v>
      </c>
      <c r="I351" s="513">
        <v>14.539946326805921</v>
      </c>
      <c r="J351" s="513">
        <v>-0.32120699107932538</v>
      </c>
      <c r="K351" s="511">
        <v>-2.1613866986538388E-2</v>
      </c>
      <c r="L351" s="514">
        <v>42005470.738809101</v>
      </c>
      <c r="M351" s="514">
        <v>7057697.0709432438</v>
      </c>
      <c r="N351" s="511">
        <v>0.20194983342909562</v>
      </c>
      <c r="O351" s="510">
        <v>5788419.8880608631</v>
      </c>
      <c r="P351" s="510">
        <v>1146689.50665469</v>
      </c>
      <c r="Q351" s="511">
        <v>0.24703923158658561</v>
      </c>
      <c r="R351" s="395"/>
      <c r="S351" s="307"/>
    </row>
    <row r="352" spans="1:19">
      <c r="A352" s="550"/>
      <c r="B352" s="545" t="s">
        <v>421</v>
      </c>
      <c r="C352" s="414" t="s">
        <v>259</v>
      </c>
      <c r="D352" s="510">
        <v>589798225.37747872</v>
      </c>
      <c r="E352" s="510">
        <v>-5825651.2113131285</v>
      </c>
      <c r="F352" s="515">
        <v>-9.7807550037740595E-3</v>
      </c>
      <c r="G352" s="516">
        <v>21.855725703007781</v>
      </c>
      <c r="H352" s="516">
        <v>-0.20082251073265667</v>
      </c>
      <c r="I352" s="517">
        <v>5.8327536455639502</v>
      </c>
      <c r="J352" s="517">
        <v>-1.8285865600426554E-2</v>
      </c>
      <c r="K352" s="515">
        <v>-3.1252336555812462E-3</v>
      </c>
      <c r="L352" s="518">
        <v>3440147749.2176375</v>
      </c>
      <c r="M352" s="518">
        <v>-44871086.496278286</v>
      </c>
      <c r="N352" s="515">
        <v>-1.2875421514640484E-2</v>
      </c>
      <c r="O352" s="510">
        <v>978511545.33155835</v>
      </c>
      <c r="P352" s="510">
        <v>-113813.39034664631</v>
      </c>
      <c r="Q352" s="515">
        <v>-1.1629924498920383E-4</v>
      </c>
      <c r="R352" s="395"/>
      <c r="S352" s="307"/>
    </row>
    <row r="353" spans="1:19">
      <c r="A353" s="550"/>
      <c r="B353" s="545" t="s">
        <v>421</v>
      </c>
      <c r="C353" s="414" t="s">
        <v>356</v>
      </c>
      <c r="D353" s="510">
        <v>52897724.17950096</v>
      </c>
      <c r="E353" s="510">
        <v>-3505333.9221962765</v>
      </c>
      <c r="F353" s="511">
        <v>-6.2147940912636382E-2</v>
      </c>
      <c r="G353" s="512">
        <v>1.9601926561250744</v>
      </c>
      <c r="H353" s="512">
        <v>-0.12846903008426303</v>
      </c>
      <c r="I353" s="513">
        <v>4.9680706831847958</v>
      </c>
      <c r="J353" s="513">
        <v>6.3900852410907483E-2</v>
      </c>
      <c r="K353" s="511">
        <v>1.3029902025400249E-2</v>
      </c>
      <c r="L353" s="514">
        <v>262799632.70337421</v>
      </c>
      <c r="M353" s="514">
        <v>-13810543.2023561</v>
      </c>
      <c r="N353" s="511">
        <v>-4.992782046840815E-2</v>
      </c>
      <c r="O353" s="510">
        <v>83215020.956659257</v>
      </c>
      <c r="P353" s="510">
        <v>-1889342.6605817527</v>
      </c>
      <c r="Q353" s="511">
        <v>-2.2200303019468171E-2</v>
      </c>
      <c r="R353" s="395"/>
      <c r="S353" s="307"/>
    </row>
    <row r="354" spans="1:19">
      <c r="A354" s="550"/>
      <c r="B354" s="545" t="s">
        <v>421</v>
      </c>
      <c r="C354" s="414" t="s">
        <v>357</v>
      </c>
      <c r="D354" s="510">
        <v>155603514.92180559</v>
      </c>
      <c r="E354" s="510">
        <v>2803250.9647092521</v>
      </c>
      <c r="F354" s="515">
        <v>1.8345851585023155E-2</v>
      </c>
      <c r="G354" s="516">
        <v>5.7660867636186701</v>
      </c>
      <c r="H354" s="516">
        <v>0.1077400762028482</v>
      </c>
      <c r="I354" s="517">
        <v>4.8137792976130838</v>
      </c>
      <c r="J354" s="517">
        <v>-1.381928973340063E-2</v>
      </c>
      <c r="K354" s="515">
        <v>-2.862559817964583E-3</v>
      </c>
      <c r="L354" s="518">
        <v>749040978.76641631</v>
      </c>
      <c r="M354" s="518">
        <v>11382640.340968132</v>
      </c>
      <c r="N354" s="515">
        <v>1.5430775669484992E-2</v>
      </c>
      <c r="O354" s="510">
        <v>204558956.06739733</v>
      </c>
      <c r="P354" s="510">
        <v>4395010.9679059088</v>
      </c>
      <c r="Q354" s="515">
        <v>2.195705608081101E-2</v>
      </c>
      <c r="R354" s="395"/>
      <c r="S354" s="307"/>
    </row>
    <row r="355" spans="1:19">
      <c r="A355" s="550"/>
      <c r="B355" s="545" t="s">
        <v>421</v>
      </c>
      <c r="C355" s="414" t="s">
        <v>358</v>
      </c>
      <c r="D355" s="510">
        <v>7477311.0270453095</v>
      </c>
      <c r="E355" s="510">
        <v>-313258.49175715819</v>
      </c>
      <c r="F355" s="511">
        <v>-4.020996038878951E-2</v>
      </c>
      <c r="G355" s="512">
        <v>0.27708129962341849</v>
      </c>
      <c r="H355" s="512">
        <v>-1.1411285979548824E-2</v>
      </c>
      <c r="I355" s="513">
        <v>6.4971931231315896</v>
      </c>
      <c r="J355" s="513">
        <v>5.095911802718156E-2</v>
      </c>
      <c r="K355" s="511">
        <v>7.905254135489018E-3</v>
      </c>
      <c r="L355" s="514">
        <v>48581533.784434788</v>
      </c>
      <c r="M355" s="514">
        <v>-1638300.3667995632</v>
      </c>
      <c r="N355" s="511">
        <v>-3.2622576208951808E-2</v>
      </c>
      <c r="O355" s="510">
        <v>12755122.614398627</v>
      </c>
      <c r="P355" s="510">
        <v>-597296.47547831945</v>
      </c>
      <c r="Q355" s="511">
        <v>-4.4733203134041534E-2</v>
      </c>
      <c r="R355" s="395"/>
      <c r="S355" s="307"/>
    </row>
    <row r="356" spans="1:19">
      <c r="A356" s="550"/>
      <c r="B356" s="545" t="s">
        <v>421</v>
      </c>
      <c r="C356" s="414" t="s">
        <v>266</v>
      </c>
      <c r="D356" s="510">
        <v>36501648.180040814</v>
      </c>
      <c r="E356" s="510">
        <v>-2694902.2337372527</v>
      </c>
      <c r="F356" s="515">
        <v>-6.8753556251469561E-2</v>
      </c>
      <c r="G356" s="516">
        <v>1.3526151419327885</v>
      </c>
      <c r="H356" s="516">
        <v>-9.8872345380731641E-2</v>
      </c>
      <c r="I356" s="517">
        <v>5.4147783853274758</v>
      </c>
      <c r="J356" s="517">
        <v>0.16144902169277131</v>
      </c>
      <c r="K356" s="515">
        <v>3.0732705017578986E-2</v>
      </c>
      <c r="L356" s="518">
        <v>197648335.59411299</v>
      </c>
      <c r="M356" s="518">
        <v>-8264053.647775352</v>
      </c>
      <c r="N356" s="515">
        <v>-4.0133833997076519E-2</v>
      </c>
      <c r="O356" s="510">
        <v>37612436.964044504</v>
      </c>
      <c r="P356" s="510">
        <v>-2970395.447826311</v>
      </c>
      <c r="Q356" s="515">
        <v>-7.3193399062935927E-2</v>
      </c>
      <c r="R356" s="395"/>
      <c r="S356" s="307"/>
    </row>
    <row r="357" spans="1:19">
      <c r="A357" s="550"/>
      <c r="B357" s="545" t="s">
        <v>421</v>
      </c>
      <c r="C357" s="414" t="s">
        <v>261</v>
      </c>
      <c r="D357" s="510">
        <v>207159586.24118695</v>
      </c>
      <c r="E357" s="510">
        <v>-13949887.496093452</v>
      </c>
      <c r="F357" s="511">
        <v>-6.3090410647300171E-2</v>
      </c>
      <c r="G357" s="512">
        <v>7.6765627613379603</v>
      </c>
      <c r="H357" s="512">
        <v>-0.51134232388419143</v>
      </c>
      <c r="I357" s="513">
        <v>4.5761399966404399</v>
      </c>
      <c r="J357" s="513">
        <v>6.9308480521802274E-2</v>
      </c>
      <c r="K357" s="511">
        <v>1.5378538175638737E-2</v>
      </c>
      <c r="L357" s="514">
        <v>947991268.28578019</v>
      </c>
      <c r="M357" s="514">
        <v>-48511876.465801239</v>
      </c>
      <c r="N357" s="511">
        <v>-4.8682110760317553E-2</v>
      </c>
      <c r="O357" s="510">
        <v>212428915.92913875</v>
      </c>
      <c r="P357" s="510">
        <v>-13898046.136338741</v>
      </c>
      <c r="Q357" s="511">
        <v>-6.1406939807365807E-2</v>
      </c>
      <c r="R357" s="395"/>
      <c r="S357" s="307"/>
    </row>
    <row r="358" spans="1:19">
      <c r="A358" s="550"/>
      <c r="B358" s="545" t="s">
        <v>421</v>
      </c>
      <c r="C358" s="414" t="s">
        <v>274</v>
      </c>
      <c r="D358" s="510">
        <v>7009713.1387381209</v>
      </c>
      <c r="E358" s="510">
        <v>-661172.99648908619</v>
      </c>
      <c r="F358" s="515">
        <v>-8.6192518678222127E-2</v>
      </c>
      <c r="G358" s="516">
        <v>0.2597538633131331</v>
      </c>
      <c r="H358" s="516">
        <v>-2.4306726824290137E-2</v>
      </c>
      <c r="I358" s="517">
        <v>4.7729815843097256</v>
      </c>
      <c r="J358" s="517">
        <v>-1.9582115104640252E-2</v>
      </c>
      <c r="K358" s="515">
        <v>-4.0859373673078391E-3</v>
      </c>
      <c r="L358" s="518">
        <v>33457231.722490974</v>
      </c>
      <c r="M358" s="518">
        <v>-3305978.7115398943</v>
      </c>
      <c r="N358" s="515">
        <v>-8.9926278812680213E-2</v>
      </c>
      <c r="O358" s="510">
        <v>11958446.229802543</v>
      </c>
      <c r="P358" s="510">
        <v>-1124275.4542639684</v>
      </c>
      <c r="Q358" s="515">
        <v>-8.593589938041922E-2</v>
      </c>
      <c r="R358" s="395"/>
      <c r="S358" s="307"/>
    </row>
    <row r="359" spans="1:19">
      <c r="A359" s="550"/>
      <c r="B359" s="545" t="s">
        <v>421</v>
      </c>
      <c r="C359" s="414" t="s">
        <v>263</v>
      </c>
      <c r="D359" s="510">
        <v>160854756.74004969</v>
      </c>
      <c r="E359" s="510">
        <v>4599809.6736697555</v>
      </c>
      <c r="F359" s="511">
        <v>2.9437849873103043E-2</v>
      </c>
      <c r="G359" s="512">
        <v>5.9606782287019238</v>
      </c>
      <c r="H359" s="512">
        <v>0.17440116851544385</v>
      </c>
      <c r="I359" s="513">
        <v>5.399764498072555</v>
      </c>
      <c r="J359" s="513">
        <v>-7.5462302687213878E-2</v>
      </c>
      <c r="K359" s="511">
        <v>-1.3782498046791845E-2</v>
      </c>
      <c r="L359" s="514">
        <v>868577804.79101729</v>
      </c>
      <c r="M359" s="514">
        <v>13046530.861874819</v>
      </c>
      <c r="N359" s="511">
        <v>1.5249624717933303E-2</v>
      </c>
      <c r="O359" s="510">
        <v>261564175.19741285</v>
      </c>
      <c r="P359" s="510">
        <v>9384616.9022600651</v>
      </c>
      <c r="Q359" s="511">
        <v>3.7214027043683859E-2</v>
      </c>
      <c r="R359" s="395"/>
      <c r="S359" s="307"/>
    </row>
    <row r="360" spans="1:19">
      <c r="A360" s="550"/>
      <c r="B360" s="545" t="s">
        <v>421</v>
      </c>
      <c r="C360" s="414" t="s">
        <v>284</v>
      </c>
      <c r="D360" s="510">
        <v>6592784.7323022699</v>
      </c>
      <c r="E360" s="510">
        <v>573545.81642367132</v>
      </c>
      <c r="F360" s="515">
        <v>9.5285437982976895E-2</v>
      </c>
      <c r="G360" s="516">
        <v>0.24430404929746341</v>
      </c>
      <c r="H360" s="516">
        <v>2.140560855923776E-2</v>
      </c>
      <c r="I360" s="517">
        <v>8.1475814512785636</v>
      </c>
      <c r="J360" s="517">
        <v>0.44683431102512472</v>
      </c>
      <c r="K360" s="515">
        <v>5.8024799787208564E-2</v>
      </c>
      <c r="L360" s="518">
        <v>53715250.597178482</v>
      </c>
      <c r="M360" s="518">
        <v>7362613.7292241529</v>
      </c>
      <c r="N360" s="515">
        <v>0.1588391562317841</v>
      </c>
      <c r="O360" s="510">
        <v>9551915.8260239642</v>
      </c>
      <c r="P360" s="510">
        <v>917944.59202848189</v>
      </c>
      <c r="Q360" s="515">
        <v>0.10631777280125256</v>
      </c>
      <c r="R360" s="395"/>
      <c r="S360" s="307"/>
    </row>
    <row r="361" spans="1:19">
      <c r="A361" s="550"/>
      <c r="B361" s="545" t="s">
        <v>421</v>
      </c>
      <c r="C361" s="414" t="s">
        <v>260</v>
      </c>
      <c r="D361" s="510">
        <v>299822522.533292</v>
      </c>
      <c r="E361" s="510">
        <v>-5116190.8740021586</v>
      </c>
      <c r="F361" s="511">
        <v>-1.6777767626928602E-2</v>
      </c>
      <c r="G361" s="512">
        <v>11.110306084555605</v>
      </c>
      <c r="H361" s="512">
        <v>-0.18187963678242802</v>
      </c>
      <c r="I361" s="513">
        <v>6.1135082899578537</v>
      </c>
      <c r="J361" s="513">
        <v>0.27259570387266585</v>
      </c>
      <c r="K361" s="511">
        <v>4.6670053669707522E-2</v>
      </c>
      <c r="L361" s="514">
        <v>1832967477.023356</v>
      </c>
      <c r="M361" s="514">
        <v>51847107.898067474</v>
      </c>
      <c r="N361" s="511">
        <v>2.9109266727172227E-2</v>
      </c>
      <c r="O361" s="510">
        <v>518159893.35574687</v>
      </c>
      <c r="P361" s="510">
        <v>-11085764.799326658</v>
      </c>
      <c r="Q361" s="511">
        <v>-2.0946350014416998E-2</v>
      </c>
      <c r="R361" s="395"/>
      <c r="S361" s="307"/>
    </row>
    <row r="362" spans="1:19">
      <c r="A362" s="550"/>
      <c r="B362" s="545" t="s">
        <v>421</v>
      </c>
      <c r="C362" s="414" t="s">
        <v>359</v>
      </c>
      <c r="D362" s="510">
        <v>917716.21897815261</v>
      </c>
      <c r="E362" s="510">
        <v>-13159.544988760259</v>
      </c>
      <c r="F362" s="515">
        <v>-1.4136736069570723E-2</v>
      </c>
      <c r="G362" s="516">
        <v>3.4007145312027608E-2</v>
      </c>
      <c r="H362" s="516">
        <v>-4.6411579074639303E-4</v>
      </c>
      <c r="I362" s="517">
        <v>15.298094243895113</v>
      </c>
      <c r="J362" s="517">
        <v>0.64396832061687803</v>
      </c>
      <c r="K362" s="515">
        <v>4.3944505730903236E-2</v>
      </c>
      <c r="L362" s="518">
        <v>14039309.207078863</v>
      </c>
      <c r="M362" s="518">
        <v>398138.54297989421</v>
      </c>
      <c r="N362" s="515">
        <v>2.9186537782107003E-2</v>
      </c>
      <c r="O362" s="510">
        <v>2121323.6831623265</v>
      </c>
      <c r="P362" s="510">
        <v>-6664.4062460595742</v>
      </c>
      <c r="Q362" s="515">
        <v>-3.1317873813440297E-3</v>
      </c>
      <c r="R362" s="395"/>
      <c r="S362" s="307"/>
    </row>
    <row r="363" spans="1:19">
      <c r="A363" s="550"/>
      <c r="B363" s="545" t="s">
        <v>421</v>
      </c>
      <c r="C363" s="414" t="s">
        <v>289</v>
      </c>
      <c r="D363" s="510">
        <v>1832651.966855298</v>
      </c>
      <c r="E363" s="510">
        <v>58803.720334230689</v>
      </c>
      <c r="F363" s="511">
        <v>3.3150366977309692E-2</v>
      </c>
      <c r="G363" s="512">
        <v>6.791125672009618E-2</v>
      </c>
      <c r="H363" s="512">
        <v>2.2238809934477244E-3</v>
      </c>
      <c r="I363" s="513">
        <v>6.4903418891227265</v>
      </c>
      <c r="J363" s="513">
        <v>0.24234534164592603</v>
      </c>
      <c r="K363" s="511">
        <v>3.8787688150019081E-2</v>
      </c>
      <c r="L363" s="514">
        <v>11894537.828664096</v>
      </c>
      <c r="M363" s="514">
        <v>811540.10865269043</v>
      </c>
      <c r="N363" s="511">
        <v>7.3223881223703366E-2</v>
      </c>
      <c r="O363" s="510">
        <v>2532539.3210344221</v>
      </c>
      <c r="P363" s="510">
        <v>47723.208206363954</v>
      </c>
      <c r="Q363" s="511">
        <v>1.9205931561691484E-2</v>
      </c>
      <c r="R363" s="395"/>
      <c r="S363" s="307"/>
    </row>
    <row r="364" spans="1:19">
      <c r="A364" s="550"/>
      <c r="B364" s="545" t="s">
        <v>421</v>
      </c>
      <c r="C364" s="414" t="s">
        <v>273</v>
      </c>
      <c r="D364" s="510">
        <v>29855169.879753638</v>
      </c>
      <c r="E364" s="510">
        <v>941816.42531332001</v>
      </c>
      <c r="F364" s="515">
        <v>3.2573752705557651E-2</v>
      </c>
      <c r="G364" s="516">
        <v>1.1063214089716573</v>
      </c>
      <c r="H364" s="516">
        <v>3.5630995852006464E-2</v>
      </c>
      <c r="I364" s="517">
        <v>11.927837297861835</v>
      </c>
      <c r="J364" s="517">
        <v>0.20768545740249422</v>
      </c>
      <c r="K364" s="515">
        <v>1.772037258813829E-2</v>
      </c>
      <c r="L364" s="518">
        <v>356107608.82572669</v>
      </c>
      <c r="M364" s="518">
        <v>17238716.122816563</v>
      </c>
      <c r="N364" s="515">
        <v>5.087134432823235E-2</v>
      </c>
      <c r="O364" s="510">
        <v>74177913.746102244</v>
      </c>
      <c r="P364" s="510">
        <v>2650422.0517717451</v>
      </c>
      <c r="Q364" s="515">
        <v>3.7054592422983375E-2</v>
      </c>
      <c r="R364" s="395"/>
      <c r="S364" s="307"/>
    </row>
    <row r="365" spans="1:19">
      <c r="A365" s="550"/>
      <c r="B365" s="545" t="s">
        <v>421</v>
      </c>
      <c r="C365" s="414" t="s">
        <v>293</v>
      </c>
      <c r="D365" s="510">
        <v>1351471.3893462103</v>
      </c>
      <c r="E365" s="510">
        <v>-171189.00483651622</v>
      </c>
      <c r="F365" s="511">
        <v>-0.11242756788745417</v>
      </c>
      <c r="G365" s="512">
        <v>5.0080496532707068E-2</v>
      </c>
      <c r="H365" s="512">
        <v>-6.3051416485348857E-3</v>
      </c>
      <c r="I365" s="513">
        <v>13.314045886933497</v>
      </c>
      <c r="J365" s="513">
        <v>0.36037549636920119</v>
      </c>
      <c r="K365" s="511">
        <v>2.7820338599298132E-2</v>
      </c>
      <c r="L365" s="514">
        <v>17993552.09263321</v>
      </c>
      <c r="M365" s="514">
        <v>-1730488.7703765333</v>
      </c>
      <c r="N365" s="511">
        <v>-8.7735002294680578E-2</v>
      </c>
      <c r="O365" s="510">
        <v>2925474.678440846</v>
      </c>
      <c r="P365" s="510">
        <v>-422841.02436537854</v>
      </c>
      <c r="Q365" s="511">
        <v>-0.1262846941257646</v>
      </c>
      <c r="R365" s="395"/>
      <c r="S365" s="307"/>
    </row>
    <row r="366" spans="1:19">
      <c r="A366" s="550"/>
      <c r="B366" s="545" t="s">
        <v>421</v>
      </c>
      <c r="C366" s="414" t="s">
        <v>271</v>
      </c>
      <c r="D366" s="510">
        <v>52950012.626365773</v>
      </c>
      <c r="E366" s="510">
        <v>2094616.4638603702</v>
      </c>
      <c r="F366" s="515">
        <v>4.1187693380013157E-2</v>
      </c>
      <c r="G366" s="516">
        <v>1.9621302712329909</v>
      </c>
      <c r="H366" s="516">
        <v>7.8904058390000698E-2</v>
      </c>
      <c r="I366" s="517">
        <v>8.2519344140865574</v>
      </c>
      <c r="J366" s="517">
        <v>2.3608738239730087E-2</v>
      </c>
      <c r="K366" s="515">
        <v>2.8692031854099368E-3</v>
      </c>
      <c r="L366" s="518">
        <v>436940031.41782546</v>
      </c>
      <c r="M366" s="518">
        <v>18485269.418520033</v>
      </c>
      <c r="N366" s="515">
        <v>4.4175072426468683E-2</v>
      </c>
      <c r="O366" s="510">
        <v>80102944.209162205</v>
      </c>
      <c r="P366" s="510">
        <v>2945936.2222029269</v>
      </c>
      <c r="Q366" s="515">
        <v>3.8181058325911697E-2</v>
      </c>
      <c r="R366" s="395"/>
      <c r="S366" s="307"/>
    </row>
    <row r="367" spans="1:19">
      <c r="A367" s="550"/>
      <c r="B367" s="545" t="s">
        <v>421</v>
      </c>
      <c r="C367" s="414" t="s">
        <v>360</v>
      </c>
      <c r="D367" s="510">
        <v>13140661.258115372</v>
      </c>
      <c r="E367" s="510">
        <v>405891.62175409123</v>
      </c>
      <c r="F367" s="511">
        <v>3.1872710174132922E-2</v>
      </c>
      <c r="G367" s="512">
        <v>0.48694396770980403</v>
      </c>
      <c r="H367" s="512">
        <v>1.5362703902949582E-2</v>
      </c>
      <c r="I367" s="513">
        <v>16.336440159769143</v>
      </c>
      <c r="J367" s="513">
        <v>0.17212927071129513</v>
      </c>
      <c r="K367" s="511">
        <v>1.064872309699358E-2</v>
      </c>
      <c r="L367" s="514">
        <v>214671626.30299845</v>
      </c>
      <c r="M367" s="514">
        <v>8822850.8003205359</v>
      </c>
      <c r="N367" s="511">
        <v>4.2860836936121381E-2</v>
      </c>
      <c r="O367" s="510">
        <v>44543504.237245955</v>
      </c>
      <c r="P367" s="510">
        <v>1200388.8691685274</v>
      </c>
      <c r="Q367" s="511">
        <v>2.7695029740585377E-2</v>
      </c>
      <c r="R367" s="395"/>
      <c r="S367" s="307"/>
    </row>
    <row r="368" spans="1:19">
      <c r="A368" s="550"/>
      <c r="B368" s="545" t="s">
        <v>421</v>
      </c>
      <c r="C368" s="414" t="s">
        <v>290</v>
      </c>
      <c r="D368" s="510">
        <v>1591815.3273402271</v>
      </c>
      <c r="E368" s="510">
        <v>-86208.177628286183</v>
      </c>
      <c r="F368" s="515">
        <v>-5.1374833173093014E-2</v>
      </c>
      <c r="G368" s="516">
        <v>5.8986747784677211E-2</v>
      </c>
      <c r="H368" s="516">
        <v>-3.1521418667860915E-3</v>
      </c>
      <c r="I368" s="517">
        <v>15.130593951470424</v>
      </c>
      <c r="J368" s="517">
        <v>0.41298920695315466</v>
      </c>
      <c r="K368" s="515">
        <v>2.8060898096003362E-2</v>
      </c>
      <c r="L368" s="518">
        <v>24085111.363711953</v>
      </c>
      <c r="M368" s="518">
        <v>-611375.33442413434</v>
      </c>
      <c r="N368" s="515">
        <v>-2.4755559035458941E-2</v>
      </c>
      <c r="O368" s="510">
        <v>4902385.8332875483</v>
      </c>
      <c r="P368" s="510">
        <v>-275032.71716925781</v>
      </c>
      <c r="Q368" s="515">
        <v>-5.3121592254694483E-2</v>
      </c>
      <c r="R368" s="395"/>
      <c r="S368" s="307"/>
    </row>
    <row r="369" spans="1:19">
      <c r="A369" s="550"/>
      <c r="B369" s="545" t="s">
        <v>421</v>
      </c>
      <c r="C369" s="414" t="s">
        <v>276</v>
      </c>
      <c r="D369" s="510">
        <v>21714912.659382652</v>
      </c>
      <c r="E369" s="510">
        <v>1374203.3731608614</v>
      </c>
      <c r="F369" s="511">
        <v>6.7559265206730376E-2</v>
      </c>
      <c r="G369" s="512">
        <v>0.80467379237109649</v>
      </c>
      <c r="H369" s="512">
        <v>5.1436971774386442E-2</v>
      </c>
      <c r="I369" s="513">
        <v>9.3638211167615903</v>
      </c>
      <c r="J369" s="513">
        <v>-0.30046245705982777</v>
      </c>
      <c r="K369" s="511">
        <v>-3.1089987660722164E-2</v>
      </c>
      <c r="L369" s="514">
        <v>203334557.70856085</v>
      </c>
      <c r="M369" s="514">
        <v>6756175.0738508105</v>
      </c>
      <c r="N369" s="511">
        <v>3.4368860824363433E-2</v>
      </c>
      <c r="O369" s="510">
        <v>46844633.610099331</v>
      </c>
      <c r="P369" s="510">
        <v>2566561.8929276988</v>
      </c>
      <c r="Q369" s="511">
        <v>5.7964626583599653E-2</v>
      </c>
      <c r="R369" s="395"/>
      <c r="S369" s="307"/>
    </row>
    <row r="370" spans="1:19">
      <c r="A370" s="550"/>
      <c r="B370" s="545" t="s">
        <v>421</v>
      </c>
      <c r="C370" s="414" t="s">
        <v>280</v>
      </c>
      <c r="D370" s="510">
        <v>5402129.5582813211</v>
      </c>
      <c r="E370" s="510">
        <v>437643.4127823161</v>
      </c>
      <c r="F370" s="515">
        <v>8.8154826089926849E-2</v>
      </c>
      <c r="G370" s="516">
        <v>0.20018280279216236</v>
      </c>
      <c r="H370" s="516">
        <v>1.6342912672643706E-2</v>
      </c>
      <c r="I370" s="517">
        <v>17.867710731739013</v>
      </c>
      <c r="J370" s="517">
        <v>0.81556771031135611</v>
      </c>
      <c r="K370" s="515">
        <v>4.7827871798079388E-2</v>
      </c>
      <c r="L370" s="518">
        <v>96523688.282747701</v>
      </c>
      <c r="M370" s="518">
        <v>11868560.501802549</v>
      </c>
      <c r="N370" s="515">
        <v>0.14019895560861723</v>
      </c>
      <c r="O370" s="510">
        <v>15517859.290703999</v>
      </c>
      <c r="P370" s="510">
        <v>1439300.5083023719</v>
      </c>
      <c r="Q370" s="515">
        <v>0.10223351200561206</v>
      </c>
      <c r="R370" s="395"/>
      <c r="S370" s="307"/>
    </row>
    <row r="371" spans="1:19">
      <c r="A371" s="550"/>
      <c r="B371" s="545" t="s">
        <v>421</v>
      </c>
      <c r="C371" s="414" t="s">
        <v>288</v>
      </c>
      <c r="D371" s="510">
        <v>3834333.3828413845</v>
      </c>
      <c r="E371" s="510">
        <v>359259.74286047416</v>
      </c>
      <c r="F371" s="511">
        <v>0.10338190786151158</v>
      </c>
      <c r="G371" s="512">
        <v>0.14208611532466503</v>
      </c>
      <c r="H371" s="512">
        <v>1.3400660796699659E-2</v>
      </c>
      <c r="I371" s="513">
        <v>18.577252749339145</v>
      </c>
      <c r="J371" s="513">
        <v>4.8823828311910233E-2</v>
      </c>
      <c r="K371" s="511">
        <v>2.6350765367106686E-3</v>
      </c>
      <c r="L371" s="514">
        <v>71231380.37827298</v>
      </c>
      <c r="M371" s="514">
        <v>6843725.4445512965</v>
      </c>
      <c r="N371" s="511">
        <v>0.1062894036379486</v>
      </c>
      <c r="O371" s="510">
        <v>9012399.0544768926</v>
      </c>
      <c r="P371" s="510">
        <v>808036.36627680622</v>
      </c>
      <c r="Q371" s="511">
        <v>9.8488620869840809E-2</v>
      </c>
      <c r="R371" s="395"/>
      <c r="S371" s="307"/>
    </row>
    <row r="372" spans="1:19">
      <c r="A372" s="550"/>
      <c r="B372" s="545" t="s">
        <v>421</v>
      </c>
      <c r="C372" s="414" t="s">
        <v>278</v>
      </c>
      <c r="D372" s="510">
        <v>14303302.361080412</v>
      </c>
      <c r="E372" s="510">
        <v>723440.85931850597</v>
      </c>
      <c r="F372" s="515">
        <v>5.327306609309998E-2</v>
      </c>
      <c r="G372" s="516">
        <v>0.53002711707191574</v>
      </c>
      <c r="H372" s="516">
        <v>2.7151255773434246E-2</v>
      </c>
      <c r="I372" s="517">
        <v>8.0032597339849101</v>
      </c>
      <c r="J372" s="517">
        <v>-0.27823049439353298</v>
      </c>
      <c r="K372" s="515">
        <v>-3.3596670009959292E-2</v>
      </c>
      <c r="L372" s="518">
        <v>114473043.84944615</v>
      </c>
      <c r="M372" s="518">
        <v>2011553.5198723227</v>
      </c>
      <c r="N372" s="515">
        <v>1.7886598461192074E-2</v>
      </c>
      <c r="O372" s="510">
        <v>31214395.121747408</v>
      </c>
      <c r="P372" s="510">
        <v>1664126.5343680345</v>
      </c>
      <c r="Q372" s="515">
        <v>5.63151068981744E-2</v>
      </c>
      <c r="R372" s="395"/>
      <c r="S372" s="307"/>
    </row>
    <row r="373" spans="1:19">
      <c r="A373" s="550"/>
      <c r="B373" s="545" t="s">
        <v>421</v>
      </c>
      <c r="C373" s="414" t="s">
        <v>436</v>
      </c>
      <c r="D373" s="510">
        <v>42400049.71768444</v>
      </c>
      <c r="E373" s="510">
        <v>797549.42364066839</v>
      </c>
      <c r="F373" s="511">
        <v>1.9170708923830077E-2</v>
      </c>
      <c r="G373" s="512">
        <v>1.5711879360615466</v>
      </c>
      <c r="H373" s="512">
        <v>3.06057169554661E-2</v>
      </c>
      <c r="I373" s="513">
        <v>6.3718458089650225</v>
      </c>
      <c r="J373" s="513">
        <v>-3.8067158851888827E-2</v>
      </c>
      <c r="K373" s="511">
        <v>-5.9387949638345467E-3</v>
      </c>
      <c r="L373" s="514">
        <v>270166579.0935362</v>
      </c>
      <c r="M373" s="514">
        <v>3498172.9651381671</v>
      </c>
      <c r="N373" s="511">
        <v>1.3118063050385631E-2</v>
      </c>
      <c r="O373" s="510">
        <v>83826339.341854408</v>
      </c>
      <c r="P373" s="510">
        <v>-297032.4766510576</v>
      </c>
      <c r="Q373" s="511">
        <v>-3.5309150148177533E-3</v>
      </c>
      <c r="R373" s="395"/>
      <c r="S373" s="307"/>
    </row>
    <row r="374" spans="1:19">
      <c r="A374" s="550"/>
      <c r="B374" s="545" t="s">
        <v>421</v>
      </c>
      <c r="C374" s="414" t="s">
        <v>294</v>
      </c>
      <c r="D374" s="510">
        <v>866276.76575838949</v>
      </c>
      <c r="E374" s="510">
        <v>-47016.696502989507</v>
      </c>
      <c r="F374" s="515">
        <v>-5.1480382205488312E-2</v>
      </c>
      <c r="G374" s="516">
        <v>3.2100990746770461E-2</v>
      </c>
      <c r="H374" s="516">
        <v>-1.7191801285639588E-3</v>
      </c>
      <c r="I374" s="517">
        <v>15.1400088727832</v>
      </c>
      <c r="J374" s="517">
        <v>0.19406514887686477</v>
      </c>
      <c r="K374" s="515">
        <v>1.2984469395964184E-2</v>
      </c>
      <c r="L374" s="518">
        <v>13115437.919867951</v>
      </c>
      <c r="M374" s="518">
        <v>-534594.7705021929</v>
      </c>
      <c r="N374" s="515">
        <v>-3.9164358256763739E-2</v>
      </c>
      <c r="O374" s="510">
        <v>1825898.1735073884</v>
      </c>
      <c r="P374" s="510">
        <v>-120928.70985843171</v>
      </c>
      <c r="Q374" s="515">
        <v>-6.2115800275657329E-2</v>
      </c>
      <c r="R374" s="395"/>
      <c r="S374" s="307"/>
    </row>
    <row r="375" spans="1:19">
      <c r="A375" s="550"/>
      <c r="B375" s="545" t="s">
        <v>421</v>
      </c>
      <c r="C375" s="414" t="s">
        <v>285</v>
      </c>
      <c r="D375" s="510">
        <v>3148928.0069238143</v>
      </c>
      <c r="E375" s="510">
        <v>247085.82281804131</v>
      </c>
      <c r="F375" s="511">
        <v>8.5147918853548152E-2</v>
      </c>
      <c r="G375" s="512">
        <v>0.11668754468326657</v>
      </c>
      <c r="H375" s="512">
        <v>9.2294246210607722E-3</v>
      </c>
      <c r="I375" s="513">
        <v>9.6232307507738195</v>
      </c>
      <c r="J375" s="513">
        <v>4.6902544516816747E-2</v>
      </c>
      <c r="K375" s="511">
        <v>4.8977586718645938E-3</v>
      </c>
      <c r="L375" s="514">
        <v>30302860.828202162</v>
      </c>
      <c r="M375" s="514">
        <v>2513867.6704436205</v>
      </c>
      <c r="N375" s="511">
        <v>9.0462711483368791E-2</v>
      </c>
      <c r="O375" s="510">
        <v>5688439.0985574154</v>
      </c>
      <c r="P375" s="510">
        <v>402271.4460834628</v>
      </c>
      <c r="Q375" s="511">
        <v>7.6098881558400402E-2</v>
      </c>
      <c r="R375" s="395"/>
      <c r="S375" s="307"/>
    </row>
    <row r="376" spans="1:19">
      <c r="A376" s="550"/>
      <c r="B376" s="545" t="s">
        <v>421</v>
      </c>
      <c r="C376" s="414" t="s">
        <v>264</v>
      </c>
      <c r="D376" s="510">
        <v>102861829.45742318</v>
      </c>
      <c r="E376" s="510">
        <v>3153618.2623244375</v>
      </c>
      <c r="F376" s="515">
        <v>3.162847096066905E-2</v>
      </c>
      <c r="G376" s="516">
        <v>3.8116763211557307</v>
      </c>
      <c r="H376" s="516">
        <v>0.11938147877013661</v>
      </c>
      <c r="I376" s="517">
        <v>5.7079447951353517</v>
      </c>
      <c r="J376" s="517">
        <v>-6.8184583078677363E-2</v>
      </c>
      <c r="K376" s="515">
        <v>-1.1804545676530524E-2</v>
      </c>
      <c r="L376" s="518">
        <v>587129644.06959879</v>
      </c>
      <c r="M376" s="518">
        <v>11202116.136420012</v>
      </c>
      <c r="N376" s="515">
        <v>1.9450565554004429E-2</v>
      </c>
      <c r="O376" s="510">
        <v>175056789.94552457</v>
      </c>
      <c r="P376" s="510">
        <v>4922778.6122836471</v>
      </c>
      <c r="Q376" s="515">
        <v>2.8934711958571394E-2</v>
      </c>
      <c r="R376" s="395"/>
      <c r="S376" s="307"/>
    </row>
    <row r="377" spans="1:19">
      <c r="A377" s="550"/>
      <c r="B377" s="545" t="s">
        <v>421</v>
      </c>
      <c r="C377" s="414" t="s">
        <v>262</v>
      </c>
      <c r="D377" s="510">
        <v>249580448.73930952</v>
      </c>
      <c r="E377" s="510">
        <v>2742920.9068526328</v>
      </c>
      <c r="F377" s="511">
        <v>1.1112252382929446E-2</v>
      </c>
      <c r="G377" s="512">
        <v>9.2485219415314823</v>
      </c>
      <c r="H377" s="512">
        <v>0.10788126611445392</v>
      </c>
      <c r="I377" s="513">
        <v>4.9725978225492966</v>
      </c>
      <c r="J377" s="513">
        <v>2.0680657556912507E-2</v>
      </c>
      <c r="K377" s="511">
        <v>4.1762931139306151E-3</v>
      </c>
      <c r="L377" s="514">
        <v>1241063195.9519668</v>
      </c>
      <c r="M377" s="514">
        <v>18744204.914138079</v>
      </c>
      <c r="N377" s="511">
        <v>1.5334953519967012E-2</v>
      </c>
      <c r="O377" s="510">
        <v>340984719.3272813</v>
      </c>
      <c r="P377" s="510">
        <v>6266099.3420466185</v>
      </c>
      <c r="Q377" s="511">
        <v>1.872049825708242E-2</v>
      </c>
      <c r="R377" s="395"/>
      <c r="S377" s="307"/>
    </row>
    <row r="378" spans="1:19">
      <c r="A378" s="550"/>
      <c r="B378" s="545" t="s">
        <v>421</v>
      </c>
      <c r="C378" s="414" t="s">
        <v>272</v>
      </c>
      <c r="D378" s="510">
        <v>19489106.313287977</v>
      </c>
      <c r="E378" s="510">
        <v>149735.02409016714</v>
      </c>
      <c r="F378" s="515">
        <v>7.7424969949153963E-3</v>
      </c>
      <c r="G378" s="516">
        <v>0.72219369854388171</v>
      </c>
      <c r="H378" s="516">
        <v>6.0374260543079039E-3</v>
      </c>
      <c r="I378" s="517">
        <v>6.2558757219971959</v>
      </c>
      <c r="J378" s="517">
        <v>-0.16259090324165459</v>
      </c>
      <c r="K378" s="515">
        <v>-2.5331736181708992E-2</v>
      </c>
      <c r="L378" s="518">
        <v>121921427.02872053</v>
      </c>
      <c r="M378" s="518">
        <v>-2207682.1440980583</v>
      </c>
      <c r="N378" s="515">
        <v>-1.7785370078056518E-2</v>
      </c>
      <c r="O378" s="510">
        <v>38068345.542855218</v>
      </c>
      <c r="P378" s="510">
        <v>617677.77030425519</v>
      </c>
      <c r="Q378" s="515">
        <v>1.6493104316739983E-2</v>
      </c>
      <c r="R378" s="395"/>
      <c r="S378" s="307"/>
    </row>
    <row r="379" spans="1:19">
      <c r="A379" s="550"/>
      <c r="B379" s="545" t="s">
        <v>421</v>
      </c>
      <c r="C379" s="414" t="s">
        <v>292</v>
      </c>
      <c r="D379" s="510">
        <v>2521151.7299779337</v>
      </c>
      <c r="E379" s="510">
        <v>130260.31094388105</v>
      </c>
      <c r="F379" s="511">
        <v>5.4481901564776079E-2</v>
      </c>
      <c r="G379" s="512">
        <v>9.3424493827182167E-2</v>
      </c>
      <c r="H379" s="512">
        <v>4.8873919236094715E-3</v>
      </c>
      <c r="I379" s="513">
        <v>7.5140996919311558</v>
      </c>
      <c r="J379" s="513">
        <v>0.28465141253318826</v>
      </c>
      <c r="K379" s="511">
        <v>3.9373877719600013E-2</v>
      </c>
      <c r="L379" s="514">
        <v>18944185.437538892</v>
      </c>
      <c r="M379" s="514">
        <v>1659359.5819757953</v>
      </c>
      <c r="N379" s="511">
        <v>9.6000943014518877E-2</v>
      </c>
      <c r="O379" s="510">
        <v>3840699.6343532605</v>
      </c>
      <c r="P379" s="510">
        <v>217717.23396284645</v>
      </c>
      <c r="Q379" s="511">
        <v>6.0093373332253876E-2</v>
      </c>
      <c r="R379" s="395"/>
      <c r="S379" s="307"/>
    </row>
    <row r="380" spans="1:19">
      <c r="A380" s="550"/>
      <c r="B380" s="545" t="s">
        <v>421</v>
      </c>
      <c r="C380" s="414" t="s">
        <v>287</v>
      </c>
      <c r="D380" s="510">
        <v>3793855.1840639189</v>
      </c>
      <c r="E380" s="510">
        <v>-49996.4095697538</v>
      </c>
      <c r="F380" s="515">
        <v>-1.3006852203284767E-2</v>
      </c>
      <c r="G380" s="516">
        <v>0.14058614402708117</v>
      </c>
      <c r="H380" s="516">
        <v>-1.755527174888083E-3</v>
      </c>
      <c r="I380" s="517">
        <v>5.886618507185128</v>
      </c>
      <c r="J380" s="517">
        <v>0.12962853840645305</v>
      </c>
      <c r="K380" s="515">
        <v>2.2516721257020582E-2</v>
      </c>
      <c r="L380" s="518">
        <v>22332978.140090905</v>
      </c>
      <c r="M380" s="518">
        <v>203963.0740679279</v>
      </c>
      <c r="N380" s="515">
        <v>9.2169973882431852E-3</v>
      </c>
      <c r="O380" s="510">
        <v>5101033.2477749353</v>
      </c>
      <c r="P380" s="510">
        <v>-319460.57247305941</v>
      </c>
      <c r="Q380" s="515">
        <v>-5.8935695356708971E-2</v>
      </c>
      <c r="R380" s="395"/>
      <c r="S380" s="307"/>
    </row>
    <row r="381" spans="1:19">
      <c r="A381" s="550"/>
      <c r="B381" s="545" t="s">
        <v>421</v>
      </c>
      <c r="C381" s="414" t="s">
        <v>265</v>
      </c>
      <c r="D381" s="510">
        <v>98504012.600415304</v>
      </c>
      <c r="E381" s="510">
        <v>1272761.8668007255</v>
      </c>
      <c r="F381" s="511">
        <v>1.3090049312311365E-2</v>
      </c>
      <c r="G381" s="512">
        <v>3.6501918578382115</v>
      </c>
      <c r="H381" s="512">
        <v>4.9621340130709957E-2</v>
      </c>
      <c r="I381" s="513">
        <v>9.9383069134042259</v>
      </c>
      <c r="J381" s="513">
        <v>0.29718492924834727</v>
      </c>
      <c r="K381" s="511">
        <v>3.0824724522388363E-2</v>
      </c>
      <c r="L381" s="514">
        <v>978963109.42476439</v>
      </c>
      <c r="M381" s="514">
        <v>41544760.429940462</v>
      </c>
      <c r="N381" s="511">
        <v>4.4318270998736184E-2</v>
      </c>
      <c r="O381" s="510">
        <v>238312134.65043756</v>
      </c>
      <c r="P381" s="510">
        <v>3377521.291061312</v>
      </c>
      <c r="Q381" s="511">
        <v>1.4376431138713324E-2</v>
      </c>
      <c r="R381" s="395"/>
      <c r="S381" s="307"/>
    </row>
    <row r="382" spans="1:19">
      <c r="A382" s="550"/>
      <c r="B382" s="545" t="s">
        <v>421</v>
      </c>
      <c r="C382" s="414" t="s">
        <v>267</v>
      </c>
      <c r="D382" s="510">
        <v>31744023.567440033</v>
      </c>
      <c r="E382" s="510">
        <v>2597458.1385109909</v>
      </c>
      <c r="F382" s="515">
        <v>8.9117125818636511E-2</v>
      </c>
      <c r="G382" s="516">
        <v>1.1763152921590259</v>
      </c>
      <c r="H382" s="516">
        <v>9.6988806239890035E-2</v>
      </c>
      <c r="I382" s="517">
        <v>5.8481607385456567</v>
      </c>
      <c r="J382" s="517">
        <v>0.21239404492628466</v>
      </c>
      <c r="K382" s="515">
        <v>3.7686805801728833E-2</v>
      </c>
      <c r="L382" s="518">
        <v>185644152.31057084</v>
      </c>
      <c r="M382" s="518">
        <v>21380909.632814705</v>
      </c>
      <c r="N382" s="515">
        <v>0.13016247143470047</v>
      </c>
      <c r="O382" s="510">
        <v>34194930.821946427</v>
      </c>
      <c r="P382" s="510">
        <v>2569152.8301235065</v>
      </c>
      <c r="Q382" s="515">
        <v>8.1236035704411125E-2</v>
      </c>
      <c r="R382" s="395"/>
      <c r="S382" s="307"/>
    </row>
    <row r="383" spans="1:19">
      <c r="A383" s="550"/>
      <c r="B383" s="545" t="s">
        <v>421</v>
      </c>
      <c r="C383" s="414" t="s">
        <v>283</v>
      </c>
      <c r="D383" s="510">
        <v>3581006.3701184089</v>
      </c>
      <c r="E383" s="510">
        <v>-106361.55690894788</v>
      </c>
      <c r="F383" s="511">
        <v>-2.8844845161598319E-2</v>
      </c>
      <c r="G383" s="512">
        <v>0.13269875967487108</v>
      </c>
      <c r="H383" s="512">
        <v>-3.8481647534594488E-3</v>
      </c>
      <c r="I383" s="513">
        <v>16.944732798061796</v>
      </c>
      <c r="J383" s="513">
        <v>1.3016258617394687</v>
      </c>
      <c r="K383" s="511">
        <v>8.3207630494244969E-2</v>
      </c>
      <c r="L383" s="514">
        <v>60679196.08981362</v>
      </c>
      <c r="M383" s="514">
        <v>2997305.293759495</v>
      </c>
      <c r="N383" s="511">
        <v>5.1962674114776647E-2</v>
      </c>
      <c r="O383" s="510">
        <v>6812747.5902105346</v>
      </c>
      <c r="P383" s="510">
        <v>-192085.42856016941</v>
      </c>
      <c r="Q383" s="511">
        <v>-2.7421842611443002E-2</v>
      </c>
      <c r="R383" s="395"/>
      <c r="S383" s="307"/>
    </row>
    <row r="384" spans="1:19">
      <c r="A384" s="550"/>
      <c r="B384" s="545" t="s">
        <v>421</v>
      </c>
      <c r="C384" s="414" t="s">
        <v>270</v>
      </c>
      <c r="D384" s="510">
        <v>42496814.821115263</v>
      </c>
      <c r="E384" s="510">
        <v>1427085.4182169065</v>
      </c>
      <c r="F384" s="515">
        <v>3.4747865129985366E-2</v>
      </c>
      <c r="G384" s="516">
        <v>1.5747736904216139</v>
      </c>
      <c r="H384" s="516">
        <v>5.3920510578912229E-2</v>
      </c>
      <c r="I384" s="517">
        <v>6.551902693265423</v>
      </c>
      <c r="J384" s="517">
        <v>-0.12198432578131246</v>
      </c>
      <c r="K384" s="515">
        <v>-1.8277852986300042E-2</v>
      </c>
      <c r="L384" s="518">
        <v>278434995.48166704</v>
      </c>
      <c r="M384" s="518">
        <v>4340261.5439016819</v>
      </c>
      <c r="N384" s="515">
        <v>1.5834895773251742E-2</v>
      </c>
      <c r="O384" s="510">
        <v>86102270.523073643</v>
      </c>
      <c r="P384" s="510">
        <v>3253980.0967202932</v>
      </c>
      <c r="Q384" s="515">
        <v>3.9276369855970245E-2</v>
      </c>
      <c r="R384" s="395"/>
      <c r="S384" s="307"/>
    </row>
    <row r="385" spans="1:19">
      <c r="A385" s="550"/>
      <c r="B385" s="545" t="s">
        <v>421</v>
      </c>
      <c r="C385" s="414" t="s">
        <v>296</v>
      </c>
      <c r="D385" s="510">
        <v>941.81100656409274</v>
      </c>
      <c r="E385" s="510">
        <v>-1567.5922079448942</v>
      </c>
      <c r="F385" s="511">
        <v>-0.62468725587076446</v>
      </c>
      <c r="G385" s="512">
        <v>3.4900008406034896E-5</v>
      </c>
      <c r="H385" s="512">
        <v>-5.802570388327369E-5</v>
      </c>
      <c r="I385" s="513">
        <v>9.2841233600723001</v>
      </c>
      <c r="J385" s="513">
        <v>1.5518734371399274</v>
      </c>
      <c r="K385" s="511">
        <v>0.20070140678424891</v>
      </c>
      <c r="L385" s="514">
        <v>8743.8895668148998</v>
      </c>
      <c r="M385" s="514">
        <v>-10659.443245178461</v>
      </c>
      <c r="N385" s="511">
        <v>-0.54936146013996989</v>
      </c>
      <c r="O385" s="510">
        <v>1253.1444759368896</v>
      </c>
      <c r="P385" s="510">
        <v>-2162.3248202800751</v>
      </c>
      <c r="Q385" s="511">
        <v>-0.6330974260770269</v>
      </c>
      <c r="R385" s="395"/>
      <c r="S385" s="307"/>
    </row>
    <row r="386" spans="1:19">
      <c r="A386" s="550"/>
      <c r="B386" s="545" t="s">
        <v>421</v>
      </c>
      <c r="C386" s="414" t="s">
        <v>286</v>
      </c>
      <c r="D386" s="510">
        <v>5316551.5378313465</v>
      </c>
      <c r="E386" s="510">
        <v>601567.61117859092</v>
      </c>
      <c r="F386" s="515">
        <v>0.12758635459562503</v>
      </c>
      <c r="G386" s="516">
        <v>0.19701160006437526</v>
      </c>
      <c r="H386" s="516">
        <v>2.2411026795172845E-2</v>
      </c>
      <c r="I386" s="517">
        <v>4.9514421387614691</v>
      </c>
      <c r="J386" s="517">
        <v>-7.8368106228615453E-2</v>
      </c>
      <c r="K386" s="515">
        <v>-1.5580728180883878E-2</v>
      </c>
      <c r="L386" s="518">
        <v>26324597.317315221</v>
      </c>
      <c r="M386" s="518">
        <v>2609122.8580736145</v>
      </c>
      <c r="N386" s="515">
        <v>0.11001773810419693</v>
      </c>
      <c r="O386" s="510">
        <v>4089195.6113450681</v>
      </c>
      <c r="P386" s="510">
        <v>316385.23176295403</v>
      </c>
      <c r="Q386" s="515">
        <v>8.3859298488782694E-2</v>
      </c>
      <c r="R386" s="395"/>
      <c r="S386" s="307"/>
    </row>
    <row r="387" spans="1:19">
      <c r="A387" s="550"/>
      <c r="B387" s="545" t="s">
        <v>421</v>
      </c>
      <c r="C387" s="414" t="s">
        <v>291</v>
      </c>
      <c r="D387" s="510">
        <v>2324326.1871684976</v>
      </c>
      <c r="E387" s="510">
        <v>188363.61491837865</v>
      </c>
      <c r="F387" s="511">
        <v>8.8186758216436331E-2</v>
      </c>
      <c r="G387" s="512">
        <v>8.6130872229328997E-2</v>
      </c>
      <c r="H387" s="512">
        <v>7.0340406392397081E-3</v>
      </c>
      <c r="I387" s="513">
        <v>6.8886560568268198</v>
      </c>
      <c r="J387" s="513">
        <v>0.14337539331828886</v>
      </c>
      <c r="K387" s="511">
        <v>2.1255660137900433E-2</v>
      </c>
      <c r="L387" s="514">
        <v>16011483.66727946</v>
      </c>
      <c r="M387" s="514">
        <v>1603816.630702788</v>
      </c>
      <c r="N387" s="511">
        <v>0.11131688611564848</v>
      </c>
      <c r="O387" s="510">
        <v>2297134.3319556993</v>
      </c>
      <c r="P387" s="510">
        <v>168049.67202915205</v>
      </c>
      <c r="Q387" s="511">
        <v>7.8930478995114128E-2</v>
      </c>
      <c r="R387" s="395"/>
      <c r="S387" s="307"/>
    </row>
    <row r="388" spans="1:19">
      <c r="A388" s="550"/>
      <c r="B388" s="545" t="s">
        <v>421</v>
      </c>
      <c r="C388" s="414" t="s">
        <v>269</v>
      </c>
      <c r="D388" s="510">
        <v>36331171.506745607</v>
      </c>
      <c r="E388" s="510">
        <v>-483035.40094296634</v>
      </c>
      <c r="F388" s="515">
        <v>-1.3120896564583749E-2</v>
      </c>
      <c r="G388" s="516">
        <v>1.346297911310542</v>
      </c>
      <c r="H388" s="516">
        <v>-1.6969011869966799E-2</v>
      </c>
      <c r="I388" s="517">
        <v>5.6576532279591474</v>
      </c>
      <c r="J388" s="517">
        <v>0.1964949298184715</v>
      </c>
      <c r="K388" s="515">
        <v>3.5980449401250794E-2</v>
      </c>
      <c r="L388" s="518">
        <v>205549169.75067669</v>
      </c>
      <c r="M388" s="518">
        <v>4500958.207285434</v>
      </c>
      <c r="N388" s="515">
        <v>2.2387457081725962E-2</v>
      </c>
      <c r="O388" s="510">
        <v>49070106.962247439</v>
      </c>
      <c r="P388" s="510">
        <v>-401126.85695944726</v>
      </c>
      <c r="Q388" s="515">
        <v>-8.1082848757192787E-3</v>
      </c>
      <c r="R388" s="395"/>
      <c r="S388" s="307"/>
    </row>
    <row r="389" spans="1:19">
      <c r="A389" s="550"/>
      <c r="B389" s="545" t="s">
        <v>421</v>
      </c>
      <c r="C389" s="414" t="s">
        <v>281</v>
      </c>
      <c r="D389" s="510">
        <v>9203966.9148225114</v>
      </c>
      <c r="E389" s="510">
        <v>1136213.7830071747</v>
      </c>
      <c r="F389" s="511">
        <v>0.14083397997473351</v>
      </c>
      <c r="G389" s="512">
        <v>0.34106473640400481</v>
      </c>
      <c r="H389" s="512">
        <v>4.2307764222898447E-2</v>
      </c>
      <c r="I389" s="513">
        <v>6.0272079173933824</v>
      </c>
      <c r="J389" s="513">
        <v>9.8160418094945356E-2</v>
      </c>
      <c r="K389" s="511">
        <v>1.6555849503071166E-2</v>
      </c>
      <c r="L389" s="514">
        <v>55474222.260444984</v>
      </c>
      <c r="M389" s="514">
        <v>7640130.7292981297</v>
      </c>
      <c r="N389" s="511">
        <v>0.15972145565518495</v>
      </c>
      <c r="O389" s="510">
        <v>12242341.879402811</v>
      </c>
      <c r="P389" s="510">
        <v>1522105.4173823055</v>
      </c>
      <c r="Q389" s="511">
        <v>0.14198431375789125</v>
      </c>
      <c r="R389" s="395"/>
      <c r="S389" s="307"/>
    </row>
    <row r="390" spans="1:19">
      <c r="A390" s="550"/>
      <c r="B390" s="545" t="s">
        <v>421</v>
      </c>
      <c r="C390" s="414" t="s">
        <v>313</v>
      </c>
      <c r="D390" s="510">
        <v>75622915.133371234</v>
      </c>
      <c r="E390" s="510">
        <v>1029228.0101297051</v>
      </c>
      <c r="F390" s="515">
        <v>1.3797789730238758E-2</v>
      </c>
      <c r="G390" s="516">
        <v>2.802303599606438</v>
      </c>
      <c r="H390" s="516">
        <v>4.0024716669181615E-2</v>
      </c>
      <c r="I390" s="517">
        <v>3.3289764018061296</v>
      </c>
      <c r="J390" s="517">
        <v>0.14296770627561184</v>
      </c>
      <c r="K390" s="515">
        <v>4.4873608310038081E-2</v>
      </c>
      <c r="L390" s="518">
        <v>251746899.91478047</v>
      </c>
      <c r="M390" s="518">
        <v>14090764.108450145</v>
      </c>
      <c r="N390" s="515">
        <v>5.9290554652175809E-2</v>
      </c>
      <c r="O390" s="510">
        <v>58286823.511831596</v>
      </c>
      <c r="P390" s="510">
        <v>1420782.2490092069</v>
      </c>
      <c r="Q390" s="515">
        <v>2.4984722295731163E-2</v>
      </c>
      <c r="R390" s="395"/>
      <c r="S390" s="307"/>
    </row>
    <row r="391" spans="1:19">
      <c r="A391" s="550"/>
      <c r="B391" s="545" t="s">
        <v>421</v>
      </c>
      <c r="C391" s="414" t="s">
        <v>314</v>
      </c>
      <c r="D391" s="510">
        <v>1740835.6922483668</v>
      </c>
      <c r="E391" s="510">
        <v>31534.769012518227</v>
      </c>
      <c r="F391" s="511">
        <v>1.8448927619380377E-2</v>
      </c>
      <c r="G391" s="512">
        <v>6.4508887525789413E-2</v>
      </c>
      <c r="H391" s="512">
        <v>1.2117637753746302E-3</v>
      </c>
      <c r="I391" s="513">
        <v>12.843561165651577</v>
      </c>
      <c r="J391" s="513">
        <v>0.43011293280684626</v>
      </c>
      <c r="K391" s="511">
        <v>3.4648948844754585E-2</v>
      </c>
      <c r="L391" s="514">
        <v>22358529.692741305</v>
      </c>
      <c r="M391" s="514">
        <v>1140211.1677993946</v>
      </c>
      <c r="N391" s="511">
        <v>5.3737112413459548E-2</v>
      </c>
      <c r="O391" s="510">
        <v>4322939.5259284256</v>
      </c>
      <c r="P391" s="510">
        <v>2531.7250493289903</v>
      </c>
      <c r="Q391" s="511">
        <v>5.8599214842956413E-4</v>
      </c>
      <c r="R391" s="395"/>
      <c r="S391" s="307"/>
    </row>
    <row r="392" spans="1:19">
      <c r="A392" s="550"/>
      <c r="B392" s="545" t="s">
        <v>421</v>
      </c>
      <c r="C392" s="414" t="s">
        <v>361</v>
      </c>
      <c r="D392" s="510">
        <v>1827594.8128218742</v>
      </c>
      <c r="E392" s="510">
        <v>342981.01168578351</v>
      </c>
      <c r="F392" s="515">
        <v>0.23102372578196403</v>
      </c>
      <c r="G392" s="516">
        <v>6.7723857425495665E-2</v>
      </c>
      <c r="H392" s="516">
        <v>1.2747122659455504E-2</v>
      </c>
      <c r="I392" s="517">
        <v>14.295480098978153</v>
      </c>
      <c r="J392" s="517">
        <v>0.79049891660239879</v>
      </c>
      <c r="K392" s="515">
        <v>5.8533877680186197E-2</v>
      </c>
      <c r="L392" s="518">
        <v>26126345.275690805</v>
      </c>
      <c r="M392" s="518">
        <v>6076663.8282525614</v>
      </c>
      <c r="N392" s="515">
        <v>0.30308031796829266</v>
      </c>
      <c r="O392" s="510">
        <v>3665597.2124036881</v>
      </c>
      <c r="P392" s="510">
        <v>782446.97873905487</v>
      </c>
      <c r="Q392" s="515">
        <v>0.27138612813267254</v>
      </c>
      <c r="R392" s="395"/>
      <c r="S392" s="307"/>
    </row>
    <row r="393" spans="1:19">
      <c r="A393" s="550"/>
      <c r="B393" s="545" t="s">
        <v>421</v>
      </c>
      <c r="C393" s="414" t="s">
        <v>315</v>
      </c>
      <c r="D393" s="510">
        <v>106187784.41441374</v>
      </c>
      <c r="E393" s="510">
        <v>3888245.5437031835</v>
      </c>
      <c r="F393" s="511">
        <v>3.8008436661843351E-2</v>
      </c>
      <c r="G393" s="512">
        <v>3.9349238253238239</v>
      </c>
      <c r="H393" s="512">
        <v>0.14666952586933402</v>
      </c>
      <c r="I393" s="513">
        <v>5.9501605176101657</v>
      </c>
      <c r="J393" s="513">
        <v>1.8195188125147865E-2</v>
      </c>
      <c r="K393" s="511">
        <v>3.067311947139697E-3</v>
      </c>
      <c r="L393" s="514">
        <v>631834362.2751447</v>
      </c>
      <c r="M393" s="514">
        <v>24997044.47178483</v>
      </c>
      <c r="N393" s="511">
        <v>4.1192332340848056E-2</v>
      </c>
      <c r="O393" s="510">
        <v>121631879.94293146</v>
      </c>
      <c r="P393" s="510">
        <v>3984621.0973387361</v>
      </c>
      <c r="Q393" s="511">
        <v>3.3869221743350525E-2</v>
      </c>
      <c r="R393" s="395"/>
      <c r="S393" s="307"/>
    </row>
    <row r="394" spans="1:19">
      <c r="A394" s="550"/>
      <c r="B394" s="551" t="s">
        <v>421</v>
      </c>
      <c r="C394" s="414" t="s">
        <v>316</v>
      </c>
      <c r="D394" s="510">
        <v>50556660.411375046</v>
      </c>
      <c r="E394" s="510">
        <v>-5139999.4682591334</v>
      </c>
      <c r="F394" s="515">
        <v>-9.2285596288308222E-2</v>
      </c>
      <c r="G394" s="516">
        <v>1.8734415514796459</v>
      </c>
      <c r="H394" s="516">
        <v>-0.18906150164690305</v>
      </c>
      <c r="I394" s="517">
        <v>6.3850901467547194</v>
      </c>
      <c r="J394" s="517">
        <v>-0.251494420716873</v>
      </c>
      <c r="K394" s="515">
        <v>-3.7895157992793783E-2</v>
      </c>
      <c r="L394" s="518">
        <v>322808834.2454952</v>
      </c>
      <c r="M394" s="518">
        <v>-46826759.171399176</v>
      </c>
      <c r="N394" s="515">
        <v>-0.12668357702929736</v>
      </c>
      <c r="O394" s="510">
        <v>102747009.55555674</v>
      </c>
      <c r="P394" s="510">
        <v>-11497402.54949373</v>
      </c>
      <c r="Q394" s="515">
        <v>-0.10063864251777666</v>
      </c>
      <c r="R394" s="395"/>
      <c r="S394" s="307"/>
    </row>
    <row r="395" spans="1:19">
      <c r="A395" s="550"/>
      <c r="B395" s="545" t="s">
        <v>363</v>
      </c>
      <c r="C395" s="414" t="s">
        <v>295</v>
      </c>
      <c r="D395" s="510">
        <v>34479.082354739308</v>
      </c>
      <c r="E395" s="510">
        <v>1932.5005397647619</v>
      </c>
      <c r="F395" s="511">
        <v>5.9376451596389344E-2</v>
      </c>
      <c r="G395" s="512">
        <v>8.21345151478701E-3</v>
      </c>
      <c r="H395" s="512">
        <v>3.125801338206332E-4</v>
      </c>
      <c r="I395" s="513">
        <v>6.4474813345219184</v>
      </c>
      <c r="J395" s="513">
        <v>-0.6336135247666359</v>
      </c>
      <c r="K395" s="511">
        <v>-8.9479598474168129E-2</v>
      </c>
      <c r="L395" s="514">
        <v>222303.23991362573</v>
      </c>
      <c r="M395" s="514">
        <v>-8162.1932638048893</v>
      </c>
      <c r="N395" s="511">
        <v>-3.5416127925444608E-2</v>
      </c>
      <c r="O395" s="510">
        <v>46962.576164960861</v>
      </c>
      <c r="P395" s="510">
        <v>7491.3114355802536</v>
      </c>
      <c r="Q395" s="511">
        <v>0.18979152269230593</v>
      </c>
      <c r="R395" s="395"/>
      <c r="S395" s="307"/>
    </row>
    <row r="396" spans="1:19">
      <c r="A396" s="550"/>
      <c r="B396" s="545" t="s">
        <v>422</v>
      </c>
      <c r="C396" s="414" t="s">
        <v>282</v>
      </c>
      <c r="D396" s="510">
        <v>537310.54664648068</v>
      </c>
      <c r="E396" s="510">
        <v>83348.863092695421</v>
      </c>
      <c r="F396" s="515">
        <v>0.18360329982083229</v>
      </c>
      <c r="G396" s="516">
        <v>0.12799569541496114</v>
      </c>
      <c r="H396" s="516">
        <v>1.7793865495138533E-2</v>
      </c>
      <c r="I396" s="517">
        <v>10.988732898595746</v>
      </c>
      <c r="J396" s="517">
        <v>-0.86765398095472257</v>
      </c>
      <c r="K396" s="515">
        <v>-7.3180302715258508E-2</v>
      </c>
      <c r="L396" s="518">
        <v>5904362.0806966461</v>
      </c>
      <c r="M396" s="518">
        <v>522016.73199090455</v>
      </c>
      <c r="N396" s="515">
        <v>9.6986852045164773E-2</v>
      </c>
      <c r="O396" s="510">
        <v>1214992.8285249472</v>
      </c>
      <c r="P396" s="510">
        <v>167665.39791642153</v>
      </c>
      <c r="Q396" s="515">
        <v>0.16008880605657716</v>
      </c>
      <c r="R396" s="395"/>
      <c r="S396" s="307"/>
    </row>
    <row r="397" spans="1:19">
      <c r="A397" s="550"/>
      <c r="B397" s="545" t="s">
        <v>422</v>
      </c>
      <c r="C397" s="414" t="s">
        <v>277</v>
      </c>
      <c r="D397" s="510">
        <v>1554695.3513343777</v>
      </c>
      <c r="E397" s="510">
        <v>-63162.985913753742</v>
      </c>
      <c r="F397" s="511">
        <v>-3.9041110373847533E-2</v>
      </c>
      <c r="G397" s="512">
        <v>0.37035251568098798</v>
      </c>
      <c r="H397" s="512">
        <v>-2.2391973061004544E-2</v>
      </c>
      <c r="I397" s="513">
        <v>8.1786676686977842</v>
      </c>
      <c r="J397" s="513">
        <v>-4.7431854827177489E-2</v>
      </c>
      <c r="K397" s="511">
        <v>-5.7660200550129605E-3</v>
      </c>
      <c r="L397" s="514">
        <v>12715336.604633218</v>
      </c>
      <c r="M397" s="514">
        <v>-593327.09253452159</v>
      </c>
      <c r="N397" s="511">
        <v>-4.4582018603474778E-2</v>
      </c>
      <c r="O397" s="510">
        <v>3511060.3662292957</v>
      </c>
      <c r="P397" s="510">
        <v>-144564.78317787033</v>
      </c>
      <c r="Q397" s="511">
        <v>-3.9545844354778675E-2</v>
      </c>
      <c r="R397" s="395"/>
      <c r="S397" s="307"/>
    </row>
    <row r="398" spans="1:19">
      <c r="A398" s="550"/>
      <c r="B398" s="545" t="s">
        <v>422</v>
      </c>
      <c r="C398" s="414" t="s">
        <v>279</v>
      </c>
      <c r="D398" s="510">
        <v>987578.8516313741</v>
      </c>
      <c r="E398" s="510">
        <v>-38739.658440129249</v>
      </c>
      <c r="F398" s="515">
        <v>-3.7746233805556396E-2</v>
      </c>
      <c r="G398" s="516">
        <v>0.23525658053913873</v>
      </c>
      <c r="H398" s="516">
        <v>-1.388818649286841E-2</v>
      </c>
      <c r="I398" s="517">
        <v>14.900345625683999</v>
      </c>
      <c r="J398" s="517">
        <v>0.41714978247662415</v>
      </c>
      <c r="K398" s="515">
        <v>2.8802329747703272E-2</v>
      </c>
      <c r="L398" s="518">
        <v>14715266.221923571</v>
      </c>
      <c r="M398" s="518">
        <v>-149105.75695081241</v>
      </c>
      <c r="N398" s="515">
        <v>-1.0031083530654725E-2</v>
      </c>
      <c r="O398" s="510">
        <v>3333252.503529191</v>
      </c>
      <c r="P398" s="510">
        <v>-119443.48055930855</v>
      </c>
      <c r="Q398" s="515">
        <v>-3.4594265208913615E-2</v>
      </c>
      <c r="R398" s="395"/>
      <c r="S398" s="307"/>
    </row>
    <row r="399" spans="1:19">
      <c r="A399" s="550"/>
      <c r="B399" s="545" t="s">
        <v>422</v>
      </c>
      <c r="C399" s="414" t="s">
        <v>275</v>
      </c>
      <c r="D399" s="510">
        <v>1272020.7916267074</v>
      </c>
      <c r="E399" s="510">
        <v>73388.63422403764</v>
      </c>
      <c r="F399" s="511">
        <v>6.1226985919570473E-2</v>
      </c>
      <c r="G399" s="512">
        <v>0.30301505679111757</v>
      </c>
      <c r="H399" s="512">
        <v>1.2040153111016749E-2</v>
      </c>
      <c r="I399" s="513">
        <v>14.724074188953695</v>
      </c>
      <c r="J399" s="513">
        <v>0.64367045936416467</v>
      </c>
      <c r="K399" s="511">
        <v>4.5713920689043258E-2</v>
      </c>
      <c r="L399" s="514">
        <v>18729328.50580325</v>
      </c>
      <c r="M399" s="514">
        <v>1852103.8063047528</v>
      </c>
      <c r="N399" s="511">
        <v>0.10973983218697016</v>
      </c>
      <c r="O399" s="510">
        <v>2865808.5364122391</v>
      </c>
      <c r="P399" s="510">
        <v>237900.17140512401</v>
      </c>
      <c r="Q399" s="511">
        <v>9.0528335984987773E-2</v>
      </c>
      <c r="R399" s="395"/>
      <c r="S399" s="307"/>
    </row>
    <row r="400" spans="1:19">
      <c r="A400" s="550"/>
      <c r="B400" s="545" t="s">
        <v>422</v>
      </c>
      <c r="C400" s="414" t="s">
        <v>355</v>
      </c>
      <c r="D400" s="510">
        <v>404421.47002616932</v>
      </c>
      <c r="E400" s="510">
        <v>99501.372422172746</v>
      </c>
      <c r="F400" s="515">
        <v>0.3263194955138588</v>
      </c>
      <c r="G400" s="516">
        <v>9.6339458847060855E-2</v>
      </c>
      <c r="H400" s="516">
        <v>2.2318337786278425E-2</v>
      </c>
      <c r="I400" s="517">
        <v>13.964715656929489</v>
      </c>
      <c r="J400" s="517">
        <v>-1.3476487183302748</v>
      </c>
      <c r="K400" s="515">
        <v>-8.8010491737492563E-2</v>
      </c>
      <c r="L400" s="518">
        <v>5647630.8344728863</v>
      </c>
      <c r="M400" s="518">
        <v>978583.19462071918</v>
      </c>
      <c r="N400" s="515">
        <v>0.20958946451266094</v>
      </c>
      <c r="O400" s="510">
        <v>813456.1630398035</v>
      </c>
      <c r="P400" s="510">
        <v>208921.58055934811</v>
      </c>
      <c r="Q400" s="515">
        <v>0.34559078440496421</v>
      </c>
      <c r="R400" s="395"/>
      <c r="S400" s="307"/>
    </row>
    <row r="401" spans="1:19">
      <c r="A401" s="550"/>
      <c r="B401" s="545" t="s">
        <v>422</v>
      </c>
      <c r="C401" s="414" t="s">
        <v>259</v>
      </c>
      <c r="D401" s="510">
        <v>90537956.946877584</v>
      </c>
      <c r="E401" s="510">
        <v>1185127.9077389836</v>
      </c>
      <c r="F401" s="511">
        <v>1.3263462617617516E-2</v>
      </c>
      <c r="G401" s="512">
        <v>21.567543822083113</v>
      </c>
      <c r="H401" s="512">
        <v>-0.12337333097103453</v>
      </c>
      <c r="I401" s="513">
        <v>5.8373130236017809</v>
      </c>
      <c r="J401" s="513">
        <v>-0.10418388945322832</v>
      </c>
      <c r="K401" s="511">
        <v>-1.7534956422229103E-2</v>
      </c>
      <c r="L401" s="514">
        <v>528498395.21630585</v>
      </c>
      <c r="M401" s="514">
        <v>-2391162.6924681664</v>
      </c>
      <c r="N401" s="511">
        <v>-4.50406804361945E-3</v>
      </c>
      <c r="O401" s="510">
        <v>149229305.70291126</v>
      </c>
      <c r="P401" s="510">
        <v>1519799.8211844563</v>
      </c>
      <c r="Q401" s="511">
        <v>1.0289113162435075E-2</v>
      </c>
      <c r="R401" s="395"/>
      <c r="S401" s="307"/>
    </row>
    <row r="402" spans="1:19">
      <c r="A402" s="550"/>
      <c r="B402" s="545" t="s">
        <v>422</v>
      </c>
      <c r="C402" s="414" t="s">
        <v>356</v>
      </c>
      <c r="D402" s="510">
        <v>8434714.2583162822</v>
      </c>
      <c r="E402" s="510">
        <v>-670430.38504631259</v>
      </c>
      <c r="F402" s="515">
        <v>-7.3632041148850746E-2</v>
      </c>
      <c r="G402" s="516">
        <v>2.0092795941896888</v>
      </c>
      <c r="H402" s="516">
        <v>-0.2010470429136948</v>
      </c>
      <c r="I402" s="517">
        <v>4.9881459293488115</v>
      </c>
      <c r="J402" s="517">
        <v>-6.8700013515581304E-3</v>
      </c>
      <c r="K402" s="515">
        <v>-1.3753712594455855E-3</v>
      </c>
      <c r="L402" s="518">
        <v>42073585.592840746</v>
      </c>
      <c r="M402" s="518">
        <v>-3406756.952086553</v>
      </c>
      <c r="N402" s="515">
        <v>-7.4906141015125868E-2</v>
      </c>
      <c r="O402" s="510">
        <v>13197578.132487774</v>
      </c>
      <c r="P402" s="510">
        <v>-773204.73662226647</v>
      </c>
      <c r="Q402" s="515">
        <v>-5.5344410106884782E-2</v>
      </c>
      <c r="R402" s="395"/>
      <c r="S402" s="307"/>
    </row>
    <row r="403" spans="1:19">
      <c r="A403" s="550"/>
      <c r="B403" s="545" t="s">
        <v>422</v>
      </c>
      <c r="C403" s="414" t="s">
        <v>357</v>
      </c>
      <c r="D403" s="510">
        <v>25398516.78448366</v>
      </c>
      <c r="E403" s="510">
        <v>736282.0220024474</v>
      </c>
      <c r="F403" s="511">
        <v>2.9854635198046087E-2</v>
      </c>
      <c r="G403" s="512">
        <v>6.0503201335399313</v>
      </c>
      <c r="H403" s="512">
        <v>6.3419698548297099E-2</v>
      </c>
      <c r="I403" s="513">
        <v>4.8218014895958738</v>
      </c>
      <c r="J403" s="513">
        <v>-0.10457022817006667</v>
      </c>
      <c r="K403" s="511">
        <v>-2.1226621570791294E-2</v>
      </c>
      <c r="L403" s="514">
        <v>122466606.06494913</v>
      </c>
      <c r="M403" s="514">
        <v>971270.23415765166</v>
      </c>
      <c r="N403" s="511">
        <v>7.9943005837718375E-3</v>
      </c>
      <c r="O403" s="510">
        <v>33240961.794390798</v>
      </c>
      <c r="P403" s="510">
        <v>593843.33221448213</v>
      </c>
      <c r="Q403" s="511">
        <v>1.8189762533023734E-2</v>
      </c>
      <c r="R403" s="395"/>
      <c r="S403" s="307"/>
    </row>
    <row r="404" spans="1:19">
      <c r="A404" s="550"/>
      <c r="B404" s="545" t="s">
        <v>422</v>
      </c>
      <c r="C404" s="414" t="s">
        <v>358</v>
      </c>
      <c r="D404" s="510">
        <v>1175286.6899670369</v>
      </c>
      <c r="E404" s="510">
        <v>-57035.423027974088</v>
      </c>
      <c r="F404" s="515">
        <v>-4.6282885315882497E-2</v>
      </c>
      <c r="G404" s="516">
        <v>0.27997149531712812</v>
      </c>
      <c r="H404" s="516">
        <v>-1.9181840355578739E-2</v>
      </c>
      <c r="I404" s="517">
        <v>6.3245543989410482</v>
      </c>
      <c r="J404" s="517">
        <v>-0.28441452338521778</v>
      </c>
      <c r="K404" s="515">
        <v>-4.3034628658097512E-2</v>
      </c>
      <c r="L404" s="518">
        <v>7433164.6050478872</v>
      </c>
      <c r="M404" s="518">
        <v>-711213.94203157816</v>
      </c>
      <c r="N404" s="515">
        <v>-8.7325747191185757E-2</v>
      </c>
      <c r="O404" s="510">
        <v>2012206.5744639635</v>
      </c>
      <c r="P404" s="510">
        <v>-76061.172120671254</v>
      </c>
      <c r="Q404" s="515">
        <v>-3.6423093851384439E-2</v>
      </c>
      <c r="R404" s="395"/>
      <c r="S404" s="307"/>
    </row>
    <row r="405" spans="1:19">
      <c r="A405" s="550"/>
      <c r="B405" s="545" t="s">
        <v>422</v>
      </c>
      <c r="C405" s="414" t="s">
        <v>266</v>
      </c>
      <c r="D405" s="510">
        <v>5521890.5817366159</v>
      </c>
      <c r="E405" s="510">
        <v>-56887.528457339853</v>
      </c>
      <c r="F405" s="511">
        <v>-1.0197130506658932E-2</v>
      </c>
      <c r="G405" s="512">
        <v>1.3153998733617296</v>
      </c>
      <c r="H405" s="512">
        <v>-3.8880848410207003E-2</v>
      </c>
      <c r="I405" s="513">
        <v>5.4730928354809025</v>
      </c>
      <c r="J405" s="513">
        <v>-2.9552518393623828E-2</v>
      </c>
      <c r="K405" s="511">
        <v>-5.3706020455807297E-3</v>
      </c>
      <c r="L405" s="514">
        <v>30221819.781212147</v>
      </c>
      <c r="M405" s="514">
        <v>-476217.66714353114</v>
      </c>
      <c r="N405" s="511">
        <v>-1.5512967822281403E-2</v>
      </c>
      <c r="O405" s="510">
        <v>5686611.112426877</v>
      </c>
      <c r="P405" s="510">
        <v>23214.647088747472</v>
      </c>
      <c r="Q405" s="511">
        <v>4.0990679764040597E-3</v>
      </c>
      <c r="R405" s="395"/>
      <c r="S405" s="307"/>
    </row>
    <row r="406" spans="1:19">
      <c r="A406" s="550"/>
      <c r="B406" s="545" t="s">
        <v>422</v>
      </c>
      <c r="C406" s="414" t="s">
        <v>261</v>
      </c>
      <c r="D406" s="510">
        <v>33352047.928640231</v>
      </c>
      <c r="E406" s="510">
        <v>-398744.91011910141</v>
      </c>
      <c r="F406" s="515">
        <v>-1.181438646564722E-2</v>
      </c>
      <c r="G406" s="516">
        <v>7.9449744561744513</v>
      </c>
      <c r="H406" s="516">
        <v>-0.24822613062231902</v>
      </c>
      <c r="I406" s="517">
        <v>4.5702122127088716</v>
      </c>
      <c r="J406" s="517">
        <v>-0.10166580145710746</v>
      </c>
      <c r="K406" s="515">
        <v>-2.1761227743712135E-2</v>
      </c>
      <c r="L406" s="518">
        <v>152425936.7623232</v>
      </c>
      <c r="M406" s="518">
        <v>-5253650.261747092</v>
      </c>
      <c r="N406" s="515">
        <v>-3.3318518654828197E-2</v>
      </c>
      <c r="O406" s="510">
        <v>33264946.179087758</v>
      </c>
      <c r="P406" s="510">
        <v>-846580.66991277784</v>
      </c>
      <c r="Q406" s="515">
        <v>-2.4818023352055921E-2</v>
      </c>
      <c r="R406" s="395"/>
      <c r="S406" s="307"/>
    </row>
    <row r="407" spans="1:19">
      <c r="A407" s="550"/>
      <c r="B407" s="545" t="s">
        <v>422</v>
      </c>
      <c r="C407" s="414" t="s">
        <v>274</v>
      </c>
      <c r="D407" s="510">
        <v>1004806.341515768</v>
      </c>
      <c r="E407" s="510">
        <v>-91993.047079765354</v>
      </c>
      <c r="F407" s="511">
        <v>-8.3874086762177821E-2</v>
      </c>
      <c r="G407" s="512">
        <v>0.23936043549186498</v>
      </c>
      <c r="H407" s="512">
        <v>-2.6893973320701314E-2</v>
      </c>
      <c r="I407" s="513">
        <v>4.826455310303901</v>
      </c>
      <c r="J407" s="513">
        <v>-5.4777740089712701E-2</v>
      </c>
      <c r="K407" s="511">
        <v>-1.1222111201040795E-2</v>
      </c>
      <c r="L407" s="514">
        <v>4849652.9028358134</v>
      </c>
      <c r="M407" s="514">
        <v>-504080.52242821176</v>
      </c>
      <c r="N407" s="511">
        <v>-9.4154953634687649E-2</v>
      </c>
      <c r="O407" s="510">
        <v>1682117.2131917477</v>
      </c>
      <c r="P407" s="510">
        <v>-198230.33058074722</v>
      </c>
      <c r="Q407" s="511">
        <v>-0.10542217646799623</v>
      </c>
      <c r="R407" s="395"/>
      <c r="S407" s="307"/>
    </row>
    <row r="408" spans="1:19">
      <c r="A408" s="550"/>
      <c r="B408" s="545" t="s">
        <v>422</v>
      </c>
      <c r="C408" s="414" t="s">
        <v>263</v>
      </c>
      <c r="D408" s="510">
        <v>25203456.052921642</v>
      </c>
      <c r="E408" s="510">
        <v>1274860.9300328866</v>
      </c>
      <c r="F408" s="515">
        <v>5.3277717454186267E-2</v>
      </c>
      <c r="G408" s="516">
        <v>6.0038536456955036</v>
      </c>
      <c r="H408" s="516">
        <v>0.19504848551185638</v>
      </c>
      <c r="I408" s="517">
        <v>5.3660501025652456</v>
      </c>
      <c r="J408" s="517">
        <v>-0.17316552358962234</v>
      </c>
      <c r="K408" s="515">
        <v>-3.1261740881141302E-2</v>
      </c>
      <c r="L408" s="518">
        <v>135243007.93777883</v>
      </c>
      <c r="M408" s="518">
        <v>2697359.9211402684</v>
      </c>
      <c r="N408" s="515">
        <v>2.0350422375253443E-2</v>
      </c>
      <c r="O408" s="510">
        <v>40596296.487161398</v>
      </c>
      <c r="P408" s="510">
        <v>1803169.9320961833</v>
      </c>
      <c r="Q408" s="515">
        <v>4.6481686118716399E-2</v>
      </c>
      <c r="R408" s="395"/>
      <c r="S408" s="307"/>
    </row>
    <row r="409" spans="1:19">
      <c r="A409" s="550"/>
      <c r="B409" s="545" t="s">
        <v>422</v>
      </c>
      <c r="C409" s="414" t="s">
        <v>284</v>
      </c>
      <c r="D409" s="510">
        <v>839711.3346301571</v>
      </c>
      <c r="E409" s="510">
        <v>-62950.982094800682</v>
      </c>
      <c r="F409" s="511">
        <v>-6.9739237950244379E-2</v>
      </c>
      <c r="G409" s="512">
        <v>0.20003224744912246</v>
      </c>
      <c r="H409" s="512">
        <v>-1.9094261916223737E-2</v>
      </c>
      <c r="I409" s="513">
        <v>8.096401118357873</v>
      </c>
      <c r="J409" s="513">
        <v>0.22474629795382839</v>
      </c>
      <c r="K409" s="511">
        <v>2.8551340611540226E-2</v>
      </c>
      <c r="L409" s="514">
        <v>6798639.788797386</v>
      </c>
      <c r="M409" s="514">
        <v>-306806.3878477104</v>
      </c>
      <c r="N409" s="511">
        <v>-4.3179046075410836E-2</v>
      </c>
      <c r="O409" s="510">
        <v>1171272.4826402664</v>
      </c>
      <c r="P409" s="510">
        <v>-122908.2383574706</v>
      </c>
      <c r="Q409" s="511">
        <v>-9.4969919087278323E-2</v>
      </c>
      <c r="R409" s="395"/>
      <c r="S409" s="307"/>
    </row>
    <row r="410" spans="1:19">
      <c r="A410" s="550"/>
      <c r="B410" s="545" t="s">
        <v>422</v>
      </c>
      <c r="C410" s="414" t="s">
        <v>260</v>
      </c>
      <c r="D410" s="510">
        <v>43889256.367478959</v>
      </c>
      <c r="E410" s="510">
        <v>312714.51577603072</v>
      </c>
      <c r="F410" s="515">
        <v>7.176212303404937E-3</v>
      </c>
      <c r="G410" s="516">
        <v>10.455100732830134</v>
      </c>
      <c r="H410" s="516">
        <v>-0.12335737852814077</v>
      </c>
      <c r="I410" s="517">
        <v>6.352221897659506</v>
      </c>
      <c r="J410" s="517">
        <v>0.11906264380006704</v>
      </c>
      <c r="K410" s="515">
        <v>1.9101492349380612E-2</v>
      </c>
      <c r="L410" s="518">
        <v>278794295.36949176</v>
      </c>
      <c r="M410" s="518">
        <v>7174770.2753565311</v>
      </c>
      <c r="N410" s="515">
        <v>2.6414781017196645E-2</v>
      </c>
      <c r="O410" s="510">
        <v>75647086.959270597</v>
      </c>
      <c r="P410" s="510">
        <v>38503.872357994318</v>
      </c>
      <c r="Q410" s="515">
        <v>5.0925266399627991E-4</v>
      </c>
      <c r="R410" s="395"/>
      <c r="S410" s="307"/>
    </row>
    <row r="411" spans="1:19">
      <c r="A411" s="550"/>
      <c r="B411" s="545" t="s">
        <v>422</v>
      </c>
      <c r="C411" s="414" t="s">
        <v>359</v>
      </c>
      <c r="D411" s="510">
        <v>129884.11164243519</v>
      </c>
      <c r="E411" s="510">
        <v>24254.554239718767</v>
      </c>
      <c r="F411" s="511">
        <v>0.22961900850580508</v>
      </c>
      <c r="G411" s="512">
        <v>3.0940407361789553E-2</v>
      </c>
      <c r="H411" s="512">
        <v>5.2982200558621684E-3</v>
      </c>
      <c r="I411" s="513">
        <v>16.414346556991774</v>
      </c>
      <c r="J411" s="513">
        <v>8.6906903291559701E-2</v>
      </c>
      <c r="K411" s="511">
        <v>5.3227514622517305E-3</v>
      </c>
      <c r="L411" s="514">
        <v>2131962.8207459413</v>
      </c>
      <c r="M411" s="514">
        <v>407302.59660602617</v>
      </c>
      <c r="N411" s="511">
        <v>0.23616396488134192</v>
      </c>
      <c r="O411" s="510">
        <v>301676.33980584145</v>
      </c>
      <c r="P411" s="510">
        <v>59965.621094768721</v>
      </c>
      <c r="Q411" s="511">
        <v>0.24808838190766469</v>
      </c>
      <c r="R411" s="395"/>
      <c r="S411" s="307"/>
    </row>
    <row r="412" spans="1:19">
      <c r="A412" s="550"/>
      <c r="B412" s="545" t="s">
        <v>422</v>
      </c>
      <c r="C412" s="414" t="s">
        <v>289</v>
      </c>
      <c r="D412" s="510">
        <v>288699.84749394382</v>
      </c>
      <c r="E412" s="510">
        <v>26602.388604580017</v>
      </c>
      <c r="F412" s="515">
        <v>0.10149807906306096</v>
      </c>
      <c r="G412" s="516">
        <v>6.8772775775222339E-2</v>
      </c>
      <c r="H412" s="516">
        <v>5.1470984695269062E-3</v>
      </c>
      <c r="I412" s="517">
        <v>6.5068004020077348</v>
      </c>
      <c r="J412" s="517">
        <v>9.8186961676884899E-2</v>
      </c>
      <c r="K412" s="515">
        <v>1.5321092868384322E-2</v>
      </c>
      <c r="L412" s="518">
        <v>1878512.2837331654</v>
      </c>
      <c r="M412" s="518">
        <v>198830.98601822602</v>
      </c>
      <c r="N412" s="515">
        <v>0.11837423342673299</v>
      </c>
      <c r="O412" s="510">
        <v>396310.5126503706</v>
      </c>
      <c r="P412" s="510">
        <v>27828.934060527594</v>
      </c>
      <c r="Q412" s="515">
        <v>7.5523270843083287E-2</v>
      </c>
      <c r="R412" s="395"/>
      <c r="S412" s="307"/>
    </row>
    <row r="413" spans="1:19">
      <c r="A413" s="550"/>
      <c r="B413" s="545" t="s">
        <v>422</v>
      </c>
      <c r="C413" s="414" t="s">
        <v>273</v>
      </c>
      <c r="D413" s="510">
        <v>4462548.1414186554</v>
      </c>
      <c r="E413" s="510">
        <v>216145.67393126711</v>
      </c>
      <c r="F413" s="511">
        <v>5.0900892128381156E-2</v>
      </c>
      <c r="G413" s="512">
        <v>1.0630480943442771</v>
      </c>
      <c r="H413" s="512">
        <v>3.2209282509365167E-2</v>
      </c>
      <c r="I413" s="513">
        <v>11.732680213327683</v>
      </c>
      <c r="J413" s="513">
        <v>-0.22935025045399016</v>
      </c>
      <c r="K413" s="511">
        <v>-1.9173187290269067E-2</v>
      </c>
      <c r="L413" s="514">
        <v>52357650.279844888</v>
      </c>
      <c r="M413" s="514">
        <v>1562054.6022830829</v>
      </c>
      <c r="N413" s="511">
        <v>3.0751772500092901E-2</v>
      </c>
      <c r="O413" s="510">
        <v>11172598.911965609</v>
      </c>
      <c r="P413" s="510">
        <v>646603.36521943845</v>
      </c>
      <c r="Q413" s="511">
        <v>6.1429188559681519E-2</v>
      </c>
      <c r="R413" s="395"/>
      <c r="S413" s="307"/>
    </row>
    <row r="414" spans="1:19">
      <c r="A414" s="550"/>
      <c r="B414" s="545" t="s">
        <v>422</v>
      </c>
      <c r="C414" s="414" t="s">
        <v>293</v>
      </c>
      <c r="D414" s="510">
        <v>207724.78844296758</v>
      </c>
      <c r="E414" s="510">
        <v>2066.8834956227802</v>
      </c>
      <c r="F414" s="515">
        <v>1.0050104790049138E-2</v>
      </c>
      <c r="G414" s="516">
        <v>4.9483262365919281E-2</v>
      </c>
      <c r="H414" s="516">
        <v>-4.4138608734412693E-4</v>
      </c>
      <c r="I414" s="517">
        <v>13.053012847795852</v>
      </c>
      <c r="J414" s="517">
        <v>-0.64550730392726585</v>
      </c>
      <c r="K414" s="515">
        <v>-4.712241152896128E-2</v>
      </c>
      <c r="L414" s="518">
        <v>2711434.3323517311</v>
      </c>
      <c r="M414" s="518">
        <v>-105774.62293062918</v>
      </c>
      <c r="N414" s="515">
        <v>-3.754589191273805E-2</v>
      </c>
      <c r="O414" s="510">
        <v>452872.85336339474</v>
      </c>
      <c r="P414" s="510">
        <v>7712.2592070310493</v>
      </c>
      <c r="Q414" s="515">
        <v>1.7324667340887997E-2</v>
      </c>
      <c r="R414" s="395"/>
      <c r="S414" s="307"/>
    </row>
    <row r="415" spans="1:19">
      <c r="A415" s="550"/>
      <c r="B415" s="545" t="s">
        <v>422</v>
      </c>
      <c r="C415" s="414" t="s">
        <v>271</v>
      </c>
      <c r="D415" s="510">
        <v>6710323.4064848889</v>
      </c>
      <c r="E415" s="510">
        <v>287709.02662865538</v>
      </c>
      <c r="F415" s="511">
        <v>4.4796248009380812E-2</v>
      </c>
      <c r="G415" s="512">
        <v>1.5985029816238203</v>
      </c>
      <c r="H415" s="512">
        <v>3.9376114376519666E-2</v>
      </c>
      <c r="I415" s="513">
        <v>8.3565814609256783</v>
      </c>
      <c r="J415" s="513">
        <v>-0.3998294301084151</v>
      </c>
      <c r="K415" s="511">
        <v>-4.5661337171581384E-2</v>
      </c>
      <c r="L415" s="514">
        <v>56075364.17544727</v>
      </c>
      <c r="M415" s="514">
        <v>-163686.32923802733</v>
      </c>
      <c r="N415" s="511">
        <v>-2.9105457465785373E-3</v>
      </c>
      <c r="O415" s="510">
        <v>10085374.288394928</v>
      </c>
      <c r="P415" s="510">
        <v>342681.87087069452</v>
      </c>
      <c r="Q415" s="511">
        <v>3.517322072636829E-2</v>
      </c>
      <c r="R415" s="395"/>
      <c r="S415" s="307"/>
    </row>
    <row r="416" spans="1:19">
      <c r="A416" s="550"/>
      <c r="B416" s="545" t="s">
        <v>422</v>
      </c>
      <c r="C416" s="414" t="s">
        <v>360</v>
      </c>
      <c r="D416" s="510">
        <v>1849853.8916354678</v>
      </c>
      <c r="E416" s="510">
        <v>60805.013522862457</v>
      </c>
      <c r="F416" s="515">
        <v>3.3987340573394496E-2</v>
      </c>
      <c r="G416" s="516">
        <v>0.44066385213119036</v>
      </c>
      <c r="H416" s="516">
        <v>6.3618673456049546E-3</v>
      </c>
      <c r="I416" s="517">
        <v>16.392420843862915</v>
      </c>
      <c r="J416" s="517">
        <v>0.11697691318536485</v>
      </c>
      <c r="K416" s="515">
        <v>7.1873254999131123E-3</v>
      </c>
      <c r="L416" s="518">
        <v>30323583.491346169</v>
      </c>
      <c r="M416" s="518">
        <v>1206018.7863828875</v>
      </c>
      <c r="N416" s="515">
        <v>4.1418944152884926E-2</v>
      </c>
      <c r="O416" s="510">
        <v>6266323.157366991</v>
      </c>
      <c r="P416" s="510">
        <v>125253.25159288943</v>
      </c>
      <c r="Q416" s="515">
        <v>2.039599833819199E-2</v>
      </c>
      <c r="R416" s="395"/>
      <c r="S416" s="307"/>
    </row>
    <row r="417" spans="1:19">
      <c r="A417" s="550"/>
      <c r="B417" s="545" t="s">
        <v>422</v>
      </c>
      <c r="C417" s="414" t="s">
        <v>290</v>
      </c>
      <c r="D417" s="510">
        <v>239910.52885792981</v>
      </c>
      <c r="E417" s="510">
        <v>-9238.4473090058891</v>
      </c>
      <c r="F417" s="511">
        <v>-3.7080013135658688E-2</v>
      </c>
      <c r="G417" s="512">
        <v>5.7150404305660499E-2</v>
      </c>
      <c r="H417" s="512">
        <v>-3.3319537676140473E-3</v>
      </c>
      <c r="I417" s="513">
        <v>15.093923712852225</v>
      </c>
      <c r="J417" s="513">
        <v>3.1665237136627056E-2</v>
      </c>
      <c r="K417" s="511">
        <v>2.1022901172277658E-3</v>
      </c>
      <c r="L417" s="514">
        <v>3621191.2204916249</v>
      </c>
      <c r="M417" s="514">
        <v>-131555.05749466596</v>
      </c>
      <c r="N417" s="511">
        <v>-3.5055675963592693E-2</v>
      </c>
      <c r="O417" s="510">
        <v>738882.51917028427</v>
      </c>
      <c r="P417" s="510">
        <v>-28067.58119869011</v>
      </c>
      <c r="Q417" s="511">
        <v>-3.6596358987614701E-2</v>
      </c>
      <c r="R417" s="395"/>
      <c r="S417" s="307"/>
    </row>
    <row r="418" spans="1:19">
      <c r="A418" s="550"/>
      <c r="B418" s="545" t="s">
        <v>422</v>
      </c>
      <c r="C418" s="414" t="s">
        <v>276</v>
      </c>
      <c r="D418" s="510">
        <v>3406344.0621565343</v>
      </c>
      <c r="E418" s="510">
        <v>393856.99344238965</v>
      </c>
      <c r="F418" s="515">
        <v>0.13074147189966337</v>
      </c>
      <c r="G418" s="516">
        <v>0.81144392154507672</v>
      </c>
      <c r="H418" s="516">
        <v>8.0145224740486021E-2</v>
      </c>
      <c r="I418" s="517">
        <v>9.076275589536742</v>
      </c>
      <c r="J418" s="517">
        <v>-0.59767369254533698</v>
      </c>
      <c r="K418" s="515">
        <v>-6.1781768243538121E-2</v>
      </c>
      <c r="L418" s="518">
        <v>30916917.460914776</v>
      </c>
      <c r="M418" s="518">
        <v>1774270.3452460319</v>
      </c>
      <c r="N418" s="515">
        <v>6.0882264339401179E-2</v>
      </c>
      <c r="O418" s="510">
        <v>7306146.5489066839</v>
      </c>
      <c r="P418" s="510">
        <v>759658.96060718875</v>
      </c>
      <c r="Q418" s="515">
        <v>0.11604069363316651</v>
      </c>
      <c r="R418" s="395"/>
      <c r="S418" s="307"/>
    </row>
    <row r="419" spans="1:19">
      <c r="A419" s="550"/>
      <c r="B419" s="545" t="s">
        <v>422</v>
      </c>
      <c r="C419" s="414" t="s">
        <v>280</v>
      </c>
      <c r="D419" s="510">
        <v>801285.06460184057</v>
      </c>
      <c r="E419" s="510">
        <v>106393.53630082589</v>
      </c>
      <c r="F419" s="511">
        <v>0.15310812114943226</v>
      </c>
      <c r="G419" s="512">
        <v>0.19087851468661729</v>
      </c>
      <c r="H419" s="512">
        <v>2.218956848510148E-2</v>
      </c>
      <c r="I419" s="513">
        <v>18.616353228263407</v>
      </c>
      <c r="J419" s="513">
        <v>0.4533285085697969</v>
      </c>
      <c r="K419" s="511">
        <v>2.4958866464475309E-2</v>
      </c>
      <c r="L419" s="514">
        <v>14917005.799159728</v>
      </c>
      <c r="M419" s="514">
        <v>2295673.7931227256</v>
      </c>
      <c r="N419" s="511">
        <v>0.18188839276430291</v>
      </c>
      <c r="O419" s="510">
        <v>2321834.4227228165</v>
      </c>
      <c r="P419" s="510">
        <v>332049.15059479862</v>
      </c>
      <c r="Q419" s="511">
        <v>0.16687687623684219</v>
      </c>
      <c r="R419" s="395"/>
      <c r="S419" s="307"/>
    </row>
    <row r="420" spans="1:19">
      <c r="A420" s="550"/>
      <c r="B420" s="545" t="s">
        <v>422</v>
      </c>
      <c r="C420" s="414" t="s">
        <v>288</v>
      </c>
      <c r="D420" s="510">
        <v>571998.2879317241</v>
      </c>
      <c r="E420" s="510">
        <v>41844.667487325496</v>
      </c>
      <c r="F420" s="515">
        <v>7.8929325149660237E-2</v>
      </c>
      <c r="G420" s="516">
        <v>0.13625885271922333</v>
      </c>
      <c r="H420" s="516">
        <v>7.5609884981127917E-3</v>
      </c>
      <c r="I420" s="517">
        <v>18.988922017167752</v>
      </c>
      <c r="J420" s="517">
        <v>4.8369392836089986E-2</v>
      </c>
      <c r="K420" s="515">
        <v>2.5537477071261934E-3</v>
      </c>
      <c r="L420" s="518">
        <v>10861630.883488975</v>
      </c>
      <c r="M420" s="518">
        <v>820228.33648188971</v>
      </c>
      <c r="N420" s="515">
        <v>8.1684638439912444E-2</v>
      </c>
      <c r="O420" s="510">
        <v>1343732.8252426386</v>
      </c>
      <c r="P420" s="510">
        <v>92768.238857291173</v>
      </c>
      <c r="Q420" s="515">
        <v>7.4157366137233574E-2</v>
      </c>
      <c r="R420" s="395"/>
      <c r="S420" s="307"/>
    </row>
    <row r="421" spans="1:19">
      <c r="A421" s="550"/>
      <c r="B421" s="545" t="s">
        <v>422</v>
      </c>
      <c r="C421" s="414" t="s">
        <v>278</v>
      </c>
      <c r="D421" s="510">
        <v>2111154.5267227138</v>
      </c>
      <c r="E421" s="510">
        <v>72154.374434175435</v>
      </c>
      <c r="F421" s="511">
        <v>3.5387135382599466E-2</v>
      </c>
      <c r="G421" s="512">
        <v>0.50290971108390536</v>
      </c>
      <c r="H421" s="512">
        <v>7.9306057331090529E-3</v>
      </c>
      <c r="I421" s="513">
        <v>7.8949772227702102</v>
      </c>
      <c r="J421" s="513">
        <v>-0.33938530247212029</v>
      </c>
      <c r="K421" s="511">
        <v>-4.1215734846715708E-2</v>
      </c>
      <c r="L421" s="514">
        <v>16667516.902224049</v>
      </c>
      <c r="M421" s="514">
        <v>-122349.54074409604</v>
      </c>
      <c r="N421" s="511">
        <v>-7.2871062530302563E-3</v>
      </c>
      <c r="O421" s="510">
        <v>4642624.5727570057</v>
      </c>
      <c r="P421" s="510">
        <v>199353.63916808739</v>
      </c>
      <c r="Q421" s="511">
        <v>4.4866415338545539E-2</v>
      </c>
      <c r="R421" s="395"/>
      <c r="S421" s="307"/>
    </row>
    <row r="422" spans="1:19">
      <c r="A422" s="550"/>
      <c r="B422" s="545" t="s">
        <v>422</v>
      </c>
      <c r="C422" s="414" t="s">
        <v>436</v>
      </c>
      <c r="D422" s="510">
        <v>6862861.6411121711</v>
      </c>
      <c r="E422" s="510">
        <v>-75816.742830175906</v>
      </c>
      <c r="F422" s="515">
        <v>-1.0926683531785072E-2</v>
      </c>
      <c r="G422" s="516">
        <v>1.6348399520040711</v>
      </c>
      <c r="H422" s="516">
        <v>-4.9564443427615235E-2</v>
      </c>
      <c r="I422" s="517">
        <v>6.3573783136479713</v>
      </c>
      <c r="J422" s="517">
        <v>-7.8708704046460021E-2</v>
      </c>
      <c r="K422" s="515">
        <v>-1.2229279037102804E-2</v>
      </c>
      <c r="L422" s="518">
        <v>43629807.766773045</v>
      </c>
      <c r="M422" s="518">
        <v>-1028130.1000752747</v>
      </c>
      <c r="N422" s="515">
        <v>-2.3022337107027592E-2</v>
      </c>
      <c r="O422" s="510">
        <v>13535990.721272588</v>
      </c>
      <c r="P422" s="510">
        <v>-395458.74385791458</v>
      </c>
      <c r="Q422" s="515">
        <v>-2.8386044456301673E-2</v>
      </c>
      <c r="R422" s="395"/>
      <c r="S422" s="307"/>
    </row>
    <row r="423" spans="1:19">
      <c r="A423" s="550"/>
      <c r="B423" s="545" t="s">
        <v>422</v>
      </c>
      <c r="C423" s="414" t="s">
        <v>294</v>
      </c>
      <c r="D423" s="510">
        <v>130276.28886413066</v>
      </c>
      <c r="E423" s="510">
        <v>-10342.640331745977</v>
      </c>
      <c r="F423" s="511">
        <v>-7.3550839783021571E-2</v>
      </c>
      <c r="G423" s="512">
        <v>3.1033830051014833E-2</v>
      </c>
      <c r="H423" s="512">
        <v>-3.1022300618989938E-3</v>
      </c>
      <c r="I423" s="513">
        <v>15.029119981303968</v>
      </c>
      <c r="J423" s="513">
        <v>-0.29825921713179326</v>
      </c>
      <c r="K423" s="511">
        <v>-1.9459244354196718E-2</v>
      </c>
      <c r="L423" s="514">
        <v>1957937.9760580338</v>
      </c>
      <c r="M423" s="514">
        <v>-197381.67420515697</v>
      </c>
      <c r="N423" s="511">
        <v>-9.1578840373424092E-2</v>
      </c>
      <c r="O423" s="510">
        <v>269593.60525000095</v>
      </c>
      <c r="P423" s="510">
        <v>-35352.191503555805</v>
      </c>
      <c r="Q423" s="511">
        <v>-0.11592942706511816</v>
      </c>
      <c r="R423" s="395"/>
      <c r="S423" s="307"/>
    </row>
    <row r="424" spans="1:19">
      <c r="A424" s="550"/>
      <c r="B424" s="545" t="s">
        <v>422</v>
      </c>
      <c r="C424" s="414" t="s">
        <v>285</v>
      </c>
      <c r="D424" s="510">
        <v>462824.1797515261</v>
      </c>
      <c r="E424" s="510">
        <v>50970.305950998736</v>
      </c>
      <c r="F424" s="515">
        <v>0.12375822881220516</v>
      </c>
      <c r="G424" s="516">
        <v>0.11025188899024482</v>
      </c>
      <c r="H424" s="516">
        <v>1.0271973951868324E-2</v>
      </c>
      <c r="I424" s="517">
        <v>9.6796878393953847</v>
      </c>
      <c r="J424" s="517">
        <v>-0.28691766236449467</v>
      </c>
      <c r="K424" s="515">
        <v>-2.8787901990685941E-2</v>
      </c>
      <c r="L424" s="518">
        <v>4479993.5845189905</v>
      </c>
      <c r="M424" s="518">
        <v>375208.4999775351</v>
      </c>
      <c r="N424" s="515">
        <v>9.1407587059932405E-2</v>
      </c>
      <c r="O424" s="510">
        <v>844119.1746019125</v>
      </c>
      <c r="P424" s="510">
        <v>89202.11749764299</v>
      </c>
      <c r="Q424" s="515">
        <v>0.11816148099740492</v>
      </c>
      <c r="R424" s="395"/>
      <c r="S424" s="307"/>
    </row>
    <row r="425" spans="1:19">
      <c r="A425" s="550"/>
      <c r="B425" s="545" t="s">
        <v>422</v>
      </c>
      <c r="C425" s="414" t="s">
        <v>264</v>
      </c>
      <c r="D425" s="510">
        <v>15979390.491362941</v>
      </c>
      <c r="E425" s="510">
        <v>585562.32408969477</v>
      </c>
      <c r="F425" s="511">
        <v>3.8038772274630185E-2</v>
      </c>
      <c r="G425" s="512">
        <v>3.8065383436348252</v>
      </c>
      <c r="H425" s="512">
        <v>6.9597330850365235E-2</v>
      </c>
      <c r="I425" s="513">
        <v>5.6888592719410482</v>
      </c>
      <c r="J425" s="513">
        <v>-0.11154040951420274</v>
      </c>
      <c r="K425" s="511">
        <v>-1.9229779953063266E-2</v>
      </c>
      <c r="L425" s="514">
        <v>90904503.756756693</v>
      </c>
      <c r="M425" s="514">
        <v>1614147.7589280903</v>
      </c>
      <c r="N425" s="511">
        <v>1.8077515101041188E-2</v>
      </c>
      <c r="O425" s="510">
        <v>27069985.265023947</v>
      </c>
      <c r="P425" s="510">
        <v>728024.38393744454</v>
      </c>
      <c r="Q425" s="511">
        <v>2.7637440782176743E-2</v>
      </c>
      <c r="R425" s="395"/>
      <c r="S425" s="307"/>
    </row>
    <row r="426" spans="1:19">
      <c r="A426" s="550"/>
      <c r="B426" s="545" t="s">
        <v>422</v>
      </c>
      <c r="C426" s="414" t="s">
        <v>262</v>
      </c>
      <c r="D426" s="510">
        <v>41338637.710366324</v>
      </c>
      <c r="E426" s="510">
        <v>1347915.7416439876</v>
      </c>
      <c r="F426" s="515">
        <v>3.3705711607262892E-2</v>
      </c>
      <c r="G426" s="516">
        <v>9.8475038583725336</v>
      </c>
      <c r="H426" s="516">
        <v>0.13952430761402468</v>
      </c>
      <c r="I426" s="517">
        <v>4.9701180403666338</v>
      </c>
      <c r="J426" s="517">
        <v>-0.10736022713075766</v>
      </c>
      <c r="K426" s="515">
        <v>-2.1144399143568134E-2</v>
      </c>
      <c r="L426" s="518">
        <v>205457909.04847211</v>
      </c>
      <c r="M426" s="518">
        <v>2405887.3507539332</v>
      </c>
      <c r="N426" s="515">
        <v>1.1848625444052742E-2</v>
      </c>
      <c r="O426" s="510">
        <v>56249193.950351</v>
      </c>
      <c r="P426" s="510">
        <v>1466265.8259742185</v>
      </c>
      <c r="Q426" s="515">
        <v>2.6765013776650862E-2</v>
      </c>
      <c r="R426" s="395"/>
      <c r="S426" s="307"/>
    </row>
    <row r="427" spans="1:19">
      <c r="A427" s="550"/>
      <c r="B427" s="545" t="s">
        <v>422</v>
      </c>
      <c r="C427" s="414" t="s">
        <v>272</v>
      </c>
      <c r="D427" s="510">
        <v>2935074.4272681726</v>
      </c>
      <c r="E427" s="510">
        <v>33985.780745593365</v>
      </c>
      <c r="F427" s="511">
        <v>1.1714837044476659E-2</v>
      </c>
      <c r="G427" s="512">
        <v>0.69918019431699741</v>
      </c>
      <c r="H427" s="512">
        <v>-5.0758898168765665E-3</v>
      </c>
      <c r="I427" s="513">
        <v>6.2353005800743864</v>
      </c>
      <c r="J427" s="513">
        <v>-0.24889555345974923</v>
      </c>
      <c r="K427" s="511">
        <v>-3.8384951400921241E-2</v>
      </c>
      <c r="L427" s="514">
        <v>18301071.278906733</v>
      </c>
      <c r="M427" s="514">
        <v>-510156.50591475517</v>
      </c>
      <c r="N427" s="511">
        <v>-2.7119787807066649E-2</v>
      </c>
      <c r="O427" s="510">
        <v>5749420.8833459616</v>
      </c>
      <c r="P427" s="510">
        <v>97957.295572049916</v>
      </c>
      <c r="Q427" s="511">
        <v>1.7333084439217786E-2</v>
      </c>
      <c r="R427" s="395"/>
      <c r="S427" s="307"/>
    </row>
    <row r="428" spans="1:19">
      <c r="A428" s="550"/>
      <c r="B428" s="545" t="s">
        <v>422</v>
      </c>
      <c r="C428" s="414" t="s">
        <v>292</v>
      </c>
      <c r="D428" s="510">
        <v>355561.24873549491</v>
      </c>
      <c r="E428" s="510">
        <v>-27139.994296161691</v>
      </c>
      <c r="F428" s="515">
        <v>-7.0916922247667491E-2</v>
      </c>
      <c r="G428" s="516">
        <v>8.4700197266842026E-2</v>
      </c>
      <c r="H428" s="516">
        <v>-8.2027476789124365E-3</v>
      </c>
      <c r="I428" s="517">
        <v>7.3284685537135799</v>
      </c>
      <c r="J428" s="517">
        <v>-0.17576733470397343</v>
      </c>
      <c r="K428" s="515">
        <v>-2.342241599511315E-2</v>
      </c>
      <c r="L428" s="518">
        <v>2605719.4302772069</v>
      </c>
      <c r="M428" s="518">
        <v>-266160.97222295869</v>
      </c>
      <c r="N428" s="515">
        <v>-9.2678292588802655E-2</v>
      </c>
      <c r="O428" s="510">
        <v>535742.97697079182</v>
      </c>
      <c r="P428" s="510">
        <v>-46431.586296545807</v>
      </c>
      <c r="Q428" s="515">
        <v>-7.975543630068252E-2</v>
      </c>
      <c r="R428" s="395"/>
      <c r="S428" s="307"/>
    </row>
    <row r="429" spans="1:19">
      <c r="A429" s="550"/>
      <c r="B429" s="545" t="s">
        <v>422</v>
      </c>
      <c r="C429" s="414" t="s">
        <v>287</v>
      </c>
      <c r="D429" s="510">
        <v>440176.71937614377</v>
      </c>
      <c r="E429" s="510">
        <v>-152330.04651167791</v>
      </c>
      <c r="F429" s="511">
        <v>-0.25709418909913057</v>
      </c>
      <c r="G429" s="512">
        <v>0.10485691310856522</v>
      </c>
      <c r="H429" s="512">
        <v>-3.8977538578099449E-2</v>
      </c>
      <c r="I429" s="513">
        <v>5.7564027966373725</v>
      </c>
      <c r="J429" s="513">
        <v>-0.11514542898949021</v>
      </c>
      <c r="K429" s="511">
        <v>-1.961074397497552E-2</v>
      </c>
      <c r="L429" s="514">
        <v>2533834.4984314977</v>
      </c>
      <c r="M429" s="514">
        <v>-945097.55148905283</v>
      </c>
      <c r="N429" s="511">
        <v>-0.27166312475422921</v>
      </c>
      <c r="O429" s="510">
        <v>535513.33503890038</v>
      </c>
      <c r="P429" s="510">
        <v>-280152.63832558109</v>
      </c>
      <c r="Q429" s="511">
        <v>-0.34346490778571992</v>
      </c>
      <c r="R429" s="395"/>
      <c r="S429" s="307"/>
    </row>
    <row r="430" spans="1:19">
      <c r="A430" s="550"/>
      <c r="B430" s="545" t="s">
        <v>422</v>
      </c>
      <c r="C430" s="414" t="s">
        <v>265</v>
      </c>
      <c r="D430" s="510">
        <v>16280724.424798729</v>
      </c>
      <c r="E430" s="510">
        <v>463684.57890027575</v>
      </c>
      <c r="F430" s="515">
        <v>2.9315509312604703E-2</v>
      </c>
      <c r="G430" s="516">
        <v>3.8783207543895792</v>
      </c>
      <c r="H430" s="516">
        <v>3.8642653613832234E-2</v>
      </c>
      <c r="I430" s="517">
        <v>9.917801348711091</v>
      </c>
      <c r="J430" s="517">
        <v>7.5877189845940052E-2</v>
      </c>
      <c r="K430" s="515">
        <v>7.7095889605685881E-3</v>
      </c>
      <c r="L430" s="518">
        <v>161468990.65826243</v>
      </c>
      <c r="M430" s="518">
        <v>5798884.0771817267</v>
      </c>
      <c r="N430" s="515">
        <v>3.7251108800143207E-2</v>
      </c>
      <c r="O430" s="510">
        <v>39394713.074787378</v>
      </c>
      <c r="P430" s="510">
        <v>1165177.0549507439</v>
      </c>
      <c r="Q430" s="515">
        <v>3.0478451382359283E-2</v>
      </c>
      <c r="R430" s="395"/>
      <c r="S430" s="307"/>
    </row>
    <row r="431" spans="1:19">
      <c r="A431" s="550"/>
      <c r="B431" s="545" t="s">
        <v>422</v>
      </c>
      <c r="C431" s="414" t="s">
        <v>267</v>
      </c>
      <c r="D431" s="510">
        <v>5070940.2411727821</v>
      </c>
      <c r="E431" s="510">
        <v>926620.28049781499</v>
      </c>
      <c r="F431" s="511">
        <v>0.22358801668076334</v>
      </c>
      <c r="G431" s="512">
        <v>1.2079765167975829</v>
      </c>
      <c r="H431" s="512">
        <v>0.20191882517851112</v>
      </c>
      <c r="I431" s="513">
        <v>5.7786097807278551</v>
      </c>
      <c r="J431" s="513">
        <v>-0.16168908131850035</v>
      </c>
      <c r="K431" s="511">
        <v>-2.7219014577121895E-2</v>
      </c>
      <c r="L431" s="514">
        <v>29302984.875127506</v>
      </c>
      <c r="M431" s="514">
        <v>4684485.728774</v>
      </c>
      <c r="N431" s="511">
        <v>0.19028315661833781</v>
      </c>
      <c r="O431" s="510">
        <v>5443611.5813312531</v>
      </c>
      <c r="P431" s="510">
        <v>1020205.1140140388</v>
      </c>
      <c r="Q431" s="511">
        <v>0.2306378854287815</v>
      </c>
      <c r="R431" s="395"/>
      <c r="S431" s="307"/>
    </row>
    <row r="432" spans="1:19">
      <c r="A432" s="550"/>
      <c r="B432" s="545" t="s">
        <v>422</v>
      </c>
      <c r="C432" s="414" t="s">
        <v>283</v>
      </c>
      <c r="D432" s="510">
        <v>554928.4643034942</v>
      </c>
      <c r="E432" s="510">
        <v>-7781.233337519574</v>
      </c>
      <c r="F432" s="515">
        <v>-1.3828148635326503E-2</v>
      </c>
      <c r="G432" s="516">
        <v>0.13219255631104296</v>
      </c>
      <c r="H432" s="516">
        <v>-4.408484349964048E-3</v>
      </c>
      <c r="I432" s="517">
        <v>17.451824995130941</v>
      </c>
      <c r="J432" s="517">
        <v>1.1140594025875856</v>
      </c>
      <c r="K432" s="515">
        <v>6.8189214508993096E-2</v>
      </c>
      <c r="L432" s="518">
        <v>9684514.4438413493</v>
      </c>
      <c r="M432" s="518">
        <v>491095.30713151954</v>
      </c>
      <c r="N432" s="515">
        <v>5.3418135280110191E-2</v>
      </c>
      <c r="O432" s="510">
        <v>1072738.5481312275</v>
      </c>
      <c r="P432" s="510">
        <v>-10625.247684975155</v>
      </c>
      <c r="Q432" s="515">
        <v>-9.8076451566946905E-3</v>
      </c>
      <c r="R432" s="395"/>
      <c r="S432" s="307"/>
    </row>
    <row r="433" spans="1:19">
      <c r="A433" s="550"/>
      <c r="B433" s="545" t="s">
        <v>422</v>
      </c>
      <c r="C433" s="414" t="s">
        <v>270</v>
      </c>
      <c r="D433" s="510">
        <v>6612704.3318791166</v>
      </c>
      <c r="E433" s="510">
        <v>-3099.8706195559353</v>
      </c>
      <c r="F433" s="511">
        <v>-4.6855537507974748E-4</v>
      </c>
      <c r="G433" s="512">
        <v>1.5752486058854045</v>
      </c>
      <c r="H433" s="512">
        <v>-3.0776210568572493E-2</v>
      </c>
      <c r="I433" s="513">
        <v>6.4803278153267119</v>
      </c>
      <c r="J433" s="513">
        <v>-0.10093288046487192</v>
      </c>
      <c r="K433" s="511">
        <v>-1.5336405155537129E-2</v>
      </c>
      <c r="L433" s="514">
        <v>42852491.816407681</v>
      </c>
      <c r="M433" s="514">
        <v>-687840.35254961997</v>
      </c>
      <c r="N433" s="511">
        <v>-1.5797774575546888E-2</v>
      </c>
      <c r="O433" s="510">
        <v>13367354.485484838</v>
      </c>
      <c r="P433" s="510">
        <v>-15388.697060039267</v>
      </c>
      <c r="Q433" s="511">
        <v>-1.1498910836240776E-3</v>
      </c>
      <c r="R433" s="395"/>
      <c r="S433" s="307"/>
    </row>
    <row r="434" spans="1:19">
      <c r="A434" s="550"/>
      <c r="B434" s="545" t="s">
        <v>422</v>
      </c>
      <c r="C434" s="414" t="s">
        <v>296</v>
      </c>
      <c r="D434" s="510">
        <v>94.300057590007782</v>
      </c>
      <c r="E434" s="510">
        <v>-64.371159983491907</v>
      </c>
      <c r="F434" s="515">
        <v>-0.40568895208530115</v>
      </c>
      <c r="G434" s="516">
        <v>2.2463734472059958E-5</v>
      </c>
      <c r="H434" s="516">
        <v>-1.6054623278576638E-5</v>
      </c>
      <c r="I434" s="517">
        <v>6.8591181099731378</v>
      </c>
      <c r="J434" s="517">
        <v>-3.1251726120137162</v>
      </c>
      <c r="K434" s="515">
        <v>-0.31300897570336506</v>
      </c>
      <c r="L434" s="518">
        <v>646.81523278713223</v>
      </c>
      <c r="M434" s="518">
        <v>-937.40433267831816</v>
      </c>
      <c r="N434" s="515">
        <v>-0.59171364444227448</v>
      </c>
      <c r="O434" s="510">
        <v>95.884726524353027</v>
      </c>
      <c r="P434" s="510">
        <v>-147.89154469966888</v>
      </c>
      <c r="Q434" s="515">
        <v>-0.60666915593175885</v>
      </c>
      <c r="R434" s="395"/>
      <c r="S434" s="307"/>
    </row>
    <row r="435" spans="1:19">
      <c r="A435" s="550"/>
      <c r="B435" s="545" t="s">
        <v>422</v>
      </c>
      <c r="C435" s="414" t="s">
        <v>286</v>
      </c>
      <c r="D435" s="510">
        <v>1075334.6427004114</v>
      </c>
      <c r="E435" s="510">
        <v>52103.533308612299</v>
      </c>
      <c r="F435" s="511">
        <v>5.0920591477698771E-2</v>
      </c>
      <c r="G435" s="512">
        <v>0.25616136935200695</v>
      </c>
      <c r="H435" s="512">
        <v>7.7660867300839709E-3</v>
      </c>
      <c r="I435" s="513">
        <v>4.4228531212185969</v>
      </c>
      <c r="J435" s="513">
        <v>-0.11115277994370931</v>
      </c>
      <c r="K435" s="511">
        <v>-2.451535846374063E-2</v>
      </c>
      <c r="L435" s="514">
        <v>4756047.180821999</v>
      </c>
      <c r="M435" s="514">
        <v>116711.29258672893</v>
      </c>
      <c r="N435" s="511">
        <v>2.5156896460696677E-2</v>
      </c>
      <c r="O435" s="510">
        <v>754660.32187736034</v>
      </c>
      <c r="P435" s="510">
        <v>30923.584951916477</v>
      </c>
      <c r="Q435" s="511">
        <v>4.2727670676612463E-2</v>
      </c>
      <c r="R435" s="395"/>
      <c r="S435" s="307"/>
    </row>
    <row r="436" spans="1:19">
      <c r="A436" s="550"/>
      <c r="B436" s="545" t="s">
        <v>422</v>
      </c>
      <c r="C436" s="414" t="s">
        <v>291</v>
      </c>
      <c r="D436" s="510">
        <v>370140.1997282207</v>
      </c>
      <c r="E436" s="510">
        <v>24970.244396481081</v>
      </c>
      <c r="F436" s="515">
        <v>7.2341882631361737E-2</v>
      </c>
      <c r="G436" s="516">
        <v>8.8173129228407116E-2</v>
      </c>
      <c r="H436" s="516">
        <v>4.3811219093700948E-3</v>
      </c>
      <c r="I436" s="517">
        <v>6.8902938570972623</v>
      </c>
      <c r="J436" s="517">
        <v>-4.1250621349983696E-2</v>
      </c>
      <c r="K436" s="515">
        <v>-5.9511442908932125E-3</v>
      </c>
      <c r="L436" s="518">
        <v>2550374.7444521128</v>
      </c>
      <c r="M436" s="518">
        <v>157813.8464465104</v>
      </c>
      <c r="N436" s="515">
        <v>6.596022135865437E-2</v>
      </c>
      <c r="O436" s="510">
        <v>364994.22562086582</v>
      </c>
      <c r="P436" s="510">
        <v>19595.961693061749</v>
      </c>
      <c r="Q436" s="515">
        <v>5.6734395448952632E-2</v>
      </c>
      <c r="R436" s="395"/>
      <c r="S436" s="307"/>
    </row>
    <row r="437" spans="1:19">
      <c r="A437" s="550"/>
      <c r="B437" s="545" t="s">
        <v>422</v>
      </c>
      <c r="C437" s="414" t="s">
        <v>269</v>
      </c>
      <c r="D437" s="510">
        <v>5419002.0682570329</v>
      </c>
      <c r="E437" s="510">
        <v>-307278.04634364322</v>
      </c>
      <c r="F437" s="511">
        <v>-5.3661022547631929E-2</v>
      </c>
      <c r="G437" s="512">
        <v>1.2908902356573808</v>
      </c>
      <c r="H437" s="512">
        <v>-9.9197452630346294E-2</v>
      </c>
      <c r="I437" s="513">
        <v>5.7655024147745761</v>
      </c>
      <c r="J437" s="513">
        <v>0.11098481822645212</v>
      </c>
      <c r="K437" s="511">
        <v>1.9627636899424327E-2</v>
      </c>
      <c r="L437" s="514">
        <v>31243269.510204345</v>
      </c>
      <c r="M437" s="514">
        <v>-1136082.1605687849</v>
      </c>
      <c r="N437" s="511">
        <v>-3.5086624714424322E-2</v>
      </c>
      <c r="O437" s="510">
        <v>7463223.1563308239</v>
      </c>
      <c r="P437" s="510">
        <v>-215861.85593457799</v>
      </c>
      <c r="Q437" s="511">
        <v>-2.8110361532629618E-2</v>
      </c>
      <c r="R437" s="395"/>
      <c r="S437" s="307"/>
    </row>
    <row r="438" spans="1:19">
      <c r="A438" s="550"/>
      <c r="B438" s="545" t="s">
        <v>422</v>
      </c>
      <c r="C438" s="414" t="s">
        <v>281</v>
      </c>
      <c r="D438" s="510">
        <v>1525888.2495835843</v>
      </c>
      <c r="E438" s="510">
        <v>189275.94540287554</v>
      </c>
      <c r="F438" s="515">
        <v>0.14160871092601107</v>
      </c>
      <c r="G438" s="516">
        <v>0.36349021780782104</v>
      </c>
      <c r="H438" s="516">
        <v>3.9019833741556653E-2</v>
      </c>
      <c r="I438" s="517">
        <v>6.22153411757599</v>
      </c>
      <c r="J438" s="517">
        <v>0.10140833183308384</v>
      </c>
      <c r="K438" s="515">
        <v>1.6569648301889298E-2</v>
      </c>
      <c r="L438" s="518">
        <v>9493365.8043925762</v>
      </c>
      <c r="M438" s="518">
        <v>1313130.3760349806</v>
      </c>
      <c r="N438" s="515">
        <v>0.16052476576442828</v>
      </c>
      <c r="O438" s="510">
        <v>2021637.3905674219</v>
      </c>
      <c r="P438" s="510">
        <v>188460.5597639163</v>
      </c>
      <c r="Q438" s="515">
        <v>0.10280544495061698</v>
      </c>
      <c r="R438" s="395"/>
      <c r="S438" s="307"/>
    </row>
    <row r="439" spans="1:19">
      <c r="A439" s="550"/>
      <c r="B439" s="545" t="s">
        <v>422</v>
      </c>
      <c r="C439" s="414" t="s">
        <v>313</v>
      </c>
      <c r="D439" s="510">
        <v>11922826.471739206</v>
      </c>
      <c r="E439" s="510">
        <v>527088.30495701171</v>
      </c>
      <c r="F439" s="511">
        <v>4.6253107718237894E-2</v>
      </c>
      <c r="G439" s="512">
        <v>2.8402019559951674</v>
      </c>
      <c r="H439" s="512">
        <v>7.3820464422052812E-2</v>
      </c>
      <c r="I439" s="513">
        <v>3.3758225144861593</v>
      </c>
      <c r="J439" s="513">
        <v>-3.2228973837639785E-2</v>
      </c>
      <c r="K439" s="511">
        <v>-9.4567156476532983E-3</v>
      </c>
      <c r="L439" s="514">
        <v>40249346.039608791</v>
      </c>
      <c r="M439" s="514">
        <v>1412083.6197584122</v>
      </c>
      <c r="N439" s="511">
        <v>3.6358989583072994E-2</v>
      </c>
      <c r="O439" s="510">
        <v>9432738.4074976444</v>
      </c>
      <c r="P439" s="510">
        <v>506555.02101744898</v>
      </c>
      <c r="Q439" s="511">
        <v>5.6749340573115377E-2</v>
      </c>
      <c r="R439" s="395"/>
      <c r="S439" s="307"/>
    </row>
    <row r="440" spans="1:19">
      <c r="A440" s="550"/>
      <c r="B440" s="545" t="s">
        <v>422</v>
      </c>
      <c r="C440" s="414" t="s">
        <v>314</v>
      </c>
      <c r="D440" s="510">
        <v>277208.06424462615</v>
      </c>
      <c r="E440" s="510">
        <v>14310.001946741191</v>
      </c>
      <c r="F440" s="515">
        <v>5.4431751309474433E-2</v>
      </c>
      <c r="G440" s="516">
        <v>6.6035254991878803E-2</v>
      </c>
      <c r="H440" s="516">
        <v>2.2152265683348243E-3</v>
      </c>
      <c r="I440" s="517">
        <v>12.929507677923782</v>
      </c>
      <c r="J440" s="517">
        <v>4.8095334797057632E-2</v>
      </c>
      <c r="K440" s="515">
        <v>3.7337004294191686E-3</v>
      </c>
      <c r="L440" s="518">
        <v>3584163.7950332831</v>
      </c>
      <c r="M440" s="518">
        <v>197665.45036520902</v>
      </c>
      <c r="N440" s="515">
        <v>5.8368683592131834E-2</v>
      </c>
      <c r="O440" s="510">
        <v>684683.78456449509</v>
      </c>
      <c r="P440" s="510">
        <v>17351.751841463265</v>
      </c>
      <c r="Q440" s="515">
        <v>2.6001676812455521E-2</v>
      </c>
      <c r="R440" s="395"/>
      <c r="S440" s="307"/>
    </row>
    <row r="441" spans="1:19">
      <c r="A441" s="550"/>
      <c r="B441" s="545" t="s">
        <v>422</v>
      </c>
      <c r="C441" s="414" t="s">
        <v>361</v>
      </c>
      <c r="D441" s="510">
        <v>258744.84836916675</v>
      </c>
      <c r="E441" s="510">
        <v>41828.936833640619</v>
      </c>
      <c r="F441" s="511">
        <v>0.19283480191719335</v>
      </c>
      <c r="G441" s="512">
        <v>6.1637030966079372E-2</v>
      </c>
      <c r="H441" s="512">
        <v>8.9794361602632614E-3</v>
      </c>
      <c r="I441" s="513">
        <v>14.762936401385922</v>
      </c>
      <c r="J441" s="513">
        <v>0.21280432268060956</v>
      </c>
      <c r="K441" s="511">
        <v>1.4625593879801065E-2</v>
      </c>
      <c r="L441" s="514">
        <v>3819833.7406602525</v>
      </c>
      <c r="M441" s="514">
        <v>663678.57784559019</v>
      </c>
      <c r="N441" s="511">
        <v>0.2102807192957272</v>
      </c>
      <c r="O441" s="510">
        <v>514943.22138869762</v>
      </c>
      <c r="P441" s="510">
        <v>80126.699921680498</v>
      </c>
      <c r="Q441" s="511">
        <v>0.18427703632636341</v>
      </c>
      <c r="R441" s="395"/>
      <c r="S441" s="307"/>
    </row>
    <row r="442" spans="1:19">
      <c r="A442" s="550"/>
      <c r="B442" s="545" t="s">
        <v>422</v>
      </c>
      <c r="C442" s="414" t="s">
        <v>315</v>
      </c>
      <c r="D442" s="510">
        <v>17078099.056296889</v>
      </c>
      <c r="E442" s="510">
        <v>650261.37027686648</v>
      </c>
      <c r="F442" s="515">
        <v>3.9582894761021073E-2</v>
      </c>
      <c r="G442" s="516">
        <v>4.0682677433363743</v>
      </c>
      <c r="H442" s="516">
        <v>8.031492658562378E-2</v>
      </c>
      <c r="I442" s="517">
        <v>5.8427288257222152</v>
      </c>
      <c r="J442" s="517">
        <v>-0.15349497685713231</v>
      </c>
      <c r="K442" s="515">
        <v>-2.5598607041835999E-2</v>
      </c>
      <c r="L442" s="518">
        <v>99782701.644765198</v>
      </c>
      <c r="M442" s="518">
        <v>1277710.2869419158</v>
      </c>
      <c r="N442" s="515">
        <v>1.2971020750619454E-2</v>
      </c>
      <c r="O442" s="510">
        <v>19398118.957974911</v>
      </c>
      <c r="P442" s="510">
        <v>417144.84925241396</v>
      </c>
      <c r="Q442" s="515">
        <v>2.1976999012960019E-2</v>
      </c>
      <c r="R442" s="395"/>
      <c r="S442" s="307"/>
    </row>
    <row r="443" spans="1:19">
      <c r="A443" s="550"/>
      <c r="B443" s="551" t="s">
        <v>422</v>
      </c>
      <c r="C443" s="414" t="s">
        <v>316</v>
      </c>
      <c r="D443" s="510">
        <v>7537174.2326952256</v>
      </c>
      <c r="E443" s="510">
        <v>-834044.85607665684</v>
      </c>
      <c r="F443" s="511">
        <v>-9.9632424767778616E-2</v>
      </c>
      <c r="G443" s="512">
        <v>1.7954716567517617</v>
      </c>
      <c r="H443" s="512">
        <v>-0.2366902980205976</v>
      </c>
      <c r="I443" s="513">
        <v>6.3691462691444949</v>
      </c>
      <c r="J443" s="513">
        <v>-0.41135274444273762</v>
      </c>
      <c r="K443" s="511">
        <v>-6.0667031087010048E-2</v>
      </c>
      <c r="L443" s="514">
        <v>48005365.144062817</v>
      </c>
      <c r="M443" s="514">
        <v>-8755677.6298775449</v>
      </c>
      <c r="N443" s="511">
        <v>-0.15425505244412768</v>
      </c>
      <c r="O443" s="510">
        <v>15284443.150214672</v>
      </c>
      <c r="P443" s="510">
        <v>-2005846.0685750172</v>
      </c>
      <c r="Q443" s="511">
        <v>-0.11600997780853924</v>
      </c>
      <c r="R443" s="395"/>
      <c r="S443" s="307"/>
    </row>
    <row r="444" spans="1:19">
      <c r="A444" s="550" t="s">
        <v>102</v>
      </c>
      <c r="B444" s="545" t="s">
        <v>365</v>
      </c>
      <c r="C444" s="414" t="s">
        <v>295</v>
      </c>
      <c r="D444" s="519"/>
      <c r="E444" s="519"/>
      <c r="F444" s="519"/>
      <c r="G444" s="519"/>
      <c r="H444" s="519"/>
      <c r="I444" s="519"/>
      <c r="J444" s="519"/>
      <c r="K444" s="519"/>
      <c r="L444" s="519"/>
      <c r="M444" s="519"/>
      <c r="N444" s="519"/>
      <c r="O444" s="519"/>
      <c r="P444" s="519"/>
      <c r="Q444" s="519"/>
      <c r="R444" s="395"/>
      <c r="S444" s="307"/>
    </row>
    <row r="445" spans="1:19">
      <c r="A445" s="550"/>
      <c r="B445" s="545"/>
      <c r="C445" s="414" t="s">
        <v>282</v>
      </c>
      <c r="D445" s="510">
        <v>1.4697211980819702</v>
      </c>
      <c r="E445" s="510">
        <v>-1.2192950397729874</v>
      </c>
      <c r="F445" s="511">
        <v>-0.45343535773723159</v>
      </c>
      <c r="G445" s="512">
        <v>7.9626726900664403E-4</v>
      </c>
      <c r="H445" s="512">
        <v>-4.1015438180146027E-4</v>
      </c>
      <c r="I445" s="513">
        <v>8</v>
      </c>
      <c r="J445" s="513">
        <v>-1.3145781058710302</v>
      </c>
      <c r="K445" s="511">
        <v>-0.14113125585821695</v>
      </c>
      <c r="L445" s="514">
        <v>11.757769584655762</v>
      </c>
      <c r="M445" s="514">
        <v>-13.289282190799714</v>
      </c>
      <c r="N445" s="511">
        <v>-0.53057271210747325</v>
      </c>
      <c r="O445" s="510">
        <v>4.7031078338623047</v>
      </c>
      <c r="P445" s="510">
        <v>-3.9017441272735596</v>
      </c>
      <c r="Q445" s="511">
        <v>-0.45343535773723159</v>
      </c>
      <c r="R445" s="395"/>
      <c r="S445" s="307"/>
    </row>
    <row r="446" spans="1:19">
      <c r="A446" s="550"/>
      <c r="B446" s="545"/>
      <c r="C446" s="414" t="s">
        <v>277</v>
      </c>
      <c r="D446" s="510">
        <v>40.570893213152885</v>
      </c>
      <c r="E446" s="510">
        <v>-3.4835422784090042</v>
      </c>
      <c r="F446" s="515">
        <v>-7.9073587926832833E-2</v>
      </c>
      <c r="G446" s="516">
        <v>2.1980545958074756E-2</v>
      </c>
      <c r="H446" s="516">
        <v>2.2156133247389839E-3</v>
      </c>
      <c r="I446" s="517">
        <v>8.4686592948140138</v>
      </c>
      <c r="J446" s="517">
        <v>-0.83800737185265284</v>
      </c>
      <c r="K446" s="515">
        <v>-9.0043772047204818E-2</v>
      </c>
      <c r="L446" s="518">
        <v>343.58107190847397</v>
      </c>
      <c r="M446" s="518">
        <v>-66.418874399662002</v>
      </c>
      <c r="N446" s="515">
        <v>-0.1619972758477993</v>
      </c>
      <c r="O446" s="510">
        <v>103.86222982406616</v>
      </c>
      <c r="P446" s="510">
        <v>-13.616264820098877</v>
      </c>
      <c r="Q446" s="515">
        <v>-0.11590431815918041</v>
      </c>
      <c r="R446" s="395"/>
      <c r="S446" s="307"/>
    </row>
    <row r="447" spans="1:19">
      <c r="A447" s="550"/>
      <c r="B447" s="545"/>
      <c r="C447" s="414" t="s">
        <v>279</v>
      </c>
      <c r="D447" s="510">
        <v>8.2983471155166626</v>
      </c>
      <c r="E447" s="510">
        <v>-6.5005112886428833</v>
      </c>
      <c r="F447" s="511">
        <v>-0.43925761779136768</v>
      </c>
      <c r="G447" s="512">
        <v>4.4958882021738974E-3</v>
      </c>
      <c r="H447" s="512">
        <v>-2.1435894382673924E-3</v>
      </c>
      <c r="I447" s="513">
        <v>11.959999999999999</v>
      </c>
      <c r="J447" s="513">
        <v>-1.9410427496383953</v>
      </c>
      <c r="K447" s="511">
        <v>-0.13963288830896425</v>
      </c>
      <c r="L447" s="514">
        <v>99.248231501579284</v>
      </c>
      <c r="M447" s="514">
        <v>-106.47133182048799</v>
      </c>
      <c r="N447" s="511">
        <v>-0.51755569621640818</v>
      </c>
      <c r="O447" s="510">
        <v>33.19338846206665</v>
      </c>
      <c r="P447" s="510">
        <v>-25.752045154571533</v>
      </c>
      <c r="Q447" s="511">
        <v>-0.43687939123587438</v>
      </c>
      <c r="R447" s="395"/>
      <c r="S447" s="307"/>
    </row>
    <row r="448" spans="1:19">
      <c r="A448" s="550"/>
      <c r="B448" s="545"/>
      <c r="C448" s="414" t="s">
        <v>275</v>
      </c>
      <c r="D448" s="519"/>
      <c r="E448" s="510">
        <v>-4.629734992980957</v>
      </c>
      <c r="F448" s="515">
        <v>-1</v>
      </c>
      <c r="G448" s="519"/>
      <c r="H448" s="516">
        <v>-2.0771211621584133E-3</v>
      </c>
      <c r="I448" s="519"/>
      <c r="J448" s="517">
        <v>-25.361206497963078</v>
      </c>
      <c r="K448" s="515">
        <v>-1</v>
      </c>
      <c r="L448" s="519"/>
      <c r="M448" s="518">
        <v>-117.4156651878357</v>
      </c>
      <c r="N448" s="515">
        <v>-1</v>
      </c>
      <c r="O448" s="519"/>
      <c r="P448" s="510">
        <v>-16.009469985961914</v>
      </c>
      <c r="Q448" s="515">
        <v>-1</v>
      </c>
      <c r="R448" s="395"/>
      <c r="S448" s="307"/>
    </row>
    <row r="449" spans="1:19">
      <c r="A449" s="550"/>
      <c r="B449" s="545"/>
      <c r="C449" s="414" t="s">
        <v>355</v>
      </c>
      <c r="D449" s="520"/>
      <c r="E449" s="520"/>
      <c r="F449" s="520"/>
      <c r="G449" s="520"/>
      <c r="H449" s="520"/>
      <c r="I449" s="520"/>
      <c r="J449" s="520"/>
      <c r="K449" s="520"/>
      <c r="L449" s="520"/>
      <c r="M449" s="520"/>
      <c r="N449" s="520"/>
      <c r="O449" s="520"/>
      <c r="P449" s="520"/>
      <c r="Q449" s="520"/>
      <c r="R449" s="395"/>
      <c r="S449" s="307"/>
    </row>
    <row r="450" spans="1:19">
      <c r="A450" s="550"/>
      <c r="B450" s="545"/>
      <c r="C450" s="414" t="s">
        <v>259</v>
      </c>
      <c r="D450" s="510">
        <v>31936.23456940383</v>
      </c>
      <c r="E450" s="510">
        <v>-5257.0905432837171</v>
      </c>
      <c r="F450" s="515">
        <v>-0.14134500014064072</v>
      </c>
      <c r="G450" s="516">
        <v>17.302450502939866</v>
      </c>
      <c r="H450" s="516">
        <v>0.61574104770625127</v>
      </c>
      <c r="I450" s="517">
        <v>9.3986922547088891</v>
      </c>
      <c r="J450" s="517">
        <v>-0.46594973406257445</v>
      </c>
      <c r="K450" s="515">
        <v>-4.7234327874538865E-2</v>
      </c>
      <c r="L450" s="518">
        <v>300158.84049202205</v>
      </c>
      <c r="M450" s="518">
        <v>-66739.996116623632</v>
      </c>
      <c r="N450" s="515">
        <v>-0.18190299193510978</v>
      </c>
      <c r="O450" s="510">
        <v>131416.8007080555</v>
      </c>
      <c r="P450" s="510">
        <v>-23495.0709102361</v>
      </c>
      <c r="Q450" s="515">
        <v>-0.15166733617504019</v>
      </c>
      <c r="R450" s="395"/>
      <c r="S450" s="307"/>
    </row>
    <row r="451" spans="1:19">
      <c r="A451" s="550"/>
      <c r="B451" s="545"/>
      <c r="C451" s="414" t="s">
        <v>356</v>
      </c>
      <c r="D451" s="510">
        <v>288.87261272966862</v>
      </c>
      <c r="E451" s="510">
        <v>-2.8808500468730927</v>
      </c>
      <c r="F451" s="511">
        <v>-9.8742617121208888E-3</v>
      </c>
      <c r="G451" s="512">
        <v>0.15650574185719701</v>
      </c>
      <c r="H451" s="512">
        <v>2.5611145819863013E-2</v>
      </c>
      <c r="I451" s="513">
        <v>5.1862185155272282</v>
      </c>
      <c r="J451" s="513">
        <v>-0.43688618925259171</v>
      </c>
      <c r="K451" s="511">
        <v>-7.7694834471288499E-2</v>
      </c>
      <c r="L451" s="514">
        <v>1498.1564927673339</v>
      </c>
      <c r="M451" s="514">
        <v>-142.40377640724182</v>
      </c>
      <c r="N451" s="511">
        <v>-8.6801917054159933E-2</v>
      </c>
      <c r="O451" s="510">
        <v>600.15384578704834</v>
      </c>
      <c r="P451" s="510">
        <v>0.90511155128479004</v>
      </c>
      <c r="Q451" s="511">
        <v>1.5104104515783429E-3</v>
      </c>
      <c r="R451" s="395"/>
      <c r="S451" s="307"/>
    </row>
    <row r="452" spans="1:19">
      <c r="A452" s="550"/>
      <c r="B452" s="545"/>
      <c r="C452" s="414" t="s">
        <v>357</v>
      </c>
      <c r="D452" s="510">
        <v>23338.108054637909</v>
      </c>
      <c r="E452" s="510">
        <v>-5002.6470749439177</v>
      </c>
      <c r="F452" s="515">
        <v>-0.17651777632848603</v>
      </c>
      <c r="G452" s="516">
        <v>12.644147467356627</v>
      </c>
      <c r="H452" s="516">
        <v>-7.0874519960423044E-2</v>
      </c>
      <c r="I452" s="517">
        <v>7.7088235142026855</v>
      </c>
      <c r="J452" s="517">
        <v>-0.25476670117642453</v>
      </c>
      <c r="K452" s="515">
        <v>-3.1991437817132366E-2</v>
      </c>
      <c r="L452" s="518">
        <v>179909.35614859581</v>
      </c>
      <c r="M452" s="518">
        <v>-45784.804097797343</v>
      </c>
      <c r="N452" s="515">
        <v>-0.20286215668058713</v>
      </c>
      <c r="O452" s="510">
        <v>46744.848608493805</v>
      </c>
      <c r="P452" s="510">
        <v>-9461.3889136436337</v>
      </c>
      <c r="Q452" s="515">
        <v>-0.16833343292045055</v>
      </c>
      <c r="R452" s="395"/>
      <c r="S452" s="307"/>
    </row>
    <row r="453" spans="1:19">
      <c r="A453" s="550"/>
      <c r="B453" s="545"/>
      <c r="C453" s="414" t="s">
        <v>358</v>
      </c>
      <c r="D453" s="510">
        <v>101.56046104410886</v>
      </c>
      <c r="E453" s="510">
        <v>-254.61392172595606</v>
      </c>
      <c r="F453" s="511">
        <v>-0.71485748005163774</v>
      </c>
      <c r="G453" s="512">
        <v>5.5023545322871459E-2</v>
      </c>
      <c r="H453" s="512">
        <v>-0.1047733650817271</v>
      </c>
      <c r="I453" s="513">
        <v>20.180535016626482</v>
      </c>
      <c r="J453" s="513">
        <v>-2.6753403901939343</v>
      </c>
      <c r="K453" s="511">
        <v>-0.11705263275085874</v>
      </c>
      <c r="L453" s="514">
        <v>2049.5444404053687</v>
      </c>
      <c r="M453" s="514">
        <v>-6091.1328752884001</v>
      </c>
      <c r="N453" s="511">
        <v>-0.74823416272080778</v>
      </c>
      <c r="O453" s="510">
        <v>2165.4682525396347</v>
      </c>
      <c r="P453" s="510">
        <v>-5428.8682670779526</v>
      </c>
      <c r="Q453" s="511">
        <v>-0.71485748005163763</v>
      </c>
      <c r="R453" s="395"/>
      <c r="S453" s="307"/>
    </row>
    <row r="454" spans="1:19">
      <c r="A454" s="550"/>
      <c r="B454" s="545"/>
      <c r="C454" s="414" t="s">
        <v>266</v>
      </c>
      <c r="D454" s="510">
        <v>1174.2895652891516</v>
      </c>
      <c r="E454" s="510">
        <v>3.7764428343816689</v>
      </c>
      <c r="F454" s="515">
        <v>3.2263139660167247E-3</v>
      </c>
      <c r="G454" s="516">
        <v>0.63620797359122117</v>
      </c>
      <c r="H454" s="516">
        <v>0.1110596484881724</v>
      </c>
      <c r="I454" s="517">
        <v>11.56560410705201</v>
      </c>
      <c r="J454" s="517">
        <v>9.1111023037598216E-2</v>
      </c>
      <c r="K454" s="515">
        <v>7.9403092032473942E-3</v>
      </c>
      <c r="L454" s="518">
        <v>13581.368219176531</v>
      </c>
      <c r="M454" s="518">
        <v>150.32349082115979</v>
      </c>
      <c r="N454" s="515">
        <v>1.1192241099741082E-2</v>
      </c>
      <c r="O454" s="510">
        <v>2034.0379127264023</v>
      </c>
      <c r="P454" s="510">
        <v>3.0196509947629693</v>
      </c>
      <c r="Q454" s="515">
        <v>1.4867670329012331E-3</v>
      </c>
      <c r="R454" s="395"/>
      <c r="S454" s="307"/>
    </row>
    <row r="455" spans="1:19">
      <c r="A455" s="550"/>
      <c r="B455" s="545"/>
      <c r="C455" s="414" t="s">
        <v>261</v>
      </c>
      <c r="D455" s="510">
        <v>40390.832137972116</v>
      </c>
      <c r="E455" s="510">
        <v>-8388.0142521866146</v>
      </c>
      <c r="F455" s="511">
        <v>-0.17196007845480576</v>
      </c>
      <c r="G455" s="512">
        <v>21.88299225824672</v>
      </c>
      <c r="H455" s="512">
        <v>-1.5376892085186E-3</v>
      </c>
      <c r="I455" s="513">
        <v>6.8117347325442932</v>
      </c>
      <c r="J455" s="513">
        <v>-0.10550026617519137</v>
      </c>
      <c r="K455" s="511">
        <v>-1.5251797314204524E-2</v>
      </c>
      <c r="L455" s="514">
        <v>275131.63415059092</v>
      </c>
      <c r="M455" s="514">
        <v>-62283.109296576644</v>
      </c>
      <c r="N455" s="511">
        <v>-0.18458917550628293</v>
      </c>
      <c r="O455" s="510">
        <v>51200.870342493057</v>
      </c>
      <c r="P455" s="510">
        <v>-11194.214122913894</v>
      </c>
      <c r="Q455" s="511">
        <v>-0.17940858993660286</v>
      </c>
      <c r="R455" s="395"/>
      <c r="S455" s="307"/>
    </row>
    <row r="456" spans="1:19">
      <c r="A456" s="550"/>
      <c r="B456" s="545"/>
      <c r="C456" s="414" t="s">
        <v>274</v>
      </c>
      <c r="D456" s="510">
        <v>121.34596931934357</v>
      </c>
      <c r="E456" s="510">
        <v>15.872736036777496</v>
      </c>
      <c r="F456" s="515">
        <v>0.15049065571218381</v>
      </c>
      <c r="G456" s="516">
        <v>6.5742961128256616E-2</v>
      </c>
      <c r="H456" s="516">
        <v>1.8422610130924666E-2</v>
      </c>
      <c r="I456" s="517">
        <v>5.4678072483441538</v>
      </c>
      <c r="J456" s="517">
        <v>0.66166229083438211</v>
      </c>
      <c r="K456" s="515">
        <v>0.1376700654441376</v>
      </c>
      <c r="L456" s="518">
        <v>663.49637060165401</v>
      </c>
      <c r="M456" s="518">
        <v>156.57672230839722</v>
      </c>
      <c r="N456" s="515">
        <v>0.3088787795769487</v>
      </c>
      <c r="O456" s="510">
        <v>228.52832937240601</v>
      </c>
      <c r="P456" s="510">
        <v>17.581862807273865</v>
      </c>
      <c r="Q456" s="515">
        <v>8.334751035919942E-2</v>
      </c>
      <c r="R456" s="395"/>
      <c r="S456" s="307"/>
    </row>
    <row r="457" spans="1:19">
      <c r="A457" s="550"/>
      <c r="B457" s="545"/>
      <c r="C457" s="414" t="s">
        <v>263</v>
      </c>
      <c r="D457" s="510">
        <v>8046.522817589439</v>
      </c>
      <c r="E457" s="510">
        <v>-863.12630888286185</v>
      </c>
      <c r="F457" s="511">
        <v>-9.6875454535953129E-2</v>
      </c>
      <c r="G457" s="512">
        <v>4.3594545396250339</v>
      </c>
      <c r="H457" s="512">
        <v>0.36215863045117658</v>
      </c>
      <c r="I457" s="513">
        <v>11.276171078480482</v>
      </c>
      <c r="J457" s="513">
        <v>-0.38524407876480105</v>
      </c>
      <c r="K457" s="511">
        <v>-3.3035791417257571E-2</v>
      </c>
      <c r="L457" s="514">
        <v>90733.967878035313</v>
      </c>
      <c r="M457" s="514">
        <v>-13165.149491145974</v>
      </c>
      <c r="N457" s="511">
        <v>-0.12671088864370891</v>
      </c>
      <c r="O457" s="510">
        <v>106961.85086226463</v>
      </c>
      <c r="P457" s="510">
        <v>-14642.772203126486</v>
      </c>
      <c r="Q457" s="511">
        <v>-0.12041295662955633</v>
      </c>
      <c r="R457" s="395"/>
      <c r="S457" s="307"/>
    </row>
    <row r="458" spans="1:19">
      <c r="A458" s="550"/>
      <c r="B458" s="545"/>
      <c r="C458" s="414" t="s">
        <v>284</v>
      </c>
      <c r="D458" s="519"/>
      <c r="E458" s="510">
        <v>-1.3999088108539581</v>
      </c>
      <c r="F458" s="515">
        <v>-1</v>
      </c>
      <c r="G458" s="519"/>
      <c r="H458" s="516">
        <v>-6.2806623284598353E-4</v>
      </c>
      <c r="I458" s="519"/>
      <c r="J458" s="517">
        <v>-8.7840000000000007</v>
      </c>
      <c r="K458" s="515">
        <v>-1</v>
      </c>
      <c r="L458" s="519"/>
      <c r="M458" s="518">
        <v>-12.296798994541168</v>
      </c>
      <c r="N458" s="515">
        <v>-1</v>
      </c>
      <c r="O458" s="519"/>
      <c r="P458" s="510">
        <v>-2.239854097366333</v>
      </c>
      <c r="Q458" s="515">
        <v>-1</v>
      </c>
      <c r="R458" s="395"/>
      <c r="S458" s="307"/>
    </row>
    <row r="459" spans="1:19">
      <c r="A459" s="550"/>
      <c r="B459" s="545"/>
      <c r="C459" s="414" t="s">
        <v>260</v>
      </c>
      <c r="D459" s="510">
        <v>24062.087177741076</v>
      </c>
      <c r="E459" s="510">
        <v>-5121.5400968981994</v>
      </c>
      <c r="F459" s="511">
        <v>-0.17549360977992084</v>
      </c>
      <c r="G459" s="512">
        <v>13.036385723104388</v>
      </c>
      <c r="H459" s="512">
        <v>-5.6789133037110417E-2</v>
      </c>
      <c r="I459" s="513">
        <v>9.2693881194618886</v>
      </c>
      <c r="J459" s="513">
        <v>0.54230837801810772</v>
      </c>
      <c r="K459" s="511">
        <v>6.2140875766581449E-2</v>
      </c>
      <c r="L459" s="514">
        <v>223040.82501480938</v>
      </c>
      <c r="M459" s="514">
        <v>-31647.017355541204</v>
      </c>
      <c r="N459" s="511">
        <v>-0.1242580606165023</v>
      </c>
      <c r="O459" s="510">
        <v>49338.66932117939</v>
      </c>
      <c r="P459" s="510">
        <v>-4249.4982323267977</v>
      </c>
      <c r="Q459" s="511">
        <v>-7.9299189099604872E-2</v>
      </c>
      <c r="R459" s="395"/>
      <c r="S459" s="307"/>
    </row>
    <row r="460" spans="1:19">
      <c r="A460" s="550"/>
      <c r="B460" s="545"/>
      <c r="C460" s="414" t="s">
        <v>359</v>
      </c>
      <c r="D460" s="519"/>
      <c r="E460" s="519"/>
      <c r="F460" s="519"/>
      <c r="G460" s="519"/>
      <c r="H460" s="519"/>
      <c r="I460" s="519"/>
      <c r="J460" s="519"/>
      <c r="K460" s="519"/>
      <c r="L460" s="519"/>
      <c r="M460" s="519"/>
      <c r="N460" s="519"/>
      <c r="O460" s="519"/>
      <c r="P460" s="519"/>
      <c r="Q460" s="519"/>
      <c r="R460" s="395"/>
      <c r="S460" s="307"/>
    </row>
    <row r="461" spans="1:19">
      <c r="A461" s="550"/>
      <c r="B461" s="545"/>
      <c r="C461" s="414" t="s">
        <v>289</v>
      </c>
      <c r="D461" s="520"/>
      <c r="E461" s="520"/>
      <c r="F461" s="520"/>
      <c r="G461" s="520"/>
      <c r="H461" s="520"/>
      <c r="I461" s="520"/>
      <c r="J461" s="520"/>
      <c r="K461" s="520"/>
      <c r="L461" s="520"/>
      <c r="M461" s="520"/>
      <c r="N461" s="520"/>
      <c r="O461" s="520"/>
      <c r="P461" s="520"/>
      <c r="Q461" s="520"/>
      <c r="R461" s="395"/>
      <c r="S461" s="307"/>
    </row>
    <row r="462" spans="1:19">
      <c r="A462" s="550"/>
      <c r="B462" s="545"/>
      <c r="C462" s="414" t="s">
        <v>273</v>
      </c>
      <c r="D462" s="510">
        <v>17.699384689331055</v>
      </c>
      <c r="E462" s="510">
        <v>-34.63342410326004</v>
      </c>
      <c r="F462" s="515">
        <v>-0.66179180713425023</v>
      </c>
      <c r="G462" s="516">
        <v>9.5891933300438249E-3</v>
      </c>
      <c r="H462" s="516">
        <v>-1.3889814600881165E-2</v>
      </c>
      <c r="I462" s="517">
        <v>11.96</v>
      </c>
      <c r="J462" s="517">
        <v>1.0241115238060399</v>
      </c>
      <c r="K462" s="515">
        <v>9.3646851468483838E-2</v>
      </c>
      <c r="L462" s="518">
        <v>211.68464088439941</v>
      </c>
      <c r="M462" s="518">
        <v>-360.62111971735953</v>
      </c>
      <c r="N462" s="515">
        <v>-0.63011967473152708</v>
      </c>
      <c r="O462" s="510">
        <v>70.797538757324219</v>
      </c>
      <c r="P462" s="510">
        <v>-76.228663444519043</v>
      </c>
      <c r="Q462" s="515">
        <v>-0.51846992102720157</v>
      </c>
      <c r="R462" s="395"/>
      <c r="S462" s="307"/>
    </row>
    <row r="463" spans="1:19">
      <c r="A463" s="550"/>
      <c r="B463" s="545"/>
      <c r="C463" s="414" t="s">
        <v>293</v>
      </c>
      <c r="D463" s="520"/>
      <c r="E463" s="520"/>
      <c r="F463" s="520"/>
      <c r="G463" s="520"/>
      <c r="H463" s="520"/>
      <c r="I463" s="520"/>
      <c r="J463" s="520"/>
      <c r="K463" s="520"/>
      <c r="L463" s="520"/>
      <c r="M463" s="520"/>
      <c r="N463" s="520"/>
      <c r="O463" s="520"/>
      <c r="P463" s="520"/>
      <c r="Q463" s="520"/>
      <c r="R463" s="395"/>
      <c r="S463" s="307"/>
    </row>
    <row r="464" spans="1:19">
      <c r="A464" s="550"/>
      <c r="B464" s="545"/>
      <c r="C464" s="414" t="s">
        <v>271</v>
      </c>
      <c r="D464" s="510">
        <v>22.074184253811836</v>
      </c>
      <c r="E464" s="510">
        <v>22.074184253811836</v>
      </c>
      <c r="F464" s="519"/>
      <c r="G464" s="516">
        <v>1.1959377352841244E-2</v>
      </c>
      <c r="H464" s="516">
        <v>1.1959377352841244E-2</v>
      </c>
      <c r="I464" s="517">
        <v>12.034520541032332</v>
      </c>
      <c r="J464" s="517">
        <v>12.034520541032332</v>
      </c>
      <c r="K464" s="519"/>
      <c r="L464" s="518">
        <v>265.65222382903102</v>
      </c>
      <c r="M464" s="518">
        <v>265.65222382903102</v>
      </c>
      <c r="N464" s="519"/>
      <c r="O464" s="510">
        <v>49.04907500743866</v>
      </c>
      <c r="P464" s="510">
        <v>49.04907500743866</v>
      </c>
      <c r="Q464" s="519"/>
      <c r="R464" s="395"/>
      <c r="S464" s="307"/>
    </row>
    <row r="465" spans="1:19">
      <c r="A465" s="550"/>
      <c r="B465" s="545"/>
      <c r="C465" s="414" t="s">
        <v>360</v>
      </c>
      <c r="D465" s="520"/>
      <c r="E465" s="510">
        <v>-14.25</v>
      </c>
      <c r="F465" s="511">
        <v>-1</v>
      </c>
      <c r="G465" s="520"/>
      <c r="H465" s="512">
        <v>-6.3932334368234402E-3</v>
      </c>
      <c r="I465" s="520"/>
      <c r="J465" s="513">
        <v>-14.586666666666668</v>
      </c>
      <c r="K465" s="511">
        <v>-1</v>
      </c>
      <c r="L465" s="520"/>
      <c r="M465" s="514">
        <v>-207.86</v>
      </c>
      <c r="N465" s="511">
        <v>-1</v>
      </c>
      <c r="O465" s="520"/>
      <c r="P465" s="510">
        <v>-57</v>
      </c>
      <c r="Q465" s="511">
        <v>-1</v>
      </c>
      <c r="R465" s="395"/>
      <c r="S465" s="307"/>
    </row>
    <row r="466" spans="1:19">
      <c r="A466" s="550"/>
      <c r="B466" s="545"/>
      <c r="C466" s="414" t="s">
        <v>290</v>
      </c>
      <c r="D466" s="519"/>
      <c r="E466" s="519"/>
      <c r="F466" s="519"/>
      <c r="G466" s="519"/>
      <c r="H466" s="519"/>
      <c r="I466" s="519"/>
      <c r="J466" s="519"/>
      <c r="K466" s="519"/>
      <c r="L466" s="519"/>
      <c r="M466" s="519"/>
      <c r="N466" s="519"/>
      <c r="O466" s="519"/>
      <c r="P466" s="519"/>
      <c r="Q466" s="519"/>
      <c r="R466" s="395"/>
      <c r="S466" s="307"/>
    </row>
    <row r="467" spans="1:19">
      <c r="A467" s="550"/>
      <c r="B467" s="545"/>
      <c r="C467" s="414" t="s">
        <v>276</v>
      </c>
      <c r="D467" s="510">
        <v>469.28827791808845</v>
      </c>
      <c r="E467" s="510">
        <v>-183.21642582017961</v>
      </c>
      <c r="F467" s="511">
        <v>-0.2807894330424186</v>
      </c>
      <c r="G467" s="512">
        <v>0.25425155187414411</v>
      </c>
      <c r="H467" s="512">
        <v>-3.8493352660878222E-2</v>
      </c>
      <c r="I467" s="513">
        <v>14.049768638112623</v>
      </c>
      <c r="J467" s="513">
        <v>-4.8044032289139427</v>
      </c>
      <c r="K467" s="511">
        <v>-0.25481910649792072</v>
      </c>
      <c r="L467" s="514">
        <v>6593.3917293274399</v>
      </c>
      <c r="M467" s="514">
        <v>-5709.0440989971166</v>
      </c>
      <c r="N467" s="511">
        <v>-0.46405802709841237</v>
      </c>
      <c r="O467" s="510">
        <v>1675.4666526317596</v>
      </c>
      <c r="P467" s="510">
        <v>-2125.974882978946</v>
      </c>
      <c r="Q467" s="511">
        <v>-0.55925492028839152</v>
      </c>
      <c r="R467" s="395"/>
      <c r="S467" s="307"/>
    </row>
    <row r="468" spans="1:19">
      <c r="A468" s="550"/>
      <c r="B468" s="545"/>
      <c r="C468" s="414" t="s">
        <v>280</v>
      </c>
      <c r="D468" s="519"/>
      <c r="E468" s="519"/>
      <c r="F468" s="519"/>
      <c r="G468" s="519"/>
      <c r="H468" s="519"/>
      <c r="I468" s="519"/>
      <c r="J468" s="519"/>
      <c r="K468" s="519"/>
      <c r="L468" s="519"/>
      <c r="M468" s="519"/>
      <c r="N468" s="519"/>
      <c r="O468" s="519"/>
      <c r="P468" s="519"/>
      <c r="Q468" s="519"/>
      <c r="R468" s="395"/>
      <c r="S468" s="307"/>
    </row>
    <row r="469" spans="1:19">
      <c r="A469" s="550"/>
      <c r="B469" s="545"/>
      <c r="C469" s="414" t="s">
        <v>288</v>
      </c>
      <c r="D469" s="520"/>
      <c r="E469" s="520"/>
      <c r="F469" s="520"/>
      <c r="G469" s="520"/>
      <c r="H469" s="520"/>
      <c r="I469" s="520"/>
      <c r="J469" s="520"/>
      <c r="K469" s="520"/>
      <c r="L469" s="520"/>
      <c r="M469" s="520"/>
      <c r="N469" s="520"/>
      <c r="O469" s="520"/>
      <c r="P469" s="520"/>
      <c r="Q469" s="520"/>
      <c r="R469" s="395"/>
      <c r="S469" s="307"/>
    </row>
    <row r="470" spans="1:19">
      <c r="A470" s="550"/>
      <c r="B470" s="545"/>
      <c r="C470" s="414" t="s">
        <v>278</v>
      </c>
      <c r="D470" s="519"/>
      <c r="E470" s="510">
        <v>-139.12236374616623</v>
      </c>
      <c r="F470" s="515">
        <v>-1</v>
      </c>
      <c r="G470" s="519"/>
      <c r="H470" s="516">
        <v>-6.2416964751712496E-2</v>
      </c>
      <c r="I470" s="519"/>
      <c r="J470" s="517">
        <v>-8.7921515717175946</v>
      </c>
      <c r="K470" s="515">
        <v>-1</v>
      </c>
      <c r="L470" s="519"/>
      <c r="M470" s="518">
        <v>-1223.1849090719222</v>
      </c>
      <c r="N470" s="515">
        <v>-1</v>
      </c>
      <c r="O470" s="519"/>
      <c r="P470" s="510">
        <v>-358.99296998977661</v>
      </c>
      <c r="Q470" s="515">
        <v>-1</v>
      </c>
      <c r="R470" s="395"/>
      <c r="S470" s="307"/>
    </row>
    <row r="471" spans="1:19">
      <c r="A471" s="550"/>
      <c r="B471" s="545"/>
      <c r="C471" s="414" t="s">
        <v>436</v>
      </c>
      <c r="D471" s="510">
        <v>352.89607392964371</v>
      </c>
      <c r="E471" s="510">
        <v>-74.640055647420809</v>
      </c>
      <c r="F471" s="511">
        <v>-0.17458186685007809</v>
      </c>
      <c r="G471" s="512">
        <v>0.19119244751850686</v>
      </c>
      <c r="H471" s="512">
        <v>-6.2076504725930293E-4</v>
      </c>
      <c r="I471" s="513">
        <v>19.831436887764919</v>
      </c>
      <c r="J471" s="513">
        <v>6.8874482908736692</v>
      </c>
      <c r="K471" s="511">
        <v>0.53209628850629731</v>
      </c>
      <c r="L471" s="514">
        <v>6998.4362180757525</v>
      </c>
      <c r="M471" s="514">
        <v>1464.4134320712092</v>
      </c>
      <c r="N471" s="511">
        <v>0.26462005826479207</v>
      </c>
      <c r="O471" s="510">
        <v>1739.3823993206024</v>
      </c>
      <c r="P471" s="510">
        <v>196.8914532661438</v>
      </c>
      <c r="Q471" s="511">
        <v>0.12764512736348496</v>
      </c>
      <c r="R471" s="395"/>
      <c r="S471" s="307"/>
    </row>
    <row r="472" spans="1:19">
      <c r="A472" s="550"/>
      <c r="B472" s="545"/>
      <c r="C472" s="414" t="s">
        <v>294</v>
      </c>
      <c r="D472" s="519"/>
      <c r="E472" s="519"/>
      <c r="F472" s="519"/>
      <c r="G472" s="519"/>
      <c r="H472" s="519"/>
      <c r="I472" s="519"/>
      <c r="J472" s="519"/>
      <c r="K472" s="519"/>
      <c r="L472" s="519"/>
      <c r="M472" s="519"/>
      <c r="N472" s="519"/>
      <c r="O472" s="519"/>
      <c r="P472" s="519"/>
      <c r="Q472" s="519"/>
      <c r="R472" s="395"/>
      <c r="S472" s="307"/>
    </row>
    <row r="473" spans="1:19">
      <c r="A473" s="550"/>
      <c r="B473" s="545"/>
      <c r="C473" s="414" t="s">
        <v>285</v>
      </c>
      <c r="D473" s="520"/>
      <c r="E473" s="520"/>
      <c r="F473" s="520"/>
      <c r="G473" s="520"/>
      <c r="H473" s="520"/>
      <c r="I473" s="520"/>
      <c r="J473" s="520"/>
      <c r="K473" s="520"/>
      <c r="L473" s="520"/>
      <c r="M473" s="520"/>
      <c r="N473" s="520"/>
      <c r="O473" s="520"/>
      <c r="P473" s="520"/>
      <c r="Q473" s="520"/>
      <c r="R473" s="395"/>
      <c r="S473" s="307"/>
    </row>
    <row r="474" spans="1:19">
      <c r="A474" s="550"/>
      <c r="B474" s="545"/>
      <c r="C474" s="414" t="s">
        <v>264</v>
      </c>
      <c r="D474" s="510">
        <v>845.03743502200837</v>
      </c>
      <c r="E474" s="510">
        <v>-555.79693881491244</v>
      </c>
      <c r="F474" s="515">
        <v>-0.39676135108861627</v>
      </c>
      <c r="G474" s="516">
        <v>0.4578253695132633</v>
      </c>
      <c r="H474" s="516">
        <v>-0.17065611527732111</v>
      </c>
      <c r="I474" s="517">
        <v>11.116862802374845</v>
      </c>
      <c r="J474" s="517">
        <v>-3.9719763434090485</v>
      </c>
      <c r="K474" s="515">
        <v>-0.2632393589084614</v>
      </c>
      <c r="L474" s="518">
        <v>9394.1652280104154</v>
      </c>
      <c r="M474" s="518">
        <v>-11742.799308699783</v>
      </c>
      <c r="N474" s="515">
        <v>-0.5555575062968553</v>
      </c>
      <c r="O474" s="510">
        <v>4212.6691551208496</v>
      </c>
      <c r="P474" s="510">
        <v>-4173.8996928194047</v>
      </c>
      <c r="Q474" s="515">
        <v>-0.49768859810225213</v>
      </c>
      <c r="R474" s="395"/>
      <c r="S474" s="307"/>
    </row>
    <row r="475" spans="1:19">
      <c r="A475" s="550"/>
      <c r="B475" s="545"/>
      <c r="C475" s="414" t="s">
        <v>262</v>
      </c>
      <c r="D475" s="510">
        <v>13878.307788398124</v>
      </c>
      <c r="E475" s="510">
        <v>-2254.0438954610745</v>
      </c>
      <c r="F475" s="511">
        <v>-0.13972196612328375</v>
      </c>
      <c r="G475" s="512">
        <v>7.5190058192826568</v>
      </c>
      <c r="H475" s="512">
        <v>0.28125913859188056</v>
      </c>
      <c r="I475" s="513">
        <v>7.9761793963682406</v>
      </c>
      <c r="J475" s="513">
        <v>-0.27536197268021834</v>
      </c>
      <c r="K475" s="511">
        <v>-3.3370974023483831E-2</v>
      </c>
      <c r="L475" s="514">
        <v>110695.872638278</v>
      </c>
      <c r="M475" s="514">
        <v>-22420.894661124737</v>
      </c>
      <c r="N475" s="511">
        <v>-0.16843028204475738</v>
      </c>
      <c r="O475" s="510">
        <v>28040.266187906265</v>
      </c>
      <c r="P475" s="510">
        <v>-4578.1014139597755</v>
      </c>
      <c r="Q475" s="511">
        <v>-0.14035348027955483</v>
      </c>
      <c r="R475" s="395"/>
      <c r="S475" s="307"/>
    </row>
    <row r="476" spans="1:19">
      <c r="A476" s="550"/>
      <c r="B476" s="545"/>
      <c r="C476" s="414" t="s">
        <v>272</v>
      </c>
      <c r="D476" s="510">
        <v>449.25382104516029</v>
      </c>
      <c r="E476" s="510">
        <v>-53.262310363352299</v>
      </c>
      <c r="F476" s="515">
        <v>-0.10599124492593361</v>
      </c>
      <c r="G476" s="516">
        <v>0.24339726040644483</v>
      </c>
      <c r="H476" s="516">
        <v>1.7944422942299948E-2</v>
      </c>
      <c r="I476" s="517">
        <v>10.098188923697741</v>
      </c>
      <c r="J476" s="517">
        <v>-0.1638737635179659</v>
      </c>
      <c r="K476" s="515">
        <v>-1.5968891295325732E-2</v>
      </c>
      <c r="L476" s="518">
        <v>4536.6499596071244</v>
      </c>
      <c r="M476" s="518">
        <v>-620.20208224415728</v>
      </c>
      <c r="N476" s="515">
        <v>-0.12026757355278088</v>
      </c>
      <c r="O476" s="510">
        <v>1111.2896823883057</v>
      </c>
      <c r="P476" s="510">
        <v>-140.39558041095734</v>
      </c>
      <c r="Q476" s="515">
        <v>-0.11216524200099419</v>
      </c>
      <c r="R476" s="395"/>
      <c r="S476" s="307"/>
    </row>
    <row r="477" spans="1:19">
      <c r="A477" s="550"/>
      <c r="B477" s="545"/>
      <c r="C477" s="414" t="s">
        <v>292</v>
      </c>
      <c r="D477" s="520"/>
      <c r="E477" s="520"/>
      <c r="F477" s="520"/>
      <c r="G477" s="520"/>
      <c r="H477" s="520"/>
      <c r="I477" s="520"/>
      <c r="J477" s="520"/>
      <c r="K477" s="520"/>
      <c r="L477" s="520"/>
      <c r="M477" s="520"/>
      <c r="N477" s="520"/>
      <c r="O477" s="520"/>
      <c r="P477" s="520"/>
      <c r="Q477" s="520"/>
      <c r="R477" s="395"/>
      <c r="S477" s="307"/>
    </row>
    <row r="478" spans="1:19">
      <c r="A478" s="550"/>
      <c r="B478" s="545"/>
      <c r="C478" s="414" t="s">
        <v>287</v>
      </c>
      <c r="D478" s="519"/>
      <c r="E478" s="519"/>
      <c r="F478" s="519"/>
      <c r="G478" s="519"/>
      <c r="H478" s="519"/>
      <c r="I478" s="519"/>
      <c r="J478" s="519"/>
      <c r="K478" s="519"/>
      <c r="L478" s="519"/>
      <c r="M478" s="519"/>
      <c r="N478" s="519"/>
      <c r="O478" s="519"/>
      <c r="P478" s="519"/>
      <c r="Q478" s="519"/>
      <c r="R478" s="395"/>
      <c r="S478" s="307"/>
    </row>
    <row r="479" spans="1:19">
      <c r="A479" s="550"/>
      <c r="B479" s="545"/>
      <c r="C479" s="414" t="s">
        <v>265</v>
      </c>
      <c r="D479" s="510">
        <v>10858.025229300936</v>
      </c>
      <c r="E479" s="510">
        <v>-3863.9776897822176</v>
      </c>
      <c r="F479" s="511">
        <v>-0.26246277160926251</v>
      </c>
      <c r="G479" s="512">
        <v>5.882673603281928</v>
      </c>
      <c r="H479" s="512">
        <v>-0.72232298052822674</v>
      </c>
      <c r="I479" s="513">
        <v>17.560401066538287</v>
      </c>
      <c r="J479" s="513">
        <v>1.0418245076631791</v>
      </c>
      <c r="K479" s="511">
        <v>6.3069871907542013E-2</v>
      </c>
      <c r="L479" s="514">
        <v>190671.27781711577</v>
      </c>
      <c r="M479" s="514">
        <v>-52515.254501742136</v>
      </c>
      <c r="N479" s="511">
        <v>-0.21594639308761523</v>
      </c>
      <c r="O479" s="510">
        <v>37430.240200281143</v>
      </c>
      <c r="P479" s="510">
        <v>-17890.271980864876</v>
      </c>
      <c r="Q479" s="511">
        <v>-0.323393100958348</v>
      </c>
      <c r="R479" s="395"/>
      <c r="S479" s="307"/>
    </row>
    <row r="480" spans="1:19">
      <c r="A480" s="550"/>
      <c r="B480" s="545"/>
      <c r="C480" s="414" t="s">
        <v>267</v>
      </c>
      <c r="D480" s="510">
        <v>105.72730776071549</v>
      </c>
      <c r="E480" s="510">
        <v>75.117195940017709</v>
      </c>
      <c r="F480" s="515">
        <v>2.4539993966707878</v>
      </c>
      <c r="G480" s="516">
        <v>5.7281064408621629E-2</v>
      </c>
      <c r="H480" s="516">
        <v>4.3547900170236402E-2</v>
      </c>
      <c r="I480" s="517">
        <v>4.0742433692750355</v>
      </c>
      <c r="J480" s="517">
        <v>-1.8867183645936256</v>
      </c>
      <c r="K480" s="515">
        <v>-0.31651241004849506</v>
      </c>
      <c r="L480" s="518">
        <v>430.75878259539604</v>
      </c>
      <c r="M480" s="518">
        <v>248.29307736277579</v>
      </c>
      <c r="N480" s="515">
        <v>1.3607657233244688</v>
      </c>
      <c r="O480" s="510">
        <v>74.120283246040344</v>
      </c>
      <c r="P480" s="510">
        <v>34.621979475021362</v>
      </c>
      <c r="Q480" s="515">
        <v>0.87654345046645987</v>
      </c>
      <c r="R480" s="395"/>
      <c r="S480" s="307"/>
    </row>
    <row r="481" spans="1:19">
      <c r="A481" s="550"/>
      <c r="B481" s="545"/>
      <c r="C481" s="414" t="s">
        <v>283</v>
      </c>
      <c r="D481" s="520"/>
      <c r="E481" s="520"/>
      <c r="F481" s="520"/>
      <c r="G481" s="520"/>
      <c r="H481" s="520"/>
      <c r="I481" s="520"/>
      <c r="J481" s="520"/>
      <c r="K481" s="520"/>
      <c r="L481" s="520"/>
      <c r="M481" s="520"/>
      <c r="N481" s="520"/>
      <c r="O481" s="520"/>
      <c r="P481" s="520"/>
      <c r="Q481" s="520"/>
      <c r="R481" s="395"/>
      <c r="S481" s="307"/>
    </row>
    <row r="482" spans="1:19">
      <c r="A482" s="550"/>
      <c r="B482" s="545"/>
      <c r="C482" s="414" t="s">
        <v>270</v>
      </c>
      <c r="D482" s="510">
        <v>1737.7868189811707</v>
      </c>
      <c r="E482" s="510">
        <v>31.525272130966187</v>
      </c>
      <c r="F482" s="515">
        <v>1.8476224931144068E-2</v>
      </c>
      <c r="G482" s="516">
        <v>0.9415001745036442</v>
      </c>
      <c r="H482" s="516">
        <v>0.1759894114658328</v>
      </c>
      <c r="I482" s="517">
        <v>10.136466085206271</v>
      </c>
      <c r="J482" s="517">
        <v>-1.2693090470623574</v>
      </c>
      <c r="K482" s="515">
        <v>-0.11128652216466148</v>
      </c>
      <c r="L482" s="518">
        <v>17615.017153921126</v>
      </c>
      <c r="M482" s="518">
        <v>-1846.2183662891402</v>
      </c>
      <c r="N482" s="515">
        <v>-9.4866452048836467E-2</v>
      </c>
      <c r="O482" s="510">
        <v>3666.5427596569061</v>
      </c>
      <c r="P482" s="510">
        <v>-43.409635305404663</v>
      </c>
      <c r="Q482" s="515">
        <v>-1.1700860465042614E-2</v>
      </c>
      <c r="R482" s="395"/>
      <c r="S482" s="307"/>
    </row>
    <row r="483" spans="1:19">
      <c r="A483" s="550"/>
      <c r="B483" s="545"/>
      <c r="C483" s="414" t="s">
        <v>296</v>
      </c>
      <c r="D483" s="520"/>
      <c r="E483" s="520"/>
      <c r="F483" s="520"/>
      <c r="G483" s="520"/>
      <c r="H483" s="520"/>
      <c r="I483" s="520"/>
      <c r="J483" s="520"/>
      <c r="K483" s="520"/>
      <c r="L483" s="520"/>
      <c r="M483" s="520"/>
      <c r="N483" s="520"/>
      <c r="O483" s="520"/>
      <c r="P483" s="520"/>
      <c r="Q483" s="520"/>
      <c r="R483" s="395"/>
      <c r="S483" s="307"/>
    </row>
    <row r="484" spans="1:19">
      <c r="A484" s="550"/>
      <c r="B484" s="545"/>
      <c r="C484" s="414" t="s">
        <v>286</v>
      </c>
      <c r="D484" s="510">
        <v>41.966356679797173</v>
      </c>
      <c r="E484" s="510">
        <v>41.966356679797173</v>
      </c>
      <c r="F484" s="519"/>
      <c r="G484" s="516">
        <v>2.273658178652541E-2</v>
      </c>
      <c r="H484" s="516">
        <v>2.273658178652541E-2</v>
      </c>
      <c r="I484" s="517">
        <v>4.7325207344961022</v>
      </c>
      <c r="J484" s="517">
        <v>4.7325207344961022</v>
      </c>
      <c r="K484" s="519"/>
      <c r="L484" s="518">
        <v>198.60665313839911</v>
      </c>
      <c r="M484" s="518">
        <v>198.60665313839911</v>
      </c>
      <c r="N484" s="519"/>
      <c r="O484" s="510">
        <v>30.788723587989807</v>
      </c>
      <c r="P484" s="510">
        <v>30.788723587989807</v>
      </c>
      <c r="Q484" s="519"/>
      <c r="R484" s="395"/>
      <c r="S484" s="307"/>
    </row>
    <row r="485" spans="1:19">
      <c r="A485" s="550"/>
      <c r="B485" s="545"/>
      <c r="C485" s="414" t="s">
        <v>291</v>
      </c>
      <c r="D485" s="520"/>
      <c r="E485" s="520"/>
      <c r="F485" s="520"/>
      <c r="G485" s="520"/>
      <c r="H485" s="520"/>
      <c r="I485" s="520"/>
      <c r="J485" s="520"/>
      <c r="K485" s="520"/>
      <c r="L485" s="520"/>
      <c r="M485" s="520"/>
      <c r="N485" s="520"/>
      <c r="O485" s="520"/>
      <c r="P485" s="520"/>
      <c r="Q485" s="520"/>
      <c r="R485" s="395"/>
      <c r="S485" s="307"/>
    </row>
    <row r="486" spans="1:19">
      <c r="A486" s="550"/>
      <c r="B486" s="545"/>
      <c r="C486" s="414" t="s">
        <v>269</v>
      </c>
      <c r="D486" s="519"/>
      <c r="E486" s="519"/>
      <c r="F486" s="519"/>
      <c r="G486" s="519"/>
      <c r="H486" s="519"/>
      <c r="I486" s="519"/>
      <c r="J486" s="519"/>
      <c r="K486" s="519"/>
      <c r="L486" s="519"/>
      <c r="M486" s="519"/>
      <c r="N486" s="519"/>
      <c r="O486" s="519"/>
      <c r="P486" s="519"/>
      <c r="Q486" s="519"/>
      <c r="R486" s="395"/>
      <c r="S486" s="307"/>
    </row>
    <row r="487" spans="1:19">
      <c r="A487" s="550"/>
      <c r="B487" s="545"/>
      <c r="C487" s="414" t="s">
        <v>281</v>
      </c>
      <c r="D487" s="520"/>
      <c r="E487" s="510">
        <v>-70.319862306118011</v>
      </c>
      <c r="F487" s="511">
        <v>-1</v>
      </c>
      <c r="G487" s="520"/>
      <c r="H487" s="512">
        <v>-3.1548862804792556E-2</v>
      </c>
      <c r="I487" s="520"/>
      <c r="J487" s="513">
        <v>-4.6760359313776583</v>
      </c>
      <c r="K487" s="511">
        <v>-1</v>
      </c>
      <c r="L487" s="520"/>
      <c r="M487" s="514">
        <v>-328.81820283293723</v>
      </c>
      <c r="N487" s="511">
        <v>-1</v>
      </c>
      <c r="O487" s="520"/>
      <c r="P487" s="510">
        <v>-140.63972461223602</v>
      </c>
      <c r="Q487" s="511">
        <v>-1</v>
      </c>
      <c r="R487" s="395"/>
      <c r="S487" s="307"/>
    </row>
    <row r="488" spans="1:19">
      <c r="A488" s="550"/>
      <c r="B488" s="545"/>
      <c r="C488" s="414" t="s">
        <v>313</v>
      </c>
      <c r="D488" s="510">
        <v>65.387235581874847</v>
      </c>
      <c r="E488" s="510">
        <v>-30.34426175057888</v>
      </c>
      <c r="F488" s="515">
        <v>-0.31697260145425449</v>
      </c>
      <c r="G488" s="516">
        <v>3.5425572940378659E-2</v>
      </c>
      <c r="H488" s="516">
        <v>-7.5241680914120146E-3</v>
      </c>
      <c r="I488" s="517">
        <v>4.2559999999999993</v>
      </c>
      <c r="J488" s="517">
        <v>-8.8817841970012523E-16</v>
      </c>
      <c r="K488" s="515">
        <v>-2.0868853846337529E-16</v>
      </c>
      <c r="L488" s="518">
        <v>278.28807463645933</v>
      </c>
      <c r="M488" s="518">
        <v>-129.14517801046372</v>
      </c>
      <c r="N488" s="515">
        <v>-0.31697260145425449</v>
      </c>
      <c r="O488" s="510">
        <v>69.746384620666504</v>
      </c>
      <c r="P488" s="510">
        <v>-32.367212533950806</v>
      </c>
      <c r="Q488" s="515">
        <v>-0.31697260145425449</v>
      </c>
      <c r="R488" s="395"/>
      <c r="S488" s="307"/>
    </row>
    <row r="489" spans="1:19">
      <c r="A489" s="550"/>
      <c r="B489" s="545"/>
      <c r="C489" s="414" t="s">
        <v>314</v>
      </c>
      <c r="D489" s="520"/>
      <c r="E489" s="510">
        <v>-0.37501685321331024</v>
      </c>
      <c r="F489" s="511">
        <v>-1</v>
      </c>
      <c r="G489" s="520"/>
      <c r="H489" s="512">
        <v>-1.6825054633934336E-4</v>
      </c>
      <c r="I489" s="520"/>
      <c r="J489" s="513">
        <v>-11.44</v>
      </c>
      <c r="K489" s="511">
        <v>-1</v>
      </c>
      <c r="L489" s="520"/>
      <c r="M489" s="514">
        <v>-4.290192800760269</v>
      </c>
      <c r="N489" s="511">
        <v>-1</v>
      </c>
      <c r="O489" s="520"/>
      <c r="P489" s="510">
        <v>-1.0000449419021606</v>
      </c>
      <c r="Q489" s="511">
        <v>-1</v>
      </c>
      <c r="R489" s="395"/>
      <c r="S489" s="307"/>
    </row>
    <row r="490" spans="1:19">
      <c r="A490" s="550"/>
      <c r="B490" s="545"/>
      <c r="C490" s="414" t="s">
        <v>361</v>
      </c>
      <c r="D490" s="519"/>
      <c r="E490" s="519"/>
      <c r="F490" s="519"/>
      <c r="G490" s="519"/>
      <c r="H490" s="519"/>
      <c r="I490" s="519"/>
      <c r="J490" s="519"/>
      <c r="K490" s="519"/>
      <c r="L490" s="519"/>
      <c r="M490" s="519"/>
      <c r="N490" s="519"/>
      <c r="O490" s="519"/>
      <c r="P490" s="519"/>
      <c r="Q490" s="519"/>
      <c r="R490" s="395"/>
      <c r="S490" s="307"/>
    </row>
    <row r="491" spans="1:19">
      <c r="A491" s="550"/>
      <c r="B491" s="545"/>
      <c r="C491" s="414" t="s">
        <v>315</v>
      </c>
      <c r="D491" s="510">
        <v>11834.367240879777</v>
      </c>
      <c r="E491" s="510">
        <v>-2575.694106574414</v>
      </c>
      <c r="F491" s="511">
        <v>-0.17874275788766569</v>
      </c>
      <c r="G491" s="512">
        <v>6.4116373197955809</v>
      </c>
      <c r="H491" s="512">
        <v>-5.3407314114677362E-2</v>
      </c>
      <c r="I491" s="513">
        <v>13.771321662549731</v>
      </c>
      <c r="J491" s="513">
        <v>0.68589537839570092</v>
      </c>
      <c r="K491" s="511">
        <v>5.2416739317563923E-2</v>
      </c>
      <c r="L491" s="514">
        <v>162974.87794689657</v>
      </c>
      <c r="M491" s="514">
        <v>-25586.917565352545</v>
      </c>
      <c r="N491" s="511">
        <v>-0.13569513111520196</v>
      </c>
      <c r="O491" s="510">
        <v>173833.67238748074</v>
      </c>
      <c r="P491" s="510">
        <v>-24478.147419272747</v>
      </c>
      <c r="Q491" s="511">
        <v>-0.12343261961453267</v>
      </c>
      <c r="R491" s="395"/>
      <c r="S491" s="307"/>
    </row>
    <row r="492" spans="1:19">
      <c r="A492" s="550"/>
      <c r="B492" s="551"/>
      <c r="C492" s="414" t="s">
        <v>316</v>
      </c>
      <c r="D492" s="510">
        <v>9134.7317042052746</v>
      </c>
      <c r="E492" s="510">
        <v>-2062.9897129694273</v>
      </c>
      <c r="F492" s="515">
        <v>-0.18423299134815771</v>
      </c>
      <c r="G492" s="516">
        <v>4.9490256224842639</v>
      </c>
      <c r="H492" s="516">
        <v>-7.4809253341368454E-2</v>
      </c>
      <c r="I492" s="517">
        <v>8.5032363235913451</v>
      </c>
      <c r="J492" s="517">
        <v>-0.30844914238787702</v>
      </c>
      <c r="K492" s="515">
        <v>-3.5004556571924778E-2</v>
      </c>
      <c r="L492" s="518">
        <v>77674.782433459754</v>
      </c>
      <c r="M492" s="518">
        <v>-20996.016630342827</v>
      </c>
      <c r="N492" s="515">
        <v>-0.21278855375202108</v>
      </c>
      <c r="O492" s="510">
        <v>23562.831002354622</v>
      </c>
      <c r="P492" s="510">
        <v>-5469.0138841495645</v>
      </c>
      <c r="Q492" s="515">
        <v>-0.18837982586121846</v>
      </c>
      <c r="R492" s="395"/>
      <c r="S492" s="307"/>
    </row>
    <row r="493" spans="1:19">
      <c r="A493" s="550"/>
      <c r="B493" s="545" t="s">
        <v>364</v>
      </c>
      <c r="C493" s="414" t="s">
        <v>295</v>
      </c>
      <c r="D493" s="520"/>
      <c r="E493" s="520"/>
      <c r="F493" s="520"/>
      <c r="G493" s="520"/>
      <c r="H493" s="520"/>
      <c r="I493" s="520"/>
      <c r="J493" s="520"/>
      <c r="K493" s="520"/>
      <c r="L493" s="520"/>
      <c r="M493" s="520"/>
      <c r="N493" s="520"/>
      <c r="O493" s="520"/>
      <c r="P493" s="520"/>
      <c r="Q493" s="520"/>
      <c r="R493" s="395"/>
      <c r="S493" s="307"/>
    </row>
    <row r="494" spans="1:19">
      <c r="A494" s="550"/>
      <c r="B494" s="545" t="s">
        <v>421</v>
      </c>
      <c r="C494" s="414" t="s">
        <v>282</v>
      </c>
      <c r="D494" s="510">
        <v>60.388317108154297</v>
      </c>
      <c r="E494" s="510">
        <v>-104.29893389344215</v>
      </c>
      <c r="F494" s="515">
        <v>-0.6333151671372006</v>
      </c>
      <c r="G494" s="516">
        <v>2.3681728197748318E-3</v>
      </c>
      <c r="H494" s="516">
        <v>-2.9625580124787352E-3</v>
      </c>
      <c r="I494" s="517">
        <v>8.59917654943626</v>
      </c>
      <c r="J494" s="517">
        <v>0.84248793313904891</v>
      </c>
      <c r="K494" s="515">
        <v>0.10861438106061617</v>
      </c>
      <c r="L494" s="518">
        <v>519.28980033636094</v>
      </c>
      <c r="M494" s="518">
        <v>-758.1379247570037</v>
      </c>
      <c r="N494" s="515">
        <v>-0.59348792097149206</v>
      </c>
      <c r="O494" s="510">
        <v>193.24261474609375</v>
      </c>
      <c r="P494" s="510">
        <v>-332.40308928489685</v>
      </c>
      <c r="Q494" s="515">
        <v>-0.63237098055936802</v>
      </c>
      <c r="R494" s="395"/>
      <c r="S494" s="307"/>
    </row>
    <row r="495" spans="1:19">
      <c r="A495" s="550"/>
      <c r="B495" s="545" t="s">
        <v>421</v>
      </c>
      <c r="C495" s="414" t="s">
        <v>277</v>
      </c>
      <c r="D495" s="510">
        <v>873.19789169728756</v>
      </c>
      <c r="E495" s="510">
        <v>-77.401100382208824</v>
      </c>
      <c r="F495" s="511">
        <v>-8.1423503524750154E-2</v>
      </c>
      <c r="G495" s="512">
        <v>3.4243105495035814E-2</v>
      </c>
      <c r="H495" s="512">
        <v>3.4733444760835161E-3</v>
      </c>
      <c r="I495" s="513">
        <v>8.5036156151864919</v>
      </c>
      <c r="J495" s="513">
        <v>0.66748266888568075</v>
      </c>
      <c r="K495" s="511">
        <v>8.5180110324797137E-2</v>
      </c>
      <c r="L495" s="514">
        <v>7425.3392269849774</v>
      </c>
      <c r="M495" s="514">
        <v>-23.680853569508145</v>
      </c>
      <c r="N495" s="511">
        <v>-3.1790562132228005E-3</v>
      </c>
      <c r="O495" s="510">
        <v>2240.2126905918121</v>
      </c>
      <c r="P495" s="510">
        <v>-41.530795097351074</v>
      </c>
      <c r="Q495" s="511">
        <v>-1.8201342682833334E-2</v>
      </c>
      <c r="R495" s="395"/>
      <c r="S495" s="307"/>
    </row>
    <row r="496" spans="1:19">
      <c r="A496" s="550"/>
      <c r="B496" s="545" t="s">
        <v>421</v>
      </c>
      <c r="C496" s="414" t="s">
        <v>279</v>
      </c>
      <c r="D496" s="510">
        <v>148.26358437538147</v>
      </c>
      <c r="E496" s="510">
        <v>-84.438256323337555</v>
      </c>
      <c r="F496" s="515">
        <v>-0.36286028537548382</v>
      </c>
      <c r="G496" s="516">
        <v>5.8142668564737923E-3</v>
      </c>
      <c r="H496" s="516">
        <v>-1.7180155114114694E-3</v>
      </c>
      <c r="I496" s="517">
        <v>13.602011111185352</v>
      </c>
      <c r="J496" s="517">
        <v>0.36974056941547317</v>
      </c>
      <c r="K496" s="515">
        <v>2.7942337503478722E-2</v>
      </c>
      <c r="L496" s="518">
        <v>2016.6829220581055</v>
      </c>
      <c r="M496" s="518">
        <v>-1062.4907896351813</v>
      </c>
      <c r="N496" s="515">
        <v>-0.34505711243257547</v>
      </c>
      <c r="O496" s="510">
        <v>592.55433750152588</v>
      </c>
      <c r="P496" s="510">
        <v>-334.50302529335022</v>
      </c>
      <c r="Q496" s="515">
        <v>-0.36082235977814409</v>
      </c>
      <c r="R496" s="395"/>
      <c r="S496" s="307"/>
    </row>
    <row r="497" spans="1:19">
      <c r="A497" s="550"/>
      <c r="B497" s="545" t="s">
        <v>421</v>
      </c>
      <c r="C497" s="414" t="s">
        <v>275</v>
      </c>
      <c r="D497" s="510">
        <v>45.652749999938528</v>
      </c>
      <c r="E497" s="510">
        <v>4.1730150069575771</v>
      </c>
      <c r="F497" s="511">
        <v>0.1006037046201891</v>
      </c>
      <c r="G497" s="512">
        <v>1.7903065837089074E-3</v>
      </c>
      <c r="H497" s="512">
        <v>4.4765679815478906E-4</v>
      </c>
      <c r="I497" s="513">
        <v>24.443541736241823</v>
      </c>
      <c r="J497" s="513">
        <v>-2.2942295001344348</v>
      </c>
      <c r="K497" s="511">
        <v>-8.58048144646094E-2</v>
      </c>
      <c r="L497" s="514">
        <v>1115.9148999977112</v>
      </c>
      <c r="M497" s="514">
        <v>6.8392348098755065</v>
      </c>
      <c r="N497" s="511">
        <v>6.1666079461920181E-3</v>
      </c>
      <c r="O497" s="510">
        <v>166.00999999977648</v>
      </c>
      <c r="P497" s="510">
        <v>16.000530013814569</v>
      </c>
      <c r="Q497" s="511">
        <v>0.10666346608192083</v>
      </c>
      <c r="R497" s="395"/>
      <c r="S497" s="307"/>
    </row>
    <row r="498" spans="1:19">
      <c r="A498" s="550"/>
      <c r="B498" s="545" t="s">
        <v>421</v>
      </c>
      <c r="C498" s="414" t="s">
        <v>355</v>
      </c>
      <c r="D498" s="519"/>
      <c r="E498" s="519"/>
      <c r="F498" s="519"/>
      <c r="G498" s="519"/>
      <c r="H498" s="519"/>
      <c r="I498" s="519"/>
      <c r="J498" s="519"/>
      <c r="K498" s="519"/>
      <c r="L498" s="519"/>
      <c r="M498" s="519"/>
      <c r="N498" s="519"/>
      <c r="O498" s="519"/>
      <c r="P498" s="519"/>
      <c r="Q498" s="519"/>
      <c r="R498" s="395"/>
      <c r="S498" s="307"/>
    </row>
    <row r="499" spans="1:19">
      <c r="A499" s="550"/>
      <c r="B499" s="545" t="s">
        <v>421</v>
      </c>
      <c r="C499" s="414" t="s">
        <v>259</v>
      </c>
      <c r="D499" s="510">
        <v>418099.31639084307</v>
      </c>
      <c r="E499" s="510">
        <v>-86150.298832918517</v>
      </c>
      <c r="F499" s="511">
        <v>-0.17084851675035823</v>
      </c>
      <c r="G499" s="512">
        <v>16.396076003739701</v>
      </c>
      <c r="H499" s="512">
        <v>7.4114499875349793E-2</v>
      </c>
      <c r="I499" s="513">
        <v>9.767304933324267</v>
      </c>
      <c r="J499" s="513">
        <v>0.15306410047730701</v>
      </c>
      <c r="K499" s="511">
        <v>1.5920560254156002E-2</v>
      </c>
      <c r="L499" s="514">
        <v>4083703.5156037854</v>
      </c>
      <c r="M499" s="514">
        <v>-764273.72502787132</v>
      </c>
      <c r="N499" s="511">
        <v>-0.15764796060145941</v>
      </c>
      <c r="O499" s="510">
        <v>1849443.8086863726</v>
      </c>
      <c r="P499" s="510">
        <v>-236552.48234325973</v>
      </c>
      <c r="Q499" s="511">
        <v>-0.11340024110325679</v>
      </c>
      <c r="R499" s="395"/>
      <c r="S499" s="307"/>
    </row>
    <row r="500" spans="1:19">
      <c r="A500" s="550"/>
      <c r="B500" s="545" t="s">
        <v>421</v>
      </c>
      <c r="C500" s="414" t="s">
        <v>356</v>
      </c>
      <c r="D500" s="510">
        <v>3968.5963030126877</v>
      </c>
      <c r="E500" s="510">
        <v>-2522.7576850685291</v>
      </c>
      <c r="F500" s="515">
        <v>-0.38863351000431767</v>
      </c>
      <c r="G500" s="516">
        <v>0.15563145898934919</v>
      </c>
      <c r="H500" s="516">
        <v>-5.4485964410967647E-2</v>
      </c>
      <c r="I500" s="517">
        <v>5.7073168528944889</v>
      </c>
      <c r="J500" s="517">
        <v>6.3343097139499704E-2</v>
      </c>
      <c r="K500" s="515">
        <v>1.1223138143566076E-2</v>
      </c>
      <c r="L500" s="518">
        <v>22650.036562519075</v>
      </c>
      <c r="M500" s="518">
        <v>-13986.994985526799</v>
      </c>
      <c r="N500" s="515">
        <v>-0.3817720594307491</v>
      </c>
      <c r="O500" s="510">
        <v>8015.4072954840958</v>
      </c>
      <c r="P500" s="510">
        <v>-4930.6986352019012</v>
      </c>
      <c r="Q500" s="515">
        <v>-0.380863455127053</v>
      </c>
      <c r="R500" s="395"/>
      <c r="S500" s="307"/>
    </row>
    <row r="501" spans="1:19">
      <c r="A501" s="550"/>
      <c r="B501" s="545" t="s">
        <v>421</v>
      </c>
      <c r="C501" s="414" t="s">
        <v>357</v>
      </c>
      <c r="D501" s="510">
        <v>317421.56578534533</v>
      </c>
      <c r="E501" s="510">
        <v>-53735.962414422014</v>
      </c>
      <c r="F501" s="511">
        <v>-0.14477939508612048</v>
      </c>
      <c r="G501" s="512">
        <v>12.447923050362988</v>
      </c>
      <c r="H501" s="512">
        <v>0.43399442404605004</v>
      </c>
      <c r="I501" s="513">
        <v>7.9686527626176069</v>
      </c>
      <c r="J501" s="513">
        <v>0.19277594503538431</v>
      </c>
      <c r="K501" s="511">
        <v>2.4791537926564626E-2</v>
      </c>
      <c r="L501" s="514">
        <v>2529422.2371097985</v>
      </c>
      <c r="M501" s="514">
        <v>-356652.9820898925</v>
      </c>
      <c r="N501" s="511">
        <v>-0.12357716102381851</v>
      </c>
      <c r="O501" s="510">
        <v>635576.24349533895</v>
      </c>
      <c r="P501" s="510">
        <v>-99303.312343673664</v>
      </c>
      <c r="Q501" s="511">
        <v>-0.1351286908918006</v>
      </c>
      <c r="R501" s="395"/>
      <c r="S501" s="307"/>
    </row>
    <row r="502" spans="1:19">
      <c r="A502" s="550"/>
      <c r="B502" s="545" t="s">
        <v>421</v>
      </c>
      <c r="C502" s="414" t="s">
        <v>358</v>
      </c>
      <c r="D502" s="510">
        <v>2961.7849252993692</v>
      </c>
      <c r="E502" s="510">
        <v>-2021.0267416841507</v>
      </c>
      <c r="F502" s="515">
        <v>-0.40559966475867909</v>
      </c>
      <c r="G502" s="516">
        <v>0.11614860115327981</v>
      </c>
      <c r="H502" s="516">
        <v>-4.5139097942774389E-2</v>
      </c>
      <c r="I502" s="517">
        <v>22.565182091457796</v>
      </c>
      <c r="J502" s="517">
        <v>1.6263792781050945</v>
      </c>
      <c r="K502" s="515">
        <v>7.7672983150113548E-2</v>
      </c>
      <c r="L502" s="518">
        <v>66833.216155114991</v>
      </c>
      <c r="M502" s="518">
        <v>-37500.8947959262</v>
      </c>
      <c r="N502" s="515">
        <v>-0.35943081753505818</v>
      </c>
      <c r="O502" s="510">
        <v>63151.064505317059</v>
      </c>
      <c r="P502" s="510">
        <v>-43092.254620131105</v>
      </c>
      <c r="Q502" s="515">
        <v>-0.40559966475867881</v>
      </c>
      <c r="R502" s="395"/>
      <c r="S502" s="307"/>
    </row>
    <row r="503" spans="1:19">
      <c r="A503" s="550"/>
      <c r="B503" s="545" t="s">
        <v>421</v>
      </c>
      <c r="C503" s="414" t="s">
        <v>266</v>
      </c>
      <c r="D503" s="510">
        <v>13991.837092176556</v>
      </c>
      <c r="E503" s="510">
        <v>-18122.602815899045</v>
      </c>
      <c r="F503" s="511">
        <v>-0.5643132144846118</v>
      </c>
      <c r="G503" s="512">
        <v>0.54870030971496586</v>
      </c>
      <c r="H503" s="512">
        <v>-0.4908059904835449</v>
      </c>
      <c r="I503" s="513">
        <v>11.015309154405008</v>
      </c>
      <c r="J503" s="513">
        <v>3.7783266104171807</v>
      </c>
      <c r="K503" s="511">
        <v>0.52208590907215202</v>
      </c>
      <c r="L503" s="514">
        <v>154124.41120839596</v>
      </c>
      <c r="M503" s="514">
        <v>-78287.229816293227</v>
      </c>
      <c r="N503" s="511">
        <v>-0.33684728299808675</v>
      </c>
      <c r="O503" s="510">
        <v>23306.051201939583</v>
      </c>
      <c r="P503" s="510">
        <v>-26193.486828292909</v>
      </c>
      <c r="Q503" s="511">
        <v>-0.52916628862869175</v>
      </c>
      <c r="R503" s="395"/>
      <c r="S503" s="307"/>
    </row>
    <row r="504" spans="1:19">
      <c r="A504" s="550"/>
      <c r="B504" s="545" t="s">
        <v>421</v>
      </c>
      <c r="C504" s="414" t="s">
        <v>261</v>
      </c>
      <c r="D504" s="510">
        <v>576716.95847021998</v>
      </c>
      <c r="E504" s="510">
        <v>-106155.64412673202</v>
      </c>
      <c r="F504" s="515">
        <v>-0.15545453679503915</v>
      </c>
      <c r="G504" s="516">
        <v>22.616384942576328</v>
      </c>
      <c r="H504" s="516">
        <v>0.51260936173600413</v>
      </c>
      <c r="I504" s="517">
        <v>6.8746199133620776</v>
      </c>
      <c r="J504" s="517">
        <v>0.27683769004818881</v>
      </c>
      <c r="K504" s="515">
        <v>4.1959203968563348E-2</v>
      </c>
      <c r="L504" s="518">
        <v>3964709.8870729846</v>
      </c>
      <c r="M504" s="518">
        <v>-540734.8311292748</v>
      </c>
      <c r="N504" s="515">
        <v>-0.12001808144369734</v>
      </c>
      <c r="O504" s="510">
        <v>738502.29965287889</v>
      </c>
      <c r="P504" s="510">
        <v>-140419.26948341599</v>
      </c>
      <c r="Q504" s="515">
        <v>-0.15976313975478407</v>
      </c>
      <c r="R504" s="395"/>
      <c r="S504" s="307"/>
    </row>
    <row r="505" spans="1:19">
      <c r="A505" s="550"/>
      <c r="B505" s="545" t="s">
        <v>421</v>
      </c>
      <c r="C505" s="414" t="s">
        <v>274</v>
      </c>
      <c r="D505" s="510">
        <v>1299.9633069634438</v>
      </c>
      <c r="E505" s="510">
        <v>-993.54725480079651</v>
      </c>
      <c r="F505" s="511">
        <v>-0.43319933701832564</v>
      </c>
      <c r="G505" s="512">
        <v>5.0979029018838731E-2</v>
      </c>
      <c r="H505" s="512">
        <v>-2.3259185483735706E-2</v>
      </c>
      <c r="I505" s="513">
        <v>5.6422265973351964</v>
      </c>
      <c r="J505" s="513">
        <v>-9.6841408691788367E-2</v>
      </c>
      <c r="K505" s="511">
        <v>-1.6874065369165976E-2</v>
      </c>
      <c r="L505" s="514">
        <v>7334.6875461089612</v>
      </c>
      <c r="M505" s="514">
        <v>-5827.9255403971665</v>
      </c>
      <c r="N505" s="511">
        <v>-0.44276356845676501</v>
      </c>
      <c r="O505" s="510">
        <v>2395.9156359434128</v>
      </c>
      <c r="P505" s="510">
        <v>-1998.7040972709656</v>
      </c>
      <c r="Q505" s="511">
        <v>-0.45480706377501373</v>
      </c>
      <c r="R505" s="395"/>
      <c r="S505" s="307"/>
    </row>
    <row r="506" spans="1:19">
      <c r="A506" s="550"/>
      <c r="B506" s="545" t="s">
        <v>421</v>
      </c>
      <c r="C506" s="414" t="s">
        <v>263</v>
      </c>
      <c r="D506" s="510">
        <v>110756.65045974037</v>
      </c>
      <c r="E506" s="510">
        <v>-13309.119809988086</v>
      </c>
      <c r="F506" s="515">
        <v>-0.10727471228408161</v>
      </c>
      <c r="G506" s="516">
        <v>4.3434045157824297</v>
      </c>
      <c r="H506" s="516">
        <v>0.32754279739283643</v>
      </c>
      <c r="I506" s="517">
        <v>12.238883276842575</v>
      </c>
      <c r="J506" s="517">
        <v>0.94417854658954425</v>
      </c>
      <c r="K506" s="515">
        <v>8.3594796777692493E-2</v>
      </c>
      <c r="L506" s="518">
        <v>1355537.717110815</v>
      </c>
      <c r="M506" s="518">
        <v>-45748.525217172923</v>
      </c>
      <c r="N506" s="515">
        <v>-3.2647523279162351E-2</v>
      </c>
      <c r="O506" s="510">
        <v>1505538.7845208196</v>
      </c>
      <c r="P506" s="510">
        <v>-56152.912170661846</v>
      </c>
      <c r="Q506" s="515">
        <v>-3.5956464575962389E-2</v>
      </c>
      <c r="R506" s="395"/>
      <c r="S506" s="307"/>
    </row>
    <row r="507" spans="1:19">
      <c r="A507" s="550"/>
      <c r="B507" s="545" t="s">
        <v>421</v>
      </c>
      <c r="C507" s="414" t="s">
        <v>284</v>
      </c>
      <c r="D507" s="520"/>
      <c r="E507" s="510">
        <v>-6.3090076297521591</v>
      </c>
      <c r="F507" s="511">
        <v>-1</v>
      </c>
      <c r="G507" s="520"/>
      <c r="H507" s="512">
        <v>-2.0421508822511593E-4</v>
      </c>
      <c r="I507" s="520"/>
      <c r="J507" s="513">
        <v>-8.7839999999999989</v>
      </c>
      <c r="K507" s="511">
        <v>-1</v>
      </c>
      <c r="L507" s="520"/>
      <c r="M507" s="514">
        <v>-55.418323019742964</v>
      </c>
      <c r="N507" s="511">
        <v>-1</v>
      </c>
      <c r="O507" s="520"/>
      <c r="P507" s="510">
        <v>-10.094412207603455</v>
      </c>
      <c r="Q507" s="511">
        <v>-1</v>
      </c>
      <c r="R507" s="395"/>
      <c r="S507" s="307"/>
    </row>
    <row r="508" spans="1:19">
      <c r="A508" s="550"/>
      <c r="B508" s="545" t="s">
        <v>421</v>
      </c>
      <c r="C508" s="414" t="s">
        <v>260</v>
      </c>
      <c r="D508" s="510">
        <v>356119.12287016009</v>
      </c>
      <c r="E508" s="510">
        <v>-47062.727296178229</v>
      </c>
      <c r="F508" s="515">
        <v>-0.11672828843054776</v>
      </c>
      <c r="G508" s="516">
        <v>13.965476565156477</v>
      </c>
      <c r="H508" s="516">
        <v>0.91495864943813743</v>
      </c>
      <c r="I508" s="517">
        <v>8.6738505040321794</v>
      </c>
      <c r="J508" s="517">
        <v>0.62532521295695354</v>
      </c>
      <c r="K508" s="515">
        <v>7.7694383796042529E-2</v>
      </c>
      <c r="L508" s="518">
        <v>3088924.033402836</v>
      </c>
      <c r="M508" s="518">
        <v>-156095.28456344036</v>
      </c>
      <c r="N508" s="515">
        <v>-4.8103037075683315E-2</v>
      </c>
      <c r="O508" s="510">
        <v>653936.18637596967</v>
      </c>
      <c r="P508" s="510">
        <v>-71502.920382323442</v>
      </c>
      <c r="Q508" s="515">
        <v>-9.8565020435474382E-2</v>
      </c>
      <c r="R508" s="395"/>
      <c r="S508" s="307"/>
    </row>
    <row r="509" spans="1:19">
      <c r="A509" s="550"/>
      <c r="B509" s="545" t="s">
        <v>421</v>
      </c>
      <c r="C509" s="414" t="s">
        <v>359</v>
      </c>
      <c r="D509" s="520"/>
      <c r="E509" s="520"/>
      <c r="F509" s="520"/>
      <c r="G509" s="520"/>
      <c r="H509" s="520"/>
      <c r="I509" s="520"/>
      <c r="J509" s="520"/>
      <c r="K509" s="520"/>
      <c r="L509" s="520"/>
      <c r="M509" s="520"/>
      <c r="N509" s="520"/>
      <c r="O509" s="520"/>
      <c r="P509" s="520"/>
      <c r="Q509" s="520"/>
      <c r="R509" s="395"/>
      <c r="S509" s="307"/>
    </row>
    <row r="510" spans="1:19">
      <c r="A510" s="550"/>
      <c r="B510" s="545" t="s">
        <v>421</v>
      </c>
      <c r="C510" s="414" t="s">
        <v>289</v>
      </c>
      <c r="D510" s="519"/>
      <c r="E510" s="519"/>
      <c r="F510" s="519"/>
      <c r="G510" s="519"/>
      <c r="H510" s="519"/>
      <c r="I510" s="519"/>
      <c r="J510" s="519"/>
      <c r="K510" s="519"/>
      <c r="L510" s="519"/>
      <c r="M510" s="519"/>
      <c r="N510" s="519"/>
      <c r="O510" s="519"/>
      <c r="P510" s="519"/>
      <c r="Q510" s="519"/>
      <c r="R510" s="395"/>
      <c r="S510" s="307"/>
    </row>
    <row r="511" spans="1:19">
      <c r="A511" s="550"/>
      <c r="B511" s="545" t="s">
        <v>421</v>
      </c>
      <c r="C511" s="414" t="s">
        <v>273</v>
      </c>
      <c r="D511" s="510">
        <v>263.93220812082291</v>
      </c>
      <c r="E511" s="510">
        <v>-583.22064301371574</v>
      </c>
      <c r="F511" s="511">
        <v>-0.68844794918962371</v>
      </c>
      <c r="G511" s="512">
        <v>1.0350298062048287E-2</v>
      </c>
      <c r="H511" s="512">
        <v>-1.7071034164394816E-2</v>
      </c>
      <c r="I511" s="513">
        <v>13.118506639638895</v>
      </c>
      <c r="J511" s="513">
        <v>1.039973690333623</v>
      </c>
      <c r="K511" s="511">
        <v>8.6100993779500326E-2</v>
      </c>
      <c r="L511" s="514">
        <v>3462.3964246475698</v>
      </c>
      <c r="M511" s="514">
        <v>-6769.9672008788584</v>
      </c>
      <c r="N511" s="511">
        <v>-0.66162300800080898</v>
      </c>
      <c r="O511" s="510">
        <v>1024.0378482341766</v>
      </c>
      <c r="P511" s="510">
        <v>-1377.7619714736938</v>
      </c>
      <c r="Q511" s="511">
        <v>-0.57363730322923845</v>
      </c>
      <c r="R511" s="395"/>
      <c r="S511" s="307"/>
    </row>
    <row r="512" spans="1:19">
      <c r="A512" s="550"/>
      <c r="B512" s="545" t="s">
        <v>421</v>
      </c>
      <c r="C512" s="414" t="s">
        <v>293</v>
      </c>
      <c r="D512" s="519"/>
      <c r="E512" s="519"/>
      <c r="F512" s="519"/>
      <c r="G512" s="519"/>
      <c r="H512" s="519"/>
      <c r="I512" s="519"/>
      <c r="J512" s="519"/>
      <c r="K512" s="519"/>
      <c r="L512" s="519"/>
      <c r="M512" s="519"/>
      <c r="N512" s="519"/>
      <c r="O512" s="519"/>
      <c r="P512" s="519"/>
      <c r="Q512" s="519"/>
      <c r="R512" s="395"/>
      <c r="S512" s="307"/>
    </row>
    <row r="513" spans="1:19">
      <c r="A513" s="550"/>
      <c r="B513" s="545" t="s">
        <v>421</v>
      </c>
      <c r="C513" s="414" t="s">
        <v>271</v>
      </c>
      <c r="D513" s="510">
        <v>75.630074337124825</v>
      </c>
      <c r="E513" s="510">
        <v>41.542679145932198</v>
      </c>
      <c r="F513" s="511">
        <v>1.2187108728291987</v>
      </c>
      <c r="G513" s="512">
        <v>2.9658896783289275E-3</v>
      </c>
      <c r="H513" s="512">
        <v>1.8625211575006757E-3</v>
      </c>
      <c r="I513" s="513">
        <v>12.178516451050895</v>
      </c>
      <c r="J513" s="513">
        <v>1.8121587584901686</v>
      </c>
      <c r="K513" s="511">
        <v>0.17481152129167213</v>
      </c>
      <c r="L513" s="514">
        <v>921.06210450887681</v>
      </c>
      <c r="M513" s="514">
        <v>567.69997314929969</v>
      </c>
      <c r="N513" s="511">
        <v>1.606567095814845</v>
      </c>
      <c r="O513" s="510">
        <v>175.79451596736908</v>
      </c>
      <c r="P513" s="510">
        <v>89.228128790855408</v>
      </c>
      <c r="Q513" s="511">
        <v>1.0307479808405808</v>
      </c>
      <c r="R513" s="395"/>
      <c r="S513" s="307"/>
    </row>
    <row r="514" spans="1:19">
      <c r="A514" s="550"/>
      <c r="B514" s="545" t="s">
        <v>421</v>
      </c>
      <c r="C514" s="414" t="s">
        <v>360</v>
      </c>
      <c r="D514" s="510">
        <v>106.02400303352624</v>
      </c>
      <c r="E514" s="510">
        <v>-93.787970480974764</v>
      </c>
      <c r="F514" s="515">
        <v>-0.46938113282870042</v>
      </c>
      <c r="G514" s="516">
        <v>4.1578102230939154E-3</v>
      </c>
      <c r="H514" s="516">
        <v>-2.3098661840911085E-3</v>
      </c>
      <c r="I514" s="517">
        <v>13.485509123431289</v>
      </c>
      <c r="J514" s="517">
        <v>-0.92635830995562429</v>
      </c>
      <c r="K514" s="515">
        <v>-6.4277465376180065E-2</v>
      </c>
      <c r="L514" s="518">
        <v>1429.7876602113247</v>
      </c>
      <c r="M514" s="518">
        <v>-1449.8760136830806</v>
      </c>
      <c r="N514" s="515">
        <v>-0.50348796869125145</v>
      </c>
      <c r="O514" s="510">
        <v>402.28900303319097</v>
      </c>
      <c r="P514" s="510">
        <v>-324.0304704811424</v>
      </c>
      <c r="Q514" s="515">
        <v>-0.44612664577655431</v>
      </c>
      <c r="R514" s="395"/>
      <c r="S514" s="307"/>
    </row>
    <row r="515" spans="1:19">
      <c r="A515" s="550"/>
      <c r="B515" s="545" t="s">
        <v>421</v>
      </c>
      <c r="C515" s="414" t="s">
        <v>290</v>
      </c>
      <c r="D515" s="520"/>
      <c r="E515" s="520"/>
      <c r="F515" s="520"/>
      <c r="G515" s="520"/>
      <c r="H515" s="520"/>
      <c r="I515" s="520"/>
      <c r="J515" s="520"/>
      <c r="K515" s="520"/>
      <c r="L515" s="520"/>
      <c r="M515" s="520"/>
      <c r="N515" s="520"/>
      <c r="O515" s="520"/>
      <c r="P515" s="520"/>
      <c r="Q515" s="520"/>
      <c r="R515" s="395"/>
      <c r="S515" s="307"/>
    </row>
    <row r="516" spans="1:19">
      <c r="A516" s="550"/>
      <c r="B516" s="545" t="s">
        <v>421</v>
      </c>
      <c r="C516" s="414" t="s">
        <v>276</v>
      </c>
      <c r="D516" s="510">
        <v>6423.872123410325</v>
      </c>
      <c r="E516" s="510">
        <v>-2686.4691045590062</v>
      </c>
      <c r="F516" s="515">
        <v>-0.29488128241688399</v>
      </c>
      <c r="G516" s="516">
        <v>0.25191692845362235</v>
      </c>
      <c r="H516" s="516">
        <v>-4.297400318149347E-2</v>
      </c>
      <c r="I516" s="517">
        <v>15.694442945454602</v>
      </c>
      <c r="J516" s="517">
        <v>-4.1937445473441546</v>
      </c>
      <c r="K516" s="515">
        <v>-0.21086610073756859</v>
      </c>
      <c r="L516" s="518">
        <v>100819.09452975965</v>
      </c>
      <c r="M516" s="518">
        <v>-80369.079935468864</v>
      </c>
      <c r="N516" s="515">
        <v>-0.44356691695071054</v>
      </c>
      <c r="O516" s="510">
        <v>28745.947784150983</v>
      </c>
      <c r="P516" s="510">
        <v>-23957.035727331942</v>
      </c>
      <c r="Q516" s="515">
        <v>-0.45456697384337236</v>
      </c>
      <c r="R516" s="395"/>
      <c r="S516" s="307"/>
    </row>
    <row r="517" spans="1:19">
      <c r="A517" s="550"/>
      <c r="B517" s="545" t="s">
        <v>421</v>
      </c>
      <c r="C517" s="414" t="s">
        <v>280</v>
      </c>
      <c r="D517" s="510">
        <v>18.107278646731373</v>
      </c>
      <c r="E517" s="510">
        <v>18.107278646731373</v>
      </c>
      <c r="F517" s="520"/>
      <c r="G517" s="512">
        <v>7.1009041458266022E-4</v>
      </c>
      <c r="H517" s="512">
        <v>7.1009041458266022E-4</v>
      </c>
      <c r="I517" s="513">
        <v>14.742800886044796</v>
      </c>
      <c r="J517" s="513">
        <v>14.742800886044796</v>
      </c>
      <c r="K517" s="520"/>
      <c r="L517" s="514">
        <v>266.95200367689131</v>
      </c>
      <c r="M517" s="514">
        <v>266.95200367689131</v>
      </c>
      <c r="N517" s="520"/>
      <c r="O517" s="510">
        <v>44.566277742385864</v>
      </c>
      <c r="P517" s="510">
        <v>44.566277742385864</v>
      </c>
      <c r="Q517" s="520"/>
      <c r="R517" s="395"/>
      <c r="S517" s="307"/>
    </row>
    <row r="518" spans="1:19">
      <c r="A518" s="550"/>
      <c r="B518" s="545" t="s">
        <v>421</v>
      </c>
      <c r="C518" s="414" t="s">
        <v>288</v>
      </c>
      <c r="D518" s="519"/>
      <c r="E518" s="519"/>
      <c r="F518" s="519"/>
      <c r="G518" s="519"/>
      <c r="H518" s="519"/>
      <c r="I518" s="519"/>
      <c r="J518" s="519"/>
      <c r="K518" s="519"/>
      <c r="L518" s="519"/>
      <c r="M518" s="519"/>
      <c r="N518" s="519"/>
      <c r="O518" s="519"/>
      <c r="P518" s="519"/>
      <c r="Q518" s="519"/>
      <c r="R518" s="395"/>
      <c r="S518" s="307"/>
    </row>
    <row r="519" spans="1:19">
      <c r="A519" s="550"/>
      <c r="B519" s="545" t="s">
        <v>421</v>
      </c>
      <c r="C519" s="414" t="s">
        <v>278</v>
      </c>
      <c r="D519" s="510">
        <v>367.94882959313691</v>
      </c>
      <c r="E519" s="510">
        <v>-1889.3896602948662</v>
      </c>
      <c r="F519" s="511">
        <v>-0.83699882350768207</v>
      </c>
      <c r="G519" s="512">
        <v>1.4429387322548297E-2</v>
      </c>
      <c r="H519" s="512">
        <v>-5.8637980149400304E-2</v>
      </c>
      <c r="I519" s="513">
        <v>11.823397770087672</v>
      </c>
      <c r="J519" s="513">
        <v>3.591967300010241</v>
      </c>
      <c r="K519" s="511">
        <v>0.43637218501299596</v>
      </c>
      <c r="L519" s="514">
        <v>4350.4053713178637</v>
      </c>
      <c r="M519" s="514">
        <v>-14230.71945562482</v>
      </c>
      <c r="N519" s="511">
        <v>-0.76586964396204027</v>
      </c>
      <c r="O519" s="510">
        <v>852.35149540379643</v>
      </c>
      <c r="P519" s="510">
        <v>-4907.2838469836861</v>
      </c>
      <c r="Q519" s="511">
        <v>-0.85201294097023861</v>
      </c>
      <c r="R519" s="395"/>
      <c r="S519" s="307"/>
    </row>
    <row r="520" spans="1:19">
      <c r="A520" s="550"/>
      <c r="B520" s="545" t="s">
        <v>421</v>
      </c>
      <c r="C520" s="414" t="s">
        <v>436</v>
      </c>
      <c r="D520" s="510">
        <v>4424.2041946273193</v>
      </c>
      <c r="E520" s="510">
        <v>-2662.0656662422798</v>
      </c>
      <c r="F520" s="515">
        <v>-0.37566529620078587</v>
      </c>
      <c r="G520" s="516">
        <v>0.17349846169890132</v>
      </c>
      <c r="H520" s="516">
        <v>-5.5875682342403865E-2</v>
      </c>
      <c r="I520" s="517">
        <v>17.520312876232683</v>
      </c>
      <c r="J520" s="517">
        <v>2.2729644315428779</v>
      </c>
      <c r="K520" s="515">
        <v>0.14907276762173577</v>
      </c>
      <c r="L520" s="518">
        <v>77513.441718211674</v>
      </c>
      <c r="M520" s="518">
        <v>-30533.384023570659</v>
      </c>
      <c r="N520" s="515">
        <v>-0.28259399398314045</v>
      </c>
      <c r="O520" s="510">
        <v>20601.18895842135</v>
      </c>
      <c r="P520" s="510">
        <v>-12207.548856334164</v>
      </c>
      <c r="Q520" s="515">
        <v>-0.37208224605470497</v>
      </c>
      <c r="R520" s="395"/>
      <c r="S520" s="307"/>
    </row>
    <row r="521" spans="1:19">
      <c r="A521" s="550"/>
      <c r="B521" s="545" t="s">
        <v>421</v>
      </c>
      <c r="C521" s="414" t="s">
        <v>294</v>
      </c>
      <c r="D521" s="520"/>
      <c r="E521" s="520"/>
      <c r="F521" s="520"/>
      <c r="G521" s="520"/>
      <c r="H521" s="520"/>
      <c r="I521" s="520"/>
      <c r="J521" s="520"/>
      <c r="K521" s="520"/>
      <c r="L521" s="520"/>
      <c r="M521" s="520"/>
      <c r="N521" s="520"/>
      <c r="O521" s="520"/>
      <c r="P521" s="520"/>
      <c r="Q521" s="520"/>
      <c r="R521" s="395"/>
      <c r="S521" s="307"/>
    </row>
    <row r="522" spans="1:19">
      <c r="A522" s="550"/>
      <c r="B522" s="545" t="s">
        <v>421</v>
      </c>
      <c r="C522" s="414" t="s">
        <v>285</v>
      </c>
      <c r="D522" s="519"/>
      <c r="E522" s="519"/>
      <c r="F522" s="519"/>
      <c r="G522" s="519"/>
      <c r="H522" s="519"/>
      <c r="I522" s="519"/>
      <c r="J522" s="519"/>
      <c r="K522" s="519"/>
      <c r="L522" s="519"/>
      <c r="M522" s="519"/>
      <c r="N522" s="519"/>
      <c r="O522" s="519"/>
      <c r="P522" s="519"/>
      <c r="Q522" s="519"/>
      <c r="R522" s="395"/>
      <c r="S522" s="307"/>
    </row>
    <row r="523" spans="1:19">
      <c r="A523" s="550"/>
      <c r="B523" s="545" t="s">
        <v>421</v>
      </c>
      <c r="C523" s="414" t="s">
        <v>264</v>
      </c>
      <c r="D523" s="510">
        <v>15451.256357277411</v>
      </c>
      <c r="E523" s="510">
        <v>-9515.7941872882238</v>
      </c>
      <c r="F523" s="511">
        <v>-0.38113409392522118</v>
      </c>
      <c r="G523" s="512">
        <v>0.60593252286105659</v>
      </c>
      <c r="H523" s="512">
        <v>-0.20222126754412217</v>
      </c>
      <c r="I523" s="513">
        <v>13.823621321281859</v>
      </c>
      <c r="J523" s="513">
        <v>0.13061191830120045</v>
      </c>
      <c r="K523" s="511">
        <v>9.5385838464968255E-3</v>
      </c>
      <c r="L523" s="514">
        <v>213592.31682105188</v>
      </c>
      <c r="M523" s="514">
        <v>-128281.74105037871</v>
      </c>
      <c r="N523" s="511">
        <v>-0.3752309895903887</v>
      </c>
      <c r="O523" s="510">
        <v>89941.487428768072</v>
      </c>
      <c r="P523" s="510">
        <v>-42809.799475945154</v>
      </c>
      <c r="Q523" s="511">
        <v>-0.32248123897038639</v>
      </c>
      <c r="R523" s="395"/>
      <c r="S523" s="307"/>
    </row>
    <row r="524" spans="1:19">
      <c r="A524" s="550"/>
      <c r="B524" s="545" t="s">
        <v>421</v>
      </c>
      <c r="C524" s="414" t="s">
        <v>262</v>
      </c>
      <c r="D524" s="510">
        <v>184597.09464324077</v>
      </c>
      <c r="E524" s="510">
        <v>-31076.266671130405</v>
      </c>
      <c r="F524" s="515">
        <v>-0.14408949942516461</v>
      </c>
      <c r="G524" s="516">
        <v>7.2391125151009552</v>
      </c>
      <c r="H524" s="516">
        <v>0.25802181219562215</v>
      </c>
      <c r="I524" s="517">
        <v>8.237436285995102</v>
      </c>
      <c r="J524" s="517">
        <v>0.15705587586320924</v>
      </c>
      <c r="K524" s="515">
        <v>1.9436693310413793E-2</v>
      </c>
      <c r="L524" s="518">
        <v>1520606.8057035035</v>
      </c>
      <c r="M524" s="518">
        <v>-222115.99804843892</v>
      </c>
      <c r="N524" s="515">
        <v>-0.12745342952432881</v>
      </c>
      <c r="O524" s="510">
        <v>373042.2315295923</v>
      </c>
      <c r="P524" s="510">
        <v>-62506.026559541409</v>
      </c>
      <c r="Q524" s="515">
        <v>-0.14351113888911415</v>
      </c>
      <c r="R524" s="395"/>
      <c r="S524" s="307"/>
    </row>
    <row r="525" spans="1:19">
      <c r="A525" s="550"/>
      <c r="B525" s="545" t="s">
        <v>421</v>
      </c>
      <c r="C525" s="414" t="s">
        <v>272</v>
      </c>
      <c r="D525" s="510">
        <v>5744.4179513975978</v>
      </c>
      <c r="E525" s="510">
        <v>-729.42453590035439</v>
      </c>
      <c r="F525" s="511">
        <v>-0.11267258005296343</v>
      </c>
      <c r="G525" s="512">
        <v>0.22527162718514437</v>
      </c>
      <c r="H525" s="512">
        <v>1.572103027914723E-2</v>
      </c>
      <c r="I525" s="513">
        <v>10.269177852351884</v>
      </c>
      <c r="J525" s="513">
        <v>0.34269450649660449</v>
      </c>
      <c r="K525" s="511">
        <v>3.452325406254711E-2</v>
      </c>
      <c r="L525" s="514">
        <v>58990.449601144792</v>
      </c>
      <c r="M525" s="514">
        <v>-5272.0400327086463</v>
      </c>
      <c r="N525" s="511">
        <v>-8.2039150097467414E-2</v>
      </c>
      <c r="O525" s="510">
        <v>14321.628755569458</v>
      </c>
      <c r="P525" s="510">
        <v>-1839.1765282154083</v>
      </c>
      <c r="Q525" s="511">
        <v>-0.11380475761692195</v>
      </c>
      <c r="R525" s="395"/>
      <c r="S525" s="307"/>
    </row>
    <row r="526" spans="1:19">
      <c r="A526" s="550"/>
      <c r="B526" s="545" t="s">
        <v>421</v>
      </c>
      <c r="C526" s="414" t="s">
        <v>292</v>
      </c>
      <c r="D526" s="519"/>
      <c r="E526" s="519"/>
      <c r="F526" s="519"/>
      <c r="G526" s="519"/>
      <c r="H526" s="519"/>
      <c r="I526" s="519"/>
      <c r="J526" s="519"/>
      <c r="K526" s="519"/>
      <c r="L526" s="519"/>
      <c r="M526" s="519"/>
      <c r="N526" s="519"/>
      <c r="O526" s="519"/>
      <c r="P526" s="519"/>
      <c r="Q526" s="519"/>
      <c r="R526" s="395"/>
      <c r="S526" s="307"/>
    </row>
    <row r="527" spans="1:19">
      <c r="A527" s="550"/>
      <c r="B527" s="545" t="s">
        <v>421</v>
      </c>
      <c r="C527" s="414" t="s">
        <v>287</v>
      </c>
      <c r="D527" s="520"/>
      <c r="E527" s="520"/>
      <c r="F527" s="520"/>
      <c r="G527" s="520"/>
      <c r="H527" s="520"/>
      <c r="I527" s="520"/>
      <c r="J527" s="520"/>
      <c r="K527" s="520"/>
      <c r="L527" s="520"/>
      <c r="M527" s="520"/>
      <c r="N527" s="520"/>
      <c r="O527" s="520"/>
      <c r="P527" s="520"/>
      <c r="Q527" s="520"/>
      <c r="R527" s="395"/>
      <c r="S527" s="307"/>
    </row>
    <row r="528" spans="1:19">
      <c r="A528" s="550"/>
      <c r="B528" s="545" t="s">
        <v>421</v>
      </c>
      <c r="C528" s="414" t="s">
        <v>265</v>
      </c>
      <c r="D528" s="510">
        <v>162139.61124973581</v>
      </c>
      <c r="E528" s="510">
        <v>-40662.958938035328</v>
      </c>
      <c r="F528" s="515">
        <v>-0.20050514596726388</v>
      </c>
      <c r="G528" s="516">
        <v>6.3584255822660332</v>
      </c>
      <c r="H528" s="516">
        <v>-0.20605288941444755</v>
      </c>
      <c r="I528" s="517">
        <v>17.052140166473968</v>
      </c>
      <c r="J528" s="517">
        <v>1.4125926172941021</v>
      </c>
      <c r="K528" s="515">
        <v>9.0321833982222724E-2</v>
      </c>
      <c r="L528" s="518">
        <v>2764827.3775680945</v>
      </c>
      <c r="M528" s="518">
        <v>-406913.06197943958</v>
      </c>
      <c r="N528" s="515">
        <v>-0.12829330449167772</v>
      </c>
      <c r="O528" s="510">
        <v>600590.53010301921</v>
      </c>
      <c r="P528" s="510">
        <v>-155636.96665296727</v>
      </c>
      <c r="Q528" s="515">
        <v>-0.20580707170872284</v>
      </c>
      <c r="R528" s="395"/>
      <c r="S528" s="307"/>
    </row>
    <row r="529" spans="1:19">
      <c r="A529" s="550"/>
      <c r="B529" s="545" t="s">
        <v>421</v>
      </c>
      <c r="C529" s="414" t="s">
        <v>267</v>
      </c>
      <c r="D529" s="510">
        <v>1162.8916712045668</v>
      </c>
      <c r="E529" s="510">
        <v>-87.583370405435744</v>
      </c>
      <c r="F529" s="511">
        <v>-7.0040078762924396E-2</v>
      </c>
      <c r="G529" s="512">
        <v>4.5603662760744818E-2</v>
      </c>
      <c r="H529" s="512">
        <v>5.1272699693599919E-3</v>
      </c>
      <c r="I529" s="513">
        <v>4.6377600156775021</v>
      </c>
      <c r="J529" s="513">
        <v>8.7091155817317301E-2</v>
      </c>
      <c r="K529" s="511">
        <v>1.9138100024266125E-2</v>
      </c>
      <c r="L529" s="514">
        <v>5393.2124952769282</v>
      </c>
      <c r="M529" s="514">
        <v>-297.28533661007896</v>
      </c>
      <c r="N529" s="511">
        <v>-5.2242412771730577E-2</v>
      </c>
      <c r="O529" s="510">
        <v>1121.8587626218796</v>
      </c>
      <c r="P529" s="510">
        <v>-0.72212934494018555</v>
      </c>
      <c r="Q529" s="511">
        <v>-6.4327599917986993E-4</v>
      </c>
      <c r="R529" s="395"/>
      <c r="S529" s="307"/>
    </row>
    <row r="530" spans="1:19">
      <c r="A530" s="550"/>
      <c r="B530" s="545" t="s">
        <v>421</v>
      </c>
      <c r="C530" s="414" t="s">
        <v>283</v>
      </c>
      <c r="D530" s="519"/>
      <c r="E530" s="519"/>
      <c r="F530" s="519"/>
      <c r="G530" s="519"/>
      <c r="H530" s="519"/>
      <c r="I530" s="519"/>
      <c r="J530" s="519"/>
      <c r="K530" s="519"/>
      <c r="L530" s="519"/>
      <c r="M530" s="519"/>
      <c r="N530" s="519"/>
      <c r="O530" s="519"/>
      <c r="P530" s="519"/>
      <c r="Q530" s="519"/>
      <c r="R530" s="395"/>
      <c r="S530" s="307"/>
    </row>
    <row r="531" spans="1:19">
      <c r="A531" s="550"/>
      <c r="B531" s="545" t="s">
        <v>421</v>
      </c>
      <c r="C531" s="414" t="s">
        <v>270</v>
      </c>
      <c r="D531" s="510">
        <v>20986.846588463861</v>
      </c>
      <c r="E531" s="510">
        <v>-3637.7979857209648</v>
      </c>
      <c r="F531" s="511">
        <v>-0.14772996924936896</v>
      </c>
      <c r="G531" s="512">
        <v>0.82301481550763667</v>
      </c>
      <c r="H531" s="512">
        <v>2.5944299930082515E-2</v>
      </c>
      <c r="I531" s="513">
        <v>10.974688359769598</v>
      </c>
      <c r="J531" s="513">
        <v>0.13321291451105033</v>
      </c>
      <c r="K531" s="511">
        <v>1.2287341809117889E-2</v>
      </c>
      <c r="L531" s="514">
        <v>230324.10096268464</v>
      </c>
      <c r="M531" s="514">
        <v>-36643.378536559263</v>
      </c>
      <c r="N531" s="511">
        <v>-0.13725783606786851</v>
      </c>
      <c r="O531" s="510">
        <v>44347.658178570418</v>
      </c>
      <c r="P531" s="510">
        <v>-8969.8096161252979</v>
      </c>
      <c r="Q531" s="511">
        <v>-0.16823397635207385</v>
      </c>
      <c r="R531" s="395"/>
      <c r="S531" s="307"/>
    </row>
    <row r="532" spans="1:19">
      <c r="A532" s="550"/>
      <c r="B532" s="545" t="s">
        <v>421</v>
      </c>
      <c r="C532" s="414" t="s">
        <v>296</v>
      </c>
      <c r="D532" s="519"/>
      <c r="E532" s="519"/>
      <c r="F532" s="519"/>
      <c r="G532" s="519"/>
      <c r="H532" s="519"/>
      <c r="I532" s="519"/>
      <c r="J532" s="519"/>
      <c r="K532" s="519"/>
      <c r="L532" s="519"/>
      <c r="M532" s="519"/>
      <c r="N532" s="519"/>
      <c r="O532" s="519"/>
      <c r="P532" s="519"/>
      <c r="Q532" s="519"/>
      <c r="R532" s="395"/>
      <c r="S532" s="307"/>
    </row>
    <row r="533" spans="1:19">
      <c r="A533" s="550"/>
      <c r="B533" s="545" t="s">
        <v>421</v>
      </c>
      <c r="C533" s="414" t="s">
        <v>286</v>
      </c>
      <c r="D533" s="510">
        <v>354.94402550160885</v>
      </c>
      <c r="E533" s="510">
        <v>347.24906802177429</v>
      </c>
      <c r="F533" s="511">
        <v>45.126833895025008</v>
      </c>
      <c r="G533" s="512">
        <v>1.3919394246886074E-2</v>
      </c>
      <c r="H533" s="512">
        <v>1.3670317607127015E-2</v>
      </c>
      <c r="I533" s="513">
        <v>5.2002955594598035</v>
      </c>
      <c r="J533" s="513">
        <v>-3.5837044405401954</v>
      </c>
      <c r="K533" s="511">
        <v>-0.40798092446951228</v>
      </c>
      <c r="L533" s="514">
        <v>1845.8138396728039</v>
      </c>
      <c r="M533" s="514">
        <v>1778.2213331699372</v>
      </c>
      <c r="N533" s="511">
        <v>26.307965559681072</v>
      </c>
      <c r="O533" s="510">
        <v>270.84553134441376</v>
      </c>
      <c r="P533" s="510">
        <v>258.53359937667847</v>
      </c>
      <c r="Q533" s="511">
        <v>20.998621504260491</v>
      </c>
      <c r="R533" s="395"/>
      <c r="S533" s="307"/>
    </row>
    <row r="534" spans="1:19">
      <c r="A534" s="550"/>
      <c r="B534" s="545" t="s">
        <v>421</v>
      </c>
      <c r="C534" s="414" t="s">
        <v>291</v>
      </c>
      <c r="D534" s="510">
        <v>18.943667024374008</v>
      </c>
      <c r="E534" s="510">
        <v>18.943667024374008</v>
      </c>
      <c r="F534" s="519"/>
      <c r="G534" s="516">
        <v>7.4289000757614323E-4</v>
      </c>
      <c r="H534" s="516">
        <v>7.4289000757614323E-4</v>
      </c>
      <c r="I534" s="517">
        <v>7.9866666666666672</v>
      </c>
      <c r="J534" s="517">
        <v>7.9866666666666672</v>
      </c>
      <c r="K534" s="519"/>
      <c r="L534" s="518">
        <v>151.29675396800042</v>
      </c>
      <c r="M534" s="518">
        <v>151.29675396800042</v>
      </c>
      <c r="N534" s="519"/>
      <c r="O534" s="510">
        <v>25.258222699165344</v>
      </c>
      <c r="P534" s="510">
        <v>25.258222699165344</v>
      </c>
      <c r="Q534" s="519"/>
      <c r="R534" s="395"/>
      <c r="S534" s="307"/>
    </row>
    <row r="535" spans="1:19">
      <c r="A535" s="550"/>
      <c r="B535" s="545" t="s">
        <v>421</v>
      </c>
      <c r="C535" s="414" t="s">
        <v>269</v>
      </c>
      <c r="D535" s="520"/>
      <c r="E535" s="510">
        <v>-5.0278258323669434</v>
      </c>
      <c r="F535" s="511">
        <v>-1</v>
      </c>
      <c r="G535" s="520"/>
      <c r="H535" s="512">
        <v>-1.6274475419800167E-4</v>
      </c>
      <c r="I535" s="520"/>
      <c r="J535" s="513">
        <v>-5.571150466397607</v>
      </c>
      <c r="K535" s="511">
        <v>-1</v>
      </c>
      <c r="L535" s="520"/>
      <c r="M535" s="514">
        <v>-28.010774230957033</v>
      </c>
      <c r="N535" s="511">
        <v>-1</v>
      </c>
      <c r="O535" s="520"/>
      <c r="P535" s="510">
        <v>-3.3518838882446289</v>
      </c>
      <c r="Q535" s="511">
        <v>-1</v>
      </c>
      <c r="R535" s="395"/>
      <c r="S535" s="307"/>
    </row>
    <row r="536" spans="1:19">
      <c r="A536" s="550"/>
      <c r="B536" s="545" t="s">
        <v>421</v>
      </c>
      <c r="C536" s="414" t="s">
        <v>281</v>
      </c>
      <c r="D536" s="510">
        <v>22.049735307693481</v>
      </c>
      <c r="E536" s="510">
        <v>-1398.4440993666649</v>
      </c>
      <c r="F536" s="515">
        <v>-0.98447741569202352</v>
      </c>
      <c r="G536" s="516">
        <v>8.6469678804574832E-4</v>
      </c>
      <c r="H536" s="516">
        <v>-4.5115002523659312E-2</v>
      </c>
      <c r="I536" s="517">
        <v>3.609948356726441</v>
      </c>
      <c r="J536" s="517">
        <v>-1.6943139725494478</v>
      </c>
      <c r="K536" s="515">
        <v>-0.31942499585625644</v>
      </c>
      <c r="L536" s="518">
        <v>79.598405740261072</v>
      </c>
      <c r="M536" s="518">
        <v>-7455.0735304915906</v>
      </c>
      <c r="N536" s="515">
        <v>-0.98943571712027734</v>
      </c>
      <c r="O536" s="510">
        <v>44.099470615386963</v>
      </c>
      <c r="P536" s="510">
        <v>-2796.8881987333298</v>
      </c>
      <c r="Q536" s="515">
        <v>-0.98447741569202352</v>
      </c>
      <c r="R536" s="395"/>
      <c r="S536" s="307"/>
    </row>
    <row r="537" spans="1:19">
      <c r="A537" s="550"/>
      <c r="B537" s="545" t="s">
        <v>421</v>
      </c>
      <c r="C537" s="414" t="s">
        <v>313</v>
      </c>
      <c r="D537" s="510">
        <v>1047.9949609190226</v>
      </c>
      <c r="E537" s="510">
        <v>-486.06157360970974</v>
      </c>
      <c r="F537" s="511">
        <v>-0.31684723650620189</v>
      </c>
      <c r="G537" s="512">
        <v>4.1097902716257205E-2</v>
      </c>
      <c r="H537" s="512">
        <v>-8.5576863915669266E-3</v>
      </c>
      <c r="I537" s="513">
        <v>3.9963159136679387</v>
      </c>
      <c r="J537" s="513">
        <v>3.2327849680008125E-2</v>
      </c>
      <c r="K537" s="511">
        <v>8.1553852227004477E-3</v>
      </c>
      <c r="L537" s="514">
        <v>4188.1189397644994</v>
      </c>
      <c r="M537" s="514">
        <v>-1892.862852590084</v>
      </c>
      <c r="N537" s="511">
        <v>-0.31127586255395762</v>
      </c>
      <c r="O537" s="510">
        <v>1117.8612916469574</v>
      </c>
      <c r="P537" s="510">
        <v>-510.99647450447083</v>
      </c>
      <c r="Q537" s="511">
        <v>-0.31371460732991069</v>
      </c>
      <c r="R537" s="395"/>
      <c r="S537" s="307"/>
    </row>
    <row r="538" spans="1:19">
      <c r="A538" s="550"/>
      <c r="B538" s="545" t="s">
        <v>421</v>
      </c>
      <c r="C538" s="414" t="s">
        <v>314</v>
      </c>
      <c r="D538" s="510">
        <v>11.625558748841286</v>
      </c>
      <c r="E538" s="510">
        <v>-14.625791117548943</v>
      </c>
      <c r="F538" s="515">
        <v>-0.55714434465232732</v>
      </c>
      <c r="G538" s="516">
        <v>4.5590494258009132E-4</v>
      </c>
      <c r="H538" s="516">
        <v>-3.9382009241782358E-4</v>
      </c>
      <c r="I538" s="517">
        <v>11.292043472728299</v>
      </c>
      <c r="J538" s="517">
        <v>-0.14795652727170072</v>
      </c>
      <c r="K538" s="515">
        <v>-1.2933262873400414E-2</v>
      </c>
      <c r="L538" s="518">
        <v>131.2763147866726</v>
      </c>
      <c r="M538" s="518">
        <v>-169.03912768483158</v>
      </c>
      <c r="N538" s="515">
        <v>-0.56287191325791075</v>
      </c>
      <c r="O538" s="510">
        <v>31.001489996910095</v>
      </c>
      <c r="P538" s="510">
        <v>-39.00210964679718</v>
      </c>
      <c r="Q538" s="515">
        <v>-0.55714434465232732</v>
      </c>
      <c r="R538" s="395"/>
      <c r="S538" s="307"/>
    </row>
    <row r="539" spans="1:19">
      <c r="A539" s="550"/>
      <c r="B539" s="545" t="s">
        <v>421</v>
      </c>
      <c r="C539" s="414" t="s">
        <v>361</v>
      </c>
      <c r="D539" s="520"/>
      <c r="E539" s="520"/>
      <c r="F539" s="520"/>
      <c r="G539" s="520"/>
      <c r="H539" s="520"/>
      <c r="I539" s="520"/>
      <c r="J539" s="520"/>
      <c r="K539" s="520"/>
      <c r="L539" s="520"/>
      <c r="M539" s="520"/>
      <c r="N539" s="520"/>
      <c r="O539" s="520"/>
      <c r="P539" s="520"/>
      <c r="Q539" s="520"/>
      <c r="R539" s="395"/>
      <c r="S539" s="307"/>
    </row>
    <row r="540" spans="1:19">
      <c r="A540" s="550"/>
      <c r="B540" s="545" t="s">
        <v>421</v>
      </c>
      <c r="C540" s="414" t="s">
        <v>315</v>
      </c>
      <c r="D540" s="510">
        <v>145620.86831863126</v>
      </c>
      <c r="E540" s="510">
        <v>-66418.952351921587</v>
      </c>
      <c r="F540" s="515">
        <v>-0.31323810849244677</v>
      </c>
      <c r="G540" s="516">
        <v>5.710630778575319</v>
      </c>
      <c r="H540" s="516">
        <v>-1.1528465266781156</v>
      </c>
      <c r="I540" s="517">
        <v>13.856075279958507</v>
      </c>
      <c r="J540" s="517">
        <v>1.3120360449545121</v>
      </c>
      <c r="K540" s="515">
        <v>0.10459438306708184</v>
      </c>
      <c r="L540" s="518">
        <v>2017733.7137558793</v>
      </c>
      <c r="M540" s="518">
        <v>-642102.11611874658</v>
      </c>
      <c r="N540" s="515">
        <v>-0.24140667213623207</v>
      </c>
      <c r="O540" s="510">
        <v>2006241.8906488556</v>
      </c>
      <c r="P540" s="510">
        <v>-885695.22618403309</v>
      </c>
      <c r="Q540" s="515">
        <v>-0.30626365318551746</v>
      </c>
      <c r="R540" s="395"/>
      <c r="S540" s="307"/>
    </row>
    <row r="541" spans="1:19">
      <c r="A541" s="550"/>
      <c r="B541" s="551" t="s">
        <v>421</v>
      </c>
      <c r="C541" s="414" t="s">
        <v>316</v>
      </c>
      <c r="D541" s="510">
        <v>129822.09694621517</v>
      </c>
      <c r="E541" s="510">
        <v>-18319.090774878539</v>
      </c>
      <c r="F541" s="511">
        <v>-0.12365967261831329</v>
      </c>
      <c r="G541" s="512">
        <v>5.0910701956403059</v>
      </c>
      <c r="H541" s="512">
        <v>0.29591579170989846</v>
      </c>
      <c r="I541" s="513">
        <v>8.591745948622119</v>
      </c>
      <c r="J541" s="513">
        <v>-0.17833073317938641</v>
      </c>
      <c r="K541" s="511">
        <v>-2.0333999308060166E-2</v>
      </c>
      <c r="L541" s="514">
        <v>1115398.4754792722</v>
      </c>
      <c r="M541" s="514">
        <v>-183811.10056787124</v>
      </c>
      <c r="N541" s="511">
        <v>-0.14147917622891767</v>
      </c>
      <c r="O541" s="510">
        <v>335453.898008355</v>
      </c>
      <c r="P541" s="510">
        <v>-48281.977269095427</v>
      </c>
      <c r="Q541" s="511">
        <v>-0.12582085851156444</v>
      </c>
      <c r="R541" s="395"/>
      <c r="S541" s="307"/>
    </row>
    <row r="542" spans="1:19">
      <c r="A542" s="550"/>
      <c r="B542" s="545" t="s">
        <v>363</v>
      </c>
      <c r="C542" s="414" t="s">
        <v>295</v>
      </c>
      <c r="D542" s="519"/>
      <c r="E542" s="519"/>
      <c r="F542" s="519"/>
      <c r="G542" s="519"/>
      <c r="H542" s="519"/>
      <c r="I542" s="519"/>
      <c r="J542" s="519"/>
      <c r="K542" s="519"/>
      <c r="L542" s="519"/>
      <c r="M542" s="519"/>
      <c r="N542" s="519"/>
      <c r="O542" s="519"/>
      <c r="P542" s="519"/>
      <c r="Q542" s="519"/>
      <c r="R542" s="395"/>
      <c r="S542" s="307"/>
    </row>
    <row r="543" spans="1:19">
      <c r="A543" s="550"/>
      <c r="B543" s="545" t="s">
        <v>422</v>
      </c>
      <c r="C543" s="414" t="s">
        <v>282</v>
      </c>
      <c r="D543" s="510">
        <v>1.4697211980819702</v>
      </c>
      <c r="E543" s="510">
        <v>-4.3954603374004364</v>
      </c>
      <c r="F543" s="511">
        <v>-0.74941590653406998</v>
      </c>
      <c r="G543" s="512">
        <v>3.9278345876177803E-4</v>
      </c>
      <c r="H543" s="512">
        <v>-9.3524882069418022E-4</v>
      </c>
      <c r="I543" s="513">
        <v>8</v>
      </c>
      <c r="J543" s="513">
        <v>-1.3411401379456755</v>
      </c>
      <c r="K543" s="511">
        <v>-0.14357349511305181</v>
      </c>
      <c r="L543" s="514">
        <v>11.757769584655762</v>
      </c>
      <c r="M543" s="514">
        <v>-43.029713072776794</v>
      </c>
      <c r="N543" s="511">
        <v>-0.78539314065270927</v>
      </c>
      <c r="O543" s="510">
        <v>4.7031078338623047</v>
      </c>
      <c r="P543" s="510">
        <v>-14.065473079681396</v>
      </c>
      <c r="Q543" s="511">
        <v>-0.74941590653406998</v>
      </c>
      <c r="R543" s="395"/>
      <c r="S543" s="307"/>
    </row>
    <row r="544" spans="1:19">
      <c r="A544" s="550"/>
      <c r="B544" s="545" t="s">
        <v>422</v>
      </c>
      <c r="C544" s="414" t="s">
        <v>277</v>
      </c>
      <c r="D544" s="510">
        <v>108.56602998077869</v>
      </c>
      <c r="E544" s="510">
        <v>11.829345718026161</v>
      </c>
      <c r="F544" s="515">
        <v>0.12228396919100244</v>
      </c>
      <c r="G544" s="516">
        <v>2.9014306125226642E-2</v>
      </c>
      <c r="H544" s="516">
        <v>7.110561367919984E-3</v>
      </c>
      <c r="I544" s="517">
        <v>8.665951595307595</v>
      </c>
      <c r="J544" s="517">
        <v>-0.64071507135907169</v>
      </c>
      <c r="K544" s="515">
        <v>-6.8844742624542085E-2</v>
      </c>
      <c r="L544" s="518">
        <v>940.82796070814129</v>
      </c>
      <c r="M544" s="518">
        <v>40.531885836124388</v>
      </c>
      <c r="N544" s="515">
        <v>4.502061818039834E-2</v>
      </c>
      <c r="O544" s="510">
        <v>283.22122621536255</v>
      </c>
      <c r="P544" s="510">
        <v>25.256734848022461</v>
      </c>
      <c r="Q544" s="515">
        <v>9.7907796201520625E-2</v>
      </c>
      <c r="R544" s="395"/>
      <c r="S544" s="307"/>
    </row>
    <row r="545" spans="1:19">
      <c r="A545" s="550"/>
      <c r="B545" s="545" t="s">
        <v>422</v>
      </c>
      <c r="C545" s="414" t="s">
        <v>279</v>
      </c>
      <c r="D545" s="510">
        <v>28.165857911109924</v>
      </c>
      <c r="E545" s="510">
        <v>-13.334474980831146</v>
      </c>
      <c r="F545" s="511">
        <v>-0.3213100727541528</v>
      </c>
      <c r="G545" s="512">
        <v>7.5273345065419188E-3</v>
      </c>
      <c r="H545" s="512">
        <v>-1.8694388678618312E-3</v>
      </c>
      <c r="I545" s="513">
        <v>11.96</v>
      </c>
      <c r="J545" s="513">
        <v>-1.9579521445154757</v>
      </c>
      <c r="K545" s="511">
        <v>-0.14067817766473845</v>
      </c>
      <c r="L545" s="514">
        <v>336.86366061687471</v>
      </c>
      <c r="M545" s="514">
        <v>-240.73598655462268</v>
      </c>
      <c r="N545" s="511">
        <v>-0.41678693491851254</v>
      </c>
      <c r="O545" s="510">
        <v>112.6634316444397</v>
      </c>
      <c r="P545" s="510">
        <v>-52.837899923324585</v>
      </c>
      <c r="Q545" s="511">
        <v>-0.31925966651023702</v>
      </c>
      <c r="R545" s="395"/>
      <c r="S545" s="307"/>
    </row>
    <row r="546" spans="1:19">
      <c r="A546" s="550"/>
      <c r="B546" s="545" t="s">
        <v>422</v>
      </c>
      <c r="C546" s="414" t="s">
        <v>275</v>
      </c>
      <c r="D546" s="519"/>
      <c r="E546" s="510">
        <v>-6.8297349929809572</v>
      </c>
      <c r="F546" s="515">
        <v>-1</v>
      </c>
      <c r="G546" s="519"/>
      <c r="H546" s="516">
        <v>-1.5464327021998329E-3</v>
      </c>
      <c r="I546" s="519"/>
      <c r="J546" s="517">
        <v>-25.965233697952673</v>
      </c>
      <c r="K546" s="515">
        <v>-1</v>
      </c>
      <c r="L546" s="519"/>
      <c r="M546" s="518">
        <v>-177.3356651878357</v>
      </c>
      <c r="N546" s="515">
        <v>-1</v>
      </c>
      <c r="O546" s="519"/>
      <c r="P546" s="510">
        <v>-24.009469985961914</v>
      </c>
      <c r="Q546" s="515">
        <v>-1</v>
      </c>
      <c r="R546" s="395"/>
      <c r="S546" s="307"/>
    </row>
    <row r="547" spans="1:19">
      <c r="A547" s="550"/>
      <c r="B547" s="545" t="s">
        <v>422</v>
      </c>
      <c r="C547" s="414" t="s">
        <v>355</v>
      </c>
      <c r="D547" s="520"/>
      <c r="E547" s="520"/>
      <c r="F547" s="520"/>
      <c r="G547" s="520"/>
      <c r="H547" s="520"/>
      <c r="I547" s="520"/>
      <c r="J547" s="520"/>
      <c r="K547" s="520"/>
      <c r="L547" s="520"/>
      <c r="M547" s="520"/>
      <c r="N547" s="520"/>
      <c r="O547" s="520"/>
      <c r="P547" s="520"/>
      <c r="Q547" s="520"/>
      <c r="R547" s="395"/>
      <c r="S547" s="307"/>
    </row>
    <row r="548" spans="1:19">
      <c r="A548" s="550"/>
      <c r="B548" s="545" t="s">
        <v>422</v>
      </c>
      <c r="C548" s="414" t="s">
        <v>259</v>
      </c>
      <c r="D548" s="510">
        <v>64913.0575849792</v>
      </c>
      <c r="E548" s="510">
        <v>-7647.3753021106895</v>
      </c>
      <c r="F548" s="515">
        <v>-0.10539318741400903</v>
      </c>
      <c r="G548" s="516">
        <v>17.348035335072154</v>
      </c>
      <c r="H548" s="516">
        <v>0.91843353973278496</v>
      </c>
      <c r="I548" s="517">
        <v>9.41003315397435</v>
      </c>
      <c r="J548" s="517">
        <v>-0.38496585142435791</v>
      </c>
      <c r="K548" s="515">
        <v>-3.9302285912655666E-2</v>
      </c>
      <c r="L548" s="518">
        <v>610834.02400050045</v>
      </c>
      <c r="M548" s="518">
        <v>-99895.343959844671</v>
      </c>
      <c r="N548" s="515">
        <v>-0.14055328014167312</v>
      </c>
      <c r="O548" s="510">
        <v>264798.30202174187</v>
      </c>
      <c r="P548" s="510">
        <v>-35895.068957562617</v>
      </c>
      <c r="Q548" s="515">
        <v>-0.11937432754389897</v>
      </c>
      <c r="R548" s="395"/>
      <c r="S548" s="307"/>
    </row>
    <row r="549" spans="1:19">
      <c r="A549" s="550"/>
      <c r="B549" s="545" t="s">
        <v>422</v>
      </c>
      <c r="C549" s="414" t="s">
        <v>356</v>
      </c>
      <c r="D549" s="510">
        <v>647.56990297138691</v>
      </c>
      <c r="E549" s="510">
        <v>-37.575747236609459</v>
      </c>
      <c r="F549" s="511">
        <v>-5.4843444200809305E-2</v>
      </c>
      <c r="G549" s="512">
        <v>0.17306326302639632</v>
      </c>
      <c r="H549" s="512">
        <v>1.7928160370068752E-2</v>
      </c>
      <c r="I549" s="513">
        <v>5.2651544491061237</v>
      </c>
      <c r="J549" s="513">
        <v>-0.43749136014988643</v>
      </c>
      <c r="K549" s="511">
        <v>-7.6717259809436292E-2</v>
      </c>
      <c r="L549" s="514">
        <v>3409.5555557370185</v>
      </c>
      <c r="M549" s="514">
        <v>-497.58741515159636</v>
      </c>
      <c r="N549" s="511">
        <v>-0.12735326525264787</v>
      </c>
      <c r="O549" s="510">
        <v>1337.7020571231842</v>
      </c>
      <c r="P549" s="510">
        <v>-74.790814161300659</v>
      </c>
      <c r="Q549" s="511">
        <v>-5.2949516193513818E-2</v>
      </c>
      <c r="R549" s="395"/>
      <c r="S549" s="307"/>
    </row>
    <row r="550" spans="1:19">
      <c r="A550" s="550"/>
      <c r="B550" s="545" t="s">
        <v>422</v>
      </c>
      <c r="C550" s="414" t="s">
        <v>357</v>
      </c>
      <c r="D550" s="510">
        <v>47650.423120871186</v>
      </c>
      <c r="E550" s="510">
        <v>-8192.7542598896325</v>
      </c>
      <c r="F550" s="515">
        <v>-0.14671003055625223</v>
      </c>
      <c r="G550" s="516">
        <v>12.734590770891314</v>
      </c>
      <c r="H550" s="516">
        <v>9.021792405231821E-2</v>
      </c>
      <c r="I550" s="517">
        <v>7.7187407803284618</v>
      </c>
      <c r="J550" s="517">
        <v>-0.22787221414076875</v>
      </c>
      <c r="K550" s="515">
        <v>-2.8675388407534846E-2</v>
      </c>
      <c r="L550" s="518">
        <v>367801.26414297463</v>
      </c>
      <c r="M550" s="518">
        <v>-75962.854883429478</v>
      </c>
      <c r="N550" s="515">
        <v>-0.17117845185430519</v>
      </c>
      <c r="O550" s="510">
        <v>95432.147572994232</v>
      </c>
      <c r="P550" s="510">
        <v>-15220.229835461199</v>
      </c>
      <c r="Q550" s="515">
        <v>-0.13754995773184495</v>
      </c>
      <c r="R550" s="395"/>
      <c r="S550" s="307"/>
    </row>
    <row r="551" spans="1:19">
      <c r="A551" s="550"/>
      <c r="B551" s="545" t="s">
        <v>422</v>
      </c>
      <c r="C551" s="414" t="s">
        <v>358</v>
      </c>
      <c r="D551" s="510">
        <v>192.84785070339439</v>
      </c>
      <c r="E551" s="510">
        <v>-489.54221132973572</v>
      </c>
      <c r="F551" s="511">
        <v>-0.71739352397832601</v>
      </c>
      <c r="G551" s="512">
        <v>5.1538649583953003E-2</v>
      </c>
      <c r="H551" s="512">
        <v>-0.10297251500277334</v>
      </c>
      <c r="I551" s="513">
        <v>20.666166695070793</v>
      </c>
      <c r="J551" s="513">
        <v>-2.1150612844473144</v>
      </c>
      <c r="K551" s="511">
        <v>-9.2842286041336319E-2</v>
      </c>
      <c r="L551" s="514">
        <v>3985.4258294224737</v>
      </c>
      <c r="M551" s="514">
        <v>-11560.257744711766</v>
      </c>
      <c r="N551" s="511">
        <v>-0.74363135526226432</v>
      </c>
      <c r="O551" s="510">
        <v>4111.8944712877274</v>
      </c>
      <c r="P551" s="510">
        <v>-10438.000241572186</v>
      </c>
      <c r="Q551" s="511">
        <v>-0.7173935239783259</v>
      </c>
      <c r="R551" s="395"/>
      <c r="S551" s="307"/>
    </row>
    <row r="552" spans="1:19">
      <c r="A552" s="550"/>
      <c r="B552" s="545" t="s">
        <v>422</v>
      </c>
      <c r="C552" s="414" t="s">
        <v>266</v>
      </c>
      <c r="D552" s="510">
        <v>2501.0835737865564</v>
      </c>
      <c r="E552" s="510">
        <v>33.658678850981232</v>
      </c>
      <c r="F552" s="515">
        <v>1.3641217173445137E-2</v>
      </c>
      <c r="G552" s="516">
        <v>0.66841538248627896</v>
      </c>
      <c r="H552" s="516">
        <v>0.10972510362892485</v>
      </c>
      <c r="I552" s="517">
        <v>11.2315857906546</v>
      </c>
      <c r="J552" s="517">
        <v>-0.18051530798412685</v>
      </c>
      <c r="K552" s="515">
        <v>-1.5817885455436363E-2</v>
      </c>
      <c r="L552" s="518">
        <v>28091.134728580713</v>
      </c>
      <c r="M552" s="518">
        <v>-67.367625722108642</v>
      </c>
      <c r="N552" s="515">
        <v>-2.3924434927134674E-3</v>
      </c>
      <c r="O552" s="510">
        <v>4251.8012235164642</v>
      </c>
      <c r="P552" s="510">
        <v>-0.14228305891174386</v>
      </c>
      <c r="Q552" s="515">
        <v>-3.3463064288533381E-5</v>
      </c>
      <c r="R552" s="395"/>
      <c r="S552" s="307"/>
    </row>
    <row r="553" spans="1:19">
      <c r="A553" s="550"/>
      <c r="B553" s="545" t="s">
        <v>422</v>
      </c>
      <c r="C553" s="414" t="s">
        <v>261</v>
      </c>
      <c r="D553" s="510">
        <v>83387.781621605158</v>
      </c>
      <c r="E553" s="510">
        <v>-15463.397808465365</v>
      </c>
      <c r="F553" s="511">
        <v>-0.15643109063159444</v>
      </c>
      <c r="G553" s="512">
        <v>22.285411223945047</v>
      </c>
      <c r="H553" s="512">
        <v>-9.7111184140828755E-2</v>
      </c>
      <c r="I553" s="513">
        <v>6.8423776465147856</v>
      </c>
      <c r="J553" s="513">
        <v>1.7328946282629154E-2</v>
      </c>
      <c r="K553" s="511">
        <v>2.5390216310163037E-3</v>
      </c>
      <c r="L553" s="514">
        <v>570570.69296012761</v>
      </c>
      <c r="M553" s="514">
        <v>-104093.4207254909</v>
      </c>
      <c r="N553" s="511">
        <v>-0.15428925092345519</v>
      </c>
      <c r="O553" s="510">
        <v>106060.82827866077</v>
      </c>
      <c r="P553" s="510">
        <v>-21307.016129757525</v>
      </c>
      <c r="Q553" s="511">
        <v>-0.16728724764654376</v>
      </c>
      <c r="R553" s="395"/>
      <c r="S553" s="307"/>
    </row>
    <row r="554" spans="1:19">
      <c r="A554" s="550"/>
      <c r="B554" s="545" t="s">
        <v>422</v>
      </c>
      <c r="C554" s="414" t="s">
        <v>274</v>
      </c>
      <c r="D554" s="510">
        <v>248.24123024940491</v>
      </c>
      <c r="E554" s="510">
        <v>62.786917090415955</v>
      </c>
      <c r="F554" s="515">
        <v>0.33855732994782967</v>
      </c>
      <c r="G554" s="516">
        <v>6.6342547928060894E-2</v>
      </c>
      <c r="H554" s="516">
        <v>2.4350784715020959E-2</v>
      </c>
      <c r="I554" s="517">
        <v>5.6687455532439746</v>
      </c>
      <c r="J554" s="517">
        <v>0.69699115699263547</v>
      </c>
      <c r="K554" s="515">
        <v>0.1401901826683476</v>
      </c>
      <c r="L554" s="518">
        <v>1407.2163701081276</v>
      </c>
      <c r="M554" s="518">
        <v>485.18307335615168</v>
      </c>
      <c r="N554" s="515">
        <v>0.52620992654527143</v>
      </c>
      <c r="O554" s="510">
        <v>477.61156725883484</v>
      </c>
      <c r="P554" s="510">
        <v>106.70294094085693</v>
      </c>
      <c r="Q554" s="515">
        <v>0.28767985797499651</v>
      </c>
      <c r="R554" s="395"/>
      <c r="S554" s="307"/>
    </row>
    <row r="555" spans="1:19">
      <c r="A555" s="550"/>
      <c r="B555" s="545" t="s">
        <v>422</v>
      </c>
      <c r="C555" s="414" t="s">
        <v>263</v>
      </c>
      <c r="D555" s="510">
        <v>15775.467907465641</v>
      </c>
      <c r="E555" s="510">
        <v>-1577.970105664077</v>
      </c>
      <c r="F555" s="511">
        <v>-9.0931267018683856E-2</v>
      </c>
      <c r="G555" s="512">
        <v>4.2159988277818909</v>
      </c>
      <c r="H555" s="512">
        <v>0.28672132774986059</v>
      </c>
      <c r="I555" s="513">
        <v>11.601937456287668</v>
      </c>
      <c r="J555" s="513">
        <v>-4.3102775510488911E-2</v>
      </c>
      <c r="K555" s="511">
        <v>-3.7013848516204944E-3</v>
      </c>
      <c r="L555" s="514">
        <v>183025.99200608968</v>
      </c>
      <c r="M555" s="514">
        <v>-19055.491816821363</v>
      </c>
      <c r="N555" s="511">
        <v>-9.4296080256022652E-2</v>
      </c>
      <c r="O555" s="510">
        <v>206714.72931158543</v>
      </c>
      <c r="P555" s="510">
        <v>-27996.788355424709</v>
      </c>
      <c r="Q555" s="511">
        <v>-0.1192816979486465</v>
      </c>
      <c r="R555" s="395"/>
      <c r="S555" s="307"/>
    </row>
    <row r="556" spans="1:19">
      <c r="A556" s="550"/>
      <c r="B556" s="545" t="s">
        <v>422</v>
      </c>
      <c r="C556" s="414" t="s">
        <v>284</v>
      </c>
      <c r="D556" s="519"/>
      <c r="E556" s="510">
        <v>-4.2052357643842697</v>
      </c>
      <c r="F556" s="515">
        <v>-1</v>
      </c>
      <c r="G556" s="519"/>
      <c r="H556" s="516">
        <v>-9.5217663835968965E-4</v>
      </c>
      <c r="I556" s="519"/>
      <c r="J556" s="517">
        <v>-8.7840000000000007</v>
      </c>
      <c r="K556" s="515">
        <v>-1</v>
      </c>
      <c r="L556" s="519"/>
      <c r="M556" s="518">
        <v>-36.938790954351425</v>
      </c>
      <c r="N556" s="515">
        <v>-1</v>
      </c>
      <c r="O556" s="519"/>
      <c r="P556" s="510">
        <v>-6.7283772230148315</v>
      </c>
      <c r="Q556" s="515">
        <v>-1</v>
      </c>
      <c r="R556" s="395"/>
      <c r="S556" s="307"/>
    </row>
    <row r="557" spans="1:19">
      <c r="A557" s="550"/>
      <c r="B557" s="545" t="s">
        <v>422</v>
      </c>
      <c r="C557" s="414" t="s">
        <v>260</v>
      </c>
      <c r="D557" s="510">
        <v>47279.74753170614</v>
      </c>
      <c r="E557" s="510">
        <v>-8073.4220790321269</v>
      </c>
      <c r="F557" s="511">
        <v>-0.14585293192435217</v>
      </c>
      <c r="G557" s="512">
        <v>12.635527601508704</v>
      </c>
      <c r="H557" s="512">
        <v>0.10210547833228745</v>
      </c>
      <c r="I557" s="513">
        <v>9.2842833225588333</v>
      </c>
      <c r="J557" s="513">
        <v>0.5723333413180125</v>
      </c>
      <c r="K557" s="511">
        <v>6.5695205155034256E-2</v>
      </c>
      <c r="L557" s="514">
        <v>438958.57150341151</v>
      </c>
      <c r="M557" s="514">
        <v>-43275.473448479723</v>
      </c>
      <c r="N557" s="511">
        <v>-8.9739565054551426E-2</v>
      </c>
      <c r="O557" s="510">
        <v>97012.675719022751</v>
      </c>
      <c r="P557" s="510">
        <v>-5391.48192321643</v>
      </c>
      <c r="Q557" s="511">
        <v>-5.2649053000877154E-2</v>
      </c>
      <c r="R557" s="395"/>
      <c r="S557" s="307"/>
    </row>
    <row r="558" spans="1:19">
      <c r="A558" s="550"/>
      <c r="B558" s="545" t="s">
        <v>422</v>
      </c>
      <c r="C558" s="414" t="s">
        <v>359</v>
      </c>
      <c r="D558" s="519"/>
      <c r="E558" s="519"/>
      <c r="F558" s="519"/>
      <c r="G558" s="519"/>
      <c r="H558" s="519"/>
      <c r="I558" s="519"/>
      <c r="J558" s="519"/>
      <c r="K558" s="519"/>
      <c r="L558" s="519"/>
      <c r="M558" s="519"/>
      <c r="N558" s="519"/>
      <c r="O558" s="519"/>
      <c r="P558" s="519"/>
      <c r="Q558" s="519"/>
      <c r="R558" s="395"/>
      <c r="S558" s="307"/>
    </row>
    <row r="559" spans="1:19">
      <c r="A559" s="550"/>
      <c r="B559" s="545" t="s">
        <v>422</v>
      </c>
      <c r="C559" s="414" t="s">
        <v>289</v>
      </c>
      <c r="D559" s="520"/>
      <c r="E559" s="520"/>
      <c r="F559" s="520"/>
      <c r="G559" s="520"/>
      <c r="H559" s="520"/>
      <c r="I559" s="520"/>
      <c r="J559" s="520"/>
      <c r="K559" s="520"/>
      <c r="L559" s="520"/>
      <c r="M559" s="520"/>
      <c r="N559" s="520"/>
      <c r="O559" s="520"/>
      <c r="P559" s="520"/>
      <c r="Q559" s="520"/>
      <c r="R559" s="395"/>
      <c r="S559" s="307"/>
    </row>
    <row r="560" spans="1:19">
      <c r="A560" s="550"/>
      <c r="B560" s="545" t="s">
        <v>422</v>
      </c>
      <c r="C560" s="414" t="s">
        <v>273</v>
      </c>
      <c r="D560" s="510">
        <v>31.920244514942169</v>
      </c>
      <c r="E560" s="510">
        <v>-67.450966984033585</v>
      </c>
      <c r="F560" s="515">
        <v>-0.67877774625630705</v>
      </c>
      <c r="G560" s="516">
        <v>8.5306955233841551E-3</v>
      </c>
      <c r="H560" s="516">
        <v>-1.3969575904008351E-2</v>
      </c>
      <c r="I560" s="517">
        <v>11.96</v>
      </c>
      <c r="J560" s="517">
        <v>-0.33398505489006247</v>
      </c>
      <c r="K560" s="515">
        <v>-2.716654147527342E-2</v>
      </c>
      <c r="L560" s="518">
        <v>381.76612439870837</v>
      </c>
      <c r="M560" s="518">
        <v>-839.90206465601909</v>
      </c>
      <c r="N560" s="515">
        <v>-0.68750424393541587</v>
      </c>
      <c r="O560" s="510">
        <v>127.68097805976868</v>
      </c>
      <c r="P560" s="510">
        <v>-153.34316086769104</v>
      </c>
      <c r="Q560" s="515">
        <v>-0.54565832477214082</v>
      </c>
      <c r="R560" s="395"/>
      <c r="S560" s="307"/>
    </row>
    <row r="561" spans="1:19">
      <c r="A561" s="550"/>
      <c r="B561" s="545" t="s">
        <v>422</v>
      </c>
      <c r="C561" s="414" t="s">
        <v>293</v>
      </c>
      <c r="D561" s="520"/>
      <c r="E561" s="520"/>
      <c r="F561" s="520"/>
      <c r="G561" s="520"/>
      <c r="H561" s="520"/>
      <c r="I561" s="520"/>
      <c r="J561" s="520"/>
      <c r="K561" s="520"/>
      <c r="L561" s="520"/>
      <c r="M561" s="520"/>
      <c r="N561" s="520"/>
      <c r="O561" s="520"/>
      <c r="P561" s="520"/>
      <c r="Q561" s="520"/>
      <c r="R561" s="395"/>
      <c r="S561" s="307"/>
    </row>
    <row r="562" spans="1:19">
      <c r="A562" s="550"/>
      <c r="B562" s="545" t="s">
        <v>422</v>
      </c>
      <c r="C562" s="414" t="s">
        <v>271</v>
      </c>
      <c r="D562" s="510">
        <v>39.496287882328033</v>
      </c>
      <c r="E562" s="510">
        <v>39.496287882328033</v>
      </c>
      <c r="F562" s="519"/>
      <c r="G562" s="516">
        <v>1.0555395528701137E-2</v>
      </c>
      <c r="H562" s="516">
        <v>1.0555395528701137E-2</v>
      </c>
      <c r="I562" s="517">
        <v>11.868704772304152</v>
      </c>
      <c r="J562" s="517">
        <v>11.868704772304152</v>
      </c>
      <c r="K562" s="519"/>
      <c r="L562" s="518">
        <v>468.76978047728539</v>
      </c>
      <c r="M562" s="518">
        <v>468.76978047728539</v>
      </c>
      <c r="N562" s="519"/>
      <c r="O562" s="510">
        <v>89.026579022407532</v>
      </c>
      <c r="P562" s="510">
        <v>89.026579022407532</v>
      </c>
      <c r="Q562" s="519"/>
      <c r="R562" s="395"/>
      <c r="S562" s="307"/>
    </row>
    <row r="563" spans="1:19">
      <c r="A563" s="550"/>
      <c r="B563" s="545" t="s">
        <v>422</v>
      </c>
      <c r="C563" s="414" t="s">
        <v>360</v>
      </c>
      <c r="D563" s="520"/>
      <c r="E563" s="510">
        <v>-31.75</v>
      </c>
      <c r="F563" s="511">
        <v>-1</v>
      </c>
      <c r="G563" s="520"/>
      <c r="H563" s="512">
        <v>-7.1890400352729467E-3</v>
      </c>
      <c r="I563" s="520"/>
      <c r="J563" s="513">
        <v>-14.821102362204725</v>
      </c>
      <c r="K563" s="511">
        <v>-1</v>
      </c>
      <c r="L563" s="520"/>
      <c r="M563" s="514">
        <v>-470.57</v>
      </c>
      <c r="N563" s="511">
        <v>-1</v>
      </c>
      <c r="O563" s="520"/>
      <c r="P563" s="510">
        <v>-127</v>
      </c>
      <c r="Q563" s="511">
        <v>-1</v>
      </c>
      <c r="R563" s="395"/>
      <c r="S563" s="307"/>
    </row>
    <row r="564" spans="1:19">
      <c r="A564" s="550"/>
      <c r="B564" s="545" t="s">
        <v>422</v>
      </c>
      <c r="C564" s="414" t="s">
        <v>290</v>
      </c>
      <c r="D564" s="519"/>
      <c r="E564" s="519"/>
      <c r="F564" s="519"/>
      <c r="G564" s="519"/>
      <c r="H564" s="519"/>
      <c r="I564" s="519"/>
      <c r="J564" s="519"/>
      <c r="K564" s="519"/>
      <c r="L564" s="519"/>
      <c r="M564" s="519"/>
      <c r="N564" s="519"/>
      <c r="O564" s="519"/>
      <c r="P564" s="519"/>
      <c r="Q564" s="519"/>
      <c r="R564" s="395"/>
      <c r="S564" s="307"/>
    </row>
    <row r="565" spans="1:19">
      <c r="A565" s="550"/>
      <c r="B565" s="545" t="s">
        <v>422</v>
      </c>
      <c r="C565" s="414" t="s">
        <v>276</v>
      </c>
      <c r="D565" s="510">
        <v>919.5050233651757</v>
      </c>
      <c r="E565" s="510">
        <v>-304.51734561372564</v>
      </c>
      <c r="F565" s="511">
        <v>-0.24878413444989472</v>
      </c>
      <c r="G565" s="512">
        <v>0.24573801064959536</v>
      </c>
      <c r="H565" s="512">
        <v>-3.1413038631001727E-2</v>
      </c>
      <c r="I565" s="513">
        <v>14.374693072885183</v>
      </c>
      <c r="J565" s="513">
        <v>-4.9551125339666413</v>
      </c>
      <c r="K565" s="511">
        <v>-0.25634569921438866</v>
      </c>
      <c r="L565" s="514">
        <v>13217.60248985052</v>
      </c>
      <c r="M565" s="514">
        <v>-10442.511960949898</v>
      </c>
      <c r="N565" s="511">
        <v>-0.44135509076527857</v>
      </c>
      <c r="O565" s="510">
        <v>3274.1771541833878</v>
      </c>
      <c r="P565" s="510">
        <v>-3660.8370812125504</v>
      </c>
      <c r="Q565" s="511">
        <v>-0.527877370824682</v>
      </c>
      <c r="R565" s="395"/>
      <c r="S565" s="307"/>
    </row>
    <row r="566" spans="1:19">
      <c r="A566" s="550"/>
      <c r="B566" s="545" t="s">
        <v>422</v>
      </c>
      <c r="C566" s="414" t="s">
        <v>280</v>
      </c>
      <c r="D566" s="519"/>
      <c r="E566" s="519"/>
      <c r="F566" s="519"/>
      <c r="G566" s="519"/>
      <c r="H566" s="519"/>
      <c r="I566" s="519"/>
      <c r="J566" s="519"/>
      <c r="K566" s="519"/>
      <c r="L566" s="519"/>
      <c r="M566" s="519"/>
      <c r="N566" s="519"/>
      <c r="O566" s="519"/>
      <c r="P566" s="519"/>
      <c r="Q566" s="519"/>
      <c r="R566" s="395"/>
      <c r="S566" s="307"/>
    </row>
    <row r="567" spans="1:19">
      <c r="A567" s="550"/>
      <c r="B567" s="545" t="s">
        <v>422</v>
      </c>
      <c r="C567" s="414" t="s">
        <v>288</v>
      </c>
      <c r="D567" s="520"/>
      <c r="E567" s="520"/>
      <c r="F567" s="520"/>
      <c r="G567" s="520"/>
      <c r="H567" s="520"/>
      <c r="I567" s="520"/>
      <c r="J567" s="520"/>
      <c r="K567" s="520"/>
      <c r="L567" s="520"/>
      <c r="M567" s="520"/>
      <c r="N567" s="520"/>
      <c r="O567" s="520"/>
      <c r="P567" s="520"/>
      <c r="Q567" s="520"/>
      <c r="R567" s="395"/>
      <c r="S567" s="307"/>
    </row>
    <row r="568" spans="1:19">
      <c r="A568" s="550"/>
      <c r="B568" s="545" t="s">
        <v>422</v>
      </c>
      <c r="C568" s="414" t="s">
        <v>278</v>
      </c>
      <c r="D568" s="519"/>
      <c r="E568" s="510">
        <v>-302.4919601380825</v>
      </c>
      <c r="F568" s="515">
        <v>-1</v>
      </c>
      <c r="G568" s="519"/>
      <c r="H568" s="516">
        <v>-6.8492183048216165E-2</v>
      </c>
      <c r="I568" s="519"/>
      <c r="J568" s="517">
        <v>-8.9870475022227136</v>
      </c>
      <c r="K568" s="515">
        <v>-1</v>
      </c>
      <c r="L568" s="519"/>
      <c r="M568" s="518">
        <v>-2718.5096148014068</v>
      </c>
      <c r="N568" s="515">
        <v>-1</v>
      </c>
      <c r="O568" s="519"/>
      <c r="P568" s="510">
        <v>-777.31189370155334</v>
      </c>
      <c r="Q568" s="515">
        <v>-1</v>
      </c>
      <c r="R568" s="395"/>
      <c r="S568" s="307"/>
    </row>
    <row r="569" spans="1:19">
      <c r="A569" s="550"/>
      <c r="B569" s="545" t="s">
        <v>422</v>
      </c>
      <c r="C569" s="414" t="s">
        <v>436</v>
      </c>
      <c r="D569" s="510">
        <v>809.70469264750443</v>
      </c>
      <c r="E569" s="510">
        <v>5.1886485265964666</v>
      </c>
      <c r="F569" s="511">
        <v>6.4494034202463744E-3</v>
      </c>
      <c r="G569" s="512">
        <v>0.2163938372589162</v>
      </c>
      <c r="H569" s="512">
        <v>3.4230119142235144E-2</v>
      </c>
      <c r="I569" s="513">
        <v>17.275553579248751</v>
      </c>
      <c r="J569" s="513">
        <v>3.8175804133843947</v>
      </c>
      <c r="K569" s="511">
        <v>0.28366681715992303</v>
      </c>
      <c r="L569" s="514">
        <v>13988.096801201105</v>
      </c>
      <c r="M569" s="514">
        <v>3160.9414679145812</v>
      </c>
      <c r="N569" s="511">
        <v>0.291945702320971</v>
      </c>
      <c r="O569" s="510">
        <v>3527.0938000679016</v>
      </c>
      <c r="P569" s="510">
        <v>525.65095007419586</v>
      </c>
      <c r="Q569" s="511">
        <v>0.17513275326075198</v>
      </c>
      <c r="R569" s="395"/>
      <c r="S569" s="307"/>
    </row>
    <row r="570" spans="1:19">
      <c r="A570" s="550"/>
      <c r="B570" s="545" t="s">
        <v>422</v>
      </c>
      <c r="C570" s="414" t="s">
        <v>294</v>
      </c>
      <c r="D570" s="519"/>
      <c r="E570" s="519"/>
      <c r="F570" s="519"/>
      <c r="G570" s="519"/>
      <c r="H570" s="519"/>
      <c r="I570" s="519"/>
      <c r="J570" s="519"/>
      <c r="K570" s="519"/>
      <c r="L570" s="519"/>
      <c r="M570" s="519"/>
      <c r="N570" s="519"/>
      <c r="O570" s="519"/>
      <c r="P570" s="519"/>
      <c r="Q570" s="519"/>
      <c r="R570" s="395"/>
      <c r="S570" s="307"/>
    </row>
    <row r="571" spans="1:19">
      <c r="A571" s="550"/>
      <c r="B571" s="545" t="s">
        <v>422</v>
      </c>
      <c r="C571" s="414" t="s">
        <v>285</v>
      </c>
      <c r="D571" s="520"/>
      <c r="E571" s="520"/>
      <c r="F571" s="520"/>
      <c r="G571" s="520"/>
      <c r="H571" s="520"/>
      <c r="I571" s="520"/>
      <c r="J571" s="520"/>
      <c r="K571" s="520"/>
      <c r="L571" s="520"/>
      <c r="M571" s="520"/>
      <c r="N571" s="520"/>
      <c r="O571" s="520"/>
      <c r="P571" s="520"/>
      <c r="Q571" s="520"/>
      <c r="R571" s="395"/>
      <c r="S571" s="307"/>
    </row>
    <row r="572" spans="1:19">
      <c r="A572" s="550"/>
      <c r="B572" s="545" t="s">
        <v>422</v>
      </c>
      <c r="C572" s="414" t="s">
        <v>264</v>
      </c>
      <c r="D572" s="510">
        <v>1629.0504156084658</v>
      </c>
      <c r="E572" s="510">
        <v>-1201.5036960939001</v>
      </c>
      <c r="F572" s="515">
        <v>-0.42447649777353513</v>
      </c>
      <c r="G572" s="516">
        <v>0.43536424294284304</v>
      </c>
      <c r="H572" s="516">
        <v>-0.20554809819211006</v>
      </c>
      <c r="I572" s="517">
        <v>11.644224057154899</v>
      </c>
      <c r="J572" s="517">
        <v>-3.2481225802445177</v>
      </c>
      <c r="K572" s="515">
        <v>-0.21810683429080607</v>
      </c>
      <c r="L572" s="518">
        <v>18969.028039746285</v>
      </c>
      <c r="M572" s="518">
        <v>-23184.564967641534</v>
      </c>
      <c r="N572" s="515">
        <v>-0.550002106904107</v>
      </c>
      <c r="O572" s="510">
        <v>8268.1807690858841</v>
      </c>
      <c r="P572" s="510">
        <v>-8350.97593735798</v>
      </c>
      <c r="Q572" s="515">
        <v>-0.50249095576070935</v>
      </c>
      <c r="R572" s="395"/>
      <c r="S572" s="307"/>
    </row>
    <row r="573" spans="1:19">
      <c r="A573" s="550"/>
      <c r="B573" s="545" t="s">
        <v>422</v>
      </c>
      <c r="C573" s="414" t="s">
        <v>262</v>
      </c>
      <c r="D573" s="510">
        <v>29119.773496667181</v>
      </c>
      <c r="E573" s="510">
        <v>-2716.4039301014673</v>
      </c>
      <c r="F573" s="511">
        <v>-8.5324437468973502E-2</v>
      </c>
      <c r="G573" s="512">
        <v>7.7822687509080728</v>
      </c>
      <c r="H573" s="512">
        <v>0.5737158661492483</v>
      </c>
      <c r="I573" s="513">
        <v>8.0034483765380777</v>
      </c>
      <c r="J573" s="513">
        <v>-0.25986801865292541</v>
      </c>
      <c r="K573" s="511">
        <v>-3.1448392657960018E-2</v>
      </c>
      <c r="L573" s="514">
        <v>233058.60391705751</v>
      </c>
      <c r="M573" s="514">
        <v>-30013.802973769605</v>
      </c>
      <c r="N573" s="511">
        <v>-0.11408951371408969</v>
      </c>
      <c r="O573" s="510">
        <v>58807.977935791016</v>
      </c>
      <c r="P573" s="510">
        <v>-5575.8597683239568</v>
      </c>
      <c r="Q573" s="511">
        <v>-8.6603408047041378E-2</v>
      </c>
      <c r="R573" s="395"/>
      <c r="S573" s="307"/>
    </row>
    <row r="574" spans="1:19">
      <c r="A574" s="550"/>
      <c r="B574" s="545" t="s">
        <v>422</v>
      </c>
      <c r="C574" s="414" t="s">
        <v>272</v>
      </c>
      <c r="D574" s="510">
        <v>881.54149923473597</v>
      </c>
      <c r="E574" s="510">
        <v>-44.421349503099918</v>
      </c>
      <c r="F574" s="515">
        <v>-4.7973144455687289E-2</v>
      </c>
      <c r="G574" s="516">
        <v>0.23559224672225987</v>
      </c>
      <c r="H574" s="516">
        <v>2.5929758824568855E-2</v>
      </c>
      <c r="I574" s="517">
        <v>10.430546143256704</v>
      </c>
      <c r="J574" s="517">
        <v>-0.18279117994891081</v>
      </c>
      <c r="K574" s="515">
        <v>-1.7222780580924871E-2</v>
      </c>
      <c r="L574" s="518">
        <v>9194.9592849636083</v>
      </c>
      <c r="M574" s="518">
        <v>-632.59677744746114</v>
      </c>
      <c r="N574" s="515">
        <v>-6.4369694095874869E-2</v>
      </c>
      <c r="O574" s="510">
        <v>2205.4974946975708</v>
      </c>
      <c r="P574" s="510">
        <v>-128.01993024349213</v>
      </c>
      <c r="Q574" s="515">
        <v>-5.4861356026396718E-2</v>
      </c>
      <c r="R574" s="395"/>
      <c r="S574" s="307"/>
    </row>
    <row r="575" spans="1:19">
      <c r="A575" s="550"/>
      <c r="B575" s="545" t="s">
        <v>422</v>
      </c>
      <c r="C575" s="414" t="s">
        <v>292</v>
      </c>
      <c r="D575" s="520"/>
      <c r="E575" s="520"/>
      <c r="F575" s="520"/>
      <c r="G575" s="520"/>
      <c r="H575" s="520"/>
      <c r="I575" s="520"/>
      <c r="J575" s="520"/>
      <c r="K575" s="520"/>
      <c r="L575" s="520"/>
      <c r="M575" s="520"/>
      <c r="N575" s="520"/>
      <c r="O575" s="520"/>
      <c r="P575" s="520"/>
      <c r="Q575" s="520"/>
      <c r="R575" s="395"/>
      <c r="S575" s="307"/>
    </row>
    <row r="576" spans="1:19">
      <c r="A576" s="550"/>
      <c r="B576" s="545" t="s">
        <v>422</v>
      </c>
      <c r="C576" s="414" t="s">
        <v>287</v>
      </c>
      <c r="D576" s="519"/>
      <c r="E576" s="519"/>
      <c r="F576" s="519"/>
      <c r="G576" s="519"/>
      <c r="H576" s="519"/>
      <c r="I576" s="519"/>
      <c r="J576" s="519"/>
      <c r="K576" s="519"/>
      <c r="L576" s="519"/>
      <c r="M576" s="519"/>
      <c r="N576" s="519"/>
      <c r="O576" s="519"/>
      <c r="P576" s="519"/>
      <c r="Q576" s="519"/>
      <c r="R576" s="395"/>
      <c r="S576" s="307"/>
    </row>
    <row r="577" spans="1:19">
      <c r="A577" s="550"/>
      <c r="B577" s="545" t="s">
        <v>422</v>
      </c>
      <c r="C577" s="414" t="s">
        <v>265</v>
      </c>
      <c r="D577" s="510">
        <v>22322.686966980749</v>
      </c>
      <c r="E577" s="510">
        <v>-7276.7274559911384</v>
      </c>
      <c r="F577" s="511">
        <v>-0.2458402504862976</v>
      </c>
      <c r="G577" s="512">
        <v>5.9657452088121481</v>
      </c>
      <c r="H577" s="512">
        <v>-0.73634535205022544</v>
      </c>
      <c r="I577" s="513">
        <v>17.265634394015134</v>
      </c>
      <c r="J577" s="513">
        <v>0.95950186350956912</v>
      </c>
      <c r="K577" s="511">
        <v>5.8843006562992788E-2</v>
      </c>
      <c r="L577" s="514">
        <v>385415.35186393617</v>
      </c>
      <c r="M577" s="514">
        <v>-97236.622542401368</v>
      </c>
      <c r="N577" s="511">
        <v>-0.20146322339611791</v>
      </c>
      <c r="O577" s="510">
        <v>76364.378251194954</v>
      </c>
      <c r="P577" s="510">
        <v>-32320.005534358497</v>
      </c>
      <c r="Q577" s="511">
        <v>-0.29737487952390212</v>
      </c>
      <c r="R577" s="395"/>
      <c r="S577" s="307"/>
    </row>
    <row r="578" spans="1:19">
      <c r="A578" s="550"/>
      <c r="B578" s="545" t="s">
        <v>422</v>
      </c>
      <c r="C578" s="414" t="s">
        <v>267</v>
      </c>
      <c r="D578" s="510">
        <v>140.02445472478865</v>
      </c>
      <c r="E578" s="510">
        <v>86.406005144119248</v>
      </c>
      <c r="F578" s="515">
        <v>1.6114976434393293</v>
      </c>
      <c r="G578" s="516">
        <v>3.7421580167592457E-2</v>
      </c>
      <c r="H578" s="516">
        <v>2.528094455610596E-2</v>
      </c>
      <c r="I578" s="517">
        <v>4.0188298820830042</v>
      </c>
      <c r="J578" s="517">
        <v>-1.9475715084536622</v>
      </c>
      <c r="K578" s="515">
        <v>-0.3264231453724708</v>
      </c>
      <c r="L578" s="518">
        <v>562.73446287035938</v>
      </c>
      <c r="M578" s="518">
        <v>242.82527073383329</v>
      </c>
      <c r="N578" s="515">
        <v>0.75904436853506829</v>
      </c>
      <c r="O578" s="510">
        <v>107.79341042041779</v>
      </c>
      <c r="P578" s="510">
        <v>33.197877049446106</v>
      </c>
      <c r="Q578" s="515">
        <v>0.44503840309512183</v>
      </c>
      <c r="R578" s="395"/>
      <c r="S578" s="307"/>
    </row>
    <row r="579" spans="1:19">
      <c r="A579" s="550"/>
      <c r="B579" s="545" t="s">
        <v>422</v>
      </c>
      <c r="C579" s="414" t="s">
        <v>283</v>
      </c>
      <c r="D579" s="520"/>
      <c r="E579" s="520"/>
      <c r="F579" s="520"/>
      <c r="G579" s="520"/>
      <c r="H579" s="520"/>
      <c r="I579" s="520"/>
      <c r="J579" s="520"/>
      <c r="K579" s="520"/>
      <c r="L579" s="520"/>
      <c r="M579" s="520"/>
      <c r="N579" s="520"/>
      <c r="O579" s="520"/>
      <c r="P579" s="520"/>
      <c r="Q579" s="520"/>
      <c r="R579" s="395"/>
      <c r="S579" s="307"/>
    </row>
    <row r="580" spans="1:19">
      <c r="A580" s="550"/>
      <c r="B580" s="545" t="s">
        <v>422</v>
      </c>
      <c r="C580" s="414" t="s">
        <v>270</v>
      </c>
      <c r="D580" s="510">
        <v>3453.6441710889339</v>
      </c>
      <c r="E580" s="510">
        <v>30.045711380354987</v>
      </c>
      <c r="F580" s="515">
        <v>8.7760617180884341E-3</v>
      </c>
      <c r="G580" s="516">
        <v>0.92298750580932143</v>
      </c>
      <c r="H580" s="516">
        <v>0.14779423363471456</v>
      </c>
      <c r="I580" s="517">
        <v>10.218943678606623</v>
      </c>
      <c r="J580" s="517">
        <v>-1.101868513882307</v>
      </c>
      <c r="K580" s="515">
        <v>-9.7331224575332914E-2</v>
      </c>
      <c r="L580" s="518">
        <v>35292.595270305872</v>
      </c>
      <c r="M580" s="518">
        <v>-3465.3199145493272</v>
      </c>
      <c r="N580" s="515">
        <v>-8.9409347691214669E-2</v>
      </c>
      <c r="O580" s="510">
        <v>7302.1733280420303</v>
      </c>
      <c r="P580" s="510">
        <v>-143.66025809027269</v>
      </c>
      <c r="Q580" s="515">
        <v>-1.9294046318445349E-2</v>
      </c>
      <c r="R580" s="395"/>
      <c r="S580" s="307"/>
    </row>
    <row r="581" spans="1:19">
      <c r="A581" s="550"/>
      <c r="B581" s="545" t="s">
        <v>422</v>
      </c>
      <c r="C581" s="414" t="s">
        <v>296</v>
      </c>
      <c r="D581" s="520"/>
      <c r="E581" s="520"/>
      <c r="F581" s="520"/>
      <c r="G581" s="520"/>
      <c r="H581" s="520"/>
      <c r="I581" s="520"/>
      <c r="J581" s="520"/>
      <c r="K581" s="520"/>
      <c r="L581" s="520"/>
      <c r="M581" s="520"/>
      <c r="N581" s="520"/>
      <c r="O581" s="520"/>
      <c r="P581" s="520"/>
      <c r="Q581" s="520"/>
      <c r="R581" s="395"/>
      <c r="S581" s="307"/>
    </row>
    <row r="582" spans="1:19">
      <c r="A582" s="550"/>
      <c r="B582" s="545" t="s">
        <v>422</v>
      </c>
      <c r="C582" s="414" t="s">
        <v>286</v>
      </c>
      <c r="D582" s="510">
        <v>48.144791021943092</v>
      </c>
      <c r="E582" s="510">
        <v>47.443101674318314</v>
      </c>
      <c r="F582" s="515">
        <v>67.612686204961506</v>
      </c>
      <c r="G582" s="516">
        <v>1.2866710750066434E-2</v>
      </c>
      <c r="H582" s="516">
        <v>1.2707829716605045E-2</v>
      </c>
      <c r="I582" s="517">
        <v>5.2524481887262517</v>
      </c>
      <c r="J582" s="517">
        <v>-3.531551811273749</v>
      </c>
      <c r="K582" s="515">
        <v>-0.40204369436176557</v>
      </c>
      <c r="L582" s="518">
        <v>252.87802039980889</v>
      </c>
      <c r="M582" s="518">
        <v>246.71438117027284</v>
      </c>
      <c r="N582" s="515">
        <v>40.027388363034234</v>
      </c>
      <c r="O582" s="510">
        <v>40.674218535423279</v>
      </c>
      <c r="P582" s="510">
        <v>39.551515579223633</v>
      </c>
      <c r="Q582" s="515">
        <v>35.228833558170784</v>
      </c>
      <c r="R582" s="395"/>
      <c r="S582" s="307"/>
    </row>
    <row r="583" spans="1:19">
      <c r="A583" s="550"/>
      <c r="B583" s="545" t="s">
        <v>422</v>
      </c>
      <c r="C583" s="414" t="s">
        <v>291</v>
      </c>
      <c r="D583" s="520"/>
      <c r="E583" s="520"/>
      <c r="F583" s="520"/>
      <c r="G583" s="520"/>
      <c r="H583" s="520"/>
      <c r="I583" s="520"/>
      <c r="J583" s="520"/>
      <c r="K583" s="520"/>
      <c r="L583" s="520"/>
      <c r="M583" s="520"/>
      <c r="N583" s="520"/>
      <c r="O583" s="520"/>
      <c r="P583" s="520"/>
      <c r="Q583" s="520"/>
      <c r="R583" s="395"/>
      <c r="S583" s="307"/>
    </row>
    <row r="584" spans="1:19">
      <c r="A584" s="550"/>
      <c r="B584" s="545" t="s">
        <v>422</v>
      </c>
      <c r="C584" s="414" t="s">
        <v>269</v>
      </c>
      <c r="D584" s="519"/>
      <c r="E584" s="519"/>
      <c r="F584" s="519"/>
      <c r="G584" s="519"/>
      <c r="H584" s="519"/>
      <c r="I584" s="519"/>
      <c r="J584" s="519"/>
      <c r="K584" s="519"/>
      <c r="L584" s="519"/>
      <c r="M584" s="519"/>
      <c r="N584" s="519"/>
      <c r="O584" s="519"/>
      <c r="P584" s="519"/>
      <c r="Q584" s="519"/>
      <c r="R584" s="395"/>
      <c r="S584" s="307"/>
    </row>
    <row r="585" spans="1:19">
      <c r="A585" s="550"/>
      <c r="B585" s="545" t="s">
        <v>422</v>
      </c>
      <c r="C585" s="414" t="s">
        <v>281</v>
      </c>
      <c r="D585" s="520"/>
      <c r="E585" s="510">
        <v>-179.95009410381317</v>
      </c>
      <c r="F585" s="511">
        <v>-1</v>
      </c>
      <c r="G585" s="520"/>
      <c r="H585" s="512">
        <v>-4.0745462389399911E-2</v>
      </c>
      <c r="I585" s="520"/>
      <c r="J585" s="513">
        <v>-4.8612186703320122</v>
      </c>
      <c r="K585" s="511">
        <v>-1</v>
      </c>
      <c r="L585" s="520"/>
      <c r="M585" s="514">
        <v>-874.77675718545913</v>
      </c>
      <c r="N585" s="511">
        <v>-1</v>
      </c>
      <c r="O585" s="520"/>
      <c r="P585" s="510">
        <v>-359.90018820762634</v>
      </c>
      <c r="Q585" s="511">
        <v>-1</v>
      </c>
      <c r="R585" s="395"/>
      <c r="S585" s="307"/>
    </row>
    <row r="586" spans="1:19">
      <c r="A586" s="550"/>
      <c r="B586" s="545" t="s">
        <v>422</v>
      </c>
      <c r="C586" s="414" t="s">
        <v>313</v>
      </c>
      <c r="D586" s="510">
        <v>166.99331112205982</v>
      </c>
      <c r="E586" s="510">
        <v>-35.288189426064491</v>
      </c>
      <c r="F586" s="515">
        <v>-0.17445089803290817</v>
      </c>
      <c r="G586" s="516">
        <v>4.4629015637934685E-2</v>
      </c>
      <c r="H586" s="516">
        <v>-1.172868010429165E-3</v>
      </c>
      <c r="I586" s="517">
        <v>4.2560000000000002</v>
      </c>
      <c r="J586" s="517">
        <v>0</v>
      </c>
      <c r="K586" s="515">
        <v>0</v>
      </c>
      <c r="L586" s="518">
        <v>710.72353213548661</v>
      </c>
      <c r="M586" s="518">
        <v>-150.1865341973305</v>
      </c>
      <c r="N586" s="515">
        <v>-0.1744508980329082</v>
      </c>
      <c r="O586" s="510">
        <v>178.12619853019714</v>
      </c>
      <c r="P586" s="510">
        <v>-37.640735387802124</v>
      </c>
      <c r="Q586" s="515">
        <v>-0.17445089803290817</v>
      </c>
      <c r="R586" s="395"/>
      <c r="S586" s="307"/>
    </row>
    <row r="587" spans="1:19">
      <c r="A587" s="550"/>
      <c r="B587" s="545" t="s">
        <v>422</v>
      </c>
      <c r="C587" s="414" t="s">
        <v>314</v>
      </c>
      <c r="D587" s="510">
        <v>0.37502025067806244</v>
      </c>
      <c r="E587" s="510">
        <v>-1.125047966837883</v>
      </c>
      <c r="F587" s="511">
        <v>-0.7499978692308531</v>
      </c>
      <c r="G587" s="512">
        <v>1.0022428155712223E-4</v>
      </c>
      <c r="H587" s="512">
        <v>-2.3943085139918195E-4</v>
      </c>
      <c r="I587" s="513">
        <v>11.44</v>
      </c>
      <c r="J587" s="513">
        <v>0</v>
      </c>
      <c r="K587" s="511">
        <v>0</v>
      </c>
      <c r="L587" s="514">
        <v>4.290231667757034</v>
      </c>
      <c r="M587" s="514">
        <v>-12.870548740625381</v>
      </c>
      <c r="N587" s="511">
        <v>-0.7499978692308531</v>
      </c>
      <c r="O587" s="510">
        <v>1.0000540018081665</v>
      </c>
      <c r="P587" s="510">
        <v>-3.000127911567688</v>
      </c>
      <c r="Q587" s="511">
        <v>-0.7499978692308531</v>
      </c>
      <c r="R587" s="395"/>
      <c r="S587" s="307"/>
    </row>
    <row r="588" spans="1:19">
      <c r="A588" s="550"/>
      <c r="B588" s="545" t="s">
        <v>422</v>
      </c>
      <c r="C588" s="414" t="s">
        <v>361</v>
      </c>
      <c r="D588" s="519"/>
      <c r="E588" s="519"/>
      <c r="F588" s="519"/>
      <c r="G588" s="519"/>
      <c r="H588" s="519"/>
      <c r="I588" s="519"/>
      <c r="J588" s="519"/>
      <c r="K588" s="519"/>
      <c r="L588" s="519"/>
      <c r="M588" s="519"/>
      <c r="N588" s="519"/>
      <c r="O588" s="519"/>
      <c r="P588" s="519"/>
      <c r="Q588" s="519"/>
      <c r="R588" s="395"/>
      <c r="S588" s="307"/>
    </row>
    <row r="589" spans="1:19">
      <c r="A589" s="550"/>
      <c r="B589" s="545" t="s">
        <v>422</v>
      </c>
      <c r="C589" s="414" t="s">
        <v>315</v>
      </c>
      <c r="D589" s="510">
        <v>23121.330530087926</v>
      </c>
      <c r="E589" s="510">
        <v>-6947.5021326014066</v>
      </c>
      <c r="F589" s="511">
        <v>-0.23105327069188683</v>
      </c>
      <c r="G589" s="512">
        <v>6.1791829556749178</v>
      </c>
      <c r="H589" s="512">
        <v>-0.62919631443520618</v>
      </c>
      <c r="I589" s="513">
        <v>13.752932122840335</v>
      </c>
      <c r="J589" s="513">
        <v>0.87970215322328116</v>
      </c>
      <c r="K589" s="511">
        <v>6.8335775504634294E-2</v>
      </c>
      <c r="L589" s="514">
        <v>317986.08937005518</v>
      </c>
      <c r="M589" s="514">
        <v>-69096.908414677251</v>
      </c>
      <c r="N589" s="511">
        <v>-0.17850669962286475</v>
      </c>
      <c r="O589" s="510">
        <v>337536.84308207035</v>
      </c>
      <c r="P589" s="510">
        <v>-74008.077453794889</v>
      </c>
      <c r="Q589" s="511">
        <v>-0.17982988918300899</v>
      </c>
      <c r="R589" s="395"/>
      <c r="S589" s="307"/>
    </row>
    <row r="590" spans="1:19">
      <c r="A590" s="550"/>
      <c r="B590" s="551" t="s">
        <v>422</v>
      </c>
      <c r="C590" s="414" t="s">
        <v>316</v>
      </c>
      <c r="D590" s="510">
        <v>18225.922449812293</v>
      </c>
      <c r="E590" s="510">
        <v>-4089.1169993184994</v>
      </c>
      <c r="F590" s="515">
        <v>-0.18324489224587848</v>
      </c>
      <c r="G590" s="516">
        <v>4.8708835854743819</v>
      </c>
      <c r="H590" s="516">
        <v>-0.1818317527459774</v>
      </c>
      <c r="I590" s="517">
        <v>8.5174833442140727</v>
      </c>
      <c r="J590" s="517">
        <v>-0.29172363915908761</v>
      </c>
      <c r="K590" s="515">
        <v>-3.3115766232953564E-2</v>
      </c>
      <c r="L590" s="518">
        <v>155238.99089921356</v>
      </c>
      <c r="M590" s="518">
        <v>-41338.81045031696</v>
      </c>
      <c r="N590" s="515">
        <v>-0.21029236346383465</v>
      </c>
      <c r="O590" s="510">
        <v>47075.170166730881</v>
      </c>
      <c r="P590" s="510">
        <v>-10834.286681805177</v>
      </c>
      <c r="Q590" s="515">
        <v>-0.18709011051757199</v>
      </c>
      <c r="R590" s="395"/>
      <c r="S590" s="307"/>
    </row>
    <row r="591" spans="1:19">
      <c r="A591" s="550" t="s">
        <v>103</v>
      </c>
      <c r="B591" s="545" t="s">
        <v>365</v>
      </c>
      <c r="C591" s="414" t="s">
        <v>295</v>
      </c>
      <c r="D591" s="520"/>
      <c r="E591" s="520"/>
      <c r="F591" s="520"/>
      <c r="G591" s="520"/>
      <c r="H591" s="520"/>
      <c r="I591" s="520"/>
      <c r="J591" s="520"/>
      <c r="K591" s="520"/>
      <c r="L591" s="520"/>
      <c r="M591" s="520"/>
      <c r="N591" s="520"/>
      <c r="O591" s="520"/>
      <c r="P591" s="520"/>
      <c r="Q591" s="520"/>
      <c r="R591" s="395"/>
      <c r="S591" s="307"/>
    </row>
    <row r="592" spans="1:19">
      <c r="A592" s="550"/>
      <c r="B592" s="545"/>
      <c r="C592" s="414" t="s">
        <v>282</v>
      </c>
      <c r="D592" s="510">
        <v>105.6521699046135</v>
      </c>
      <c r="E592" s="510">
        <v>-76.729232503128046</v>
      </c>
      <c r="F592" s="515">
        <v>-0.42070754742628913</v>
      </c>
      <c r="G592" s="516">
        <v>9.2724052677569113E-3</v>
      </c>
      <c r="H592" s="516">
        <v>-5.179372610794368E-3</v>
      </c>
      <c r="I592" s="517">
        <v>14.755937164122825</v>
      </c>
      <c r="J592" s="517">
        <v>3.0231686029965754</v>
      </c>
      <c r="K592" s="515">
        <v>0.25766881765767791</v>
      </c>
      <c r="L592" s="518">
        <v>1558.9967803657055</v>
      </c>
      <c r="M592" s="518">
        <v>-580.84200393795982</v>
      </c>
      <c r="N592" s="515">
        <v>-0.27144194609360456</v>
      </c>
      <c r="O592" s="510">
        <v>268.85425221920013</v>
      </c>
      <c r="P592" s="510">
        <v>-198.25912439823151</v>
      </c>
      <c r="Q592" s="515">
        <v>-0.42443469684792778</v>
      </c>
      <c r="R592" s="395"/>
      <c r="S592" s="307"/>
    </row>
    <row r="593" spans="1:19">
      <c r="A593" s="550"/>
      <c r="B593" s="545"/>
      <c r="C593" s="414" t="s">
        <v>277</v>
      </c>
      <c r="D593" s="510">
        <v>526.38172362093928</v>
      </c>
      <c r="E593" s="510">
        <v>-268.20322172994611</v>
      </c>
      <c r="F593" s="511">
        <v>-0.33753876574078395</v>
      </c>
      <c r="G593" s="512">
        <v>4.6197107653920794E-2</v>
      </c>
      <c r="H593" s="512">
        <v>-1.6765261229390177E-2</v>
      </c>
      <c r="I593" s="513">
        <v>12.581498261783203</v>
      </c>
      <c r="J593" s="513">
        <v>1.08537076133398</v>
      </c>
      <c r="K593" s="511">
        <v>9.4411858366355808E-2</v>
      </c>
      <c r="L593" s="514">
        <v>6622.6707407712938</v>
      </c>
      <c r="M593" s="514">
        <v>-2511.9791009199625</v>
      </c>
      <c r="N593" s="511">
        <v>-0.2749945695187016</v>
      </c>
      <c r="O593" s="510">
        <v>1101.0777020454407</v>
      </c>
      <c r="P593" s="510">
        <v>-598.88531982898712</v>
      </c>
      <c r="Q593" s="511">
        <v>-0.35229314527597139</v>
      </c>
      <c r="R593" s="395"/>
      <c r="S593" s="307"/>
    </row>
    <row r="594" spans="1:19">
      <c r="A594" s="550"/>
      <c r="B594" s="545"/>
      <c r="C594" s="414" t="s">
        <v>279</v>
      </c>
      <c r="D594" s="510">
        <v>431.73539455831053</v>
      </c>
      <c r="E594" s="510">
        <v>136.6459968484163</v>
      </c>
      <c r="F594" s="515">
        <v>0.46306643989546026</v>
      </c>
      <c r="G594" s="516">
        <v>3.7890613608729855E-2</v>
      </c>
      <c r="H594" s="516">
        <v>1.4507931088914714E-2</v>
      </c>
      <c r="I594" s="517">
        <v>12.969393421629688</v>
      </c>
      <c r="J594" s="517">
        <v>-1.0527034133847177</v>
      </c>
      <c r="K594" s="515">
        <v>-7.5074607298105736E-2</v>
      </c>
      <c r="L594" s="518">
        <v>5599.3461860692505</v>
      </c>
      <c r="M594" s="518">
        <v>1461.5740763950353</v>
      </c>
      <c r="N594" s="515">
        <v>0.35322730146927095</v>
      </c>
      <c r="O594" s="510">
        <v>1209.4669100046158</v>
      </c>
      <c r="P594" s="510">
        <v>333.24803066253662</v>
      </c>
      <c r="Q594" s="515">
        <v>0.3803250974377092</v>
      </c>
      <c r="R594" s="395"/>
      <c r="S594" s="307"/>
    </row>
    <row r="595" spans="1:19">
      <c r="A595" s="550"/>
      <c r="B595" s="545"/>
      <c r="C595" s="414" t="s">
        <v>275</v>
      </c>
      <c r="D595" s="510">
        <v>188.64659870529175</v>
      </c>
      <c r="E595" s="510">
        <v>-210.87297920024395</v>
      </c>
      <c r="F595" s="511">
        <v>-0.52781638463310487</v>
      </c>
      <c r="G595" s="512">
        <v>1.6556287648030493E-2</v>
      </c>
      <c r="H595" s="512">
        <v>-1.5101371092388786E-2</v>
      </c>
      <c r="I595" s="513">
        <v>18.597621523893398</v>
      </c>
      <c r="J595" s="513">
        <v>-0.76159320084211757</v>
      </c>
      <c r="K595" s="511">
        <v>-3.9340087481390465E-2</v>
      </c>
      <c r="L595" s="514">
        <v>3508.3780444908143</v>
      </c>
      <c r="M595" s="514">
        <v>-4226.00725091815</v>
      </c>
      <c r="N595" s="511">
        <v>-0.54639212936891779</v>
      </c>
      <c r="O595" s="510">
        <v>499.73747444152832</v>
      </c>
      <c r="P595" s="510">
        <v>-464.30251038074493</v>
      </c>
      <c r="Q595" s="511">
        <v>-0.48162163156162241</v>
      </c>
      <c r="R595" s="395"/>
      <c r="S595" s="307"/>
    </row>
    <row r="596" spans="1:19">
      <c r="A596" s="550"/>
      <c r="B596" s="545"/>
      <c r="C596" s="414" t="s">
        <v>355</v>
      </c>
      <c r="D596" s="519"/>
      <c r="E596" s="510">
        <v>-101.94081115722656</v>
      </c>
      <c r="F596" s="515">
        <v>-1</v>
      </c>
      <c r="G596" s="519"/>
      <c r="H596" s="516">
        <v>-8.0777203166250353E-3</v>
      </c>
      <c r="I596" s="519"/>
      <c r="J596" s="517">
        <v>-11.98</v>
      </c>
      <c r="K596" s="515">
        <v>-1</v>
      </c>
      <c r="L596" s="519"/>
      <c r="M596" s="518">
        <v>-1221.2509176635742</v>
      </c>
      <c r="N596" s="515">
        <v>-1</v>
      </c>
      <c r="O596" s="519"/>
      <c r="P596" s="510">
        <v>-203.88162231445313</v>
      </c>
      <c r="Q596" s="515">
        <v>-1</v>
      </c>
      <c r="R596" s="395"/>
      <c r="S596" s="307"/>
    </row>
    <row r="597" spans="1:19">
      <c r="A597" s="550"/>
      <c r="B597" s="545"/>
      <c r="C597" s="414" t="s">
        <v>259</v>
      </c>
      <c r="D597" s="510">
        <v>328609.7418966582</v>
      </c>
      <c r="E597" s="510">
        <v>-41050.506594984909</v>
      </c>
      <c r="F597" s="511">
        <v>-0.11104928583066982</v>
      </c>
      <c r="G597" s="512">
        <v>28.839944362238413</v>
      </c>
      <c r="H597" s="512">
        <v>-0.45168148998463309</v>
      </c>
      <c r="I597" s="513">
        <v>12.559423430965028</v>
      </c>
      <c r="J597" s="513">
        <v>-3.5537640700271211E-2</v>
      </c>
      <c r="K597" s="511">
        <v>-2.8215760650677772E-3</v>
      </c>
      <c r="L597" s="514">
        <v>4127148.8920202591</v>
      </c>
      <c r="M597" s="514">
        <v>-528707.54747410677</v>
      </c>
      <c r="N597" s="511">
        <v>-0.1135575278887949</v>
      </c>
      <c r="O597" s="510">
        <v>2224475.9558730125</v>
      </c>
      <c r="P597" s="510">
        <v>-308482.11842885707</v>
      </c>
      <c r="Q597" s="511">
        <v>-0.12178729745216192</v>
      </c>
      <c r="R597" s="395"/>
      <c r="S597" s="307"/>
    </row>
    <row r="598" spans="1:19">
      <c r="A598" s="550"/>
      <c r="B598" s="545"/>
      <c r="C598" s="414" t="s">
        <v>356</v>
      </c>
      <c r="D598" s="510">
        <v>13028.000695750117</v>
      </c>
      <c r="E598" s="510">
        <v>-364.11827172117228</v>
      </c>
      <c r="F598" s="515">
        <v>-2.7188996200347031E-2</v>
      </c>
      <c r="G598" s="516">
        <v>1.1433830690716282</v>
      </c>
      <c r="H598" s="516">
        <v>8.2200700222745171E-2</v>
      </c>
      <c r="I598" s="517">
        <v>7.8906745536288589</v>
      </c>
      <c r="J598" s="517">
        <v>0.23811477978606277</v>
      </c>
      <c r="K598" s="515">
        <v>3.1115703349350182E-2</v>
      </c>
      <c r="L598" s="518">
        <v>102799.71357461452</v>
      </c>
      <c r="M598" s="518">
        <v>315.7226776266034</v>
      </c>
      <c r="N598" s="515">
        <v>3.0807024088665026E-3</v>
      </c>
      <c r="O598" s="510">
        <v>30468.704105257988</v>
      </c>
      <c r="P598" s="510">
        <v>-1981.8692178726196</v>
      </c>
      <c r="Q598" s="515">
        <v>-6.107347312905418E-2</v>
      </c>
      <c r="R598" s="395"/>
      <c r="S598" s="307"/>
    </row>
    <row r="599" spans="1:19">
      <c r="A599" s="550"/>
      <c r="B599" s="545"/>
      <c r="C599" s="414" t="s">
        <v>357</v>
      </c>
      <c r="D599" s="510">
        <v>21801.389704039873</v>
      </c>
      <c r="E599" s="510">
        <v>2173.2895207090151</v>
      </c>
      <c r="F599" s="511">
        <v>0.11072337620095697</v>
      </c>
      <c r="G599" s="512">
        <v>1.9133664828528365</v>
      </c>
      <c r="H599" s="512">
        <v>0.35804921759087893</v>
      </c>
      <c r="I599" s="513">
        <v>8.5060941357751236</v>
      </c>
      <c r="J599" s="513">
        <v>0.38413559965028732</v>
      </c>
      <c r="K599" s="511">
        <v>4.7295932125450961E-2</v>
      </c>
      <c r="L599" s="514">
        <v>185444.67311328172</v>
      </c>
      <c r="M599" s="514">
        <v>26026.057281364192</v>
      </c>
      <c r="N599" s="511">
        <v>0.16325607361190914</v>
      </c>
      <c r="O599" s="510">
        <v>40115.904072284698</v>
      </c>
      <c r="P599" s="510">
        <v>5606.5695399045944</v>
      </c>
      <c r="Q599" s="511">
        <v>0.16246530441333057</v>
      </c>
      <c r="R599" s="395"/>
      <c r="S599" s="307"/>
    </row>
    <row r="600" spans="1:19">
      <c r="A600" s="550"/>
      <c r="B600" s="545"/>
      <c r="C600" s="414" t="s">
        <v>358</v>
      </c>
      <c r="D600" s="510">
        <v>6037.037190759409</v>
      </c>
      <c r="E600" s="510">
        <v>-137.68627984930845</v>
      </c>
      <c r="F600" s="515">
        <v>-2.2298371822590306E-2</v>
      </c>
      <c r="G600" s="516">
        <v>0.52983157373654244</v>
      </c>
      <c r="H600" s="516">
        <v>4.0550699257826117E-2</v>
      </c>
      <c r="I600" s="517">
        <v>15.029695787470255</v>
      </c>
      <c r="J600" s="517">
        <v>-1.1533920722774109</v>
      </c>
      <c r="K600" s="515">
        <v>-7.1271445985673296E-2</v>
      </c>
      <c r="L600" s="518">
        <v>90734.832434757947</v>
      </c>
      <c r="M600" s="518">
        <v>-9191.2599997489597</v>
      </c>
      <c r="N600" s="515">
        <v>-9.1980580605341422E-2</v>
      </c>
      <c r="O600" s="510">
        <v>64133.968089938164</v>
      </c>
      <c r="P600" s="510">
        <v>-13634.104353493894</v>
      </c>
      <c r="Q600" s="515">
        <v>-0.17531750402340554</v>
      </c>
      <c r="R600" s="395"/>
      <c r="S600" s="307"/>
    </row>
    <row r="601" spans="1:19">
      <c r="A601" s="550"/>
      <c r="B601" s="545"/>
      <c r="C601" s="414" t="s">
        <v>266</v>
      </c>
      <c r="D601" s="510">
        <v>26107.225877587494</v>
      </c>
      <c r="E601" s="510">
        <v>2574.6294675981735</v>
      </c>
      <c r="F601" s="511">
        <v>0.10940694442476702</v>
      </c>
      <c r="G601" s="512">
        <v>2.2912617788391594</v>
      </c>
      <c r="H601" s="512">
        <v>0.42655489681595604</v>
      </c>
      <c r="I601" s="513">
        <v>6.0570001223545873</v>
      </c>
      <c r="J601" s="513">
        <v>0.19823231313104994</v>
      </c>
      <c r="K601" s="511">
        <v>3.3835154350880768E-2</v>
      </c>
      <c r="L601" s="514">
        <v>158131.47033488631</v>
      </c>
      <c r="M601" s="514">
        <v>20259.452020591503</v>
      </c>
      <c r="N601" s="511">
        <v>0.14694389962731813</v>
      </c>
      <c r="O601" s="510">
        <v>36381.636858105659</v>
      </c>
      <c r="P601" s="510">
        <v>3574.4641110897064</v>
      </c>
      <c r="Q601" s="511">
        <v>0.10895373821612926</v>
      </c>
      <c r="R601" s="395"/>
      <c r="S601" s="307"/>
    </row>
    <row r="602" spans="1:19">
      <c r="A602" s="550"/>
      <c r="B602" s="545"/>
      <c r="C602" s="414" t="s">
        <v>261</v>
      </c>
      <c r="D602" s="510">
        <v>93560.360775212495</v>
      </c>
      <c r="E602" s="510">
        <v>-17938.541401903756</v>
      </c>
      <c r="F602" s="515">
        <v>-0.16088536345773471</v>
      </c>
      <c r="G602" s="516">
        <v>8.2111856565610886</v>
      </c>
      <c r="H602" s="516">
        <v>-0.62391127050149464</v>
      </c>
      <c r="I602" s="517">
        <v>7.5054925483002028</v>
      </c>
      <c r="J602" s="517">
        <v>-3.7455986568346589E-5</v>
      </c>
      <c r="K602" s="515">
        <v>-4.9904519130499329E-6</v>
      </c>
      <c r="L602" s="518">
        <v>702216.59061463596</v>
      </c>
      <c r="M602" s="518">
        <v>-134641.76512074564</v>
      </c>
      <c r="N602" s="515">
        <v>-0.16088955101897789</v>
      </c>
      <c r="O602" s="510">
        <v>125164.85178387165</v>
      </c>
      <c r="P602" s="510">
        <v>-26989.183955111628</v>
      </c>
      <c r="Q602" s="515">
        <v>-0.17738066443016304</v>
      </c>
      <c r="R602" s="395"/>
      <c r="S602" s="307"/>
    </row>
    <row r="603" spans="1:19">
      <c r="A603" s="550"/>
      <c r="B603" s="545"/>
      <c r="C603" s="414" t="s">
        <v>274</v>
      </c>
      <c r="D603" s="510">
        <v>1568.0200271606445</v>
      </c>
      <c r="E603" s="510">
        <v>-569.13246560096741</v>
      </c>
      <c r="F603" s="511">
        <v>-0.26630409740464467</v>
      </c>
      <c r="G603" s="512">
        <v>0.1376149413014357</v>
      </c>
      <c r="H603" s="512">
        <v>-3.1731563935613522E-2</v>
      </c>
      <c r="I603" s="513">
        <v>9.7425792198689809</v>
      </c>
      <c r="J603" s="513">
        <v>2.8552263203693427</v>
      </c>
      <c r="K603" s="511">
        <v>0.41456076986802476</v>
      </c>
      <c r="L603" s="514">
        <v>15276.559332953691</v>
      </c>
      <c r="M603" s="514">
        <v>557.23591525912343</v>
      </c>
      <c r="N603" s="511">
        <v>3.7857440824301231E-2</v>
      </c>
      <c r="O603" s="510">
        <v>4074.4661442041397</v>
      </c>
      <c r="P603" s="510">
        <v>-464.14325964450836</v>
      </c>
      <c r="Q603" s="511">
        <v>-0.10226552195721543</v>
      </c>
      <c r="R603" s="395"/>
      <c r="S603" s="307"/>
    </row>
    <row r="604" spans="1:19">
      <c r="A604" s="550"/>
      <c r="B604" s="545"/>
      <c r="C604" s="414" t="s">
        <v>263</v>
      </c>
      <c r="D604" s="510">
        <v>108403.58028480031</v>
      </c>
      <c r="E604" s="510">
        <v>-9153.7569689620141</v>
      </c>
      <c r="F604" s="515">
        <v>-7.7866317686342931E-2</v>
      </c>
      <c r="G604" s="516">
        <v>9.5138787001155514</v>
      </c>
      <c r="H604" s="516">
        <v>0.19871551156228406</v>
      </c>
      <c r="I604" s="517">
        <v>14.713652703990833</v>
      </c>
      <c r="J604" s="517">
        <v>0.1082798273090102</v>
      </c>
      <c r="K604" s="515">
        <v>7.413698248121014E-3</v>
      </c>
      <c r="L604" s="518">
        <v>1595012.6321797394</v>
      </c>
      <c r="M604" s="518">
        <v>-121956.1128012985</v>
      </c>
      <c r="N604" s="515">
        <v>-7.1029896821240834E-2</v>
      </c>
      <c r="O604" s="510">
        <v>1193306.7365643978</v>
      </c>
      <c r="P604" s="510">
        <v>-73485.726860054769</v>
      </c>
      <c r="Q604" s="515">
        <v>-5.8009286431500169E-2</v>
      </c>
      <c r="R604" s="395"/>
      <c r="S604" s="307"/>
    </row>
    <row r="605" spans="1:19">
      <c r="A605" s="550"/>
      <c r="B605" s="545"/>
      <c r="C605" s="414" t="s">
        <v>284</v>
      </c>
      <c r="D605" s="510">
        <v>2426.7820717096329</v>
      </c>
      <c r="E605" s="510">
        <v>745.61252236366272</v>
      </c>
      <c r="F605" s="511">
        <v>0.44350822476753182</v>
      </c>
      <c r="G605" s="512">
        <v>0.21298291256804405</v>
      </c>
      <c r="H605" s="512">
        <v>7.9768184626568234E-2</v>
      </c>
      <c r="I605" s="513">
        <v>6.9123805729813945</v>
      </c>
      <c r="J605" s="513">
        <v>-0.36283860360673437</v>
      </c>
      <c r="K605" s="511">
        <v>-4.987321959651192E-2</v>
      </c>
      <c r="L605" s="514">
        <v>16774.841247345208</v>
      </c>
      <c r="M605" s="514">
        <v>4543.9643028473838</v>
      </c>
      <c r="N605" s="511">
        <v>0.37151582208432971</v>
      </c>
      <c r="O605" s="510">
        <v>2499.7510825395584</v>
      </c>
      <c r="P605" s="510">
        <v>806.95860528945923</v>
      </c>
      <c r="Q605" s="511">
        <v>0.47670261779538631</v>
      </c>
      <c r="R605" s="395"/>
      <c r="S605" s="307"/>
    </row>
    <row r="606" spans="1:19">
      <c r="A606" s="550"/>
      <c r="B606" s="545"/>
      <c r="C606" s="414" t="s">
        <v>260</v>
      </c>
      <c r="D606" s="510">
        <v>54635.123285386908</v>
      </c>
      <c r="E606" s="510">
        <v>-9263.686197950803</v>
      </c>
      <c r="F606" s="515">
        <v>-0.14497431599827235</v>
      </c>
      <c r="G606" s="516">
        <v>4.7949701876766495</v>
      </c>
      <c r="H606" s="516">
        <v>-0.26832787432939664</v>
      </c>
      <c r="I606" s="517">
        <v>10.009443020974873</v>
      </c>
      <c r="J606" s="517">
        <v>0.76898888572427992</v>
      </c>
      <c r="K606" s="515">
        <v>8.3219815224311558E-2</v>
      </c>
      <c r="L606" s="518">
        <v>546867.15346901771</v>
      </c>
      <c r="M606" s="518">
        <v>-43586.864858880057</v>
      </c>
      <c r="N606" s="515">
        <v>-7.3819236563608059E-2</v>
      </c>
      <c r="O606" s="510">
        <v>112192.66746854782</v>
      </c>
      <c r="P606" s="510">
        <v>-17476.41153850517</v>
      </c>
      <c r="Q606" s="515">
        <v>-0.13477701601902015</v>
      </c>
      <c r="R606" s="395"/>
      <c r="S606" s="307"/>
    </row>
    <row r="607" spans="1:19">
      <c r="A607" s="550"/>
      <c r="B607" s="545"/>
      <c r="C607" s="414" t="s">
        <v>359</v>
      </c>
      <c r="D607" s="510">
        <v>68.659141540527344</v>
      </c>
      <c r="E607" s="510">
        <v>68.659141540527344</v>
      </c>
      <c r="F607" s="520"/>
      <c r="G607" s="512">
        <v>6.0257672537613761E-3</v>
      </c>
      <c r="H607" s="512">
        <v>6.0257672537613761E-3</v>
      </c>
      <c r="I607" s="513">
        <v>18.26285714285714</v>
      </c>
      <c r="J607" s="513">
        <v>18.26285714285714</v>
      </c>
      <c r="K607" s="520"/>
      <c r="L607" s="514">
        <v>1253.9120935058593</v>
      </c>
      <c r="M607" s="514">
        <v>1253.9120935058593</v>
      </c>
      <c r="N607" s="520"/>
      <c r="O607" s="510">
        <v>156.9351806640625</v>
      </c>
      <c r="P607" s="510">
        <v>156.9351806640625</v>
      </c>
      <c r="Q607" s="520"/>
      <c r="R607" s="395"/>
      <c r="S607" s="307"/>
    </row>
    <row r="608" spans="1:19">
      <c r="A608" s="550"/>
      <c r="B608" s="545"/>
      <c r="C608" s="414" t="s">
        <v>289</v>
      </c>
      <c r="D608" s="519"/>
      <c r="E608" s="519"/>
      <c r="F608" s="519"/>
      <c r="G608" s="519"/>
      <c r="H608" s="519"/>
      <c r="I608" s="519"/>
      <c r="J608" s="519"/>
      <c r="K608" s="519"/>
      <c r="L608" s="519"/>
      <c r="M608" s="519"/>
      <c r="N608" s="519"/>
      <c r="O608" s="519"/>
      <c r="P608" s="519"/>
      <c r="Q608" s="519"/>
      <c r="R608" s="395"/>
      <c r="S608" s="307"/>
    </row>
    <row r="609" spans="1:19">
      <c r="A609" s="550"/>
      <c r="B609" s="545"/>
      <c r="C609" s="414" t="s">
        <v>273</v>
      </c>
      <c r="D609" s="510">
        <v>392.75251439213753</v>
      </c>
      <c r="E609" s="510">
        <v>-456.11028084387783</v>
      </c>
      <c r="F609" s="511">
        <v>-0.53731920329605476</v>
      </c>
      <c r="G609" s="512">
        <v>3.4469339216244572E-2</v>
      </c>
      <c r="H609" s="512">
        <v>-3.2793969455387449E-2</v>
      </c>
      <c r="I609" s="513">
        <v>16.303099501295211</v>
      </c>
      <c r="J609" s="513">
        <v>1.6368137078640679</v>
      </c>
      <c r="K609" s="511">
        <v>0.1116038328257027</v>
      </c>
      <c r="L609" s="514">
        <v>6403.0833215188977</v>
      </c>
      <c r="M609" s="514">
        <v>-6046.5810328233238</v>
      </c>
      <c r="N609" s="511">
        <v>-0.48568225300904466</v>
      </c>
      <c r="O609" s="510">
        <v>1007.8073863983154</v>
      </c>
      <c r="P609" s="510">
        <v>-1207.7806748151779</v>
      </c>
      <c r="Q609" s="511">
        <v>-0.54512871591918033</v>
      </c>
      <c r="R609" s="395"/>
      <c r="S609" s="307"/>
    </row>
    <row r="610" spans="1:19">
      <c r="A610" s="550"/>
      <c r="B610" s="545"/>
      <c r="C610" s="414" t="s">
        <v>293</v>
      </c>
      <c r="D610" s="510">
        <v>0.11676646406650543</v>
      </c>
      <c r="E610" s="510">
        <v>-285.09850264847273</v>
      </c>
      <c r="F610" s="515">
        <v>-0.99959060233896369</v>
      </c>
      <c r="G610" s="516">
        <v>1.024783473434685E-5</v>
      </c>
      <c r="H610" s="516">
        <v>-2.259001547265364E-2</v>
      </c>
      <c r="I610" s="517">
        <v>21.108742004264393</v>
      </c>
      <c r="J610" s="517">
        <v>5.3561142002334243</v>
      </c>
      <c r="K610" s="515">
        <v>0.34001401333578379</v>
      </c>
      <c r="L610" s="518">
        <v>2.464793164730072</v>
      </c>
      <c r="M610" s="518">
        <v>-4490.4251851916306</v>
      </c>
      <c r="N610" s="515">
        <v>-0.99945140139718436</v>
      </c>
      <c r="O610" s="510">
        <v>2.4896900653839111</v>
      </c>
      <c r="P610" s="510">
        <v>-2570.524915933609</v>
      </c>
      <c r="Q610" s="515">
        <v>-0.99903238401384153</v>
      </c>
      <c r="R610" s="395"/>
      <c r="S610" s="307"/>
    </row>
    <row r="611" spans="1:19">
      <c r="A611" s="550"/>
      <c r="B611" s="545"/>
      <c r="C611" s="414" t="s">
        <v>271</v>
      </c>
      <c r="D611" s="510">
        <v>5577.9495840743184</v>
      </c>
      <c r="E611" s="510">
        <v>1718.1501288488507</v>
      </c>
      <c r="F611" s="511">
        <v>0.4451397407507241</v>
      </c>
      <c r="G611" s="512">
        <v>0.48954043398586833</v>
      </c>
      <c r="H611" s="512">
        <v>0.18369255889406044</v>
      </c>
      <c r="I611" s="513">
        <v>18.34466288558658</v>
      </c>
      <c r="J611" s="513">
        <v>-0.97704882612581301</v>
      </c>
      <c r="K611" s="511">
        <v>-5.056740524358138E-2</v>
      </c>
      <c r="L611" s="514">
        <v>102325.60471264124</v>
      </c>
      <c r="M611" s="514">
        <v>27747.672373750218</v>
      </c>
      <c r="N611" s="511">
        <v>0.37206277384657815</v>
      </c>
      <c r="O611" s="510">
        <v>81749.493486762047</v>
      </c>
      <c r="P611" s="510">
        <v>27633.823424339294</v>
      </c>
      <c r="Q611" s="511">
        <v>0.51064365261417832</v>
      </c>
      <c r="R611" s="395"/>
      <c r="S611" s="307"/>
    </row>
    <row r="612" spans="1:19">
      <c r="A612" s="550"/>
      <c r="B612" s="545"/>
      <c r="C612" s="414" t="s">
        <v>360</v>
      </c>
      <c r="D612" s="510">
        <v>1989.499437690723</v>
      </c>
      <c r="E612" s="510">
        <v>692.96458932380665</v>
      </c>
      <c r="F612" s="515">
        <v>0.53447432608282608</v>
      </c>
      <c r="G612" s="516">
        <v>0.17460545375355638</v>
      </c>
      <c r="H612" s="516">
        <v>7.1868917061564716E-2</v>
      </c>
      <c r="I612" s="517">
        <v>9.5341317800304886</v>
      </c>
      <c r="J612" s="517">
        <v>-4.5779453712644465</v>
      </c>
      <c r="K612" s="515">
        <v>-0.32439911730813992</v>
      </c>
      <c r="L612" s="518">
        <v>18968.149815239907</v>
      </c>
      <c r="M612" s="518">
        <v>671.35000574350488</v>
      </c>
      <c r="N612" s="515">
        <v>3.6692209169554388E-2</v>
      </c>
      <c r="O612" s="510">
        <v>3150.1571218967438</v>
      </c>
      <c r="P612" s="510">
        <v>415.70408070087433</v>
      </c>
      <c r="Q612" s="515">
        <v>0.15202458204185243</v>
      </c>
      <c r="R612" s="395"/>
      <c r="S612" s="307"/>
    </row>
    <row r="613" spans="1:19">
      <c r="A613" s="550"/>
      <c r="B613" s="545"/>
      <c r="C613" s="414" t="s">
        <v>290</v>
      </c>
      <c r="D613" s="510">
        <v>9.9913794994354248</v>
      </c>
      <c r="E613" s="510">
        <v>9.9913794994354248</v>
      </c>
      <c r="F613" s="520"/>
      <c r="G613" s="512">
        <v>8.7687853440554823E-4</v>
      </c>
      <c r="H613" s="512">
        <v>8.7687853440554823E-4</v>
      </c>
      <c r="I613" s="513">
        <v>15.973333333333333</v>
      </c>
      <c r="J613" s="513">
        <v>15.973333333333333</v>
      </c>
      <c r="K613" s="520"/>
      <c r="L613" s="514">
        <v>159.59563520431519</v>
      </c>
      <c r="M613" s="514">
        <v>159.59563520431519</v>
      </c>
      <c r="N613" s="520"/>
      <c r="O613" s="510">
        <v>26.643678665161133</v>
      </c>
      <c r="P613" s="510">
        <v>26.643678665161133</v>
      </c>
      <c r="Q613" s="520"/>
      <c r="R613" s="395"/>
      <c r="S613" s="307"/>
    </row>
    <row r="614" spans="1:19">
      <c r="A614" s="550"/>
      <c r="B614" s="545"/>
      <c r="C614" s="414" t="s">
        <v>276</v>
      </c>
      <c r="D614" s="510">
        <v>3494.710622969747</v>
      </c>
      <c r="E614" s="510">
        <v>1642.7942219517133</v>
      </c>
      <c r="F614" s="515">
        <v>0.88707795937691258</v>
      </c>
      <c r="G614" s="516">
        <v>0.30670807063372701</v>
      </c>
      <c r="H614" s="516">
        <v>0.15996347867514099</v>
      </c>
      <c r="I614" s="517">
        <v>3.5684814334081443</v>
      </c>
      <c r="J614" s="517">
        <v>-10.91533521323009</v>
      </c>
      <c r="K614" s="515">
        <v>-0.75362285228621662</v>
      </c>
      <c r="L614" s="518">
        <v>12470.809973201751</v>
      </c>
      <c r="M614" s="518">
        <v>-14352.007624045611</v>
      </c>
      <c r="N614" s="515">
        <v>-0.53506711485516933</v>
      </c>
      <c r="O614" s="510">
        <v>7026.4854204654694</v>
      </c>
      <c r="P614" s="510">
        <v>-36.646413901304186</v>
      </c>
      <c r="Q614" s="515">
        <v>-5.1884085927711727E-3</v>
      </c>
      <c r="R614" s="395"/>
      <c r="S614" s="307"/>
    </row>
    <row r="615" spans="1:19">
      <c r="A615" s="550"/>
      <c r="B615" s="545"/>
      <c r="C615" s="414" t="s">
        <v>280</v>
      </c>
      <c r="D615" s="510">
        <v>106.9139585494995</v>
      </c>
      <c r="E615" s="510">
        <v>-50.880362708282476</v>
      </c>
      <c r="F615" s="511">
        <v>-0.32244736250781392</v>
      </c>
      <c r="G615" s="512">
        <v>9.3831442680841152E-3</v>
      </c>
      <c r="H615" s="512">
        <v>-3.120370077178046E-3</v>
      </c>
      <c r="I615" s="513">
        <v>18.246153846153849</v>
      </c>
      <c r="J615" s="513">
        <v>-12.05355936931846</v>
      </c>
      <c r="K615" s="511">
        <v>-0.39781100512738204</v>
      </c>
      <c r="L615" s="514">
        <v>1950.7685359954835</v>
      </c>
      <c r="M615" s="514">
        <v>-2830.3541451454162</v>
      </c>
      <c r="N615" s="511">
        <v>-0.59198525825528925</v>
      </c>
      <c r="O615" s="510">
        <v>328.96602630615234</v>
      </c>
      <c r="P615" s="510">
        <v>-99.224637985229492</v>
      </c>
      <c r="Q615" s="511">
        <v>-0.23173003584615187</v>
      </c>
      <c r="R615" s="395"/>
      <c r="S615" s="307"/>
    </row>
    <row r="616" spans="1:19">
      <c r="A616" s="550"/>
      <c r="B616" s="545"/>
      <c r="C616" s="414" t="s">
        <v>288</v>
      </c>
      <c r="D616" s="510">
        <v>86.35358190536499</v>
      </c>
      <c r="E616" s="510">
        <v>-40.060431599617004</v>
      </c>
      <c r="F616" s="515">
        <v>-0.31689866090706958</v>
      </c>
      <c r="G616" s="516">
        <v>7.5786934472987103E-3</v>
      </c>
      <c r="H616" s="516">
        <v>-2.4382667240341683E-3</v>
      </c>
      <c r="I616" s="517">
        <v>18.948571428571427</v>
      </c>
      <c r="J616" s="517">
        <v>-6.5049208467375053E-2</v>
      </c>
      <c r="K616" s="515">
        <v>-3.4211899831775479E-3</v>
      </c>
      <c r="L616" s="518">
        <v>1636.2770148468016</v>
      </c>
      <c r="M616" s="518">
        <v>-767.31108114242579</v>
      </c>
      <c r="N616" s="515">
        <v>-0.31923568036586947</v>
      </c>
      <c r="O616" s="510">
        <v>197.37961578369141</v>
      </c>
      <c r="P616" s="510">
        <v>-100.83503532409668</v>
      </c>
      <c r="Q616" s="515">
        <v>-0.33812904546950107</v>
      </c>
      <c r="R616" s="395"/>
      <c r="S616" s="307"/>
    </row>
    <row r="617" spans="1:19">
      <c r="A617" s="550"/>
      <c r="B617" s="545"/>
      <c r="C617" s="414" t="s">
        <v>278</v>
      </c>
      <c r="D617" s="510">
        <v>2039.9014837369323</v>
      </c>
      <c r="E617" s="510">
        <v>1665.0995106473565</v>
      </c>
      <c r="F617" s="511">
        <v>4.4426113793413951</v>
      </c>
      <c r="G617" s="512">
        <v>0.17902891422470937</v>
      </c>
      <c r="H617" s="512">
        <v>0.14932986162381004</v>
      </c>
      <c r="I617" s="513">
        <v>3.8381997847928946</v>
      </c>
      <c r="J617" s="513">
        <v>-6.1225318991850486</v>
      </c>
      <c r="K617" s="511">
        <v>-0.61466688326052155</v>
      </c>
      <c r="L617" s="514">
        <v>7829.5494358777996</v>
      </c>
      <c r="M617" s="514">
        <v>4096.2475473070135</v>
      </c>
      <c r="N617" s="511">
        <v>1.0972184060033714</v>
      </c>
      <c r="O617" s="510">
        <v>3134.4906580448151</v>
      </c>
      <c r="P617" s="510">
        <v>2384.4218192100525</v>
      </c>
      <c r="Q617" s="511">
        <v>3.1789373131595084</v>
      </c>
      <c r="R617" s="395"/>
      <c r="S617" s="307"/>
    </row>
    <row r="618" spans="1:19">
      <c r="A618" s="550"/>
      <c r="B618" s="545"/>
      <c r="C618" s="414" t="s">
        <v>436</v>
      </c>
      <c r="D618" s="510">
        <v>3395.465230858611</v>
      </c>
      <c r="E618" s="510">
        <v>1092.4150352921956</v>
      </c>
      <c r="F618" s="515">
        <v>0.47433401034645079</v>
      </c>
      <c r="G618" s="516">
        <v>0.29799794667278301</v>
      </c>
      <c r="H618" s="516">
        <v>0.11550582066604084</v>
      </c>
      <c r="I618" s="517">
        <v>8.0020029763415792</v>
      </c>
      <c r="J618" s="517">
        <v>1.5581176456922918E-2</v>
      </c>
      <c r="K618" s="515">
        <v>1.950958370010954E-3</v>
      </c>
      <c r="L618" s="518">
        <v>27170.522883394955</v>
      </c>
      <c r="M618" s="518">
        <v>8777.3925952947138</v>
      </c>
      <c r="N618" s="515">
        <v>0.47721037462412813</v>
      </c>
      <c r="O618" s="510">
        <v>6973.9236844778061</v>
      </c>
      <c r="P618" s="510">
        <v>2094.1884721517563</v>
      </c>
      <c r="Q618" s="515">
        <v>0.4291602681354319</v>
      </c>
      <c r="R618" s="395"/>
      <c r="S618" s="307"/>
    </row>
    <row r="619" spans="1:19">
      <c r="A619" s="550"/>
      <c r="B619" s="545"/>
      <c r="C619" s="414" t="s">
        <v>294</v>
      </c>
      <c r="D619" s="510">
        <v>186.46857786178589</v>
      </c>
      <c r="E619" s="510">
        <v>163.24711805648803</v>
      </c>
      <c r="F619" s="511">
        <v>7.0300110081470439</v>
      </c>
      <c r="G619" s="512">
        <v>1.6365136893996372E-2</v>
      </c>
      <c r="H619" s="512">
        <v>1.4525084264224367E-2</v>
      </c>
      <c r="I619" s="513">
        <v>18.617598837452579</v>
      </c>
      <c r="J619" s="513">
        <v>-9.0914455311480999</v>
      </c>
      <c r="K619" s="511">
        <v>-0.32810390030810083</v>
      </c>
      <c r="L619" s="514">
        <v>3471.5971784210205</v>
      </c>
      <c r="M619" s="514">
        <v>2828.1527183723451</v>
      </c>
      <c r="N619" s="511">
        <v>4.395333076857014</v>
      </c>
      <c r="O619" s="510">
        <v>397.6096076965332</v>
      </c>
      <c r="P619" s="510">
        <v>348.07577705383301</v>
      </c>
      <c r="Q619" s="511">
        <v>7.027031274132419</v>
      </c>
      <c r="R619" s="395"/>
      <c r="S619" s="307"/>
    </row>
    <row r="620" spans="1:19">
      <c r="A620" s="550"/>
      <c r="B620" s="545"/>
      <c r="C620" s="414" t="s">
        <v>285</v>
      </c>
      <c r="D620" s="519"/>
      <c r="E620" s="519"/>
      <c r="F620" s="519"/>
      <c r="G620" s="519"/>
      <c r="H620" s="519"/>
      <c r="I620" s="519"/>
      <c r="J620" s="519"/>
      <c r="K620" s="519"/>
      <c r="L620" s="519"/>
      <c r="M620" s="519"/>
      <c r="N620" s="519"/>
      <c r="O620" s="519"/>
      <c r="P620" s="519"/>
      <c r="Q620" s="519"/>
      <c r="R620" s="395"/>
      <c r="S620" s="307"/>
    </row>
    <row r="621" spans="1:19">
      <c r="A621" s="550"/>
      <c r="B621" s="545"/>
      <c r="C621" s="414" t="s">
        <v>264</v>
      </c>
      <c r="D621" s="510">
        <v>51807.140253676109</v>
      </c>
      <c r="E621" s="510">
        <v>-5209.0792836414403</v>
      </c>
      <c r="F621" s="511">
        <v>-9.1361358678508281E-2</v>
      </c>
      <c r="G621" s="512">
        <v>4.5467764706518441</v>
      </c>
      <c r="H621" s="512">
        <v>2.8850139622309534E-2</v>
      </c>
      <c r="I621" s="513">
        <v>15.780582315240196</v>
      </c>
      <c r="J621" s="513">
        <v>0.82998252233383063</v>
      </c>
      <c r="K621" s="511">
        <v>5.5514998316497893E-2</v>
      </c>
      <c r="L621" s="514">
        <v>817546.8412903297</v>
      </c>
      <c r="M621" s="514">
        <v>-34879.83871659392</v>
      </c>
      <c r="N621" s="511">
        <v>-4.0918286035240732E-2</v>
      </c>
      <c r="O621" s="510">
        <v>549601.14553058147</v>
      </c>
      <c r="P621" s="510">
        <v>-30308.257728440221</v>
      </c>
      <c r="Q621" s="511">
        <v>-5.2263780442447436E-2</v>
      </c>
      <c r="R621" s="395"/>
      <c r="S621" s="307"/>
    </row>
    <row r="622" spans="1:19">
      <c r="A622" s="550"/>
      <c r="B622" s="545"/>
      <c r="C622" s="414" t="s">
        <v>262</v>
      </c>
      <c r="D622" s="510">
        <v>54159.865785627451</v>
      </c>
      <c r="E622" s="510">
        <v>-8945.0598264207292</v>
      </c>
      <c r="F622" s="515">
        <v>-0.14174899565546611</v>
      </c>
      <c r="G622" s="516">
        <v>4.7532599213537798</v>
      </c>
      <c r="H622" s="516">
        <v>-0.24713132439919772</v>
      </c>
      <c r="I622" s="517">
        <v>14.436007683520847</v>
      </c>
      <c r="J622" s="517">
        <v>0.77517427510971437</v>
      </c>
      <c r="K622" s="515">
        <v>5.6744288721977287E-2</v>
      </c>
      <c r="L622" s="518">
        <v>781852.23861977574</v>
      </c>
      <c r="M622" s="518">
        <v>-80213.637416591402</v>
      </c>
      <c r="N622" s="515">
        <v>-9.3048152869012885E-2</v>
      </c>
      <c r="O622" s="510">
        <v>285223.44638335705</v>
      </c>
      <c r="P622" s="510">
        <v>-28455.212652551243</v>
      </c>
      <c r="Q622" s="515">
        <v>-9.0714531680313765E-2</v>
      </c>
      <c r="R622" s="395"/>
      <c r="S622" s="307"/>
    </row>
    <row r="623" spans="1:19">
      <c r="A623" s="550"/>
      <c r="B623" s="545"/>
      <c r="C623" s="414" t="s">
        <v>272</v>
      </c>
      <c r="D623" s="510">
        <v>1693.6076706796885</v>
      </c>
      <c r="E623" s="510">
        <v>-1066.9822707092644</v>
      </c>
      <c r="F623" s="511">
        <v>-0.38650516496934961</v>
      </c>
      <c r="G623" s="512">
        <v>0.1486369537066945</v>
      </c>
      <c r="H623" s="512">
        <v>-7.0110309556056905E-2</v>
      </c>
      <c r="I623" s="513">
        <v>16.255071186801604</v>
      </c>
      <c r="J623" s="513">
        <v>4.8159636580195428</v>
      </c>
      <c r="K623" s="511">
        <v>0.42100868847521933</v>
      </c>
      <c r="L623" s="514">
        <v>27529.713249411583</v>
      </c>
      <c r="M623" s="514">
        <v>-4048.9719330108164</v>
      </c>
      <c r="N623" s="511">
        <v>-0.12821850908677446</v>
      </c>
      <c r="O623" s="510">
        <v>17727.524219751358</v>
      </c>
      <c r="P623" s="510">
        <v>4346.8796479701996</v>
      </c>
      <c r="Q623" s="511">
        <v>0.32486324740569406</v>
      </c>
      <c r="R623" s="395"/>
      <c r="S623" s="307"/>
    </row>
    <row r="624" spans="1:19">
      <c r="A624" s="550"/>
      <c r="B624" s="545"/>
      <c r="C624" s="414" t="s">
        <v>292</v>
      </c>
      <c r="D624" s="510">
        <v>3068.9691590666771</v>
      </c>
      <c r="E624" s="510">
        <v>-212.40727791190147</v>
      </c>
      <c r="F624" s="515">
        <v>-6.4731152304939921E-2</v>
      </c>
      <c r="G624" s="516">
        <v>0.2693435054178735</v>
      </c>
      <c r="H624" s="516">
        <v>9.3294756040884774E-3</v>
      </c>
      <c r="I624" s="517">
        <v>7.2617404593536001</v>
      </c>
      <c r="J624" s="517">
        <v>-0.16793357942068443</v>
      </c>
      <c r="K624" s="515">
        <v>-2.2603088445639182E-2</v>
      </c>
      <c r="L624" s="518">
        <v>22286.057510902883</v>
      </c>
      <c r="M624" s="518">
        <v>-2093.4998143625235</v>
      </c>
      <c r="N624" s="515">
        <v>-8.5871116789842397E-2</v>
      </c>
      <c r="O624" s="510">
        <v>3982.5370647907257</v>
      </c>
      <c r="P624" s="510">
        <v>-256.49594688415527</v>
      </c>
      <c r="Q624" s="515">
        <v>-6.0508126777434876E-2</v>
      </c>
      <c r="R624" s="395"/>
      <c r="S624" s="307"/>
    </row>
    <row r="625" spans="1:19">
      <c r="A625" s="550"/>
      <c r="B625" s="545"/>
      <c r="C625" s="414" t="s">
        <v>287</v>
      </c>
      <c r="D625" s="510">
        <v>1577.2847017645836</v>
      </c>
      <c r="E625" s="510">
        <v>970.15858024358749</v>
      </c>
      <c r="F625" s="511">
        <v>1.5979522966547846</v>
      </c>
      <c r="G625" s="512">
        <v>0.13842804166349335</v>
      </c>
      <c r="H625" s="512">
        <v>9.0319782067638119E-2</v>
      </c>
      <c r="I625" s="513">
        <v>6.925626389270306</v>
      </c>
      <c r="J625" s="513">
        <v>0.13362638927030623</v>
      </c>
      <c r="K625" s="511">
        <v>1.9674085581611638E-2</v>
      </c>
      <c r="L625" s="514">
        <v>10923.684553933144</v>
      </c>
      <c r="M625" s="514">
        <v>6800.0839365625388</v>
      </c>
      <c r="N625" s="511">
        <v>1.6490646324761151</v>
      </c>
      <c r="O625" s="510">
        <v>1262.3283743858337</v>
      </c>
      <c r="P625" s="510">
        <v>776.62747716903687</v>
      </c>
      <c r="Q625" s="511">
        <v>1.5989829988359736</v>
      </c>
      <c r="R625" s="395"/>
      <c r="S625" s="307"/>
    </row>
    <row r="626" spans="1:19">
      <c r="A626" s="550"/>
      <c r="B626" s="545"/>
      <c r="C626" s="414" t="s">
        <v>265</v>
      </c>
      <c r="D626" s="510">
        <v>13454.294238289054</v>
      </c>
      <c r="E626" s="510">
        <v>-2770.2920522179484</v>
      </c>
      <c r="F626" s="515">
        <v>-0.17074654494203312</v>
      </c>
      <c r="G626" s="516">
        <v>1.1807960866463501</v>
      </c>
      <c r="H626" s="516">
        <v>-0.10482906014132864</v>
      </c>
      <c r="I626" s="517">
        <v>18.687062579083541</v>
      </c>
      <c r="J626" s="517">
        <v>-1.5625741794020627</v>
      </c>
      <c r="K626" s="515">
        <v>-7.7165541191610093E-2</v>
      </c>
      <c r="L626" s="518">
        <v>251421.23838831068</v>
      </c>
      <c r="M626" s="518">
        <v>-77120.740551161492</v>
      </c>
      <c r="N626" s="515">
        <v>-0.23473633658659362</v>
      </c>
      <c r="O626" s="510">
        <v>57113.948995947838</v>
      </c>
      <c r="P626" s="510">
        <v>-21144.657697244271</v>
      </c>
      <c r="Q626" s="515">
        <v>-0.27018954963178116</v>
      </c>
      <c r="R626" s="395"/>
      <c r="S626" s="307"/>
    </row>
    <row r="627" spans="1:19">
      <c r="A627" s="550"/>
      <c r="B627" s="545"/>
      <c r="C627" s="414" t="s">
        <v>267</v>
      </c>
      <c r="D627" s="510">
        <v>7378.3173962103128</v>
      </c>
      <c r="E627" s="510">
        <v>-2733.6091157076125</v>
      </c>
      <c r="F627" s="511">
        <v>-0.27033514459245511</v>
      </c>
      <c r="G627" s="512">
        <v>0.64754703243265344</v>
      </c>
      <c r="H627" s="512">
        <v>-0.15371512448268709</v>
      </c>
      <c r="I627" s="513">
        <v>9.4197856876318706</v>
      </c>
      <c r="J627" s="513">
        <v>1.1630016169187503</v>
      </c>
      <c r="K627" s="511">
        <v>0.14085406702640152</v>
      </c>
      <c r="L627" s="514">
        <v>69502.168607627158</v>
      </c>
      <c r="M627" s="514">
        <v>-13989.82514019846</v>
      </c>
      <c r="N627" s="511">
        <v>-0.16755888214207121</v>
      </c>
      <c r="O627" s="510">
        <v>11069.353770017624</v>
      </c>
      <c r="P627" s="510">
        <v>-4181.6991925239563</v>
      </c>
      <c r="Q627" s="511">
        <v>-0.27419085113629282</v>
      </c>
      <c r="R627" s="395"/>
      <c r="S627" s="307"/>
    </row>
    <row r="628" spans="1:19">
      <c r="A628" s="550"/>
      <c r="B628" s="545"/>
      <c r="C628" s="414" t="s">
        <v>283</v>
      </c>
      <c r="D628" s="510">
        <v>56.413819313049316</v>
      </c>
      <c r="E628" s="510">
        <v>-92.791030168533325</v>
      </c>
      <c r="F628" s="515">
        <v>-0.62190358082152786</v>
      </c>
      <c r="G628" s="516">
        <v>4.9510747942505184E-3</v>
      </c>
      <c r="H628" s="516">
        <v>-6.8718156685052484E-3</v>
      </c>
      <c r="I628" s="517">
        <v>15.25237782008192</v>
      </c>
      <c r="J628" s="517">
        <v>5.6245079493085637</v>
      </c>
      <c r="K628" s="515">
        <v>0.58419027519082745</v>
      </c>
      <c r="L628" s="518">
        <v>860.44488643646241</v>
      </c>
      <c r="M628" s="518">
        <v>-576.07998846054079</v>
      </c>
      <c r="N628" s="515">
        <v>-0.40102332965298976</v>
      </c>
      <c r="O628" s="510">
        <v>139.47131729125977</v>
      </c>
      <c r="P628" s="510">
        <v>-189.71061897277832</v>
      </c>
      <c r="Q628" s="515">
        <v>-0.57630932342718433</v>
      </c>
      <c r="R628" s="395"/>
      <c r="S628" s="307"/>
    </row>
    <row r="629" spans="1:19">
      <c r="A629" s="550"/>
      <c r="B629" s="545"/>
      <c r="C629" s="414" t="s">
        <v>270</v>
      </c>
      <c r="D629" s="510">
        <v>2423.9959757938982</v>
      </c>
      <c r="E629" s="510">
        <v>124.93081550002125</v>
      </c>
      <c r="F629" s="511">
        <v>5.4339832405642663E-2</v>
      </c>
      <c r="G629" s="512">
        <v>0.2127383950113402</v>
      </c>
      <c r="H629" s="512">
        <v>3.05620404803989E-2</v>
      </c>
      <c r="I629" s="513">
        <v>10.820083456521479</v>
      </c>
      <c r="J629" s="513">
        <v>1.4234637536313723</v>
      </c>
      <c r="K629" s="511">
        <v>0.15148678978607164</v>
      </c>
      <c r="L629" s="514">
        <v>26227.838756362198</v>
      </c>
      <c r="M629" s="514">
        <v>4624.3977729165526</v>
      </c>
      <c r="N629" s="511">
        <v>0.21405838896035825</v>
      </c>
      <c r="O629" s="510">
        <v>5126.8719894886017</v>
      </c>
      <c r="P629" s="510">
        <v>478.64044332504272</v>
      </c>
      <c r="Q629" s="511">
        <v>0.10297259045111275</v>
      </c>
      <c r="R629" s="395"/>
      <c r="S629" s="307"/>
    </row>
    <row r="630" spans="1:19">
      <c r="A630" s="550"/>
      <c r="B630" s="545"/>
      <c r="C630" s="414" t="s">
        <v>296</v>
      </c>
      <c r="D630" s="519"/>
      <c r="E630" s="519"/>
      <c r="F630" s="519"/>
      <c r="G630" s="519"/>
      <c r="H630" s="519"/>
      <c r="I630" s="519"/>
      <c r="J630" s="519"/>
      <c r="K630" s="519"/>
      <c r="L630" s="519"/>
      <c r="M630" s="519"/>
      <c r="N630" s="519"/>
      <c r="O630" s="519"/>
      <c r="P630" s="519"/>
      <c r="Q630" s="519"/>
      <c r="R630" s="395"/>
      <c r="S630" s="307"/>
    </row>
    <row r="631" spans="1:19">
      <c r="A631" s="550"/>
      <c r="B631" s="545"/>
      <c r="C631" s="414" t="s">
        <v>286</v>
      </c>
      <c r="D631" s="510">
        <v>361.43829345703125</v>
      </c>
      <c r="E631" s="510">
        <v>-169.59385991096497</v>
      </c>
      <c r="F631" s="511">
        <v>-0.31936646177701283</v>
      </c>
      <c r="G631" s="512">
        <v>3.1721093274712758E-2</v>
      </c>
      <c r="H631" s="512">
        <v>-1.0357532207538184E-2</v>
      </c>
      <c r="I631" s="513">
        <v>6.8708907151197991</v>
      </c>
      <c r="J631" s="513">
        <v>3.7892897808409001</v>
      </c>
      <c r="K631" s="511">
        <v>1.2296497378002003</v>
      </c>
      <c r="L631" s="514">
        <v>2483.4030146026612</v>
      </c>
      <c r="M631" s="514">
        <v>846.97383465170856</v>
      </c>
      <c r="N631" s="511">
        <v>0.51757439003690597</v>
      </c>
      <c r="O631" s="510">
        <v>331.17414093017578</v>
      </c>
      <c r="P631" s="510">
        <v>65.658064246177673</v>
      </c>
      <c r="Q631" s="511">
        <v>0.24728470330751426</v>
      </c>
      <c r="R631" s="395"/>
      <c r="S631" s="307"/>
    </row>
    <row r="632" spans="1:19">
      <c r="A632" s="550"/>
      <c r="B632" s="545"/>
      <c r="C632" s="414" t="s">
        <v>291</v>
      </c>
      <c r="D632" s="510">
        <v>1914.8817443847656</v>
      </c>
      <c r="E632" s="510">
        <v>-10.777321815490723</v>
      </c>
      <c r="F632" s="515">
        <v>-5.5966925841949376E-3</v>
      </c>
      <c r="G632" s="516">
        <v>0.1680567430824676</v>
      </c>
      <c r="H632" s="516">
        <v>1.5468832653266346E-2</v>
      </c>
      <c r="I632" s="517">
        <v>7.4159999999999995</v>
      </c>
      <c r="J632" s="517">
        <v>-0.6489808314444927</v>
      </c>
      <c r="K632" s="515">
        <v>-8.0468986226747904E-2</v>
      </c>
      <c r="L632" s="518">
        <v>14200.763016357421</v>
      </c>
      <c r="M632" s="518">
        <v>-1329.6404404449477</v>
      </c>
      <c r="N632" s="515">
        <v>-8.5615318632469961E-2</v>
      </c>
      <c r="O632" s="510">
        <v>2407.2799072265625</v>
      </c>
      <c r="P632" s="510">
        <v>-425.45638275146484</v>
      </c>
      <c r="Q632" s="515">
        <v>-0.15019272505410836</v>
      </c>
      <c r="R632" s="395"/>
      <c r="S632" s="307"/>
    </row>
    <row r="633" spans="1:19">
      <c r="A633" s="550"/>
      <c r="B633" s="545"/>
      <c r="C633" s="414" t="s">
        <v>269</v>
      </c>
      <c r="D633" s="510">
        <v>17572.095669858158</v>
      </c>
      <c r="E633" s="510">
        <v>-4099.2006502375007</v>
      </c>
      <c r="F633" s="511">
        <v>-0.18915345855136212</v>
      </c>
      <c r="G633" s="512">
        <v>1.542188793678589</v>
      </c>
      <c r="H633" s="512">
        <v>-0.17502993928249833</v>
      </c>
      <c r="I633" s="513">
        <v>8.0840702828685718</v>
      </c>
      <c r="J633" s="513">
        <v>-9.260727545367331E-3</v>
      </c>
      <c r="K633" s="511">
        <v>-1.1442417878931761E-3</v>
      </c>
      <c r="L633" s="514">
        <v>142054.05641242384</v>
      </c>
      <c r="M633" s="514">
        <v>-33338.918130875827</v>
      </c>
      <c r="N633" s="511">
        <v>-0.1900812630476563</v>
      </c>
      <c r="O633" s="510">
        <v>22250.328487038612</v>
      </c>
      <c r="P633" s="510">
        <v>-5013.7980079650879</v>
      </c>
      <c r="Q633" s="511">
        <v>-0.18389725447040797</v>
      </c>
      <c r="R633" s="395"/>
      <c r="S633" s="307"/>
    </row>
    <row r="634" spans="1:19">
      <c r="A634" s="550"/>
      <c r="B634" s="545"/>
      <c r="C634" s="414" t="s">
        <v>281</v>
      </c>
      <c r="D634" s="510">
        <v>7208.9760255661131</v>
      </c>
      <c r="E634" s="510">
        <v>385.63473951655578</v>
      </c>
      <c r="F634" s="515">
        <v>5.6516994145521179E-2</v>
      </c>
      <c r="G634" s="516">
        <v>0.63268503936021503</v>
      </c>
      <c r="H634" s="516">
        <v>9.2008131771358026E-2</v>
      </c>
      <c r="I634" s="517">
        <v>7.0030157901895027</v>
      </c>
      <c r="J634" s="517">
        <v>-1.6060744406744654E-2</v>
      </c>
      <c r="K634" s="515">
        <v>-2.28815633047781E-3</v>
      </c>
      <c r="L634" s="518">
        <v>50484.572938137055</v>
      </c>
      <c r="M634" s="518">
        <v>2591.0182296848288</v>
      </c>
      <c r="N634" s="515">
        <v>5.4099518097109785E-2</v>
      </c>
      <c r="O634" s="510">
        <v>7261.7433018684387</v>
      </c>
      <c r="P634" s="510">
        <v>369.46198964118958</v>
      </c>
      <c r="Q634" s="515">
        <v>5.360518134768319E-2</v>
      </c>
      <c r="R634" s="395"/>
      <c r="S634" s="307"/>
    </row>
    <row r="635" spans="1:19">
      <c r="A635" s="550"/>
      <c r="B635" s="545"/>
      <c r="C635" s="414" t="s">
        <v>313</v>
      </c>
      <c r="D635" s="510">
        <v>5096.9882051572204</v>
      </c>
      <c r="E635" s="510">
        <v>851.28030249476433</v>
      </c>
      <c r="F635" s="511">
        <v>0.20050373742407759</v>
      </c>
      <c r="G635" s="512">
        <v>0.44732957520762573</v>
      </c>
      <c r="H635" s="512">
        <v>0.11090257806614984</v>
      </c>
      <c r="I635" s="513">
        <v>4.066157005633964</v>
      </c>
      <c r="J635" s="513">
        <v>-0.3991270806491789</v>
      </c>
      <c r="K635" s="511">
        <v>-8.9384476538738711E-2</v>
      </c>
      <c r="L635" s="514">
        <v>20725.154298033714</v>
      </c>
      <c r="M635" s="514">
        <v>1766.8623652684691</v>
      </c>
      <c r="N635" s="511">
        <v>9.3197339271626864E-2</v>
      </c>
      <c r="O635" s="510">
        <v>3885.5877292156219</v>
      </c>
      <c r="P635" s="510">
        <v>100.22709453105927</v>
      </c>
      <c r="Q635" s="511">
        <v>2.6477555034703126E-2</v>
      </c>
      <c r="R635" s="395"/>
      <c r="S635" s="307"/>
    </row>
    <row r="636" spans="1:19">
      <c r="A636" s="550"/>
      <c r="B636" s="545"/>
      <c r="C636" s="414" t="s">
        <v>314</v>
      </c>
      <c r="D636" s="510">
        <v>124.09357136487961</v>
      </c>
      <c r="E636" s="510">
        <v>-75.098087251186371</v>
      </c>
      <c r="F636" s="515">
        <v>-0.37701421722651024</v>
      </c>
      <c r="G636" s="516">
        <v>1.0890887388847021E-2</v>
      </c>
      <c r="H636" s="516">
        <v>-4.892923721146995E-3</v>
      </c>
      <c r="I636" s="517">
        <v>12.510047450641856</v>
      </c>
      <c r="J636" s="517">
        <v>-0.93057767185014484</v>
      </c>
      <c r="K636" s="515">
        <v>-6.9236189787994631E-2</v>
      </c>
      <c r="L636" s="518">
        <v>1552.4164660942554</v>
      </c>
      <c r="M636" s="518">
        <v>-1124.8439448916913</v>
      </c>
      <c r="N636" s="515">
        <v>-0.420147379117838</v>
      </c>
      <c r="O636" s="510">
        <v>396.22185456752777</v>
      </c>
      <c r="P636" s="510">
        <v>-237.67412340641022</v>
      </c>
      <c r="Q636" s="515">
        <v>-0.37494183851121066</v>
      </c>
      <c r="R636" s="395"/>
      <c r="S636" s="307"/>
    </row>
    <row r="637" spans="1:19">
      <c r="A637" s="550"/>
      <c r="B637" s="545"/>
      <c r="C637" s="414" t="s">
        <v>361</v>
      </c>
      <c r="D637" s="510">
        <v>8.4718732461333275</v>
      </c>
      <c r="E637" s="510">
        <v>3.5613802149891853</v>
      </c>
      <c r="F637" s="511">
        <v>0.72525919340514489</v>
      </c>
      <c r="G637" s="512">
        <v>7.4352133218028005E-4</v>
      </c>
      <c r="H637" s="512">
        <v>3.544172150750984E-4</v>
      </c>
      <c r="I637" s="513">
        <v>6.544587418036528</v>
      </c>
      <c r="J637" s="513">
        <v>-3.3389043029949246</v>
      </c>
      <c r="K637" s="511">
        <v>-0.33782638739808368</v>
      </c>
      <c r="L637" s="514">
        <v>55.444915053844454</v>
      </c>
      <c r="M637" s="514">
        <v>6.9120978343486783</v>
      </c>
      <c r="N637" s="511">
        <v>0.1424211127717529</v>
      </c>
      <c r="O637" s="510">
        <v>4.3345930576324463</v>
      </c>
      <c r="P637" s="510">
        <v>-0.83451497554779053</v>
      </c>
      <c r="Q637" s="511">
        <v>-0.16144274218899704</v>
      </c>
      <c r="R637" s="395"/>
      <c r="S637" s="307"/>
    </row>
    <row r="638" spans="1:19">
      <c r="A638" s="550"/>
      <c r="B638" s="545"/>
      <c r="C638" s="414" t="s">
        <v>315</v>
      </c>
      <c r="D638" s="510">
        <v>203170.20672427618</v>
      </c>
      <c r="E638" s="510">
        <v>-18103.953148291359</v>
      </c>
      <c r="F638" s="515">
        <v>-8.1816842774219453E-2</v>
      </c>
      <c r="G638" s="516">
        <v>17.83093046533989</v>
      </c>
      <c r="H638" s="516">
        <v>0.29731702381032221</v>
      </c>
      <c r="I638" s="517">
        <v>13.958934291159858</v>
      </c>
      <c r="J638" s="517">
        <v>-0.7384597889744331</v>
      </c>
      <c r="K638" s="515">
        <v>-5.0244266769207138E-2</v>
      </c>
      <c r="L638" s="518">
        <v>2836039.565585536</v>
      </c>
      <c r="M638" s="518">
        <v>-416113.96181222703</v>
      </c>
      <c r="N638" s="515">
        <v>-0.12795028226886446</v>
      </c>
      <c r="O638" s="510">
        <v>2372382.9927721024</v>
      </c>
      <c r="P638" s="510">
        <v>-389694.38979449868</v>
      </c>
      <c r="Q638" s="515">
        <v>-0.14108742653414857</v>
      </c>
      <c r="R638" s="395"/>
      <c r="S638" s="307"/>
    </row>
    <row r="639" spans="1:19">
      <c r="A639" s="550"/>
      <c r="B639" s="551"/>
      <c r="C639" s="414" t="s">
        <v>316</v>
      </c>
      <c r="D639" s="510">
        <v>3790.5245545846224</v>
      </c>
      <c r="E639" s="510">
        <v>-3340.9084425833821</v>
      </c>
      <c r="F639" s="511">
        <v>-0.46847645401844279</v>
      </c>
      <c r="G639" s="512">
        <v>0.33266973957302132</v>
      </c>
      <c r="H639" s="512">
        <v>-0.23242014497799551</v>
      </c>
      <c r="I639" s="513">
        <v>10.745161783315035</v>
      </c>
      <c r="J639" s="513">
        <v>0.69730924261572369</v>
      </c>
      <c r="K639" s="511">
        <v>6.9398833212493807E-2</v>
      </c>
      <c r="L639" s="514">
        <v>40729.799582639935</v>
      </c>
      <c r="M639" s="514">
        <v>-30925.787576781506</v>
      </c>
      <c r="N639" s="511">
        <v>-0.43158934010235533</v>
      </c>
      <c r="O639" s="510">
        <v>7670.2332602739334</v>
      </c>
      <c r="P639" s="510">
        <v>-6574.145520567894</v>
      </c>
      <c r="Q639" s="511">
        <v>-0.46152560400948345</v>
      </c>
      <c r="R639" s="395"/>
      <c r="S639" s="307"/>
    </row>
    <row r="640" spans="1:19">
      <c r="A640" s="550"/>
      <c r="B640" s="545" t="s">
        <v>364</v>
      </c>
      <c r="C640" s="414" t="s">
        <v>295</v>
      </c>
      <c r="D640" s="510">
        <v>4.5449200868606567</v>
      </c>
      <c r="E640" s="510">
        <v>2.4426752924919128</v>
      </c>
      <c r="F640" s="515">
        <v>1.1619366588682136</v>
      </c>
      <c r="G640" s="516">
        <v>2.730119090869487E-5</v>
      </c>
      <c r="H640" s="516">
        <v>1.5408625872200832E-5</v>
      </c>
      <c r="I640" s="517">
        <v>7.3500000000000005</v>
      </c>
      <c r="J640" s="517">
        <v>0.69666666666666721</v>
      </c>
      <c r="K640" s="515">
        <v>0.10470941883767543</v>
      </c>
      <c r="L640" s="518">
        <v>33.405162638425828</v>
      </c>
      <c r="M640" s="518">
        <v>19.418227273225785</v>
      </c>
      <c r="N640" s="515">
        <v>1.3883117899821698</v>
      </c>
      <c r="O640" s="510">
        <v>4.5449200868606567</v>
      </c>
      <c r="P640" s="510">
        <v>1.7419270277023315</v>
      </c>
      <c r="Q640" s="515">
        <v>0.62145249415116011</v>
      </c>
      <c r="R640" s="395"/>
      <c r="S640" s="307"/>
    </row>
    <row r="641" spans="1:19">
      <c r="A641" s="550"/>
      <c r="B641" s="545" t="s">
        <v>421</v>
      </c>
      <c r="C641" s="414" t="s">
        <v>282</v>
      </c>
      <c r="D641" s="510">
        <v>2699.7131055876134</v>
      </c>
      <c r="E641" s="510">
        <v>27.320235360419701</v>
      </c>
      <c r="F641" s="511">
        <v>1.0223135851315556E-2</v>
      </c>
      <c r="G641" s="512">
        <v>1.6217091056767944E-2</v>
      </c>
      <c r="H641" s="512">
        <v>1.0991532707532708E-3</v>
      </c>
      <c r="I641" s="513">
        <v>14.397861439649295</v>
      </c>
      <c r="J641" s="513">
        <v>0.6802272215495524</v>
      </c>
      <c r="K641" s="511">
        <v>4.9587794129400682E-2</v>
      </c>
      <c r="L641" s="514">
        <v>38870.095221055744</v>
      </c>
      <c r="M641" s="514">
        <v>2211.1873402214042</v>
      </c>
      <c r="N641" s="511">
        <v>6.0317872736668075E-2</v>
      </c>
      <c r="O641" s="510">
        <v>7648.2920764684677</v>
      </c>
      <c r="P641" s="510">
        <v>412.1783047914505</v>
      </c>
      <c r="Q641" s="511">
        <v>5.6961280294508893E-2</v>
      </c>
      <c r="R641" s="395"/>
      <c r="S641" s="307"/>
    </row>
    <row r="642" spans="1:19">
      <c r="A642" s="550"/>
      <c r="B642" s="545" t="s">
        <v>421</v>
      </c>
      <c r="C642" s="414" t="s">
        <v>277</v>
      </c>
      <c r="D642" s="510">
        <v>9389.1335802446374</v>
      </c>
      <c r="E642" s="510">
        <v>1620.6859598290212</v>
      </c>
      <c r="F642" s="515">
        <v>0.20862417293898333</v>
      </c>
      <c r="G642" s="516">
        <v>5.6400227824149995E-2</v>
      </c>
      <c r="H642" s="516">
        <v>1.245350534641318E-2</v>
      </c>
      <c r="I642" s="517">
        <v>12.765665045602717</v>
      </c>
      <c r="J642" s="517">
        <v>1.5106726498865797</v>
      </c>
      <c r="K642" s="515">
        <v>0.13422244962702687</v>
      </c>
      <c r="L642" s="518">
        <v>119858.53435382366</v>
      </c>
      <c r="M642" s="518">
        <v>32424.715459526778</v>
      </c>
      <c r="N642" s="515">
        <v>0.37084867010929307</v>
      </c>
      <c r="O642" s="510">
        <v>19599.54182767868</v>
      </c>
      <c r="P642" s="510">
        <v>3826.9412485361099</v>
      </c>
      <c r="Q642" s="515">
        <v>0.24263222981737043</v>
      </c>
      <c r="R642" s="395"/>
      <c r="S642" s="307"/>
    </row>
    <row r="643" spans="1:19">
      <c r="A643" s="550"/>
      <c r="B643" s="545" t="s">
        <v>421</v>
      </c>
      <c r="C643" s="414" t="s">
        <v>279</v>
      </c>
      <c r="D643" s="510">
        <v>5429.0884637782574</v>
      </c>
      <c r="E643" s="510">
        <v>259.06027295746844</v>
      </c>
      <c r="F643" s="511">
        <v>5.0108096783189934E-2</v>
      </c>
      <c r="G643" s="512">
        <v>3.2612362324765221E-2</v>
      </c>
      <c r="H643" s="512">
        <v>3.3651040299450125E-3</v>
      </c>
      <c r="I643" s="513">
        <v>13.287857988291083</v>
      </c>
      <c r="J643" s="513">
        <v>-2.4457358232620336</v>
      </c>
      <c r="K643" s="511">
        <v>-0.1554467372524985</v>
      </c>
      <c r="L643" s="514">
        <v>72140.956512554883</v>
      </c>
      <c r="M643" s="514">
        <v>-9202.1670360982389</v>
      </c>
      <c r="N643" s="511">
        <v>-0.11312778062418785</v>
      </c>
      <c r="O643" s="510">
        <v>15902.46046769619</v>
      </c>
      <c r="P643" s="510">
        <v>-84.89452075958252</v>
      </c>
      <c r="Q643" s="511">
        <v>-5.3101041930252732E-3</v>
      </c>
      <c r="R643" s="395"/>
      <c r="S643" s="307"/>
    </row>
    <row r="644" spans="1:19">
      <c r="A644" s="550"/>
      <c r="B644" s="545" t="s">
        <v>421</v>
      </c>
      <c r="C644" s="414" t="s">
        <v>275</v>
      </c>
      <c r="D644" s="510">
        <v>3847.6594195735101</v>
      </c>
      <c r="E644" s="510">
        <v>-1698.5999654885404</v>
      </c>
      <c r="F644" s="515">
        <v>-0.30626046269372897</v>
      </c>
      <c r="G644" s="516">
        <v>2.3112768180259338E-2</v>
      </c>
      <c r="H644" s="516">
        <v>-8.2628597308193712E-3</v>
      </c>
      <c r="I644" s="517">
        <v>20.42220871329339</v>
      </c>
      <c r="J644" s="517">
        <v>2.0514595544941621</v>
      </c>
      <c r="K644" s="515">
        <v>0.1116698909097865</v>
      </c>
      <c r="L644" s="518">
        <v>78577.703724199528</v>
      </c>
      <c r="M644" s="518">
        <v>-23311.236208411457</v>
      </c>
      <c r="N644" s="515">
        <v>-0.22879064424293191</v>
      </c>
      <c r="O644" s="510">
        <v>9534.3076409101486</v>
      </c>
      <c r="P644" s="510">
        <v>-3963.4585108757019</v>
      </c>
      <c r="Q644" s="515">
        <v>-0.29363810769171667</v>
      </c>
      <c r="R644" s="395"/>
      <c r="S644" s="307"/>
    </row>
    <row r="645" spans="1:19">
      <c r="A645" s="550"/>
      <c r="B645" s="545" t="s">
        <v>421</v>
      </c>
      <c r="C645" s="414" t="s">
        <v>355</v>
      </c>
      <c r="D645" s="510">
        <v>170.94740915298462</v>
      </c>
      <c r="E645" s="510">
        <v>55.375721752643585</v>
      </c>
      <c r="F645" s="511">
        <v>0.47914608671258513</v>
      </c>
      <c r="G645" s="512">
        <v>1.026875668534828E-3</v>
      </c>
      <c r="H645" s="512">
        <v>3.7307749409404951E-4</v>
      </c>
      <c r="I645" s="513">
        <v>11.316592833466546</v>
      </c>
      <c r="J645" s="513">
        <v>-2.0787236562093767</v>
      </c>
      <c r="K645" s="511">
        <v>-0.15518286990915792</v>
      </c>
      <c r="L645" s="514">
        <v>1934.5422253203392</v>
      </c>
      <c r="M645" s="514">
        <v>386.42289534687984</v>
      </c>
      <c r="N645" s="511">
        <v>0.24960795196162597</v>
      </c>
      <c r="O645" s="510">
        <v>339.27501130104065</v>
      </c>
      <c r="P645" s="510">
        <v>108.13163650035858</v>
      </c>
      <c r="Q645" s="511">
        <v>0.46781196559755128</v>
      </c>
      <c r="R645" s="395"/>
      <c r="S645" s="307"/>
    </row>
    <row r="646" spans="1:19">
      <c r="A646" s="550"/>
      <c r="B646" s="545" t="s">
        <v>421</v>
      </c>
      <c r="C646" s="414" t="s">
        <v>259</v>
      </c>
      <c r="D646" s="510">
        <v>4914044.9080755739</v>
      </c>
      <c r="E646" s="510">
        <v>-216764.92926846351</v>
      </c>
      <c r="F646" s="515">
        <v>-4.2247702826708512E-2</v>
      </c>
      <c r="G646" s="516">
        <v>29.518512010172643</v>
      </c>
      <c r="H646" s="516">
        <v>0.49311504215692281</v>
      </c>
      <c r="I646" s="517">
        <v>12.592546545863437</v>
      </c>
      <c r="J646" s="517">
        <v>0.3453552219781546</v>
      </c>
      <c r="K646" s="515">
        <v>2.8198728414131981E-2</v>
      </c>
      <c r="L646" s="518">
        <v>61880339.233404875</v>
      </c>
      <c r="M646" s="518">
        <v>-957670.49102027714</v>
      </c>
      <c r="N646" s="515">
        <v>-1.5240305910707901E-2</v>
      </c>
      <c r="O646" s="510">
        <v>32501599.984388791</v>
      </c>
      <c r="P646" s="510">
        <v>-2049651.883377932</v>
      </c>
      <c r="Q646" s="515">
        <v>-5.932207293739411E-2</v>
      </c>
      <c r="R646" s="395"/>
      <c r="S646" s="307"/>
    </row>
    <row r="647" spans="1:19">
      <c r="A647" s="550"/>
      <c r="B647" s="545" t="s">
        <v>421</v>
      </c>
      <c r="C647" s="414" t="s">
        <v>356</v>
      </c>
      <c r="D647" s="510">
        <v>173753.80147057222</v>
      </c>
      <c r="E647" s="510">
        <v>15263.972548255115</v>
      </c>
      <c r="F647" s="511">
        <v>9.6308846138869045E-2</v>
      </c>
      <c r="G647" s="512">
        <v>1.0437335782368391</v>
      </c>
      <c r="H647" s="512">
        <v>0.14714408345944907</v>
      </c>
      <c r="I647" s="513">
        <v>7.8641860827652534</v>
      </c>
      <c r="J647" s="513">
        <v>-0.22603552431982532</v>
      </c>
      <c r="K647" s="511">
        <v>-2.7939348919919924E-2</v>
      </c>
      <c r="L647" s="514">
        <v>1366432.2273524308</v>
      </c>
      <c r="M647" s="514">
        <v>84214.388901883271</v>
      </c>
      <c r="N647" s="511">
        <v>6.5678690762600273E-2</v>
      </c>
      <c r="O647" s="510">
        <v>429002.35448494798</v>
      </c>
      <c r="P647" s="510">
        <v>9525.3581419029506</v>
      </c>
      <c r="Q647" s="511">
        <v>2.2707700839245035E-2</v>
      </c>
      <c r="R647" s="395"/>
      <c r="S647" s="307"/>
    </row>
    <row r="648" spans="1:19">
      <c r="A648" s="550"/>
      <c r="B648" s="545" t="s">
        <v>421</v>
      </c>
      <c r="C648" s="414" t="s">
        <v>357</v>
      </c>
      <c r="D648" s="510">
        <v>275609.14891399309</v>
      </c>
      <c r="E648" s="510">
        <v>36141.22320811791</v>
      </c>
      <c r="F648" s="515">
        <v>0.15092302278722752</v>
      </c>
      <c r="G648" s="516">
        <v>1.6555754219831087</v>
      </c>
      <c r="H648" s="516">
        <v>0.3008864303680292</v>
      </c>
      <c r="I648" s="517">
        <v>8.0139818837648829</v>
      </c>
      <c r="J648" s="517">
        <v>0.2753611891557739</v>
      </c>
      <c r="K648" s="515">
        <v>3.5582722040840752E-2</v>
      </c>
      <c r="L648" s="518">
        <v>2208726.7263965984</v>
      </c>
      <c r="M648" s="518">
        <v>355575.28083399613</v>
      </c>
      <c r="N648" s="515">
        <v>0.19187599679746967</v>
      </c>
      <c r="O648" s="510">
        <v>474540.45113786228</v>
      </c>
      <c r="P648" s="510">
        <v>71209.677899918635</v>
      </c>
      <c r="Q648" s="515">
        <v>0.17655404106224426</v>
      </c>
      <c r="R648" s="395"/>
      <c r="S648" s="307"/>
    </row>
    <row r="649" spans="1:19">
      <c r="A649" s="550"/>
      <c r="B649" s="545" t="s">
        <v>421</v>
      </c>
      <c r="C649" s="414" t="s">
        <v>358</v>
      </c>
      <c r="D649" s="510">
        <v>77813.666057607916</v>
      </c>
      <c r="E649" s="510">
        <v>-2674.6803797457687</v>
      </c>
      <c r="F649" s="511">
        <v>-3.3230653854065033E-2</v>
      </c>
      <c r="G649" s="512">
        <v>0.46742422567248898</v>
      </c>
      <c r="H649" s="512">
        <v>1.209528527022663E-2</v>
      </c>
      <c r="I649" s="513">
        <v>16.307153524856147</v>
      </c>
      <c r="J649" s="513">
        <v>0.85153378122739021</v>
      </c>
      <c r="K649" s="511">
        <v>5.5095414829833433E-2</v>
      </c>
      <c r="L649" s="514">
        <v>1268919.3987333002</v>
      </c>
      <c r="M649" s="514">
        <v>24922.122404105263</v>
      </c>
      <c r="N649" s="511">
        <v>2.003390431661219E-2</v>
      </c>
      <c r="O649" s="510">
        <v>1009471.6284243854</v>
      </c>
      <c r="P649" s="510">
        <v>-52431.200525320251</v>
      </c>
      <c r="Q649" s="511">
        <v>-4.9374763015913876E-2</v>
      </c>
      <c r="R649" s="395"/>
      <c r="S649" s="307"/>
    </row>
    <row r="650" spans="1:19">
      <c r="A650" s="550"/>
      <c r="B650" s="545" t="s">
        <v>421</v>
      </c>
      <c r="C650" s="414" t="s">
        <v>266</v>
      </c>
      <c r="D650" s="510">
        <v>326208.91365149047</v>
      </c>
      <c r="E650" s="510">
        <v>-23255.497752997151</v>
      </c>
      <c r="F650" s="515">
        <v>-6.6546111689982854E-2</v>
      </c>
      <c r="G650" s="516">
        <v>1.9595266049812832</v>
      </c>
      <c r="H650" s="516">
        <v>-1.7421204189503436E-2</v>
      </c>
      <c r="I650" s="517">
        <v>6.0247284904324507</v>
      </c>
      <c r="J650" s="517">
        <v>0.19545912721014869</v>
      </c>
      <c r="K650" s="515">
        <v>3.3530639095755016E-2</v>
      </c>
      <c r="L650" s="518">
        <v>1965320.1359091538</v>
      </c>
      <c r="M650" s="518">
        <v>-71802.05102754035</v>
      </c>
      <c r="N650" s="515">
        <v>-3.5246806248530479E-2</v>
      </c>
      <c r="O650" s="510">
        <v>455314.52441907726</v>
      </c>
      <c r="P650" s="510">
        <v>-28447.567694849975</v>
      </c>
      <c r="Q650" s="515">
        <v>-5.8804871565154591E-2</v>
      </c>
      <c r="R650" s="395"/>
      <c r="S650" s="307"/>
    </row>
    <row r="651" spans="1:19">
      <c r="A651" s="550"/>
      <c r="B651" s="545" t="s">
        <v>421</v>
      </c>
      <c r="C651" s="414" t="s">
        <v>261</v>
      </c>
      <c r="D651" s="510">
        <v>1374462.9477157567</v>
      </c>
      <c r="E651" s="510">
        <v>-108904.66864615818</v>
      </c>
      <c r="F651" s="511">
        <v>-7.3417180909784274E-2</v>
      </c>
      <c r="G651" s="512">
        <v>8.2563553627705044</v>
      </c>
      <c r="H651" s="512">
        <v>-0.13517254010172763</v>
      </c>
      <c r="I651" s="513">
        <v>7.5911349059854274</v>
      </c>
      <c r="J651" s="513">
        <v>0.19246890637576985</v>
      </c>
      <c r="K651" s="511">
        <v>2.6014001224805152E-2</v>
      </c>
      <c r="L651" s="514">
        <v>10433733.659388704</v>
      </c>
      <c r="M651" s="514">
        <v>-541207.88871021755</v>
      </c>
      <c r="N651" s="511">
        <v>-4.9313054319087973E-2</v>
      </c>
      <c r="O651" s="510">
        <v>1854813.5386504643</v>
      </c>
      <c r="P651" s="510">
        <v>-187482.78450140543</v>
      </c>
      <c r="Q651" s="511">
        <v>-9.1799991204050066E-2</v>
      </c>
      <c r="R651" s="395"/>
      <c r="S651" s="307"/>
    </row>
    <row r="652" spans="1:19">
      <c r="A652" s="550"/>
      <c r="B652" s="545" t="s">
        <v>421</v>
      </c>
      <c r="C652" s="414" t="s">
        <v>274</v>
      </c>
      <c r="D652" s="510">
        <v>25899.358403220773</v>
      </c>
      <c r="E652" s="510">
        <v>-4119.0710723698139</v>
      </c>
      <c r="F652" s="515">
        <v>-0.13721807384091253</v>
      </c>
      <c r="G652" s="516">
        <v>0.15557662503752612</v>
      </c>
      <c r="H652" s="516">
        <v>-1.4240004209530005E-2</v>
      </c>
      <c r="I652" s="517">
        <v>8.8464201204273234</v>
      </c>
      <c r="J652" s="517">
        <v>0.69330060763859436</v>
      </c>
      <c r="K652" s="515">
        <v>8.5035011022603635E-2</v>
      </c>
      <c r="L652" s="518">
        <v>229116.6052844107</v>
      </c>
      <c r="M652" s="518">
        <v>-15627.237816299225</v>
      </c>
      <c r="N652" s="515">
        <v>-6.3851403239871304E-2</v>
      </c>
      <c r="O652" s="510">
        <v>59908.284258365631</v>
      </c>
      <c r="P652" s="510">
        <v>-11970.199830889702</v>
      </c>
      <c r="Q652" s="515">
        <v>-0.16653383808186145</v>
      </c>
      <c r="R652" s="395"/>
      <c r="S652" s="307"/>
    </row>
    <row r="653" spans="1:19">
      <c r="A653" s="550"/>
      <c r="B653" s="545" t="s">
        <v>421</v>
      </c>
      <c r="C653" s="414" t="s">
        <v>263</v>
      </c>
      <c r="D653" s="510">
        <v>1584137.1418955319</v>
      </c>
      <c r="E653" s="510">
        <v>-187475.77475431166</v>
      </c>
      <c r="F653" s="511">
        <v>-0.10582208618620381</v>
      </c>
      <c r="G653" s="512">
        <v>9.5158616015001769</v>
      </c>
      <c r="H653" s="512">
        <v>-0.50629275806274165</v>
      </c>
      <c r="I653" s="513">
        <v>14.632281257509723</v>
      </c>
      <c r="J653" s="513">
        <v>0.32149999331805645</v>
      </c>
      <c r="K653" s="511">
        <v>2.2465579438525233E-2</v>
      </c>
      <c r="L653" s="514">
        <v>23179540.210683011</v>
      </c>
      <c r="M653" s="514">
        <v>-2173624.7243095227</v>
      </c>
      <c r="N653" s="511">
        <v>-8.573386123124524E-2</v>
      </c>
      <c r="O653" s="510">
        <v>17210904.04779866</v>
      </c>
      <c r="P653" s="510">
        <v>-2642524.26097003</v>
      </c>
      <c r="Q653" s="511">
        <v>-0.13310165981776068</v>
      </c>
      <c r="R653" s="395"/>
      <c r="S653" s="307"/>
    </row>
    <row r="654" spans="1:19">
      <c r="A654" s="550"/>
      <c r="B654" s="545" t="s">
        <v>421</v>
      </c>
      <c r="C654" s="414" t="s">
        <v>284</v>
      </c>
      <c r="D654" s="510">
        <v>17687.082847222686</v>
      </c>
      <c r="E654" s="510">
        <v>-2431.7138152569532</v>
      </c>
      <c r="F654" s="515">
        <v>-0.12086775645940868</v>
      </c>
      <c r="G654" s="516">
        <v>0.10624574606403495</v>
      </c>
      <c r="H654" s="516">
        <v>-7.5678775469983639E-3</v>
      </c>
      <c r="I654" s="517">
        <v>7.1916933437418802</v>
      </c>
      <c r="J654" s="517">
        <v>0.18125805693003372</v>
      </c>
      <c r="K654" s="515">
        <v>2.585546396398802E-2</v>
      </c>
      <c r="L654" s="518">
        <v>127200.07598258257</v>
      </c>
      <c r="M654" s="518">
        <v>-13841.446068257108</v>
      </c>
      <c r="N654" s="515">
        <v>-9.8137384416965068E-2</v>
      </c>
      <c r="O654" s="510">
        <v>17808.076625466347</v>
      </c>
      <c r="P654" s="510">
        <v>-2487.7640202045441</v>
      </c>
      <c r="Q654" s="515">
        <v>-0.12257506666693231</v>
      </c>
      <c r="R654" s="395"/>
      <c r="S654" s="307"/>
    </row>
    <row r="655" spans="1:19">
      <c r="A655" s="550"/>
      <c r="B655" s="545" t="s">
        <v>421</v>
      </c>
      <c r="C655" s="414" t="s">
        <v>260</v>
      </c>
      <c r="D655" s="510">
        <v>811515.91834038205</v>
      </c>
      <c r="E655" s="510">
        <v>-69429.139869323582</v>
      </c>
      <c r="F655" s="511">
        <v>-7.8812111177989308E-2</v>
      </c>
      <c r="G655" s="512">
        <v>4.8747504001460058</v>
      </c>
      <c r="H655" s="512">
        <v>-0.10882545476905658</v>
      </c>
      <c r="I655" s="513">
        <v>9.7812037650663495</v>
      </c>
      <c r="J655" s="513">
        <v>0.92520167279580967</v>
      </c>
      <c r="K655" s="511">
        <v>0.10447170892194341</v>
      </c>
      <c r="L655" s="514">
        <v>7937602.5558822211</v>
      </c>
      <c r="M655" s="514">
        <v>135951.27720167581</v>
      </c>
      <c r="N655" s="511">
        <v>1.7425961805443396E-2</v>
      </c>
      <c r="O655" s="510">
        <v>1654798.0571045768</v>
      </c>
      <c r="P655" s="510">
        <v>-134974.35760233575</v>
      </c>
      <c r="Q655" s="511">
        <v>-7.5414257417996192E-2</v>
      </c>
      <c r="R655" s="395"/>
      <c r="S655" s="307"/>
    </row>
    <row r="656" spans="1:19">
      <c r="A656" s="550"/>
      <c r="B656" s="545" t="s">
        <v>421</v>
      </c>
      <c r="C656" s="414" t="s">
        <v>359</v>
      </c>
      <c r="D656" s="510">
        <v>137.00850963592529</v>
      </c>
      <c r="E656" s="510">
        <v>-630.06948673725128</v>
      </c>
      <c r="F656" s="515">
        <v>-0.82138907609954193</v>
      </c>
      <c r="G656" s="516">
        <v>8.2300577484297518E-4</v>
      </c>
      <c r="H656" s="516">
        <v>-3.5164151072388508E-3</v>
      </c>
      <c r="I656" s="517">
        <v>18.26285714285714</v>
      </c>
      <c r="J656" s="517">
        <v>2.2857142857142829</v>
      </c>
      <c r="K656" s="515">
        <v>0.14306151645207421</v>
      </c>
      <c r="L656" s="518">
        <v>2502.1668388366697</v>
      </c>
      <c r="M656" s="518">
        <v>-9753.547891788483</v>
      </c>
      <c r="N656" s="515">
        <v>-0.79583672647143644</v>
      </c>
      <c r="O656" s="510">
        <v>313.16230773925781</v>
      </c>
      <c r="P656" s="510">
        <v>-1440.1588268280029</v>
      </c>
      <c r="Q656" s="515">
        <v>-0.82138907609954193</v>
      </c>
      <c r="R656" s="395"/>
      <c r="S656" s="307"/>
    </row>
    <row r="657" spans="1:19">
      <c r="A657" s="550"/>
      <c r="B657" s="545" t="s">
        <v>421</v>
      </c>
      <c r="C657" s="414" t="s">
        <v>289</v>
      </c>
      <c r="D657" s="520"/>
      <c r="E657" s="520"/>
      <c r="F657" s="520"/>
      <c r="G657" s="520"/>
      <c r="H657" s="520"/>
      <c r="I657" s="520"/>
      <c r="J657" s="520"/>
      <c r="K657" s="520"/>
      <c r="L657" s="520"/>
      <c r="M657" s="520"/>
      <c r="N657" s="520"/>
      <c r="O657" s="520"/>
      <c r="P657" s="520"/>
      <c r="Q657" s="520"/>
      <c r="R657" s="395"/>
      <c r="S657" s="307"/>
    </row>
    <row r="658" spans="1:19">
      <c r="A658" s="550"/>
      <c r="B658" s="545" t="s">
        <v>421</v>
      </c>
      <c r="C658" s="414" t="s">
        <v>273</v>
      </c>
      <c r="D658" s="510">
        <v>7533.9529615319971</v>
      </c>
      <c r="E658" s="510">
        <v>-2885.2722601720088</v>
      </c>
      <c r="F658" s="515">
        <v>-0.27691811999243249</v>
      </c>
      <c r="G658" s="516">
        <v>4.5256216648241872E-2</v>
      </c>
      <c r="H658" s="516">
        <v>-1.3686164329898054E-2</v>
      </c>
      <c r="I658" s="517">
        <v>15.684104079268472</v>
      </c>
      <c r="J658" s="517">
        <v>1.8958132245908423</v>
      </c>
      <c r="K658" s="515">
        <v>0.13749443238265419</v>
      </c>
      <c r="L658" s="518">
        <v>118163.30237698078</v>
      </c>
      <c r="M658" s="518">
        <v>-25500.005460267072</v>
      </c>
      <c r="N658" s="515">
        <v>-0.1774983873346096</v>
      </c>
      <c r="O658" s="510">
        <v>20828.087159872055</v>
      </c>
      <c r="P658" s="510">
        <v>-6171.2218999862671</v>
      </c>
      <c r="Q658" s="515">
        <v>-0.22856962325607938</v>
      </c>
      <c r="R658" s="395"/>
      <c r="S658" s="307"/>
    </row>
    <row r="659" spans="1:19">
      <c r="A659" s="550"/>
      <c r="B659" s="545" t="s">
        <v>421</v>
      </c>
      <c r="C659" s="414" t="s">
        <v>293</v>
      </c>
      <c r="D659" s="510">
        <v>1398.8958856596232</v>
      </c>
      <c r="E659" s="510">
        <v>-732.54301186836892</v>
      </c>
      <c r="F659" s="511">
        <v>-0.34368473462596572</v>
      </c>
      <c r="G659" s="512">
        <v>8.4031232465874781E-3</v>
      </c>
      <c r="H659" s="512">
        <v>-3.6545951399985666E-3</v>
      </c>
      <c r="I659" s="513">
        <v>16.093895873699541</v>
      </c>
      <c r="J659" s="513">
        <v>-3.9981704343391371</v>
      </c>
      <c r="K659" s="511">
        <v>-0.19899249649298142</v>
      </c>
      <c r="L659" s="514">
        <v>22513.684721952675</v>
      </c>
      <c r="M659" s="514">
        <v>-20311.326938712598</v>
      </c>
      <c r="N659" s="511">
        <v>-0.47428654776919837</v>
      </c>
      <c r="O659" s="510">
        <v>6878.800817489624</v>
      </c>
      <c r="P659" s="510">
        <v>-20396.432079911232</v>
      </c>
      <c r="Q659" s="511">
        <v>-0.74780047366176194</v>
      </c>
      <c r="R659" s="395"/>
      <c r="S659" s="307"/>
    </row>
    <row r="660" spans="1:19">
      <c r="A660" s="550"/>
      <c r="B660" s="545" t="s">
        <v>421</v>
      </c>
      <c r="C660" s="414" t="s">
        <v>271</v>
      </c>
      <c r="D660" s="510">
        <v>69428.474626918352</v>
      </c>
      <c r="E660" s="510">
        <v>4884.8259942358563</v>
      </c>
      <c r="F660" s="515">
        <v>7.5682520243554416E-2</v>
      </c>
      <c r="G660" s="516">
        <v>0.41705464652036456</v>
      </c>
      <c r="H660" s="516">
        <v>5.192612242415634E-2</v>
      </c>
      <c r="I660" s="517">
        <v>18.5627604940974</v>
      </c>
      <c r="J660" s="517">
        <v>-0.1738706238140999</v>
      </c>
      <c r="K660" s="515">
        <v>-9.2797164399466801E-3</v>
      </c>
      <c r="L660" s="518">
        <v>1288784.1459700037</v>
      </c>
      <c r="M660" s="518">
        <v>79453.610535338754</v>
      </c>
      <c r="N660" s="515">
        <v>6.5700491476286968E-2</v>
      </c>
      <c r="O660" s="510">
        <v>958911.88320787286</v>
      </c>
      <c r="P660" s="510">
        <v>74311.025462588877</v>
      </c>
      <c r="Q660" s="515">
        <v>8.4005147419816698E-2</v>
      </c>
      <c r="R660" s="395"/>
      <c r="S660" s="307"/>
    </row>
    <row r="661" spans="1:19">
      <c r="A661" s="550"/>
      <c r="B661" s="545" t="s">
        <v>421</v>
      </c>
      <c r="C661" s="414" t="s">
        <v>360</v>
      </c>
      <c r="D661" s="510">
        <v>19168.877454829308</v>
      </c>
      <c r="E661" s="510">
        <v>-55712.187057455485</v>
      </c>
      <c r="F661" s="511">
        <v>-0.74400901510041284</v>
      </c>
      <c r="G661" s="512">
        <v>0.11514683930584957</v>
      </c>
      <c r="H661" s="512">
        <v>-0.30846126385116546</v>
      </c>
      <c r="I661" s="513">
        <v>13.767999379526605</v>
      </c>
      <c r="J661" s="513">
        <v>8.8667611782178888</v>
      </c>
      <c r="K661" s="511">
        <v>1.8090859521682312</v>
      </c>
      <c r="L661" s="514">
        <v>263917.09290431143</v>
      </c>
      <c r="M661" s="514">
        <v>-103092.84103796125</v>
      </c>
      <c r="N661" s="511">
        <v>-0.28089932043685995</v>
      </c>
      <c r="O661" s="510">
        <v>40503.866232872009</v>
      </c>
      <c r="P661" s="510">
        <v>-55782.924874067307</v>
      </c>
      <c r="Q661" s="511">
        <v>-0.57934140532435996</v>
      </c>
      <c r="R661" s="395"/>
      <c r="S661" s="307"/>
    </row>
    <row r="662" spans="1:19">
      <c r="A662" s="550"/>
      <c r="B662" s="545" t="s">
        <v>421</v>
      </c>
      <c r="C662" s="414" t="s">
        <v>290</v>
      </c>
      <c r="D662" s="510">
        <v>237.16958530919553</v>
      </c>
      <c r="E662" s="510">
        <v>149.71244970636369</v>
      </c>
      <c r="F662" s="515">
        <v>1.7118380184122568</v>
      </c>
      <c r="G662" s="516">
        <v>1.4246701817665775E-3</v>
      </c>
      <c r="H662" s="516">
        <v>9.2991824999905407E-4</v>
      </c>
      <c r="I662" s="517">
        <v>17.260374280824372</v>
      </c>
      <c r="J662" s="517">
        <v>-4.0748872911531038</v>
      </c>
      <c r="K662" s="515">
        <v>-0.19099307863678652</v>
      </c>
      <c r="L662" s="518">
        <v>4093.6358104646206</v>
      </c>
      <c r="M662" s="518">
        <v>2227.7149460422993</v>
      </c>
      <c r="N662" s="515">
        <v>1.1938957265114174</v>
      </c>
      <c r="O662" s="510">
        <v>718.92842352390289</v>
      </c>
      <c r="P662" s="510">
        <v>473.82018458843231</v>
      </c>
      <c r="Q662" s="515">
        <v>1.9331059071954513</v>
      </c>
      <c r="R662" s="395"/>
      <c r="S662" s="307"/>
    </row>
    <row r="663" spans="1:19">
      <c r="A663" s="550"/>
      <c r="B663" s="545" t="s">
        <v>421</v>
      </c>
      <c r="C663" s="414" t="s">
        <v>276</v>
      </c>
      <c r="D663" s="510">
        <v>28094.450237896319</v>
      </c>
      <c r="E663" s="510">
        <v>-52761.319551617009</v>
      </c>
      <c r="F663" s="511">
        <v>-0.65253623444520026</v>
      </c>
      <c r="G663" s="512">
        <v>0.16876247211410017</v>
      </c>
      <c r="H663" s="512">
        <v>-0.28864501124528597</v>
      </c>
      <c r="I663" s="513">
        <v>8.0573786381530166</v>
      </c>
      <c r="J663" s="513">
        <v>-7.6311048976947866</v>
      </c>
      <c r="K663" s="511">
        <v>-0.48641443771527682</v>
      </c>
      <c r="L663" s="514">
        <v>226367.62319747874</v>
      </c>
      <c r="M663" s="514">
        <v>-1042136.7899236013</v>
      </c>
      <c r="N663" s="511">
        <v>-0.82154762659397096</v>
      </c>
      <c r="O663" s="510">
        <v>75820.071763719694</v>
      </c>
      <c r="P663" s="510">
        <v>-849473.22565889731</v>
      </c>
      <c r="Q663" s="511">
        <v>-0.91805833677287541</v>
      </c>
      <c r="R663" s="395"/>
      <c r="S663" s="307"/>
    </row>
    <row r="664" spans="1:19">
      <c r="A664" s="550"/>
      <c r="B664" s="545" t="s">
        <v>421</v>
      </c>
      <c r="C664" s="414" t="s">
        <v>280</v>
      </c>
      <c r="D664" s="510">
        <v>2075.8118053403136</v>
      </c>
      <c r="E664" s="510">
        <v>-399.46639958189826</v>
      </c>
      <c r="F664" s="515">
        <v>-0.16138242513004791</v>
      </c>
      <c r="G664" s="516">
        <v>1.2469335720986015E-2</v>
      </c>
      <c r="H664" s="516">
        <v>-1.5335088165803184E-3</v>
      </c>
      <c r="I664" s="517">
        <v>27.352811055274636</v>
      </c>
      <c r="J664" s="517">
        <v>1.0089997224697314</v>
      </c>
      <c r="K664" s="515">
        <v>3.8301205156797642E-2</v>
      </c>
      <c r="L664" s="518">
        <v>56779.288097782133</v>
      </c>
      <c r="M664" s="518">
        <v>-8428.9739288926139</v>
      </c>
      <c r="N664" s="515">
        <v>-0.12926236134685776</v>
      </c>
      <c r="O664" s="510">
        <v>5970.9758520126343</v>
      </c>
      <c r="P664" s="510">
        <v>-928.99506068229675</v>
      </c>
      <c r="Q664" s="515">
        <v>-0.13463753288772312</v>
      </c>
      <c r="R664" s="395"/>
      <c r="S664" s="307"/>
    </row>
    <row r="665" spans="1:19">
      <c r="A665" s="550"/>
      <c r="B665" s="545" t="s">
        <v>421</v>
      </c>
      <c r="C665" s="414" t="s">
        <v>288</v>
      </c>
      <c r="D665" s="510">
        <v>2089.2097219228745</v>
      </c>
      <c r="E665" s="510">
        <v>-323.28227245807648</v>
      </c>
      <c r="F665" s="511">
        <v>-0.13400345916630957</v>
      </c>
      <c r="G665" s="512">
        <v>1.2549816581245083E-2</v>
      </c>
      <c r="H665" s="512">
        <v>-1.0978413984774164E-3</v>
      </c>
      <c r="I665" s="513">
        <v>18.79395306788069</v>
      </c>
      <c r="J665" s="513">
        <v>0.97815006363529733</v>
      </c>
      <c r="K665" s="511">
        <v>5.4903506925969625E-2</v>
      </c>
      <c r="L665" s="514">
        <v>39264.509462778566</v>
      </c>
      <c r="M665" s="514">
        <v>-3715.9726584315358</v>
      </c>
      <c r="N665" s="511">
        <v>-8.6457212088781335E-2</v>
      </c>
      <c r="O665" s="510">
        <v>4653.9961166381836</v>
      </c>
      <c r="P665" s="510">
        <v>-506.08542537689209</v>
      </c>
      <c r="Q665" s="511">
        <v>-9.8077020926157582E-2</v>
      </c>
      <c r="R665" s="395"/>
      <c r="S665" s="307"/>
    </row>
    <row r="666" spans="1:19">
      <c r="A666" s="550"/>
      <c r="B666" s="545" t="s">
        <v>421</v>
      </c>
      <c r="C666" s="414" t="s">
        <v>278</v>
      </c>
      <c r="D666" s="510">
        <v>15753.89478238672</v>
      </c>
      <c r="E666" s="510">
        <v>8590.9169549569488</v>
      </c>
      <c r="F666" s="515">
        <v>1.1993499298656285</v>
      </c>
      <c r="G666" s="516">
        <v>9.4633146631741508E-2</v>
      </c>
      <c r="H666" s="516">
        <v>5.4111614650375464E-2</v>
      </c>
      <c r="I666" s="517">
        <v>6.3464820273522164</v>
      </c>
      <c r="J666" s="517">
        <v>-3.5295349978589741</v>
      </c>
      <c r="K666" s="515">
        <v>-0.35738445861817436</v>
      </c>
      <c r="L666" s="518">
        <v>99981.810097215173</v>
      </c>
      <c r="M666" s="518">
        <v>29240.11912230849</v>
      </c>
      <c r="N666" s="515">
        <v>0.41333644586868118</v>
      </c>
      <c r="O666" s="510">
        <v>28049.239421725273</v>
      </c>
      <c r="P666" s="510">
        <v>13985.16008234024</v>
      </c>
      <c r="Q666" s="515">
        <v>0.99438859415249548</v>
      </c>
      <c r="R666" s="395"/>
      <c r="S666" s="307"/>
    </row>
    <row r="667" spans="1:19">
      <c r="A667" s="550"/>
      <c r="B667" s="545" t="s">
        <v>421</v>
      </c>
      <c r="C667" s="414" t="s">
        <v>436</v>
      </c>
      <c r="D667" s="510">
        <v>29942.506264390704</v>
      </c>
      <c r="E667" s="510">
        <v>-5859.1543153583007</v>
      </c>
      <c r="F667" s="511">
        <v>-0.16365593719617844</v>
      </c>
      <c r="G667" s="512">
        <v>0.17986368609037007</v>
      </c>
      <c r="H667" s="512">
        <v>-2.2669138821202639E-2</v>
      </c>
      <c r="I667" s="513">
        <v>8.8540201703772858</v>
      </c>
      <c r="J667" s="513">
        <v>-0.6794222414939135</v>
      </c>
      <c r="K667" s="511">
        <v>-7.1267251863596059E-2</v>
      </c>
      <c r="L667" s="514">
        <v>265111.55441656354</v>
      </c>
      <c r="M667" s="514">
        <v>-76201.514969832846</v>
      </c>
      <c r="N667" s="511">
        <v>-0.22325988016464157</v>
      </c>
      <c r="O667" s="510">
        <v>62050.394955277443</v>
      </c>
      <c r="P667" s="510">
        <v>-13932.714581847191</v>
      </c>
      <c r="Q667" s="511">
        <v>-0.18336594365146108</v>
      </c>
      <c r="R667" s="395"/>
      <c r="S667" s="307"/>
    </row>
    <row r="668" spans="1:19">
      <c r="A668" s="550"/>
      <c r="B668" s="545" t="s">
        <v>421</v>
      </c>
      <c r="C668" s="414" t="s">
        <v>294</v>
      </c>
      <c r="D668" s="510">
        <v>1151.8047599343538</v>
      </c>
      <c r="E668" s="510">
        <v>588.85078884823315</v>
      </c>
      <c r="F668" s="515">
        <v>1.0460016610454832</v>
      </c>
      <c r="G668" s="516">
        <v>6.9188546860087735E-3</v>
      </c>
      <c r="H668" s="516">
        <v>3.7341795560581624E-3</v>
      </c>
      <c r="I668" s="517">
        <v>20.469562234724393</v>
      </c>
      <c r="J668" s="517">
        <v>-4.4682047526598332</v>
      </c>
      <c r="K668" s="515">
        <v>-0.17917421214659093</v>
      </c>
      <c r="L668" s="518">
        <v>23576.939215728045</v>
      </c>
      <c r="M668" s="518">
        <v>9538.1242601597314</v>
      </c>
      <c r="N668" s="515">
        <v>0.67941092537704251</v>
      </c>
      <c r="O668" s="510">
        <v>2382.4550160169601</v>
      </c>
      <c r="P668" s="510">
        <v>1198.3250960111618</v>
      </c>
      <c r="Q668" s="515">
        <v>1.0119878534994657</v>
      </c>
      <c r="R668" s="395"/>
      <c r="S668" s="307"/>
    </row>
    <row r="669" spans="1:19">
      <c r="A669" s="550"/>
      <c r="B669" s="545" t="s">
        <v>421</v>
      </c>
      <c r="C669" s="414" t="s">
        <v>285</v>
      </c>
      <c r="D669" s="520"/>
      <c r="E669" s="510">
        <v>-2.3689628418645512</v>
      </c>
      <c r="F669" s="511">
        <v>-1</v>
      </c>
      <c r="G669" s="520"/>
      <c r="H669" s="512">
        <v>-1.3401410121874815E-5</v>
      </c>
      <c r="I669" s="520"/>
      <c r="J669" s="513">
        <v>-5.9441948810302714</v>
      </c>
      <c r="K669" s="511">
        <v>-1</v>
      </c>
      <c r="L669" s="520"/>
      <c r="M669" s="514">
        <v>-14.081576797962189</v>
      </c>
      <c r="N669" s="511">
        <v>-1</v>
      </c>
      <c r="O669" s="520"/>
      <c r="P669" s="510">
        <v>-4.7379256837291024</v>
      </c>
      <c r="Q669" s="511">
        <v>-1</v>
      </c>
      <c r="R669" s="395"/>
      <c r="S669" s="307"/>
    </row>
    <row r="670" spans="1:19">
      <c r="A670" s="550"/>
      <c r="B670" s="545" t="s">
        <v>421</v>
      </c>
      <c r="C670" s="414" t="s">
        <v>264</v>
      </c>
      <c r="D670" s="510">
        <v>767363.918159083</v>
      </c>
      <c r="E670" s="510">
        <v>-81762.019213615567</v>
      </c>
      <c r="F670" s="515">
        <v>-9.6289626326334393E-2</v>
      </c>
      <c r="G670" s="516">
        <v>4.6095307344724139</v>
      </c>
      <c r="H670" s="516">
        <v>-0.19404183777461004</v>
      </c>
      <c r="I670" s="517">
        <v>15.551063875879645</v>
      </c>
      <c r="J670" s="517">
        <v>0.95869405066049218</v>
      </c>
      <c r="K670" s="515">
        <v>6.5698310976441701E-2</v>
      </c>
      <c r="L670" s="518">
        <v>11933325.30733718</v>
      </c>
      <c r="M670" s="518">
        <v>-457434.39899111539</v>
      </c>
      <c r="N670" s="515">
        <v>-3.6917381164085626E-2</v>
      </c>
      <c r="O670" s="510">
        <v>8009501.0651737032</v>
      </c>
      <c r="P670" s="510">
        <v>-789096.70660857577</v>
      </c>
      <c r="Q670" s="515">
        <v>-8.9684370973209429E-2</v>
      </c>
      <c r="R670" s="395"/>
      <c r="S670" s="307"/>
    </row>
    <row r="671" spans="1:19">
      <c r="A671" s="550"/>
      <c r="B671" s="545" t="s">
        <v>421</v>
      </c>
      <c r="C671" s="414" t="s">
        <v>262</v>
      </c>
      <c r="D671" s="510">
        <v>733775.71178188862</v>
      </c>
      <c r="E671" s="510">
        <v>-41002.484423333546</v>
      </c>
      <c r="F671" s="511">
        <v>-5.2921577587184535E-2</v>
      </c>
      <c r="G671" s="512">
        <v>4.4077674433563692</v>
      </c>
      <c r="H671" s="512">
        <v>2.4785921932300781E-2</v>
      </c>
      <c r="I671" s="513">
        <v>13.854961017242319</v>
      </c>
      <c r="J671" s="513">
        <v>0.16110402052777495</v>
      </c>
      <c r="K671" s="511">
        <v>1.1764692779136464E-2</v>
      </c>
      <c r="L671" s="514">
        <v>10166433.882137302</v>
      </c>
      <c r="M671" s="514">
        <v>-443267.94086945243</v>
      </c>
      <c r="N671" s="511">
        <v>-4.1779490909748467E-2</v>
      </c>
      <c r="O671" s="510">
        <v>3655100.952689243</v>
      </c>
      <c r="P671" s="510">
        <v>-430977.27249057591</v>
      </c>
      <c r="Q671" s="511">
        <v>-0.10547455255133047</v>
      </c>
      <c r="R671" s="395"/>
      <c r="S671" s="307"/>
    </row>
    <row r="672" spans="1:19">
      <c r="A672" s="550"/>
      <c r="B672" s="545" t="s">
        <v>421</v>
      </c>
      <c r="C672" s="414" t="s">
        <v>272</v>
      </c>
      <c r="D672" s="510">
        <v>23483.326768543026</v>
      </c>
      <c r="E672" s="510">
        <v>-44744.292438197801</v>
      </c>
      <c r="F672" s="515">
        <v>-0.65580908374679303</v>
      </c>
      <c r="G672" s="516">
        <v>0.141063599585115</v>
      </c>
      <c r="H672" s="516">
        <v>-0.24490543735806392</v>
      </c>
      <c r="I672" s="517">
        <v>15.075870157195052</v>
      </c>
      <c r="J672" s="517">
        <v>4.3535274158497401</v>
      </c>
      <c r="K672" s="515">
        <v>0.40602389989480148</v>
      </c>
      <c r="L672" s="518">
        <v>354031.58522153751</v>
      </c>
      <c r="M672" s="518">
        <v>-377528.33233913197</v>
      </c>
      <c r="N672" s="515">
        <v>-0.51605934562130096</v>
      </c>
      <c r="O672" s="510">
        <v>207565.36987090792</v>
      </c>
      <c r="P672" s="510">
        <v>-17584.172022328188</v>
      </c>
      <c r="Q672" s="515">
        <v>-7.8099968023325778E-2</v>
      </c>
      <c r="R672" s="395"/>
      <c r="S672" s="307"/>
    </row>
    <row r="673" spans="1:19">
      <c r="A673" s="550"/>
      <c r="B673" s="545" t="s">
        <v>421</v>
      </c>
      <c r="C673" s="414" t="s">
        <v>292</v>
      </c>
      <c r="D673" s="510">
        <v>40221.240424260497</v>
      </c>
      <c r="E673" s="510">
        <v>-12814.748602256179</v>
      </c>
      <c r="F673" s="511">
        <v>-0.24162363778771284</v>
      </c>
      <c r="G673" s="512">
        <v>0.24160771640007886</v>
      </c>
      <c r="H673" s="512">
        <v>-5.8421067337273119E-2</v>
      </c>
      <c r="I673" s="513">
        <v>7.4285060027851282</v>
      </c>
      <c r="J673" s="513">
        <v>-3.9970232716102672E-2</v>
      </c>
      <c r="K673" s="511">
        <v>-5.3518591283862006E-3</v>
      </c>
      <c r="L673" s="514">
        <v>298783.72593108297</v>
      </c>
      <c r="M673" s="514">
        <v>-97314.297739760892</v>
      </c>
      <c r="N673" s="511">
        <v>-0.24568236124457099</v>
      </c>
      <c r="O673" s="510">
        <v>52537.508711457253</v>
      </c>
      <c r="P673" s="510">
        <v>-15405.398988723755</v>
      </c>
      <c r="Q673" s="511">
        <v>-0.2267403546622529</v>
      </c>
      <c r="R673" s="395"/>
      <c r="S673" s="307"/>
    </row>
    <row r="674" spans="1:19">
      <c r="A674" s="550"/>
      <c r="B674" s="545" t="s">
        <v>421</v>
      </c>
      <c r="C674" s="414" t="s">
        <v>287</v>
      </c>
      <c r="D674" s="510">
        <v>22259.211899086833</v>
      </c>
      <c r="E674" s="510">
        <v>8662.7364844381809</v>
      </c>
      <c r="F674" s="515">
        <v>0.63713103729111076</v>
      </c>
      <c r="G674" s="516">
        <v>0.13371038036310665</v>
      </c>
      <c r="H674" s="516">
        <v>5.6794043802808364E-2</v>
      </c>
      <c r="I674" s="517">
        <v>6.8707748672400681</v>
      </c>
      <c r="J674" s="517">
        <v>0.12248789836344454</v>
      </c>
      <c r="K674" s="515">
        <v>1.8150961707521295E-2</v>
      </c>
      <c r="L674" s="518">
        <v>152938.03368081688</v>
      </c>
      <c r="M674" s="518">
        <v>61185.115817491998</v>
      </c>
      <c r="N674" s="515">
        <v>0.66684654005917643</v>
      </c>
      <c r="O674" s="510">
        <v>17979.318113684654</v>
      </c>
      <c r="P674" s="510">
        <v>7020.1525838375092</v>
      </c>
      <c r="Q674" s="515">
        <v>0.64057364264808436</v>
      </c>
      <c r="R674" s="395"/>
      <c r="S674" s="307"/>
    </row>
    <row r="675" spans="1:19">
      <c r="A675" s="550"/>
      <c r="B675" s="545" t="s">
        <v>421</v>
      </c>
      <c r="C675" s="414" t="s">
        <v>265</v>
      </c>
      <c r="D675" s="510">
        <v>202129.32379512946</v>
      </c>
      <c r="E675" s="510">
        <v>-16051.583777021529</v>
      </c>
      <c r="F675" s="511">
        <v>-7.3570066032076512E-2</v>
      </c>
      <c r="G675" s="512">
        <v>1.2141844414668184</v>
      </c>
      <c r="H675" s="512">
        <v>-2.0082205297427214E-2</v>
      </c>
      <c r="I675" s="513">
        <v>19.612807092380006</v>
      </c>
      <c r="J675" s="513">
        <v>-0.65320080738965558</v>
      </c>
      <c r="K675" s="511">
        <v>-3.2231350674499622E-2</v>
      </c>
      <c r="L675" s="514">
        <v>3964323.4353070897</v>
      </c>
      <c r="M675" s="514">
        <v>-457332.56112903683</v>
      </c>
      <c r="N675" s="511">
        <v>-0.10343015410915024</v>
      </c>
      <c r="O675" s="510">
        <v>920539.1758436755</v>
      </c>
      <c r="P675" s="510">
        <v>-172602.11681278574</v>
      </c>
      <c r="Q675" s="511">
        <v>-0.15789552363660364</v>
      </c>
      <c r="R675" s="395"/>
      <c r="S675" s="307"/>
    </row>
    <row r="676" spans="1:19">
      <c r="A676" s="550"/>
      <c r="B676" s="545" t="s">
        <v>421</v>
      </c>
      <c r="C676" s="414" t="s">
        <v>267</v>
      </c>
      <c r="D676" s="510">
        <v>130050.5918166112</v>
      </c>
      <c r="E676" s="510">
        <v>-51106.070094957933</v>
      </c>
      <c r="F676" s="515">
        <v>-0.28210980239802136</v>
      </c>
      <c r="G676" s="516">
        <v>0.7812097830363699</v>
      </c>
      <c r="H676" s="516">
        <v>-0.24360777833826586</v>
      </c>
      <c r="I676" s="517">
        <v>8.8717343263404942</v>
      </c>
      <c r="J676" s="517">
        <v>1.3602458449371406</v>
      </c>
      <c r="K676" s="515">
        <v>0.18108872140385804</v>
      </c>
      <c r="L676" s="518">
        <v>1153774.2995803256</v>
      </c>
      <c r="M676" s="518">
        <v>-206981.87969790748</v>
      </c>
      <c r="N676" s="515">
        <v>-0.15210798440591614</v>
      </c>
      <c r="O676" s="510">
        <v>191176.33248077121</v>
      </c>
      <c r="P676" s="510">
        <v>-79261.150009344536</v>
      </c>
      <c r="Q676" s="515">
        <v>-0.29308492772351358</v>
      </c>
      <c r="R676" s="395"/>
      <c r="S676" s="307"/>
    </row>
    <row r="677" spans="1:19">
      <c r="A677" s="550"/>
      <c r="B677" s="545" t="s">
        <v>421</v>
      </c>
      <c r="C677" s="414" t="s">
        <v>283</v>
      </c>
      <c r="D677" s="510">
        <v>1216.278963804245</v>
      </c>
      <c r="E677" s="510">
        <v>690.65752625465393</v>
      </c>
      <c r="F677" s="511">
        <v>1.3139827962011008</v>
      </c>
      <c r="G677" s="512">
        <v>7.3061491851192876E-3</v>
      </c>
      <c r="H677" s="512">
        <v>4.3326671494503489E-3</v>
      </c>
      <c r="I677" s="513">
        <v>14.1544956873378</v>
      </c>
      <c r="J677" s="513">
        <v>2.6292941830167518</v>
      </c>
      <c r="K677" s="511">
        <v>0.22813433518112219</v>
      </c>
      <c r="L677" s="514">
        <v>17215.815347766875</v>
      </c>
      <c r="M677" s="514">
        <v>11157.922365016937</v>
      </c>
      <c r="N677" s="511">
        <v>1.8418817230329934</v>
      </c>
      <c r="O677" s="510">
        <v>2723.4262371063232</v>
      </c>
      <c r="P677" s="510">
        <v>1467.1407871246338</v>
      </c>
      <c r="Q677" s="511">
        <v>1.1678403082245501</v>
      </c>
      <c r="R677" s="395"/>
      <c r="S677" s="307"/>
    </row>
    <row r="678" spans="1:19">
      <c r="A678" s="550"/>
      <c r="B678" s="545" t="s">
        <v>421</v>
      </c>
      <c r="C678" s="414" t="s">
        <v>270</v>
      </c>
      <c r="D678" s="510">
        <v>39247.264849292369</v>
      </c>
      <c r="E678" s="510">
        <v>889.55708140346542</v>
      </c>
      <c r="F678" s="515">
        <v>2.3191090739477314E-2</v>
      </c>
      <c r="G678" s="516">
        <v>0.23575707599179438</v>
      </c>
      <c r="H678" s="516">
        <v>1.8764490017795427E-2</v>
      </c>
      <c r="I678" s="517">
        <v>10.827644944684975</v>
      </c>
      <c r="J678" s="517">
        <v>1.2820053786140111</v>
      </c>
      <c r="K678" s="515">
        <v>0.13430272217387854</v>
      </c>
      <c r="L678" s="518">
        <v>424955.44883815286</v>
      </c>
      <c r="M678" s="518">
        <v>58806.595905205002</v>
      </c>
      <c r="N678" s="515">
        <v>0.16060843952984918</v>
      </c>
      <c r="O678" s="510">
        <v>82487.41100076052</v>
      </c>
      <c r="P678" s="510">
        <v>4880.1695301851869</v>
      </c>
      <c r="Q678" s="515">
        <v>6.288291450270779E-2</v>
      </c>
      <c r="R678" s="395"/>
      <c r="S678" s="307"/>
    </row>
    <row r="679" spans="1:19">
      <c r="A679" s="550"/>
      <c r="B679" s="545" t="s">
        <v>421</v>
      </c>
      <c r="C679" s="414" t="s">
        <v>296</v>
      </c>
      <c r="D679" s="520"/>
      <c r="E679" s="520"/>
      <c r="F679" s="520"/>
      <c r="G679" s="520"/>
      <c r="H679" s="520"/>
      <c r="I679" s="520"/>
      <c r="J679" s="520"/>
      <c r="K679" s="520"/>
      <c r="L679" s="520"/>
      <c r="M679" s="520"/>
      <c r="N679" s="520"/>
      <c r="O679" s="520"/>
      <c r="P679" s="520"/>
      <c r="Q679" s="520"/>
      <c r="R679" s="395"/>
      <c r="S679" s="307"/>
    </row>
    <row r="680" spans="1:19">
      <c r="A680" s="550"/>
      <c r="B680" s="545" t="s">
        <v>421</v>
      </c>
      <c r="C680" s="414" t="s">
        <v>286</v>
      </c>
      <c r="D680" s="510">
        <v>3935.8552434444427</v>
      </c>
      <c r="E680" s="510">
        <v>-1834.3332352638245</v>
      </c>
      <c r="F680" s="515">
        <v>-0.3178983220448397</v>
      </c>
      <c r="G680" s="516">
        <v>2.3642557698849785E-2</v>
      </c>
      <c r="H680" s="516">
        <v>-8.9998548021512706E-3</v>
      </c>
      <c r="I680" s="517">
        <v>4.6705176599374507</v>
      </c>
      <c r="J680" s="517">
        <v>1.0627554571342475</v>
      </c>
      <c r="K680" s="515">
        <v>0.29457469683242832</v>
      </c>
      <c r="L680" s="518">
        <v>18382.481421464683</v>
      </c>
      <c r="M680" s="518">
        <v>-2434.9864750695197</v>
      </c>
      <c r="N680" s="515">
        <v>-0.11696842705230777</v>
      </c>
      <c r="O680" s="510">
        <v>2790.8843663930893</v>
      </c>
      <c r="P680" s="510">
        <v>-1008.7570469379425</v>
      </c>
      <c r="Q680" s="515">
        <v>-0.26548743347167475</v>
      </c>
      <c r="R680" s="395"/>
      <c r="S680" s="307"/>
    </row>
    <row r="681" spans="1:19">
      <c r="A681" s="550"/>
      <c r="B681" s="545" t="s">
        <v>421</v>
      </c>
      <c r="C681" s="414" t="s">
        <v>291</v>
      </c>
      <c r="D681" s="510">
        <v>25380.740113720298</v>
      </c>
      <c r="E681" s="510">
        <v>-4075.9247203022242</v>
      </c>
      <c r="F681" s="511">
        <v>-0.13837020393410326</v>
      </c>
      <c r="G681" s="512">
        <v>0.15246130141031283</v>
      </c>
      <c r="H681" s="512">
        <v>-1.4177380837922415E-2</v>
      </c>
      <c r="I681" s="513">
        <v>7.5877609794209917</v>
      </c>
      <c r="J681" s="513">
        <v>0.35035011998987375</v>
      </c>
      <c r="K681" s="511">
        <v>4.8408212107141906E-2</v>
      </c>
      <c r="L681" s="514">
        <v>192582.98946371197</v>
      </c>
      <c r="M681" s="514">
        <v>-20606.996488665347</v>
      </c>
      <c r="N681" s="511">
        <v>-9.6660246008311884E-2</v>
      </c>
      <c r="O681" s="510">
        <v>33954.990140080452</v>
      </c>
      <c r="P681" s="510">
        <v>-3409.2960919141769</v>
      </c>
      <c r="Q681" s="511">
        <v>-9.1244780396603276E-2</v>
      </c>
      <c r="R681" s="395"/>
      <c r="S681" s="307"/>
    </row>
    <row r="682" spans="1:19">
      <c r="A682" s="550"/>
      <c r="B682" s="545" t="s">
        <v>421</v>
      </c>
      <c r="C682" s="414" t="s">
        <v>269</v>
      </c>
      <c r="D682" s="510">
        <v>242936.97021433711</v>
      </c>
      <c r="E682" s="510">
        <v>-7581.6702469632146</v>
      </c>
      <c r="F682" s="515">
        <v>-3.0263896662549618E-2</v>
      </c>
      <c r="G682" s="516">
        <v>1.4593146800921699</v>
      </c>
      <c r="H682" s="516">
        <v>4.2110921271732549E-2</v>
      </c>
      <c r="I682" s="517">
        <v>8.1827373883882331</v>
      </c>
      <c r="J682" s="517">
        <v>0.17087046790961757</v>
      </c>
      <c r="K682" s="515">
        <v>2.1327172506181626E-2</v>
      </c>
      <c r="L682" s="518">
        <v>1987889.429194615</v>
      </c>
      <c r="M682" s="518">
        <v>-19232.579280552687</v>
      </c>
      <c r="N682" s="515">
        <v>-9.5821675011993346E-3</v>
      </c>
      <c r="O682" s="510">
        <v>309407.85716021061</v>
      </c>
      <c r="P682" s="510">
        <v>-10058.847256302834</v>
      </c>
      <c r="Q682" s="515">
        <v>-3.1486371246965184E-2</v>
      </c>
      <c r="R682" s="395"/>
      <c r="S682" s="307"/>
    </row>
    <row r="683" spans="1:19">
      <c r="A683" s="550"/>
      <c r="B683" s="545" t="s">
        <v>421</v>
      </c>
      <c r="C683" s="414" t="s">
        <v>281</v>
      </c>
      <c r="D683" s="510">
        <v>85554.087518975764</v>
      </c>
      <c r="E683" s="510">
        <v>9425.5360186833859</v>
      </c>
      <c r="F683" s="511">
        <v>0.12381078889498097</v>
      </c>
      <c r="G683" s="512">
        <v>0.51392069205514235</v>
      </c>
      <c r="H683" s="512">
        <v>8.325545636208731E-2</v>
      </c>
      <c r="I683" s="513">
        <v>7.0487751664196683</v>
      </c>
      <c r="J683" s="513">
        <v>-7.5184468939667681E-2</v>
      </c>
      <c r="K683" s="511">
        <v>-1.0553747183868672E-2</v>
      </c>
      <c r="L683" s="514">
        <v>603051.52748945123</v>
      </c>
      <c r="M683" s="514">
        <v>60714.799502993934</v>
      </c>
      <c r="N683" s="511">
        <v>0.11195037394647933</v>
      </c>
      <c r="O683" s="510">
        <v>87414.505580306053</v>
      </c>
      <c r="P683" s="510">
        <v>4690.1192606687546</v>
      </c>
      <c r="Q683" s="511">
        <v>5.669572745510236E-2</v>
      </c>
      <c r="R683" s="395"/>
      <c r="S683" s="307"/>
    </row>
    <row r="684" spans="1:19">
      <c r="A684" s="550"/>
      <c r="B684" s="545" t="s">
        <v>421</v>
      </c>
      <c r="C684" s="414" t="s">
        <v>313</v>
      </c>
      <c r="D684" s="510">
        <v>78495.058738812804</v>
      </c>
      <c r="E684" s="510">
        <v>9397.8772734329104</v>
      </c>
      <c r="F684" s="515">
        <v>0.13600956036306019</v>
      </c>
      <c r="G684" s="516">
        <v>0.47151732991147061</v>
      </c>
      <c r="H684" s="516">
        <v>8.0629110510641255E-2</v>
      </c>
      <c r="I684" s="517">
        <v>4.0723500663455896</v>
      </c>
      <c r="J684" s="517">
        <v>-0.11805493642792264</v>
      </c>
      <c r="K684" s="515">
        <v>-2.8172679335239762E-2</v>
      </c>
      <c r="L684" s="518">
        <v>319659.3576628053</v>
      </c>
      <c r="M684" s="518">
        <v>30114.182772728207</v>
      </c>
      <c r="N684" s="515">
        <v>0.10400512729718515</v>
      </c>
      <c r="O684" s="510">
        <v>60660.457085132599</v>
      </c>
      <c r="P684" s="510">
        <v>2664.6578947305679</v>
      </c>
      <c r="Q684" s="515">
        <v>4.5945705239484887E-2</v>
      </c>
      <c r="R684" s="395"/>
      <c r="S684" s="307"/>
    </row>
    <row r="685" spans="1:19">
      <c r="A685" s="550"/>
      <c r="B685" s="545" t="s">
        <v>421</v>
      </c>
      <c r="C685" s="414" t="s">
        <v>314</v>
      </c>
      <c r="D685" s="510">
        <v>1912.942223072052</v>
      </c>
      <c r="E685" s="510">
        <v>-208.26385435461998</v>
      </c>
      <c r="F685" s="511">
        <v>-9.8181811079512835E-2</v>
      </c>
      <c r="G685" s="512">
        <v>1.1490983302517735E-2</v>
      </c>
      <c r="H685" s="512">
        <v>-5.0884721159614489E-4</v>
      </c>
      <c r="I685" s="513">
        <v>13.368028193022296</v>
      </c>
      <c r="J685" s="513">
        <v>-0.38199963592769492</v>
      </c>
      <c r="K685" s="511">
        <v>-2.7781735475721287E-2</v>
      </c>
      <c r="L685" s="514">
        <v>25572.265569649935</v>
      </c>
      <c r="M685" s="514">
        <v>-3594.3770259046541</v>
      </c>
      <c r="N685" s="511">
        <v>-0.12323588545129593</v>
      </c>
      <c r="O685" s="510">
        <v>6083.706537604332</v>
      </c>
      <c r="P685" s="510">
        <v>-651.95736980438232</v>
      </c>
      <c r="Q685" s="511">
        <v>-9.6791849885395728E-2</v>
      </c>
      <c r="R685" s="395"/>
      <c r="S685" s="307"/>
    </row>
    <row r="686" spans="1:19">
      <c r="A686" s="550"/>
      <c r="B686" s="545" t="s">
        <v>421</v>
      </c>
      <c r="C686" s="414" t="s">
        <v>361</v>
      </c>
      <c r="D686" s="510">
        <v>71.297310060262674</v>
      </c>
      <c r="E686" s="510">
        <v>-48.815968299388857</v>
      </c>
      <c r="F686" s="515">
        <v>-0.40641608459991152</v>
      </c>
      <c r="G686" s="516">
        <v>4.282806817349703E-4</v>
      </c>
      <c r="H686" s="516">
        <v>-2.5120963188837741E-4</v>
      </c>
      <c r="I686" s="517">
        <v>9.3437320131428248</v>
      </c>
      <c r="J686" s="517">
        <v>2.5619707988190594</v>
      </c>
      <c r="K686" s="515">
        <v>0.37777366643460081</v>
      </c>
      <c r="L686" s="518">
        <v>666.18295846104627</v>
      </c>
      <c r="M686" s="518">
        <v>-148.39661404371259</v>
      </c>
      <c r="N686" s="515">
        <v>-0.1821757125426143</v>
      </c>
      <c r="O686" s="510">
        <v>53.477849841117859</v>
      </c>
      <c r="P686" s="510">
        <v>-36.020842313766479</v>
      </c>
      <c r="Q686" s="515">
        <v>-0.40247339314668035</v>
      </c>
      <c r="R686" s="395"/>
      <c r="S686" s="307"/>
    </row>
    <row r="687" spans="1:19">
      <c r="A687" s="550"/>
      <c r="B687" s="545" t="s">
        <v>421</v>
      </c>
      <c r="C687" s="414" t="s">
        <v>315</v>
      </c>
      <c r="D687" s="510">
        <v>3046707.9204116492</v>
      </c>
      <c r="E687" s="510">
        <v>-90777.827099696267</v>
      </c>
      <c r="F687" s="511">
        <v>-2.8933303417139428E-2</v>
      </c>
      <c r="G687" s="512">
        <v>18.301477911275178</v>
      </c>
      <c r="H687" s="512">
        <v>0.55247294130165869</v>
      </c>
      <c r="I687" s="513">
        <v>14.357129733712211</v>
      </c>
      <c r="J687" s="513">
        <v>0.53896166940628731</v>
      </c>
      <c r="K687" s="511">
        <v>3.9003843845154373E-2</v>
      </c>
      <c r="L687" s="514">
        <v>43741980.874078587</v>
      </c>
      <c r="M687" s="514">
        <v>387675.51560231298</v>
      </c>
      <c r="N687" s="511">
        <v>8.9420303796083744E-3</v>
      </c>
      <c r="O687" s="510">
        <v>35666490.082717568</v>
      </c>
      <c r="P687" s="510">
        <v>-1976606.0449286848</v>
      </c>
      <c r="Q687" s="511">
        <v>-5.250912513216479E-2</v>
      </c>
      <c r="R687" s="395"/>
      <c r="S687" s="307"/>
    </row>
    <row r="688" spans="1:19">
      <c r="A688" s="550"/>
      <c r="B688" s="551" t="s">
        <v>421</v>
      </c>
      <c r="C688" s="414" t="s">
        <v>316</v>
      </c>
      <c r="D688" s="510">
        <v>77024.558636707909</v>
      </c>
      <c r="E688" s="510">
        <v>-10001.03560554875</v>
      </c>
      <c r="F688" s="515">
        <v>-0.11492062412936203</v>
      </c>
      <c r="G688" s="516">
        <v>0.46268408240622089</v>
      </c>
      <c r="H688" s="516">
        <v>-2.962658576044841E-2</v>
      </c>
      <c r="I688" s="517">
        <v>10.690569969410985</v>
      </c>
      <c r="J688" s="517">
        <v>1.1257525293377224</v>
      </c>
      <c r="K688" s="515">
        <v>0.1176972311694325</v>
      </c>
      <c r="L688" s="518">
        <v>823436.43346872507</v>
      </c>
      <c r="M688" s="518">
        <v>-8947.4880723507376</v>
      </c>
      <c r="N688" s="515">
        <v>-1.0749232224218551E-2</v>
      </c>
      <c r="O688" s="510">
        <v>151852.19764340646</v>
      </c>
      <c r="P688" s="510">
        <v>-21025.343157144467</v>
      </c>
      <c r="Q688" s="515">
        <v>-0.12161986490426444</v>
      </c>
      <c r="R688" s="395"/>
      <c r="S688" s="307"/>
    </row>
    <row r="689" spans="1:19">
      <c r="A689" s="550"/>
      <c r="B689" s="545" t="s">
        <v>363</v>
      </c>
      <c r="C689" s="414" t="s">
        <v>295</v>
      </c>
      <c r="D689" s="520"/>
      <c r="E689" s="520"/>
      <c r="F689" s="520"/>
      <c r="G689" s="520"/>
      <c r="H689" s="520"/>
      <c r="I689" s="520"/>
      <c r="J689" s="520"/>
      <c r="K689" s="520"/>
      <c r="L689" s="520"/>
      <c r="M689" s="520"/>
      <c r="N689" s="520"/>
      <c r="O689" s="520"/>
      <c r="P689" s="520"/>
      <c r="Q689" s="520"/>
      <c r="R689" s="395"/>
      <c r="S689" s="307"/>
    </row>
    <row r="690" spans="1:19">
      <c r="A690" s="550"/>
      <c r="B690" s="545" t="s">
        <v>422</v>
      </c>
      <c r="C690" s="414" t="s">
        <v>282</v>
      </c>
      <c r="D690" s="510">
        <v>300.79433038883212</v>
      </c>
      <c r="E690" s="510">
        <v>-1.8577693172454701</v>
      </c>
      <c r="F690" s="515">
        <v>-6.1382997806711205E-3</v>
      </c>
      <c r="G690" s="516">
        <v>1.3290556186005666E-2</v>
      </c>
      <c r="H690" s="516">
        <v>1.0508604649523776E-3</v>
      </c>
      <c r="I690" s="517">
        <v>14.271031451555679</v>
      </c>
      <c r="J690" s="517">
        <v>0.93171444863349073</v>
      </c>
      <c r="K690" s="515">
        <v>6.9847237937998172E-2</v>
      </c>
      <c r="L690" s="518">
        <v>4292.6453494286534</v>
      </c>
      <c r="M690" s="518">
        <v>255.47304984927132</v>
      </c>
      <c r="N690" s="515">
        <v>6.3280194872011808E-2</v>
      </c>
      <c r="O690" s="510">
        <v>750.18101906776428</v>
      </c>
      <c r="P690" s="510">
        <v>-80.74528181552887</v>
      </c>
      <c r="Q690" s="515">
        <v>-9.7175022297037464E-2</v>
      </c>
      <c r="R690" s="395"/>
      <c r="S690" s="307"/>
    </row>
    <row r="691" spans="1:19">
      <c r="A691" s="550"/>
      <c r="B691" s="545" t="s">
        <v>422</v>
      </c>
      <c r="C691" s="414" t="s">
        <v>277</v>
      </c>
      <c r="D691" s="510">
        <v>1021.8399443114281</v>
      </c>
      <c r="E691" s="510">
        <v>-733.65327303762433</v>
      </c>
      <c r="F691" s="511">
        <v>-0.41791860303824169</v>
      </c>
      <c r="G691" s="512">
        <v>4.514985763002987E-2</v>
      </c>
      <c r="H691" s="512">
        <v>-2.584486813460949E-2</v>
      </c>
      <c r="I691" s="513">
        <v>12.698274287794671</v>
      </c>
      <c r="J691" s="513">
        <v>2.2692370192157192</v>
      </c>
      <c r="K691" s="511">
        <v>0.21758835075338864</v>
      </c>
      <c r="L691" s="514">
        <v>12975.603891091347</v>
      </c>
      <c r="M691" s="514">
        <v>-5332.5002973794926</v>
      </c>
      <c r="N691" s="511">
        <v>-0.29126447186910415</v>
      </c>
      <c r="O691" s="510">
        <v>2112.9251737594604</v>
      </c>
      <c r="P691" s="510">
        <v>-1210.1768922805786</v>
      </c>
      <c r="Q691" s="511">
        <v>-0.3641708464653573</v>
      </c>
      <c r="R691" s="395"/>
      <c r="S691" s="307"/>
    </row>
    <row r="692" spans="1:19">
      <c r="A692" s="550"/>
      <c r="B692" s="545" t="s">
        <v>422</v>
      </c>
      <c r="C692" s="414" t="s">
        <v>279</v>
      </c>
      <c r="D692" s="510">
        <v>624.84733994901183</v>
      </c>
      <c r="E692" s="510">
        <v>115.76396662800312</v>
      </c>
      <c r="F692" s="515">
        <v>0.22739687189706498</v>
      </c>
      <c r="G692" s="516">
        <v>2.7608793917536074E-2</v>
      </c>
      <c r="H692" s="516">
        <v>7.0207140986687303E-3</v>
      </c>
      <c r="I692" s="517">
        <v>13.458213688198871</v>
      </c>
      <c r="J692" s="517">
        <v>-2.0567430382284133</v>
      </c>
      <c r="K692" s="515">
        <v>-0.13256518045745339</v>
      </c>
      <c r="L692" s="518">
        <v>8409.3290235364439</v>
      </c>
      <c r="M692" s="518">
        <v>510.92251631736781</v>
      </c>
      <c r="N692" s="515">
        <v>6.4686784081116736E-2</v>
      </c>
      <c r="O692" s="510">
        <v>1847.9541746377945</v>
      </c>
      <c r="P692" s="510">
        <v>278.24530124664307</v>
      </c>
      <c r="Q692" s="515">
        <v>0.17725917586585999</v>
      </c>
      <c r="R692" s="395"/>
      <c r="S692" s="307"/>
    </row>
    <row r="693" spans="1:19">
      <c r="A693" s="550"/>
      <c r="B693" s="545" t="s">
        <v>422</v>
      </c>
      <c r="C693" s="414" t="s">
        <v>275</v>
      </c>
      <c r="D693" s="510">
        <v>395.86055762379169</v>
      </c>
      <c r="E693" s="510">
        <v>-446.18733544414044</v>
      </c>
      <c r="F693" s="511">
        <v>-0.52988356020759542</v>
      </c>
      <c r="G693" s="512">
        <v>1.7491044382789585E-2</v>
      </c>
      <c r="H693" s="512">
        <v>-1.6562609973861626E-2</v>
      </c>
      <c r="I693" s="513">
        <v>18.513605867199587</v>
      </c>
      <c r="J693" s="513">
        <v>-0.44804699485289134</v>
      </c>
      <c r="K693" s="511">
        <v>-2.3629110716901561E-2</v>
      </c>
      <c r="L693" s="514">
        <v>7328.8063422167297</v>
      </c>
      <c r="M693" s="514">
        <v>-8637.8134993600834</v>
      </c>
      <c r="N693" s="511">
        <v>-0.54099199361328565</v>
      </c>
      <c r="O693" s="510">
        <v>961.76861321926117</v>
      </c>
      <c r="P693" s="510">
        <v>-1036.8776354789734</v>
      </c>
      <c r="Q693" s="511">
        <v>-0.51878997404083704</v>
      </c>
      <c r="R693" s="395"/>
      <c r="S693" s="307"/>
    </row>
    <row r="694" spans="1:19">
      <c r="A694" s="550"/>
      <c r="B694" s="545" t="s">
        <v>422</v>
      </c>
      <c r="C694" s="414" t="s">
        <v>355</v>
      </c>
      <c r="D694" s="519"/>
      <c r="E694" s="510">
        <v>-101.94081115722656</v>
      </c>
      <c r="F694" s="515">
        <v>-1</v>
      </c>
      <c r="G694" s="519"/>
      <c r="H694" s="516">
        <v>-4.1226362259952675E-3</v>
      </c>
      <c r="I694" s="519"/>
      <c r="J694" s="517">
        <v>-11.98</v>
      </c>
      <c r="K694" s="515">
        <v>-1</v>
      </c>
      <c r="L694" s="519"/>
      <c r="M694" s="518">
        <v>-1221.2509176635742</v>
      </c>
      <c r="N694" s="515">
        <v>-1</v>
      </c>
      <c r="O694" s="519"/>
      <c r="P694" s="510">
        <v>-203.88162231445313</v>
      </c>
      <c r="Q694" s="515">
        <v>-1</v>
      </c>
      <c r="R694" s="395"/>
      <c r="S694" s="307"/>
    </row>
    <row r="695" spans="1:19">
      <c r="A695" s="550"/>
      <c r="B695" s="545" t="s">
        <v>422</v>
      </c>
      <c r="C695" s="414" t="s">
        <v>259</v>
      </c>
      <c r="D695" s="510">
        <v>650700.94947176531</v>
      </c>
      <c r="E695" s="510">
        <v>-71762.158008013852</v>
      </c>
      <c r="F695" s="511">
        <v>-9.9329858182443428E-2</v>
      </c>
      <c r="G695" s="512">
        <v>28.751132104326459</v>
      </c>
      <c r="H695" s="512">
        <v>-0.46633776892663548</v>
      </c>
      <c r="I695" s="513">
        <v>12.474382915419634</v>
      </c>
      <c r="J695" s="513">
        <v>-0.14215513254178624</v>
      </c>
      <c r="K695" s="511">
        <v>-1.1267364470458334E-2</v>
      </c>
      <c r="L695" s="514">
        <v>8117092.8071379233</v>
      </c>
      <c r="M695" s="514">
        <v>-997890.47662915103</v>
      </c>
      <c r="N695" s="511">
        <v>-0.10947803693796124</v>
      </c>
      <c r="O695" s="510">
        <v>4340564.6704816818</v>
      </c>
      <c r="P695" s="510">
        <v>-639651.30462953821</v>
      </c>
      <c r="Q695" s="511">
        <v>-0.12843846689103744</v>
      </c>
      <c r="R695" s="395"/>
      <c r="S695" s="307"/>
    </row>
    <row r="696" spans="1:19">
      <c r="A696" s="550"/>
      <c r="B696" s="545" t="s">
        <v>422</v>
      </c>
      <c r="C696" s="414" t="s">
        <v>356</v>
      </c>
      <c r="D696" s="510">
        <v>27124.543279692531</v>
      </c>
      <c r="E696" s="510">
        <v>1437.6100085139042</v>
      </c>
      <c r="F696" s="515">
        <v>5.5966587888751133E-2</v>
      </c>
      <c r="G696" s="516">
        <v>1.1984942203281657</v>
      </c>
      <c r="H696" s="516">
        <v>0.15967688665839086</v>
      </c>
      <c r="I696" s="517">
        <v>7.5956525666710926</v>
      </c>
      <c r="J696" s="517">
        <v>-0.2316742495701769</v>
      </c>
      <c r="K696" s="515">
        <v>-2.9598131649424125E-2</v>
      </c>
      <c r="L696" s="518">
        <v>206028.6067821777</v>
      </c>
      <c r="M696" s="518">
        <v>4968.5851616811706</v>
      </c>
      <c r="N696" s="515">
        <v>2.4711949803026687E-2</v>
      </c>
      <c r="O696" s="510">
        <v>62323.853369235992</v>
      </c>
      <c r="P696" s="510">
        <v>-823.67092418670654</v>
      </c>
      <c r="Q696" s="515">
        <v>-1.3043598041301173E-2</v>
      </c>
      <c r="R696" s="395"/>
      <c r="S696" s="307"/>
    </row>
    <row r="697" spans="1:19">
      <c r="A697" s="550"/>
      <c r="B697" s="545" t="s">
        <v>422</v>
      </c>
      <c r="C697" s="414" t="s">
        <v>357</v>
      </c>
      <c r="D697" s="510">
        <v>46143.484720246815</v>
      </c>
      <c r="E697" s="510">
        <v>6012.5993904166462</v>
      </c>
      <c r="F697" s="511">
        <v>0.14982473825334097</v>
      </c>
      <c r="G697" s="512">
        <v>2.0388435363783834</v>
      </c>
      <c r="H697" s="512">
        <v>0.41589155312558446</v>
      </c>
      <c r="I697" s="513">
        <v>8.1923159212091647</v>
      </c>
      <c r="J697" s="513">
        <v>-2.4211333552511149E-2</v>
      </c>
      <c r="K697" s="511">
        <v>-2.946662598664186E-3</v>
      </c>
      <c r="L697" s="514">
        <v>378022.00453374983</v>
      </c>
      <c r="M697" s="514">
        <v>48285.491463484766</v>
      </c>
      <c r="N697" s="511">
        <v>0.14643659270211118</v>
      </c>
      <c r="O697" s="510">
        <v>81941.560165405273</v>
      </c>
      <c r="P697" s="510">
        <v>11753.449346542358</v>
      </c>
      <c r="Q697" s="511">
        <v>0.16745641404817013</v>
      </c>
      <c r="R697" s="395"/>
      <c r="S697" s="307"/>
    </row>
    <row r="698" spans="1:19">
      <c r="A698" s="550"/>
      <c r="B698" s="545" t="s">
        <v>422</v>
      </c>
      <c r="C698" s="414" t="s">
        <v>358</v>
      </c>
      <c r="D698" s="510">
        <v>11668.047994316317</v>
      </c>
      <c r="E698" s="510">
        <v>-1193.5068616155058</v>
      </c>
      <c r="F698" s="515">
        <v>-9.2796467844247749E-2</v>
      </c>
      <c r="G698" s="516">
        <v>0.51555109848316927</v>
      </c>
      <c r="H698" s="516">
        <v>-4.5890825666953239E-3</v>
      </c>
      <c r="I698" s="517">
        <v>15.364207030818331</v>
      </c>
      <c r="J698" s="517">
        <v>-0.88972600319766215</v>
      </c>
      <c r="K698" s="515">
        <v>-5.4739120761458572E-2</v>
      </c>
      <c r="L698" s="518">
        <v>179270.30503020048</v>
      </c>
      <c r="M698" s="518">
        <v>-29780.546311438608</v>
      </c>
      <c r="N698" s="515">
        <v>-0.14245599154614336</v>
      </c>
      <c r="O698" s="510">
        <v>133728.10048806667</v>
      </c>
      <c r="P698" s="510">
        <v>-29853.658532031113</v>
      </c>
      <c r="Q698" s="515">
        <v>-0.18249992365202081</v>
      </c>
      <c r="R698" s="395"/>
      <c r="S698" s="307"/>
    </row>
    <row r="699" spans="1:19">
      <c r="A699" s="550"/>
      <c r="B699" s="545" t="s">
        <v>422</v>
      </c>
      <c r="C699" s="414" t="s">
        <v>266</v>
      </c>
      <c r="D699" s="510">
        <v>51118.221129643935</v>
      </c>
      <c r="E699" s="510">
        <v>2904.4572536918786</v>
      </c>
      <c r="F699" s="511">
        <v>6.0241246901293198E-2</v>
      </c>
      <c r="G699" s="512">
        <v>2.2586515815439689</v>
      </c>
      <c r="H699" s="512">
        <v>0.30881611044872703</v>
      </c>
      <c r="I699" s="513">
        <v>5.9449267624441147</v>
      </c>
      <c r="J699" s="513">
        <v>-2.7842517543871459E-2</v>
      </c>
      <c r="K699" s="511">
        <v>-4.6615759354976223E-3</v>
      </c>
      <c r="L699" s="514">
        <v>303894.08084215643</v>
      </c>
      <c r="M699" s="514">
        <v>15924.393091275473</v>
      </c>
      <c r="N699" s="511">
        <v>5.5298851818915994E-2</v>
      </c>
      <c r="O699" s="510">
        <v>71289.688715577126</v>
      </c>
      <c r="P699" s="510">
        <v>4506.0872598624119</v>
      </c>
      <c r="Q699" s="511">
        <v>6.7472959853033254E-2</v>
      </c>
      <c r="R699" s="395"/>
      <c r="S699" s="307"/>
    </row>
    <row r="700" spans="1:19">
      <c r="A700" s="550"/>
      <c r="B700" s="545" t="s">
        <v>422</v>
      </c>
      <c r="C700" s="414" t="s">
        <v>261</v>
      </c>
      <c r="D700" s="510">
        <v>196771.36528035533</v>
      </c>
      <c r="E700" s="510">
        <v>-18462.756670126546</v>
      </c>
      <c r="F700" s="515">
        <v>-8.5779877757366951E-2</v>
      </c>
      <c r="G700" s="516">
        <v>8.6943157561346904</v>
      </c>
      <c r="H700" s="516">
        <v>-1.0068465948645411E-2</v>
      </c>
      <c r="I700" s="517">
        <v>7.5620136472406747</v>
      </c>
      <c r="J700" s="517">
        <v>1.7441531114180009E-2</v>
      </c>
      <c r="K700" s="515">
        <v>2.3117985812474112E-3</v>
      </c>
      <c r="L700" s="518">
        <v>1487987.7496362268</v>
      </c>
      <c r="M700" s="518">
        <v>-135861.60527034826</v>
      </c>
      <c r="N700" s="515">
        <v>-8.3666384975818631E-2</v>
      </c>
      <c r="O700" s="510">
        <v>263607.47022891045</v>
      </c>
      <c r="P700" s="510">
        <v>-30765.997702658409</v>
      </c>
      <c r="Q700" s="515">
        <v>-0.10451348730181888</v>
      </c>
      <c r="R700" s="395"/>
      <c r="S700" s="307"/>
    </row>
    <row r="701" spans="1:19">
      <c r="A701" s="550"/>
      <c r="B701" s="545" t="s">
        <v>422</v>
      </c>
      <c r="C701" s="414" t="s">
        <v>274</v>
      </c>
      <c r="D701" s="510">
        <v>3587.3192113041878</v>
      </c>
      <c r="E701" s="510">
        <v>-425.53841899335384</v>
      </c>
      <c r="F701" s="511">
        <v>-0.10604373695704759</v>
      </c>
      <c r="G701" s="512">
        <v>0.15850520677482161</v>
      </c>
      <c r="H701" s="512">
        <v>-3.7806535064991154E-3</v>
      </c>
      <c r="I701" s="513">
        <v>9.3070643406610571</v>
      </c>
      <c r="J701" s="513">
        <v>1.7995168263195573</v>
      </c>
      <c r="K701" s="511">
        <v>0.23969436395600302</v>
      </c>
      <c r="L701" s="514">
        <v>33387.410710097553</v>
      </c>
      <c r="M701" s="514">
        <v>3260.691382350924</v>
      </c>
      <c r="N701" s="511">
        <v>0.10823254091751822</v>
      </c>
      <c r="O701" s="510">
        <v>8971.372605919838</v>
      </c>
      <c r="P701" s="510">
        <v>-115.61922836303711</v>
      </c>
      <c r="Q701" s="511">
        <v>-1.2723597695646165E-2</v>
      </c>
      <c r="R701" s="395"/>
      <c r="S701" s="307"/>
    </row>
    <row r="702" spans="1:19">
      <c r="A702" s="550"/>
      <c r="B702" s="545" t="s">
        <v>422</v>
      </c>
      <c r="C702" s="414" t="s">
        <v>263</v>
      </c>
      <c r="D702" s="510">
        <v>210980.01028427872</v>
      </c>
      <c r="E702" s="510">
        <v>-19358.144609284616</v>
      </c>
      <c r="F702" s="515">
        <v>-8.4042283911798271E-2</v>
      </c>
      <c r="G702" s="516">
        <v>9.3221227846366617</v>
      </c>
      <c r="H702" s="516">
        <v>6.9092718805752185E-3</v>
      </c>
      <c r="I702" s="517">
        <v>14.62036715930193</v>
      </c>
      <c r="J702" s="517">
        <v>-4.1012637723008893E-2</v>
      </c>
      <c r="K702" s="515">
        <v>-2.7973245554508523E-3</v>
      </c>
      <c r="L702" s="518">
        <v>3084605.213629452</v>
      </c>
      <c r="M702" s="518">
        <v>-292469.95701103844</v>
      </c>
      <c r="N702" s="515">
        <v>-8.6604514922766454E-2</v>
      </c>
      <c r="O702" s="510">
        <v>2310936.9604338408</v>
      </c>
      <c r="P702" s="510">
        <v>-190260.8500416493</v>
      </c>
      <c r="Q702" s="515">
        <v>-7.6067894048523807E-2</v>
      </c>
      <c r="R702" s="395"/>
      <c r="S702" s="307"/>
    </row>
    <row r="703" spans="1:19">
      <c r="A703" s="550"/>
      <c r="B703" s="545" t="s">
        <v>422</v>
      </c>
      <c r="C703" s="414" t="s">
        <v>284</v>
      </c>
      <c r="D703" s="510">
        <v>3822.3569970577955</v>
      </c>
      <c r="E703" s="510">
        <v>252.24793969094753</v>
      </c>
      <c r="F703" s="511">
        <v>7.0655527782950769E-2</v>
      </c>
      <c r="G703" s="512">
        <v>0.16889031906518498</v>
      </c>
      <c r="H703" s="512">
        <v>2.4509861782439385E-2</v>
      </c>
      <c r="I703" s="513">
        <v>6.9327321017017232</v>
      </c>
      <c r="J703" s="513">
        <v>-0.23171949313034723</v>
      </c>
      <c r="K703" s="511">
        <v>-3.2342949081754328E-2</v>
      </c>
      <c r="L703" s="514">
        <v>26499.377057666778</v>
      </c>
      <c r="M703" s="514">
        <v>921.50352789044337</v>
      </c>
      <c r="N703" s="511">
        <v>3.6027370563767952E-2</v>
      </c>
      <c r="O703" s="510">
        <v>3931.8090991973877</v>
      </c>
      <c r="P703" s="510">
        <v>349.36964404582977</v>
      </c>
      <c r="Q703" s="511">
        <v>9.7522832812550461E-2</v>
      </c>
      <c r="R703" s="395"/>
      <c r="S703" s="307"/>
    </row>
    <row r="704" spans="1:19">
      <c r="A704" s="550"/>
      <c r="B704" s="545" t="s">
        <v>422</v>
      </c>
      <c r="C704" s="414" t="s">
        <v>260</v>
      </c>
      <c r="D704" s="510">
        <v>109349.50336861672</v>
      </c>
      <c r="E704" s="510">
        <v>-13832.619592377581</v>
      </c>
      <c r="F704" s="515">
        <v>-0.11229405095378726</v>
      </c>
      <c r="G704" s="516">
        <v>4.8315927915055381</v>
      </c>
      <c r="H704" s="516">
        <v>-0.15007330227066618</v>
      </c>
      <c r="I704" s="517">
        <v>9.9565499497487338</v>
      </c>
      <c r="J704" s="517">
        <v>0.73919401489957615</v>
      </c>
      <c r="K704" s="515">
        <v>8.0195884820376429E-2</v>
      </c>
      <c r="L704" s="518">
        <v>1088743.7922698497</v>
      </c>
      <c r="M704" s="518">
        <v>-46669.67987198988</v>
      </c>
      <c r="N704" s="515">
        <v>-4.1103686909714374E-2</v>
      </c>
      <c r="O704" s="510">
        <v>223520.54910933971</v>
      </c>
      <c r="P704" s="510">
        <v>-27103.208525047288</v>
      </c>
      <c r="Q704" s="515">
        <v>-0.10814301397789183</v>
      </c>
      <c r="R704" s="395"/>
      <c r="S704" s="307"/>
    </row>
    <row r="705" spans="1:19">
      <c r="A705" s="550"/>
      <c r="B705" s="545" t="s">
        <v>422</v>
      </c>
      <c r="C705" s="414" t="s">
        <v>359</v>
      </c>
      <c r="D705" s="510">
        <v>137.00850963592529</v>
      </c>
      <c r="E705" s="510">
        <v>137.00850963592529</v>
      </c>
      <c r="F705" s="520"/>
      <c r="G705" s="512">
        <v>6.0537021855541296E-3</v>
      </c>
      <c r="H705" s="512">
        <v>6.0537021855541296E-3</v>
      </c>
      <c r="I705" s="513">
        <v>18.26285714285714</v>
      </c>
      <c r="J705" s="513">
        <v>18.26285714285714</v>
      </c>
      <c r="K705" s="520"/>
      <c r="L705" s="514">
        <v>2502.1668388366697</v>
      </c>
      <c r="M705" s="514">
        <v>2502.1668388366697</v>
      </c>
      <c r="N705" s="520"/>
      <c r="O705" s="510">
        <v>313.16230773925781</v>
      </c>
      <c r="P705" s="510">
        <v>313.16230773925781</v>
      </c>
      <c r="Q705" s="520"/>
      <c r="R705" s="395"/>
      <c r="S705" s="307"/>
    </row>
    <row r="706" spans="1:19">
      <c r="A706" s="550"/>
      <c r="B706" s="545" t="s">
        <v>422</v>
      </c>
      <c r="C706" s="414" t="s">
        <v>289</v>
      </c>
      <c r="D706" s="519"/>
      <c r="E706" s="519"/>
      <c r="F706" s="519"/>
      <c r="G706" s="519"/>
      <c r="H706" s="519"/>
      <c r="I706" s="519"/>
      <c r="J706" s="519"/>
      <c r="K706" s="519"/>
      <c r="L706" s="519"/>
      <c r="M706" s="519"/>
      <c r="N706" s="519"/>
      <c r="O706" s="519"/>
      <c r="P706" s="519"/>
      <c r="Q706" s="519"/>
      <c r="R706" s="395"/>
      <c r="S706" s="307"/>
    </row>
    <row r="707" spans="1:19">
      <c r="A707" s="550"/>
      <c r="B707" s="545" t="s">
        <v>422</v>
      </c>
      <c r="C707" s="414" t="s">
        <v>273</v>
      </c>
      <c r="D707" s="510">
        <v>774.4118759483099</v>
      </c>
      <c r="E707" s="510">
        <v>-795.26925062551504</v>
      </c>
      <c r="F707" s="511">
        <v>-0.50664382539998143</v>
      </c>
      <c r="G707" s="512">
        <v>3.4217282403881367E-2</v>
      </c>
      <c r="H707" s="512">
        <v>-2.9262929321072821E-2</v>
      </c>
      <c r="I707" s="513">
        <v>16.480412202716561</v>
      </c>
      <c r="J707" s="513">
        <v>1.9045524373674105</v>
      </c>
      <c r="K707" s="511">
        <v>0.13066484365437286</v>
      </c>
      <c r="L707" s="514">
        <v>12762.626930307149</v>
      </c>
      <c r="M707" s="514">
        <v>-10116.825046948194</v>
      </c>
      <c r="N707" s="511">
        <v>-0.44217951797995053</v>
      </c>
      <c r="O707" s="510">
        <v>2144.0072370767593</v>
      </c>
      <c r="P707" s="510">
        <v>-2072.0727559328079</v>
      </c>
      <c r="Q707" s="511">
        <v>-0.49146903269586656</v>
      </c>
      <c r="R707" s="395"/>
      <c r="S707" s="307"/>
    </row>
    <row r="708" spans="1:19">
      <c r="A708" s="550"/>
      <c r="B708" s="545" t="s">
        <v>422</v>
      </c>
      <c r="C708" s="414" t="s">
        <v>293</v>
      </c>
      <c r="D708" s="510">
        <v>80.931125413727756</v>
      </c>
      <c r="E708" s="510">
        <v>-400.43909761924749</v>
      </c>
      <c r="F708" s="515">
        <v>-0.8318734280990544</v>
      </c>
      <c r="G708" s="516">
        <v>3.5759306637109254E-3</v>
      </c>
      <c r="H708" s="516">
        <v>-1.5891388627386194E-2</v>
      </c>
      <c r="I708" s="517">
        <v>15.501194591792027</v>
      </c>
      <c r="J708" s="517">
        <v>-0.38417739573113785</v>
      </c>
      <c r="K708" s="515">
        <v>-2.4184349981409437E-2</v>
      </c>
      <c r="L708" s="518">
        <v>1254.529123570919</v>
      </c>
      <c r="M708" s="518">
        <v>-6392.2159330248833</v>
      </c>
      <c r="N708" s="515">
        <v>-0.83593945995508134</v>
      </c>
      <c r="O708" s="510">
        <v>176.37670254707336</v>
      </c>
      <c r="P708" s="510">
        <v>-4304.7107810974121</v>
      </c>
      <c r="Q708" s="515">
        <v>-0.96063975470444829</v>
      </c>
      <c r="R708" s="395"/>
      <c r="S708" s="307"/>
    </row>
    <row r="709" spans="1:19">
      <c r="A709" s="550"/>
      <c r="B709" s="545" t="s">
        <v>422</v>
      </c>
      <c r="C709" s="414" t="s">
        <v>271</v>
      </c>
      <c r="D709" s="510">
        <v>11076.851998701692</v>
      </c>
      <c r="E709" s="510">
        <v>3165.8426792771124</v>
      </c>
      <c r="F709" s="511">
        <v>0.40018189227811268</v>
      </c>
      <c r="G709" s="512">
        <v>0.48942918459436457</v>
      </c>
      <c r="H709" s="512">
        <v>0.16949634087641535</v>
      </c>
      <c r="I709" s="513">
        <v>18.301220541162706</v>
      </c>
      <c r="J709" s="513">
        <v>-0.89797962483710592</v>
      </c>
      <c r="K709" s="511">
        <v>-4.6771720544241897E-2</v>
      </c>
      <c r="L709" s="514">
        <v>202719.91133005859</v>
      </c>
      <c r="M709" s="514">
        <v>50834.859891336149</v>
      </c>
      <c r="N709" s="511">
        <v>0.33469297610137305</v>
      </c>
      <c r="O709" s="510">
        <v>160640.72597193718</v>
      </c>
      <c r="P709" s="510">
        <v>48685.387367964591</v>
      </c>
      <c r="Q709" s="511">
        <v>0.43486436622895491</v>
      </c>
      <c r="R709" s="395"/>
      <c r="S709" s="307"/>
    </row>
    <row r="710" spans="1:19">
      <c r="A710" s="550"/>
      <c r="B710" s="545" t="s">
        <v>422</v>
      </c>
      <c r="C710" s="414" t="s">
        <v>360</v>
      </c>
      <c r="D710" s="510">
        <v>3646.5874639247536</v>
      </c>
      <c r="E710" s="510">
        <v>1457.5511447022914</v>
      </c>
      <c r="F710" s="515">
        <v>0.66584146270355549</v>
      </c>
      <c r="G710" s="516">
        <v>0.16112396637870693</v>
      </c>
      <c r="H710" s="516">
        <v>7.2596120394364763E-2</v>
      </c>
      <c r="I710" s="517">
        <v>8.578659236674735</v>
      </c>
      <c r="J710" s="517">
        <v>-6.4570886945530823</v>
      </c>
      <c r="K710" s="515">
        <v>-0.42944911846668588</v>
      </c>
      <c r="L710" s="518">
        <v>31282.831229740383</v>
      </c>
      <c r="M710" s="518">
        <v>-1630.9670783913098</v>
      </c>
      <c r="N710" s="515">
        <v>-4.9552684959741113E-2</v>
      </c>
      <c r="O710" s="510">
        <v>5825.1131113767624</v>
      </c>
      <c r="P710" s="510">
        <v>981.82798683643341</v>
      </c>
      <c r="Q710" s="515">
        <v>0.20271942732870132</v>
      </c>
      <c r="R710" s="395"/>
      <c r="S710" s="307"/>
    </row>
    <row r="711" spans="1:19">
      <c r="A711" s="550"/>
      <c r="B711" s="545" t="s">
        <v>422</v>
      </c>
      <c r="C711" s="414" t="s">
        <v>290</v>
      </c>
      <c r="D711" s="510">
        <v>29.979046583175659</v>
      </c>
      <c r="E711" s="510">
        <v>29.979046583175659</v>
      </c>
      <c r="F711" s="520"/>
      <c r="G711" s="512">
        <v>1.3246200568392446E-3</v>
      </c>
      <c r="H711" s="512">
        <v>1.3246200568392446E-3</v>
      </c>
      <c r="I711" s="513">
        <v>15.973333333333334</v>
      </c>
      <c r="J711" s="513">
        <v>15.973333333333334</v>
      </c>
      <c r="K711" s="520"/>
      <c r="L711" s="514">
        <v>478.86530408859255</v>
      </c>
      <c r="M711" s="514">
        <v>478.86530408859255</v>
      </c>
      <c r="N711" s="520"/>
      <c r="O711" s="510">
        <v>79.944124221801758</v>
      </c>
      <c r="P711" s="510">
        <v>79.944124221801758</v>
      </c>
      <c r="Q711" s="520"/>
      <c r="R711" s="395"/>
      <c r="S711" s="307"/>
    </row>
    <row r="712" spans="1:19">
      <c r="A712" s="550"/>
      <c r="B712" s="545" t="s">
        <v>422</v>
      </c>
      <c r="C712" s="414" t="s">
        <v>276</v>
      </c>
      <c r="D712" s="510">
        <v>7640.4864904908654</v>
      </c>
      <c r="E712" s="510">
        <v>4112.4456829888804</v>
      </c>
      <c r="F712" s="515">
        <v>1.1656457244610732</v>
      </c>
      <c r="G712" s="516">
        <v>0.33759384646319218</v>
      </c>
      <c r="H712" s="516">
        <v>0.19491469103284814</v>
      </c>
      <c r="I712" s="517">
        <v>3.1172346489082048</v>
      </c>
      <c r="J712" s="517">
        <v>-11.554477152867552</v>
      </c>
      <c r="K712" s="515">
        <v>-0.78753435924696136</v>
      </c>
      <c r="L712" s="518">
        <v>23817.189222673176</v>
      </c>
      <c r="M712" s="518">
        <v>-27945.208729900161</v>
      </c>
      <c r="N712" s="515">
        <v>-0.53987469350829953</v>
      </c>
      <c r="O712" s="510">
        <v>14078.522736787796</v>
      </c>
      <c r="P712" s="510">
        <v>-1144.4404542301399</v>
      </c>
      <c r="Q712" s="515">
        <v>-7.5178560170558559E-2</v>
      </c>
      <c r="R712" s="395"/>
      <c r="S712" s="307"/>
    </row>
    <row r="713" spans="1:19">
      <c r="A713" s="550"/>
      <c r="B713" s="545" t="s">
        <v>422</v>
      </c>
      <c r="C713" s="414" t="s">
        <v>280</v>
      </c>
      <c r="D713" s="510">
        <v>229.21321382522581</v>
      </c>
      <c r="E713" s="510">
        <v>-101.06843995590214</v>
      </c>
      <c r="F713" s="511">
        <v>-0.30600682417219116</v>
      </c>
      <c r="G713" s="512">
        <v>1.0127754379482811E-2</v>
      </c>
      <c r="H713" s="512">
        <v>-3.2293211156259934E-3</v>
      </c>
      <c r="I713" s="513">
        <v>18.316610863965437</v>
      </c>
      <c r="J713" s="513">
        <v>-12.148268404396312</v>
      </c>
      <c r="K713" s="511">
        <v>-0.3987630575320375</v>
      </c>
      <c r="L713" s="514">
        <v>4198.4092425155641</v>
      </c>
      <c r="M713" s="514">
        <v>-5863.5814644813536</v>
      </c>
      <c r="N713" s="511">
        <v>-0.58274566487165702</v>
      </c>
      <c r="O713" s="510">
        <v>705.27142715454102</v>
      </c>
      <c r="P713" s="510">
        <v>-196.85841941833496</v>
      </c>
      <c r="Q713" s="511">
        <v>-0.21821517175846183</v>
      </c>
      <c r="R713" s="395"/>
      <c r="S713" s="307"/>
    </row>
    <row r="714" spans="1:19">
      <c r="A714" s="550"/>
      <c r="B714" s="545" t="s">
        <v>422</v>
      </c>
      <c r="C714" s="414" t="s">
        <v>288</v>
      </c>
      <c r="D714" s="510">
        <v>86.35358190536499</v>
      </c>
      <c r="E714" s="510">
        <v>-193.38907861709595</v>
      </c>
      <c r="F714" s="515">
        <v>-0.6913106433459707</v>
      </c>
      <c r="G714" s="516">
        <v>3.8155211592336147E-3</v>
      </c>
      <c r="H714" s="516">
        <v>-7.4976831711445046E-3</v>
      </c>
      <c r="I714" s="517">
        <v>18.948571428571427</v>
      </c>
      <c r="J714" s="517">
        <v>-1.1014302361665891</v>
      </c>
      <c r="K714" s="515">
        <v>-5.4934171806263588E-2</v>
      </c>
      <c r="L714" s="518">
        <v>1636.2770148468016</v>
      </c>
      <c r="M714" s="518">
        <v>-3972.563794326782</v>
      </c>
      <c r="N714" s="515">
        <v>-0.70826823749916812</v>
      </c>
      <c r="O714" s="510">
        <v>197.37961578369141</v>
      </c>
      <c r="P714" s="510">
        <v>-463.95406341552734</v>
      </c>
      <c r="Q714" s="515">
        <v>-0.70154307576972319</v>
      </c>
      <c r="R714" s="395"/>
      <c r="S714" s="307"/>
    </row>
    <row r="715" spans="1:19">
      <c r="A715" s="550"/>
      <c r="B715" s="545" t="s">
        <v>422</v>
      </c>
      <c r="C715" s="414" t="s">
        <v>278</v>
      </c>
      <c r="D715" s="510">
        <v>3347.7784260287881</v>
      </c>
      <c r="E715" s="510">
        <v>2756.8466615229845</v>
      </c>
      <c r="F715" s="511">
        <v>4.6652538027441057</v>
      </c>
      <c r="G715" s="512">
        <v>0.14792113006889704</v>
      </c>
      <c r="H715" s="512">
        <v>0.12402298101762545</v>
      </c>
      <c r="I715" s="513">
        <v>4.0590452830898149</v>
      </c>
      <c r="J715" s="513">
        <v>-6.1491090725400932</v>
      </c>
      <c r="K715" s="511">
        <v>-0.60237226616276551</v>
      </c>
      <c r="L715" s="514">
        <v>13588.784229001998</v>
      </c>
      <c r="M715" s="514">
        <v>7556.4615632820123</v>
      </c>
      <c r="N715" s="511">
        <v>1.252662031197914</v>
      </c>
      <c r="O715" s="510">
        <v>5176.1912554502487</v>
      </c>
      <c r="P715" s="510">
        <v>3992.0672820806503</v>
      </c>
      <c r="Q715" s="511">
        <v>3.3713254455280031</v>
      </c>
      <c r="R715" s="395"/>
      <c r="S715" s="307"/>
    </row>
    <row r="716" spans="1:19">
      <c r="A716" s="550"/>
      <c r="B716" s="545" t="s">
        <v>422</v>
      </c>
      <c r="C716" s="414" t="s">
        <v>436</v>
      </c>
      <c r="D716" s="510">
        <v>5493.3017959642411</v>
      </c>
      <c r="E716" s="510">
        <v>-429.91710426134887</v>
      </c>
      <c r="F716" s="515">
        <v>-7.2581667418196411E-2</v>
      </c>
      <c r="G716" s="516">
        <v>0.24272078556657281</v>
      </c>
      <c r="H716" s="516">
        <v>3.1771078641535389E-3</v>
      </c>
      <c r="I716" s="517">
        <v>8.2256497019006201</v>
      </c>
      <c r="J716" s="517">
        <v>-0.32056510294745699</v>
      </c>
      <c r="K716" s="515">
        <v>-3.7509600480157314E-2</v>
      </c>
      <c r="L716" s="518">
        <v>45185.976280423405</v>
      </c>
      <c r="M716" s="518">
        <v>-5435.1247770404807</v>
      </c>
      <c r="N716" s="515">
        <v>-0.1073687585513135</v>
      </c>
      <c r="O716" s="510">
        <v>11391.623995423317</v>
      </c>
      <c r="P716" s="510">
        <v>-999.6616302728653</v>
      </c>
      <c r="Q716" s="515">
        <v>-8.0674569247264932E-2</v>
      </c>
      <c r="R716" s="395"/>
      <c r="S716" s="307"/>
    </row>
    <row r="717" spans="1:19">
      <c r="A717" s="550"/>
      <c r="B717" s="545" t="s">
        <v>422</v>
      </c>
      <c r="C717" s="414" t="s">
        <v>294</v>
      </c>
      <c r="D717" s="510">
        <v>281.58428049087524</v>
      </c>
      <c r="E717" s="510">
        <v>223.71341127700805</v>
      </c>
      <c r="F717" s="511">
        <v>3.8657344241755611</v>
      </c>
      <c r="G717" s="512">
        <v>1.2441762769006316E-2</v>
      </c>
      <c r="H717" s="512">
        <v>1.0101379764961421E-2</v>
      </c>
      <c r="I717" s="513">
        <v>19.359255018614899</v>
      </c>
      <c r="J717" s="513">
        <v>-8.3497893499857874</v>
      </c>
      <c r="K717" s="511">
        <v>-0.30133804828894045</v>
      </c>
      <c r="L717" s="514">
        <v>5451.2618952560424</v>
      </c>
      <c r="M717" s="514">
        <v>3847.7154125595089</v>
      </c>
      <c r="N717" s="511">
        <v>2.3995035093021859</v>
      </c>
      <c r="O717" s="510">
        <v>604.18540573120117</v>
      </c>
      <c r="P717" s="510">
        <v>480.74071884155273</v>
      </c>
      <c r="Q717" s="511">
        <v>3.8943816129673028</v>
      </c>
      <c r="R717" s="395"/>
      <c r="S717" s="307"/>
    </row>
    <row r="718" spans="1:19">
      <c r="A718" s="550"/>
      <c r="B718" s="545" t="s">
        <v>422</v>
      </c>
      <c r="C718" s="414" t="s">
        <v>285</v>
      </c>
      <c r="D718" s="519"/>
      <c r="E718" s="519"/>
      <c r="F718" s="519"/>
      <c r="G718" s="519"/>
      <c r="H718" s="519"/>
      <c r="I718" s="519"/>
      <c r="J718" s="519"/>
      <c r="K718" s="519"/>
      <c r="L718" s="519"/>
      <c r="M718" s="519"/>
      <c r="N718" s="519"/>
      <c r="O718" s="519"/>
      <c r="P718" s="519"/>
      <c r="Q718" s="519"/>
      <c r="R718" s="395"/>
      <c r="S718" s="307"/>
    </row>
    <row r="719" spans="1:19">
      <c r="A719" s="550"/>
      <c r="B719" s="545" t="s">
        <v>422</v>
      </c>
      <c r="C719" s="414" t="s">
        <v>264</v>
      </c>
      <c r="D719" s="510">
        <v>101208.19219930322</v>
      </c>
      <c r="E719" s="510">
        <v>-10716.022712530306</v>
      </c>
      <c r="F719" s="511">
        <v>-9.5743559344791285E-2</v>
      </c>
      <c r="G719" s="512">
        <v>4.4718700753770619</v>
      </c>
      <c r="H719" s="512">
        <v>-5.4509671100896107E-2</v>
      </c>
      <c r="I719" s="513">
        <v>15.67815005984054</v>
      </c>
      <c r="J719" s="513">
        <v>0.6621893958682481</v>
      </c>
      <c r="K719" s="511">
        <v>4.4099036397786742E-2</v>
      </c>
      <c r="L719" s="514">
        <v>1586757.2245858586</v>
      </c>
      <c r="M719" s="514">
        <v>-93892.383876214502</v>
      </c>
      <c r="N719" s="511">
        <v>-5.5866721655404086E-2</v>
      </c>
      <c r="O719" s="510">
        <v>1073800.4189202785</v>
      </c>
      <c r="P719" s="510">
        <v>-49584.613964685472</v>
      </c>
      <c r="Q719" s="511">
        <v>-4.4138574498671458E-2</v>
      </c>
      <c r="R719" s="395"/>
      <c r="S719" s="307"/>
    </row>
    <row r="720" spans="1:19">
      <c r="A720" s="550"/>
      <c r="B720" s="545" t="s">
        <v>422</v>
      </c>
      <c r="C720" s="414" t="s">
        <v>262</v>
      </c>
      <c r="D720" s="510">
        <v>110462.23024333992</v>
      </c>
      <c r="E720" s="510">
        <v>-9752.7028119038587</v>
      </c>
      <c r="F720" s="515">
        <v>-8.1127215762970856E-2</v>
      </c>
      <c r="G720" s="516">
        <v>4.88075847567608</v>
      </c>
      <c r="H720" s="516">
        <v>1.908990257869192E-2</v>
      </c>
      <c r="I720" s="517">
        <v>13.984853965632078</v>
      </c>
      <c r="J720" s="517">
        <v>0.10321448856519311</v>
      </c>
      <c r="K720" s="515">
        <v>7.4353241009974544E-3</v>
      </c>
      <c r="L720" s="518">
        <v>1544798.158671136</v>
      </c>
      <c r="M720" s="518">
        <v>-123982.2017614888</v>
      </c>
      <c r="N720" s="515">
        <v>-7.4295098804582585E-2</v>
      </c>
      <c r="O720" s="510">
        <v>551763.17824089527</v>
      </c>
      <c r="P720" s="510">
        <v>-62970.498255744111</v>
      </c>
      <c r="Q720" s="515">
        <v>-0.1024354133559305</v>
      </c>
      <c r="R720" s="395"/>
      <c r="S720" s="307"/>
    </row>
    <row r="721" spans="1:19">
      <c r="A721" s="550"/>
      <c r="B721" s="545" t="s">
        <v>422</v>
      </c>
      <c r="C721" s="414" t="s">
        <v>272</v>
      </c>
      <c r="D721" s="510">
        <v>3501.1236283255935</v>
      </c>
      <c r="E721" s="510">
        <v>-2156.004186234713</v>
      </c>
      <c r="F721" s="511">
        <v>-0.38111286449735021</v>
      </c>
      <c r="G721" s="512">
        <v>0.15469666677647242</v>
      </c>
      <c r="H721" s="512">
        <v>-7.4085896346564373E-2</v>
      </c>
      <c r="I721" s="513">
        <v>16.210904265209003</v>
      </c>
      <c r="J721" s="513">
        <v>5.2424400037467791</v>
      </c>
      <c r="K721" s="511">
        <v>0.47795569906410046</v>
      </c>
      <c r="L721" s="514">
        <v>56756.379959447382</v>
      </c>
      <c r="M721" s="514">
        <v>-5293.6242970812309</v>
      </c>
      <c r="N721" s="511">
        <v>-8.5312231006402561E-2</v>
      </c>
      <c r="O721" s="510">
        <v>36784.575506925583</v>
      </c>
      <c r="P721" s="510">
        <v>10538.259841442108</v>
      </c>
      <c r="Q721" s="511">
        <v>0.40151387248995757</v>
      </c>
      <c r="R721" s="395"/>
      <c r="S721" s="307"/>
    </row>
    <row r="722" spans="1:19">
      <c r="A722" s="550"/>
      <c r="B722" s="545" t="s">
        <v>422</v>
      </c>
      <c r="C722" s="414" t="s">
        <v>292</v>
      </c>
      <c r="D722" s="510">
        <v>6104.8306445479393</v>
      </c>
      <c r="E722" s="510">
        <v>-760.42340460419655</v>
      </c>
      <c r="F722" s="515">
        <v>-0.11076405900785412</v>
      </c>
      <c r="G722" s="516">
        <v>0.26974110377190147</v>
      </c>
      <c r="H722" s="516">
        <v>-7.8998598657407659E-3</v>
      </c>
      <c r="I722" s="517">
        <v>7.3391801974742599</v>
      </c>
      <c r="J722" s="517">
        <v>-2.1127400450517086E-2</v>
      </c>
      <c r="K722" s="515">
        <v>-2.8704507480738863E-3</v>
      </c>
      <c r="L722" s="518">
        <v>44804.452175400256</v>
      </c>
      <c r="M722" s="518">
        <v>-5725.9293642580524</v>
      </c>
      <c r="N722" s="515">
        <v>-0.1133165669798893</v>
      </c>
      <c r="O722" s="510">
        <v>7921.8622410297394</v>
      </c>
      <c r="P722" s="510">
        <v>-929.76280200481415</v>
      </c>
      <c r="Q722" s="515">
        <v>-0.10503865645963566</v>
      </c>
      <c r="R722" s="395"/>
      <c r="S722" s="307"/>
    </row>
    <row r="723" spans="1:19">
      <c r="A723" s="550"/>
      <c r="B723" s="545" t="s">
        <v>422</v>
      </c>
      <c r="C723" s="414" t="s">
        <v>287</v>
      </c>
      <c r="D723" s="510">
        <v>2795.224002301693</v>
      </c>
      <c r="E723" s="510">
        <v>2188.0978807806969</v>
      </c>
      <c r="F723" s="511">
        <v>3.6040252646336293</v>
      </c>
      <c r="G723" s="512">
        <v>0.12350658872804868</v>
      </c>
      <c r="H723" s="512">
        <v>9.8953516078174736E-2</v>
      </c>
      <c r="I723" s="513">
        <v>6.9420372179539749</v>
      </c>
      <c r="J723" s="513">
        <v>0.15003721795397507</v>
      </c>
      <c r="K723" s="511">
        <v>2.20902853289127E-2</v>
      </c>
      <c r="L723" s="514">
        <v>19404.54905649662</v>
      </c>
      <c r="M723" s="514">
        <v>15280.948439126016</v>
      </c>
      <c r="N723" s="511">
        <v>3.7057294963909091</v>
      </c>
      <c r="O723" s="510">
        <v>2236.6798148155212</v>
      </c>
      <c r="P723" s="510">
        <v>1750.9789175987244</v>
      </c>
      <c r="Q723" s="511">
        <v>3.6050559668148185</v>
      </c>
      <c r="R723" s="395"/>
      <c r="S723" s="307"/>
    </row>
    <row r="724" spans="1:19">
      <c r="A724" s="550"/>
      <c r="B724" s="545" t="s">
        <v>422</v>
      </c>
      <c r="C724" s="414" t="s">
        <v>265</v>
      </c>
      <c r="D724" s="510">
        <v>28627.489700652011</v>
      </c>
      <c r="E724" s="510">
        <v>-4937.9694545684906</v>
      </c>
      <c r="F724" s="515">
        <v>-0.14711461063986306</v>
      </c>
      <c r="G724" s="516">
        <v>1.2649017015679107</v>
      </c>
      <c r="H724" s="516">
        <v>-9.2534797951908443E-2</v>
      </c>
      <c r="I724" s="517">
        <v>18.838231385569902</v>
      </c>
      <c r="J724" s="517">
        <v>-0.79078064796617298</v>
      </c>
      <c r="K724" s="515">
        <v>-4.0286319383529237E-2</v>
      </c>
      <c r="L724" s="518">
        <v>539291.27496890188</v>
      </c>
      <c r="M724" s="518">
        <v>-119565.52670008491</v>
      </c>
      <c r="N724" s="515">
        <v>-0.18147422383317108</v>
      </c>
      <c r="O724" s="510">
        <v>123888.18253564835</v>
      </c>
      <c r="P724" s="510">
        <v>-32305.252890014701</v>
      </c>
      <c r="Q724" s="515">
        <v>-0.20682849315642143</v>
      </c>
      <c r="R724" s="395"/>
      <c r="S724" s="307"/>
    </row>
    <row r="725" spans="1:19">
      <c r="A725" s="550"/>
      <c r="B725" s="545" t="s">
        <v>422</v>
      </c>
      <c r="C725" s="414" t="s">
        <v>267</v>
      </c>
      <c r="D725" s="510">
        <v>16538.667737742267</v>
      </c>
      <c r="E725" s="510">
        <v>-4471.9270694534207</v>
      </c>
      <c r="F725" s="511">
        <v>-0.2128415264056151</v>
      </c>
      <c r="G725" s="512">
        <v>0.7307587630591319</v>
      </c>
      <c r="H725" s="512">
        <v>-0.11894057029478555</v>
      </c>
      <c r="I725" s="513">
        <v>8.7949499124754489</v>
      </c>
      <c r="J725" s="513">
        <v>0.75499658572763728</v>
      </c>
      <c r="K725" s="511">
        <v>9.3905593110331642E-2</v>
      </c>
      <c r="L725" s="514">
        <v>145456.75437251688</v>
      </c>
      <c r="M725" s="514">
        <v>-23467.447244546405</v>
      </c>
      <c r="N725" s="511">
        <v>-0.13892294307091119</v>
      </c>
      <c r="O725" s="510">
        <v>23447.75069463253</v>
      </c>
      <c r="P725" s="510">
        <v>-6955.3613423109055</v>
      </c>
      <c r="Q725" s="511">
        <v>-0.22877136175597107</v>
      </c>
      <c r="R725" s="395"/>
      <c r="S725" s="307"/>
    </row>
    <row r="726" spans="1:19">
      <c r="A726" s="550"/>
      <c r="B726" s="545" t="s">
        <v>422</v>
      </c>
      <c r="C726" s="414" t="s">
        <v>283</v>
      </c>
      <c r="D726" s="510">
        <v>153.22581350803375</v>
      </c>
      <c r="E726" s="510">
        <v>-106.05382454395294</v>
      </c>
      <c r="F726" s="515">
        <v>-0.40903260024872717</v>
      </c>
      <c r="G726" s="516">
        <v>6.7702615303368695E-3</v>
      </c>
      <c r="H726" s="516">
        <v>-3.7153880967534889E-3</v>
      </c>
      <c r="I726" s="517">
        <v>17.063688120590317</v>
      </c>
      <c r="J726" s="517">
        <v>7.9477320042246262</v>
      </c>
      <c r="K726" s="515">
        <v>0.87184842739163959</v>
      </c>
      <c r="L726" s="518">
        <v>2614.5974937248229</v>
      </c>
      <c r="M726" s="518">
        <v>251.01569137573233</v>
      </c>
      <c r="N726" s="515">
        <v>0.10620139786414654</v>
      </c>
      <c r="O726" s="510">
        <v>349.76658058166504</v>
      </c>
      <c r="P726" s="510">
        <v>-205.65505981445313</v>
      </c>
      <c r="Q726" s="515">
        <v>-0.37026835984961459</v>
      </c>
      <c r="R726" s="395"/>
      <c r="S726" s="307"/>
    </row>
    <row r="727" spans="1:19">
      <c r="A727" s="550"/>
      <c r="B727" s="545" t="s">
        <v>422</v>
      </c>
      <c r="C727" s="414" t="s">
        <v>270</v>
      </c>
      <c r="D727" s="510">
        <v>4774.9718916729098</v>
      </c>
      <c r="E727" s="510">
        <v>605.74103135168571</v>
      </c>
      <c r="F727" s="511">
        <v>0.14528843607979425</v>
      </c>
      <c r="G727" s="512">
        <v>0.21098147737971057</v>
      </c>
      <c r="H727" s="512">
        <v>4.2371653853902513E-2</v>
      </c>
      <c r="I727" s="513">
        <v>10.796643915441889</v>
      </c>
      <c r="J727" s="513">
        <v>1.274333781734347</v>
      </c>
      <c r="K727" s="511">
        <v>0.13382611612526646</v>
      </c>
      <c r="L727" s="514">
        <v>51553.671220636366</v>
      </c>
      <c r="M727" s="514">
        <v>11852.961949633362</v>
      </c>
      <c r="N727" s="511">
        <v>0.29855793932353358</v>
      </c>
      <c r="O727" s="510">
        <v>10027.680773735046</v>
      </c>
      <c r="P727" s="510">
        <v>1548.8467117547989</v>
      </c>
      <c r="Q727" s="511">
        <v>0.1826721339788861</v>
      </c>
      <c r="R727" s="395"/>
      <c r="S727" s="307"/>
    </row>
    <row r="728" spans="1:19">
      <c r="A728" s="550"/>
      <c r="B728" s="545" t="s">
        <v>422</v>
      </c>
      <c r="C728" s="414" t="s">
        <v>296</v>
      </c>
      <c r="D728" s="519"/>
      <c r="E728" s="519"/>
      <c r="F728" s="519"/>
      <c r="G728" s="519"/>
      <c r="H728" s="519"/>
      <c r="I728" s="519"/>
      <c r="J728" s="519"/>
      <c r="K728" s="519"/>
      <c r="L728" s="519"/>
      <c r="M728" s="519"/>
      <c r="N728" s="519"/>
      <c r="O728" s="519"/>
      <c r="P728" s="519"/>
      <c r="Q728" s="519"/>
      <c r="R728" s="395"/>
      <c r="S728" s="307"/>
    </row>
    <row r="729" spans="1:19">
      <c r="A729" s="550"/>
      <c r="B729" s="545" t="s">
        <v>422</v>
      </c>
      <c r="C729" s="414" t="s">
        <v>286</v>
      </c>
      <c r="D729" s="510">
        <v>608.65590667724609</v>
      </c>
      <c r="E729" s="510">
        <v>-1015.8582282066345</v>
      </c>
      <c r="F729" s="511">
        <v>-0.62533049506475824</v>
      </c>
      <c r="G729" s="512">
        <v>2.6893377661677171E-2</v>
      </c>
      <c r="H729" s="512">
        <v>-3.880436150761607E-2</v>
      </c>
      <c r="I729" s="513">
        <v>7.3636667161708633</v>
      </c>
      <c r="J729" s="513">
        <v>4.2788829668002597</v>
      </c>
      <c r="K729" s="511">
        <v>1.3870933311527238</v>
      </c>
      <c r="L729" s="514">
        <v>4481.9392416000364</v>
      </c>
      <c r="M729" s="514">
        <v>-529.33556231260354</v>
      </c>
      <c r="N729" s="511">
        <v>-0.10562892338279185</v>
      </c>
      <c r="O729" s="510">
        <v>605.23794174194336</v>
      </c>
      <c r="P729" s="510">
        <v>-207.01912569999695</v>
      </c>
      <c r="Q729" s="511">
        <v>-0.25486897436542721</v>
      </c>
      <c r="R729" s="395"/>
      <c r="S729" s="307"/>
    </row>
    <row r="730" spans="1:19">
      <c r="A730" s="550"/>
      <c r="B730" s="545" t="s">
        <v>422</v>
      </c>
      <c r="C730" s="414" t="s">
        <v>291</v>
      </c>
      <c r="D730" s="510">
        <v>4219.044017791748</v>
      </c>
      <c r="E730" s="510">
        <v>-677.2002420425415</v>
      </c>
      <c r="F730" s="515">
        <v>-0.13831014265318964</v>
      </c>
      <c r="G730" s="516">
        <v>0.18641788060701495</v>
      </c>
      <c r="H730" s="516">
        <v>-1.1593433289453753E-2</v>
      </c>
      <c r="I730" s="517">
        <v>7.4700754403351386</v>
      </c>
      <c r="J730" s="517">
        <v>-0.34721662004767939</v>
      </c>
      <c r="K730" s="515">
        <v>-4.4416483018120213E-2</v>
      </c>
      <c r="L730" s="518">
        <v>31516.577098999023</v>
      </c>
      <c r="M730" s="518">
        <v>-6758.7942790985144</v>
      </c>
      <c r="N730" s="515">
        <v>-0.17658337556892068</v>
      </c>
      <c r="O730" s="510">
        <v>5441.6553344726563</v>
      </c>
      <c r="P730" s="510">
        <v>-1423.2912063598633</v>
      </c>
      <c r="Q730" s="515">
        <v>-0.20732735468428851</v>
      </c>
      <c r="R730" s="395"/>
      <c r="S730" s="307"/>
    </row>
    <row r="731" spans="1:19">
      <c r="A731" s="550"/>
      <c r="B731" s="545" t="s">
        <v>422</v>
      </c>
      <c r="C731" s="414" t="s">
        <v>269</v>
      </c>
      <c r="D731" s="510">
        <v>39285.54199809581</v>
      </c>
      <c r="E731" s="510">
        <v>-3341.3957044109702</v>
      </c>
      <c r="F731" s="511">
        <v>-7.8386951643830402E-2</v>
      </c>
      <c r="G731" s="512">
        <v>1.7358262788677987</v>
      </c>
      <c r="H731" s="512">
        <v>1.1930269206313016E-2</v>
      </c>
      <c r="I731" s="513">
        <v>8.0931841340901443</v>
      </c>
      <c r="J731" s="513">
        <v>-4.9405674544511058E-2</v>
      </c>
      <c r="K731" s="511">
        <v>-6.067562741785144E-3</v>
      </c>
      <c r="L731" s="514">
        <v>317945.12519812107</v>
      </c>
      <c r="M731" s="514">
        <v>-29148.543311615009</v>
      </c>
      <c r="N731" s="511">
        <v>-8.3978896638379291E-2</v>
      </c>
      <c r="O731" s="510">
        <v>49866.918421983719</v>
      </c>
      <c r="P731" s="510">
        <v>-4238.0158586502075</v>
      </c>
      <c r="Q731" s="511">
        <v>-7.8329563005626712E-2</v>
      </c>
      <c r="R731" s="395"/>
      <c r="S731" s="307"/>
    </row>
    <row r="732" spans="1:19">
      <c r="A732" s="550"/>
      <c r="B732" s="545" t="s">
        <v>422</v>
      </c>
      <c r="C732" s="414" t="s">
        <v>281</v>
      </c>
      <c r="D732" s="510">
        <v>13835.845116723798</v>
      </c>
      <c r="E732" s="510">
        <v>2467.0237183385725</v>
      </c>
      <c r="F732" s="515">
        <v>0.21699907421265119</v>
      </c>
      <c r="G732" s="516">
        <v>0.61133491667540119</v>
      </c>
      <c r="H732" s="516">
        <v>0.15156307052474854</v>
      </c>
      <c r="I732" s="517">
        <v>7.0062013690250646</v>
      </c>
      <c r="J732" s="517">
        <v>-6.4898640340813607E-2</v>
      </c>
      <c r="K732" s="515">
        <v>-9.17801194366555E-3</v>
      </c>
      <c r="L732" s="518">
        <v>96936.716998409029</v>
      </c>
      <c r="M732" s="518">
        <v>16546.64390180826</v>
      </c>
      <c r="N732" s="515">
        <v>0.20582944217409752</v>
      </c>
      <c r="O732" s="510">
        <v>13966.473512768745</v>
      </c>
      <c r="P732" s="510">
        <v>2342.032084941864</v>
      </c>
      <c r="Q732" s="515">
        <v>0.20147480629352638</v>
      </c>
      <c r="R732" s="395"/>
      <c r="S732" s="307"/>
    </row>
    <row r="733" spans="1:19">
      <c r="A733" s="550"/>
      <c r="B733" s="545" t="s">
        <v>422</v>
      </c>
      <c r="C733" s="414" t="s">
        <v>313</v>
      </c>
      <c r="D733" s="510">
        <v>13285.010661207139</v>
      </c>
      <c r="E733" s="510">
        <v>2556.2833186164498</v>
      </c>
      <c r="F733" s="511">
        <v>0.23826528878859349</v>
      </c>
      <c r="G733" s="512">
        <v>0.58699637189376119</v>
      </c>
      <c r="H733" s="512">
        <v>0.15311087010810254</v>
      </c>
      <c r="I733" s="513">
        <v>4.0440181837498761</v>
      </c>
      <c r="J733" s="513">
        <v>-0.39195482470437515</v>
      </c>
      <c r="K733" s="511">
        <v>-8.8358252847204499E-2</v>
      </c>
      <c r="L733" s="514">
        <v>53724.824685232641</v>
      </c>
      <c r="M733" s="514">
        <v>6132.479778435234</v>
      </c>
      <c r="N733" s="511">
        <v>0.12885433130989432</v>
      </c>
      <c r="O733" s="510">
        <v>9471.2592749595642</v>
      </c>
      <c r="P733" s="510">
        <v>-266.27673268318176</v>
      </c>
      <c r="Q733" s="511">
        <v>-2.7345391326326074E-2</v>
      </c>
      <c r="R733" s="395"/>
      <c r="S733" s="307"/>
    </row>
    <row r="734" spans="1:19">
      <c r="A734" s="550"/>
      <c r="B734" s="545" t="s">
        <v>422</v>
      </c>
      <c r="C734" s="414" t="s">
        <v>314</v>
      </c>
      <c r="D734" s="510">
        <v>248.21941483020782</v>
      </c>
      <c r="E734" s="510">
        <v>-104.31693005561829</v>
      </c>
      <c r="F734" s="515">
        <v>-0.29590404384944424</v>
      </c>
      <c r="G734" s="516">
        <v>1.0967540761136665E-2</v>
      </c>
      <c r="H734" s="516">
        <v>-3.2895471500501046E-3</v>
      </c>
      <c r="I734" s="517">
        <v>12.518351435115164</v>
      </c>
      <c r="J734" s="517">
        <v>-0.86255709916591883</v>
      </c>
      <c r="K734" s="515">
        <v>-6.446177379929767E-2</v>
      </c>
      <c r="L734" s="518">
        <v>3107.2978678631785</v>
      </c>
      <c r="M734" s="518">
        <v>-1609.9587180638314</v>
      </c>
      <c r="N734" s="515">
        <v>-0.34129131810782154</v>
      </c>
      <c r="O734" s="510">
        <v>790.79845023155212</v>
      </c>
      <c r="P734" s="510">
        <v>-330.27049040794373</v>
      </c>
      <c r="Q734" s="515">
        <v>-0.2946031938228047</v>
      </c>
      <c r="R734" s="395"/>
      <c r="S734" s="307"/>
    </row>
    <row r="735" spans="1:19">
      <c r="A735" s="550"/>
      <c r="B735" s="545" t="s">
        <v>422</v>
      </c>
      <c r="C735" s="414" t="s">
        <v>361</v>
      </c>
      <c r="D735" s="510">
        <v>13.424851678311825</v>
      </c>
      <c r="E735" s="510">
        <v>2.6994317546486855</v>
      </c>
      <c r="F735" s="511">
        <v>0.2516854140781023</v>
      </c>
      <c r="G735" s="512">
        <v>5.9317522803288938E-4</v>
      </c>
      <c r="H735" s="512">
        <v>1.5942348312958702E-4</v>
      </c>
      <c r="I735" s="513">
        <v>8.2531538482678659</v>
      </c>
      <c r="J735" s="513">
        <v>-0.50702901456804206</v>
      </c>
      <c r="K735" s="511">
        <v>-5.7878816288077242E-2</v>
      </c>
      <c r="L735" s="514">
        <v>110.79736629128456</v>
      </c>
      <c r="M735" s="514">
        <v>16.840726479291916</v>
      </c>
      <c r="N735" s="511">
        <v>0.17923934394620999</v>
      </c>
      <c r="O735" s="510">
        <v>8.6644500494003296</v>
      </c>
      <c r="P735" s="510">
        <v>-2.7074559926986694</v>
      </c>
      <c r="Q735" s="511">
        <v>-0.23808286690688607</v>
      </c>
      <c r="R735" s="395"/>
      <c r="S735" s="307"/>
    </row>
    <row r="736" spans="1:19">
      <c r="A736" s="550"/>
      <c r="B736" s="545" t="s">
        <v>422</v>
      </c>
      <c r="C736" s="414" t="s">
        <v>315</v>
      </c>
      <c r="D736" s="510">
        <v>389829.38941087306</v>
      </c>
      <c r="E736" s="510">
        <v>-44476.837377585704</v>
      </c>
      <c r="F736" s="515">
        <v>-0.10240893322316885</v>
      </c>
      <c r="G736" s="516">
        <v>17.224558043444599</v>
      </c>
      <c r="H736" s="516">
        <v>-0.33942406939038605</v>
      </c>
      <c r="I736" s="517">
        <v>14.073018778021417</v>
      </c>
      <c r="J736" s="517">
        <v>-0.62732946151296431</v>
      </c>
      <c r="K736" s="515">
        <v>-4.2674462624351706E-2</v>
      </c>
      <c r="L736" s="518">
        <v>5486076.3174038399</v>
      </c>
      <c r="M736" s="518">
        <v>-898376.45898470003</v>
      </c>
      <c r="N736" s="515">
        <v>-0.14071314965428877</v>
      </c>
      <c r="O736" s="510">
        <v>4551900.1001586914</v>
      </c>
      <c r="P736" s="510">
        <v>-884874.75319282152</v>
      </c>
      <c r="Q736" s="515">
        <v>-0.16275729215590717</v>
      </c>
      <c r="R736" s="395"/>
      <c r="S736" s="307"/>
    </row>
    <row r="737" spans="1:19">
      <c r="A737" s="550"/>
      <c r="B737" s="551" t="s">
        <v>422</v>
      </c>
      <c r="C737" s="414" t="s">
        <v>316</v>
      </c>
      <c r="D737" s="510">
        <v>9416.2159675297135</v>
      </c>
      <c r="E737" s="510">
        <v>-4791.3414466106897</v>
      </c>
      <c r="F737" s="511">
        <v>-0.3372389290394136</v>
      </c>
      <c r="G737" s="512">
        <v>0.41605420957982192</v>
      </c>
      <c r="H737" s="512">
        <v>-0.15852029314906552</v>
      </c>
      <c r="I737" s="513">
        <v>10.932852181122424</v>
      </c>
      <c r="J737" s="513">
        <v>0.94364910320218875</v>
      </c>
      <c r="K737" s="511">
        <v>9.4466905502001028E-2</v>
      </c>
      <c r="L737" s="514">
        <v>102946.09727852703</v>
      </c>
      <c r="M737" s="514">
        <v>-38976.078972532749</v>
      </c>
      <c r="N737" s="511">
        <v>-0.27462994157857484</v>
      </c>
      <c r="O737" s="510">
        <v>19076.344659328461</v>
      </c>
      <c r="P737" s="510">
        <v>-9678.134050488472</v>
      </c>
      <c r="Q737" s="511">
        <v>-0.33657831700438046</v>
      </c>
      <c r="R737" s="395"/>
      <c r="S737" s="307"/>
    </row>
    <row r="738" spans="1:19">
      <c r="A738" s="550" t="s">
        <v>190</v>
      </c>
      <c r="B738" s="545" t="s">
        <v>365</v>
      </c>
      <c r="C738" s="414" t="s">
        <v>295</v>
      </c>
      <c r="D738" s="510">
        <v>41406.5</v>
      </c>
      <c r="E738" s="510">
        <v>11694.464955449104</v>
      </c>
      <c r="F738" s="515">
        <v>0.39359353669023883</v>
      </c>
      <c r="G738" s="516">
        <v>2.8515289307863002E-2</v>
      </c>
      <c r="H738" s="516">
        <v>7.4146728130426512E-3</v>
      </c>
      <c r="I738" s="517">
        <v>2.7076739159310739</v>
      </c>
      <c r="J738" s="517">
        <v>-0.61515069233611319</v>
      </c>
      <c r="K738" s="515">
        <v>-0.18512884815094313</v>
      </c>
      <c r="L738" s="518">
        <v>112115.3</v>
      </c>
      <c r="M738" s="518">
        <v>13387.418792269236</v>
      </c>
      <c r="N738" s="515">
        <v>0.13559917045217568</v>
      </c>
      <c r="O738" s="510">
        <v>8283</v>
      </c>
      <c r="P738" s="510">
        <v>2339.7429910898209</v>
      </c>
      <c r="Q738" s="515">
        <v>0.39368026447149418</v>
      </c>
      <c r="R738" s="395"/>
      <c r="S738" s="307"/>
    </row>
    <row r="739" spans="1:19">
      <c r="A739" s="550"/>
      <c r="B739" s="545"/>
      <c r="C739" s="414" t="s">
        <v>282</v>
      </c>
      <c r="D739" s="510">
        <v>32089.51730891125</v>
      </c>
      <c r="E739" s="510">
        <v>3904.8142329711372</v>
      </c>
      <c r="F739" s="511">
        <v>0.13854374205930464</v>
      </c>
      <c r="G739" s="512">
        <v>2.2098990975167709E-2</v>
      </c>
      <c r="H739" s="512">
        <v>2.0830408817437036E-3</v>
      </c>
      <c r="I739" s="513">
        <v>9.9667046941202315</v>
      </c>
      <c r="J739" s="513">
        <v>0.15510964282352013</v>
      </c>
      <c r="K739" s="511">
        <v>1.5808810087715622E-2</v>
      </c>
      <c r="L739" s="514">
        <v>319826.7427947782</v>
      </c>
      <c r="M739" s="514">
        <v>43289.849572616979</v>
      </c>
      <c r="N739" s="511">
        <v>0.15654276385407731</v>
      </c>
      <c r="O739" s="510">
        <v>67684.00058054924</v>
      </c>
      <c r="P739" s="510">
        <v>9709.2046527862549</v>
      </c>
      <c r="Q739" s="511">
        <v>0.16747285604737608</v>
      </c>
      <c r="R739" s="395"/>
      <c r="S739" s="307"/>
    </row>
    <row r="740" spans="1:19">
      <c r="A740" s="550"/>
      <c r="B740" s="545"/>
      <c r="C740" s="414" t="s">
        <v>277</v>
      </c>
      <c r="D740" s="510">
        <v>874951.1918290935</v>
      </c>
      <c r="E740" s="510">
        <v>40013.924085117411</v>
      </c>
      <c r="F740" s="515">
        <v>4.7924467658793282E-2</v>
      </c>
      <c r="G740" s="516">
        <v>0.60254999493476002</v>
      </c>
      <c r="H740" s="516">
        <v>9.6020175416796638E-3</v>
      </c>
      <c r="I740" s="517">
        <v>4.7575468794950364</v>
      </c>
      <c r="J740" s="517">
        <v>-0.2604084569432521</v>
      </c>
      <c r="K740" s="515">
        <v>-5.1895331760383565E-2</v>
      </c>
      <c r="L740" s="518">
        <v>4162621.3123969669</v>
      </c>
      <c r="M740" s="518">
        <v>-27056.60587012209</v>
      </c>
      <c r="N740" s="515">
        <v>-6.4579202501831197E-3</v>
      </c>
      <c r="O740" s="510">
        <v>1156417.0086869001</v>
      </c>
      <c r="P740" s="510">
        <v>18017.452337672934</v>
      </c>
      <c r="Q740" s="515">
        <v>1.5827002248185798E-2</v>
      </c>
      <c r="R740" s="395"/>
      <c r="S740" s="307"/>
    </row>
    <row r="741" spans="1:19">
      <c r="A741" s="550"/>
      <c r="B741" s="545"/>
      <c r="C741" s="414" t="s">
        <v>279</v>
      </c>
      <c r="D741" s="510">
        <v>172934.86271259803</v>
      </c>
      <c r="E741" s="510">
        <v>-37830.45894175471</v>
      </c>
      <c r="F741" s="511">
        <v>-0.17949090791982966</v>
      </c>
      <c r="G741" s="512">
        <v>0.11909452964305853</v>
      </c>
      <c r="H741" s="512">
        <v>-3.0584824731948179E-2</v>
      </c>
      <c r="I741" s="513">
        <v>10.192520340475689</v>
      </c>
      <c r="J741" s="513">
        <v>1.031126069663399</v>
      </c>
      <c r="K741" s="511">
        <v>0.11255121646150645</v>
      </c>
      <c r="L741" s="514">
        <v>1762642.105775526</v>
      </c>
      <c r="M741" s="514">
        <v>-168262.10451457067</v>
      </c>
      <c r="N741" s="511">
        <v>-8.7141611488480403E-2</v>
      </c>
      <c r="O741" s="510">
        <v>459065.3546615839</v>
      </c>
      <c r="P741" s="510">
        <v>-11809.692659375956</v>
      </c>
      <c r="Q741" s="511">
        <v>-2.508031106461707E-2</v>
      </c>
      <c r="R741" s="395"/>
      <c r="S741" s="307"/>
    </row>
    <row r="742" spans="1:19">
      <c r="A742" s="550"/>
      <c r="B742" s="545"/>
      <c r="C742" s="414" t="s">
        <v>275</v>
      </c>
      <c r="D742" s="510">
        <v>216180.57714350641</v>
      </c>
      <c r="E742" s="510">
        <v>22267.159326347668</v>
      </c>
      <c r="F742" s="515">
        <v>0.11483042059185099</v>
      </c>
      <c r="G742" s="516">
        <v>0.14887642519864952</v>
      </c>
      <c r="H742" s="516">
        <v>1.1164799036908868E-2</v>
      </c>
      <c r="I742" s="517">
        <v>8.6796232616242222</v>
      </c>
      <c r="J742" s="517">
        <v>-0.31760937871627881</v>
      </c>
      <c r="K742" s="515">
        <v>-3.5300785409529974E-2</v>
      </c>
      <c r="L742" s="518">
        <v>1876365.9660861278</v>
      </c>
      <c r="M742" s="518">
        <v>131681.83390160208</v>
      </c>
      <c r="N742" s="515">
        <v>7.5476031146522057E-2</v>
      </c>
      <c r="O742" s="510">
        <v>362569.60390710831</v>
      </c>
      <c r="P742" s="510">
        <v>49581.282943020808</v>
      </c>
      <c r="Q742" s="515">
        <v>0.15841256565196182</v>
      </c>
      <c r="R742" s="395"/>
      <c r="S742" s="307"/>
    </row>
    <row r="743" spans="1:19">
      <c r="A743" s="550"/>
      <c r="B743" s="545"/>
      <c r="C743" s="414" t="s">
        <v>355</v>
      </c>
      <c r="D743" s="510">
        <v>20471.5</v>
      </c>
      <c r="E743" s="510">
        <v>3006.430598795414</v>
      </c>
      <c r="F743" s="511">
        <v>0.1721396308100589</v>
      </c>
      <c r="G743" s="512">
        <v>1.4098046081313742E-2</v>
      </c>
      <c r="H743" s="512">
        <v>1.6948656550094896E-3</v>
      </c>
      <c r="I743" s="513">
        <v>11.325585814424931</v>
      </c>
      <c r="J743" s="513">
        <v>-0.53935259954212533</v>
      </c>
      <c r="K743" s="511">
        <v>-4.5457682182927756E-2</v>
      </c>
      <c r="L743" s="514">
        <v>231851.72999999998</v>
      </c>
      <c r="M743" s="514">
        <v>24629.757159047062</v>
      </c>
      <c r="N743" s="511">
        <v>0.11885687999868094</v>
      </c>
      <c r="O743" s="510">
        <v>37865</v>
      </c>
      <c r="P743" s="510">
        <v>2934.8611975908279</v>
      </c>
      <c r="Q743" s="511">
        <v>8.4020885636687109E-2</v>
      </c>
      <c r="R743" s="395"/>
      <c r="S743" s="307"/>
    </row>
    <row r="744" spans="1:19">
      <c r="A744" s="550"/>
      <c r="B744" s="545"/>
      <c r="C744" s="414" t="s">
        <v>259</v>
      </c>
      <c r="D744" s="510">
        <v>25025128.790546823</v>
      </c>
      <c r="E744" s="510">
        <v>80493.053050901741</v>
      </c>
      <c r="F744" s="515">
        <v>3.2268682492688134E-3</v>
      </c>
      <c r="G744" s="516">
        <v>17.23397986859489</v>
      </c>
      <c r="H744" s="516">
        <v>-0.4809693602504197</v>
      </c>
      <c r="I744" s="517">
        <v>4.6889001218261113</v>
      </c>
      <c r="J744" s="517">
        <v>-6.4483237889188416E-2</v>
      </c>
      <c r="K744" s="515">
        <v>-1.3565755801579317E-2</v>
      </c>
      <c r="L744" s="518">
        <v>117340329.43470912</v>
      </c>
      <c r="M744" s="518">
        <v>-1231086.9940635711</v>
      </c>
      <c r="N744" s="515">
        <v>-1.0382662458983951E-2</v>
      </c>
      <c r="O744" s="510">
        <v>31089261.607752681</v>
      </c>
      <c r="P744" s="510">
        <v>258000.32459431142</v>
      </c>
      <c r="Q744" s="515">
        <v>8.3681404476061618E-3</v>
      </c>
      <c r="R744" s="395"/>
      <c r="S744" s="307"/>
    </row>
    <row r="745" spans="1:19">
      <c r="A745" s="550"/>
      <c r="B745" s="545"/>
      <c r="C745" s="414" t="s">
        <v>356</v>
      </c>
      <c r="D745" s="510">
        <v>1506989.1820226074</v>
      </c>
      <c r="E745" s="510">
        <v>-77717.402512654662</v>
      </c>
      <c r="F745" s="511">
        <v>-4.9042140211366894E-2</v>
      </c>
      <c r="G745" s="512">
        <v>1.0378136888941221</v>
      </c>
      <c r="H745" s="512">
        <v>-8.7598483209103017E-2</v>
      </c>
      <c r="I745" s="513">
        <v>4.1227311092549623</v>
      </c>
      <c r="J745" s="513">
        <v>-1.9371004622930066E-2</v>
      </c>
      <c r="K745" s="511">
        <v>-4.6766120415111323E-3</v>
      </c>
      <c r="L745" s="514">
        <v>6212911.1820352925</v>
      </c>
      <c r="M745" s="514">
        <v>-351105.31164443213</v>
      </c>
      <c r="N745" s="511">
        <v>-5.348940118942417E-2</v>
      </c>
      <c r="O745" s="510">
        <v>1590946.9095903635</v>
      </c>
      <c r="P745" s="510">
        <v>-46541.101033795625</v>
      </c>
      <c r="Q745" s="511">
        <v>-2.842225453367174E-2</v>
      </c>
      <c r="R745" s="395"/>
      <c r="S745" s="307"/>
    </row>
    <row r="746" spans="1:19">
      <c r="A746" s="550"/>
      <c r="B746" s="545"/>
      <c r="C746" s="414" t="s">
        <v>357</v>
      </c>
      <c r="D746" s="510">
        <v>10283581.592110483</v>
      </c>
      <c r="E746" s="510">
        <v>447093.08395280689</v>
      </c>
      <c r="F746" s="515">
        <v>4.5452509153243052E-2</v>
      </c>
      <c r="G746" s="516">
        <v>7.0819630787447583</v>
      </c>
      <c r="H746" s="516">
        <v>9.6377225903356845E-2</v>
      </c>
      <c r="I746" s="517">
        <v>3.87800663765301</v>
      </c>
      <c r="J746" s="517">
        <v>-0.14059235869064013</v>
      </c>
      <c r="K746" s="515">
        <v>-3.4985416265359906E-2</v>
      </c>
      <c r="L746" s="518">
        <v>39879797.673050761</v>
      </c>
      <c r="M746" s="518">
        <v>350894.82662247866</v>
      </c>
      <c r="N746" s="515">
        <v>8.8769179348519283E-3</v>
      </c>
      <c r="O746" s="510">
        <v>8461423.1884427071</v>
      </c>
      <c r="P746" s="510">
        <v>352009.87782653701</v>
      </c>
      <c r="Q746" s="515">
        <v>4.3407564067022571E-2</v>
      </c>
      <c r="R746" s="395"/>
      <c r="S746" s="307"/>
    </row>
    <row r="747" spans="1:19">
      <c r="A747" s="550"/>
      <c r="B747" s="545"/>
      <c r="C747" s="414" t="s">
        <v>358</v>
      </c>
      <c r="D747" s="510">
        <v>340695.85810550523</v>
      </c>
      <c r="E747" s="510">
        <v>-75813.566365090897</v>
      </c>
      <c r="F747" s="511">
        <v>-0.18202125068707306</v>
      </c>
      <c r="G747" s="512">
        <v>0.23462598770408327</v>
      </c>
      <c r="H747" s="512">
        <v>-6.1166798587887594E-2</v>
      </c>
      <c r="I747" s="513">
        <v>6.2778874341434205</v>
      </c>
      <c r="J747" s="513">
        <v>8.3220502971292021E-2</v>
      </c>
      <c r="K747" s="511">
        <v>1.3434217512570186E-2</v>
      </c>
      <c r="L747" s="514">
        <v>2138850.2464652611</v>
      </c>
      <c r="M747" s="514">
        <v>-441286.91182427621</v>
      </c>
      <c r="N747" s="511">
        <v>-0.17103234624814312</v>
      </c>
      <c r="O747" s="510">
        <v>572157.02098298073</v>
      </c>
      <c r="P747" s="510">
        <v>-90821.11422510806</v>
      </c>
      <c r="Q747" s="511">
        <v>-0.13698960705031707</v>
      </c>
      <c r="R747" s="395"/>
      <c r="S747" s="307"/>
    </row>
    <row r="748" spans="1:19">
      <c r="A748" s="550"/>
      <c r="B748" s="545"/>
      <c r="C748" s="414" t="s">
        <v>266</v>
      </c>
      <c r="D748" s="510">
        <v>2016361.383874848</v>
      </c>
      <c r="E748" s="510">
        <v>18749.404714101693</v>
      </c>
      <c r="F748" s="515">
        <v>9.3859092304696985E-3</v>
      </c>
      <c r="G748" s="516">
        <v>1.3886015048457196</v>
      </c>
      <c r="H748" s="516">
        <v>-3.0043977179595727E-2</v>
      </c>
      <c r="I748" s="517">
        <v>4.4647368454346665</v>
      </c>
      <c r="J748" s="517">
        <v>-1.6097006452415741E-3</v>
      </c>
      <c r="K748" s="515">
        <v>-3.6040657137418073E-4</v>
      </c>
      <c r="L748" s="518">
        <v>9002522.9642976671</v>
      </c>
      <c r="M748" s="518">
        <v>80495.600765218958</v>
      </c>
      <c r="N748" s="515">
        <v>9.0221199157305421E-3</v>
      </c>
      <c r="O748" s="510">
        <v>2120641.3483983278</v>
      </c>
      <c r="P748" s="510">
        <v>74003.657618826255</v>
      </c>
      <c r="Q748" s="515">
        <v>3.6158650821406756E-2</v>
      </c>
      <c r="R748" s="395"/>
      <c r="S748" s="307"/>
    </row>
    <row r="749" spans="1:19">
      <c r="A749" s="550"/>
      <c r="B749" s="545"/>
      <c r="C749" s="414" t="s">
        <v>261</v>
      </c>
      <c r="D749" s="510">
        <v>17019699.058948632</v>
      </c>
      <c r="E749" s="510">
        <v>-92226.922955755144</v>
      </c>
      <c r="F749" s="511">
        <v>-5.3896284411984819E-3</v>
      </c>
      <c r="G749" s="512">
        <v>11.720904751637638</v>
      </c>
      <c r="H749" s="512">
        <v>-0.43148356812965005</v>
      </c>
      <c r="I749" s="513">
        <v>3.7942139212527315</v>
      </c>
      <c r="J749" s="513">
        <v>-1.7468356395696549E-2</v>
      </c>
      <c r="K749" s="511">
        <v>-4.582846922507257E-3</v>
      </c>
      <c r="L749" s="514">
        <v>64576379.104994915</v>
      </c>
      <c r="M749" s="514">
        <v>-648845.89666171372</v>
      </c>
      <c r="N749" s="511">
        <v>-9.947775521590518E-3</v>
      </c>
      <c r="O749" s="510">
        <v>13500652.614822268</v>
      </c>
      <c r="P749" s="510">
        <v>-27419.578849582002</v>
      </c>
      <c r="Q749" s="511">
        <v>-2.0268652071806881E-3</v>
      </c>
      <c r="R749" s="395"/>
      <c r="S749" s="307"/>
    </row>
    <row r="750" spans="1:19">
      <c r="A750" s="550"/>
      <c r="B750" s="545"/>
      <c r="C750" s="414" t="s">
        <v>274</v>
      </c>
      <c r="D750" s="510">
        <v>241001.56284695864</v>
      </c>
      <c r="E750" s="510">
        <v>-1661.5796230275882</v>
      </c>
      <c r="F750" s="515">
        <v>-6.8472682176408421E-3</v>
      </c>
      <c r="G750" s="516">
        <v>0.16596981846396466</v>
      </c>
      <c r="H750" s="516">
        <v>-6.3624333999543203E-3</v>
      </c>
      <c r="I750" s="517">
        <v>3.8357379136139405</v>
      </c>
      <c r="J750" s="517">
        <v>8.1205699463744452E-3</v>
      </c>
      <c r="K750" s="515">
        <v>2.1215730877092941E-3</v>
      </c>
      <c r="L750" s="518">
        <v>924418.83185229206</v>
      </c>
      <c r="M750" s="518">
        <v>-4402.8209347007796</v>
      </c>
      <c r="N750" s="515">
        <v>-4.7402221099064759E-3</v>
      </c>
      <c r="O750" s="510">
        <v>273798.00069391727</v>
      </c>
      <c r="P750" s="510">
        <v>-664.95789013209287</v>
      </c>
      <c r="Q750" s="515">
        <v>-2.4227600458823352E-3</v>
      </c>
      <c r="R750" s="395"/>
      <c r="S750" s="307"/>
    </row>
    <row r="751" spans="1:19">
      <c r="A751" s="550"/>
      <c r="B751" s="545"/>
      <c r="C751" s="414" t="s">
        <v>263</v>
      </c>
      <c r="D751" s="510">
        <v>12381255.914201686</v>
      </c>
      <c r="E751" s="510">
        <v>279163.38979896903</v>
      </c>
      <c r="F751" s="511">
        <v>2.3067365353228182E-2</v>
      </c>
      <c r="G751" s="512">
        <v>8.5265621191878296</v>
      </c>
      <c r="H751" s="512">
        <v>-6.7989306164188079E-2</v>
      </c>
      <c r="I751" s="513">
        <v>4.4934379474660018</v>
      </c>
      <c r="J751" s="513">
        <v>-7.9914574341988676E-2</v>
      </c>
      <c r="K751" s="511">
        <v>-1.7473958974497755E-2</v>
      </c>
      <c r="L751" s="514">
        <v>55634405.162161723</v>
      </c>
      <c r="M751" s="514">
        <v>287269.79653092474</v>
      </c>
      <c r="N751" s="511">
        <v>5.1903281828983719E-3</v>
      </c>
      <c r="O751" s="510">
        <v>14458845.093762159</v>
      </c>
      <c r="P751" s="510">
        <v>349044.86396178789</v>
      </c>
      <c r="Q751" s="511">
        <v>2.47377608667055E-2</v>
      </c>
      <c r="R751" s="395"/>
      <c r="S751" s="307"/>
    </row>
    <row r="752" spans="1:19">
      <c r="A752" s="550"/>
      <c r="B752" s="545"/>
      <c r="C752" s="414" t="s">
        <v>284</v>
      </c>
      <c r="D752" s="510">
        <v>300846.53145869746</v>
      </c>
      <c r="E752" s="510">
        <v>47286.41832367325</v>
      </c>
      <c r="F752" s="515">
        <v>0.18648997170344608</v>
      </c>
      <c r="G752" s="516">
        <v>0.20718307226671817</v>
      </c>
      <c r="H752" s="516">
        <v>2.7112111202520356E-2</v>
      </c>
      <c r="I752" s="517">
        <v>5.5263797227555678</v>
      </c>
      <c r="J752" s="517">
        <v>-0.11888219899109043</v>
      </c>
      <c r="K752" s="515">
        <v>-2.1058756996399555E-2</v>
      </c>
      <c r="L752" s="518">
        <v>1662592.1711146906</v>
      </c>
      <c r="M752" s="518">
        <v>231178.91955976374</v>
      </c>
      <c r="N752" s="515">
        <v>0.16150396771067815</v>
      </c>
      <c r="O752" s="510">
        <v>322249.00025391579</v>
      </c>
      <c r="P752" s="510">
        <v>48034.62527668546</v>
      </c>
      <c r="Q752" s="515">
        <v>0.17517179863628252</v>
      </c>
      <c r="R752" s="395"/>
      <c r="S752" s="307"/>
    </row>
    <row r="753" spans="1:19">
      <c r="A753" s="550"/>
      <c r="B753" s="545"/>
      <c r="C753" s="414" t="s">
        <v>260</v>
      </c>
      <c r="D753" s="510">
        <v>15443322.662772397</v>
      </c>
      <c r="E753" s="510">
        <v>298601.2634029258</v>
      </c>
      <c r="F753" s="511">
        <v>1.9716524030303894E-2</v>
      </c>
      <c r="G753" s="512">
        <v>10.635306379520898</v>
      </c>
      <c r="H753" s="512">
        <v>-0.1200309001314146</v>
      </c>
      <c r="I753" s="513">
        <v>4.8519541561527904</v>
      </c>
      <c r="J753" s="513">
        <v>-5.6739942922989783E-3</v>
      </c>
      <c r="K753" s="511">
        <v>-1.1680585908534576E-3</v>
      </c>
      <c r="L753" s="514">
        <v>74930293.578447104</v>
      </c>
      <c r="M753" s="514">
        <v>1362868.5782218128</v>
      </c>
      <c r="N753" s="511">
        <v>1.8525435384174983E-2</v>
      </c>
      <c r="O753" s="510">
        <v>20795135.142290592</v>
      </c>
      <c r="P753" s="510">
        <v>85042.729055546224</v>
      </c>
      <c r="Q753" s="511">
        <v>4.1063423261790272E-3</v>
      </c>
      <c r="R753" s="395"/>
      <c r="S753" s="307"/>
    </row>
    <row r="754" spans="1:19">
      <c r="A754" s="550"/>
      <c r="B754" s="545"/>
      <c r="C754" s="414" t="s">
        <v>359</v>
      </c>
      <c r="D754" s="510">
        <v>35397.940734154414</v>
      </c>
      <c r="E754" s="510">
        <v>-1009.8275556000881</v>
      </c>
      <c r="F754" s="515">
        <v>-2.7736595870509959E-2</v>
      </c>
      <c r="G754" s="516">
        <v>2.4377392944030563E-2</v>
      </c>
      <c r="H754" s="516">
        <v>-1.4783370644490049E-3</v>
      </c>
      <c r="I754" s="517">
        <v>10.811219282054784</v>
      </c>
      <c r="J754" s="517">
        <v>-0.29451970841330954</v>
      </c>
      <c r="K754" s="515">
        <v>-2.6519595739292256E-2</v>
      </c>
      <c r="L754" s="518">
        <v>382694.89941012266</v>
      </c>
      <c r="M754" s="518">
        <v>-21640.272441331763</v>
      </c>
      <c r="N754" s="515">
        <v>-5.3520628300132191E-2</v>
      </c>
      <c r="O754" s="510">
        <v>64782.766195893288</v>
      </c>
      <c r="P754" s="510">
        <v>-2641.8743845126592</v>
      </c>
      <c r="Q754" s="515">
        <v>-3.9182624657259288E-2</v>
      </c>
      <c r="R754" s="395"/>
      <c r="S754" s="307"/>
    </row>
    <row r="755" spans="1:19">
      <c r="A755" s="550"/>
      <c r="B755" s="545"/>
      <c r="C755" s="414" t="s">
        <v>289</v>
      </c>
      <c r="D755" s="510">
        <v>232.06640000001062</v>
      </c>
      <c r="E755" s="510">
        <v>14.937999999994645</v>
      </c>
      <c r="F755" s="511">
        <v>6.8798001551126184E-2</v>
      </c>
      <c r="G755" s="512">
        <v>1.5981646685024237E-4</v>
      </c>
      <c r="H755" s="512">
        <v>5.618240721853027E-6</v>
      </c>
      <c r="I755" s="513">
        <v>8.8752184719542324</v>
      </c>
      <c r="J755" s="513">
        <v>0.43703166635944513</v>
      </c>
      <c r="K755" s="511">
        <v>5.1792129805621173E-2</v>
      </c>
      <c r="L755" s="514">
        <v>2059.640000000014</v>
      </c>
      <c r="M755" s="514">
        <v>227.46999999997206</v>
      </c>
      <c r="N755" s="511">
        <v>0.1241533263834507</v>
      </c>
      <c r="O755" s="510">
        <v>336</v>
      </c>
      <c r="P755" s="510">
        <v>29</v>
      </c>
      <c r="Q755" s="511">
        <v>9.4462540716612378E-2</v>
      </c>
      <c r="R755" s="395"/>
      <c r="S755" s="307"/>
    </row>
    <row r="756" spans="1:19">
      <c r="A756" s="550"/>
      <c r="B756" s="545"/>
      <c r="C756" s="414" t="s">
        <v>273</v>
      </c>
      <c r="D756" s="510">
        <v>994764.61681570252</v>
      </c>
      <c r="E756" s="510">
        <v>113448.5126187373</v>
      </c>
      <c r="F756" s="515">
        <v>0.1287262448495809</v>
      </c>
      <c r="G756" s="516">
        <v>0.68506154448517109</v>
      </c>
      <c r="H756" s="516">
        <v>5.9176676703965092E-2</v>
      </c>
      <c r="I756" s="517">
        <v>7.7046498150975493</v>
      </c>
      <c r="J756" s="517">
        <v>-0.42490384704487649</v>
      </c>
      <c r="K756" s="515">
        <v>-5.2266565263424221E-2</v>
      </c>
      <c r="L756" s="518">
        <v>7664313.0210146867</v>
      </c>
      <c r="M756" s="518">
        <v>499606.45863515232</v>
      </c>
      <c r="N756" s="515">
        <v>6.9731600908610497E-2</v>
      </c>
      <c r="O756" s="510">
        <v>1612975.4682408571</v>
      </c>
      <c r="P756" s="510">
        <v>123408.45413414948</v>
      </c>
      <c r="Q756" s="515">
        <v>8.2848541197159523E-2</v>
      </c>
      <c r="R756" s="395"/>
      <c r="S756" s="307"/>
    </row>
    <row r="757" spans="1:19">
      <c r="A757" s="550"/>
      <c r="B757" s="545"/>
      <c r="C757" s="414" t="s">
        <v>293</v>
      </c>
      <c r="D757" s="510">
        <v>7175.1876987293372</v>
      </c>
      <c r="E757" s="510">
        <v>4691.1936513632709</v>
      </c>
      <c r="F757" s="511">
        <v>1.888568797633648</v>
      </c>
      <c r="G757" s="512">
        <v>4.9413148435025131E-3</v>
      </c>
      <c r="H757" s="512">
        <v>3.1772550714169747E-3</v>
      </c>
      <c r="I757" s="513">
        <v>9.7931211659287918</v>
      </c>
      <c r="J757" s="513">
        <v>-1.9001144959666263</v>
      </c>
      <c r="K757" s="511">
        <v>-0.16249689571882167</v>
      </c>
      <c r="L757" s="514">
        <v>70267.482521938175</v>
      </c>
      <c r="M757" s="514">
        <v>41221.554743341352</v>
      </c>
      <c r="N757" s="511">
        <v>1.4191853349479313</v>
      </c>
      <c r="O757" s="510">
        <v>15519.00038087368</v>
      </c>
      <c r="P757" s="510">
        <v>8791.9552212953568</v>
      </c>
      <c r="Q757" s="511">
        <v>1.3069564738653352</v>
      </c>
      <c r="R757" s="395"/>
      <c r="S757" s="307"/>
    </row>
    <row r="758" spans="1:19">
      <c r="A758" s="550"/>
      <c r="B758" s="545"/>
      <c r="C758" s="414" t="s">
        <v>271</v>
      </c>
      <c r="D758" s="510">
        <v>1138349.4118975261</v>
      </c>
      <c r="E758" s="510">
        <v>47847.920530266128</v>
      </c>
      <c r="F758" s="515">
        <v>4.387698770615607E-2</v>
      </c>
      <c r="G758" s="516">
        <v>0.78394365168979896</v>
      </c>
      <c r="H758" s="516">
        <v>9.5014526997903026E-3</v>
      </c>
      <c r="I758" s="517">
        <v>6.4234662875213955</v>
      </c>
      <c r="J758" s="517">
        <v>-0.35267651807634337</v>
      </c>
      <c r="K758" s="515">
        <v>-5.2046795381142055E-2</v>
      </c>
      <c r="L758" s="518">
        <v>7312149.0707435664</v>
      </c>
      <c r="M758" s="518">
        <v>-77244.764478296973</v>
      </c>
      <c r="N758" s="515">
        <v>-1.0453464276069099E-2</v>
      </c>
      <c r="O758" s="510">
        <v>1297810.4203184843</v>
      </c>
      <c r="P758" s="510">
        <v>82882.797826698981</v>
      </c>
      <c r="Q758" s="515">
        <v>6.8220358391974406E-2</v>
      </c>
      <c r="R758" s="395"/>
      <c r="S758" s="307"/>
    </row>
    <row r="759" spans="1:19">
      <c r="A759" s="550"/>
      <c r="B759" s="545"/>
      <c r="C759" s="414" t="s">
        <v>360</v>
      </c>
      <c r="D759" s="510">
        <v>173610.33009669289</v>
      </c>
      <c r="E759" s="510">
        <v>-10696.133601760783</v>
      </c>
      <c r="F759" s="511">
        <v>-5.8034500728421944E-2</v>
      </c>
      <c r="G759" s="512">
        <v>0.11955970172655966</v>
      </c>
      <c r="H759" s="512">
        <v>-1.1329347178585192E-2</v>
      </c>
      <c r="I759" s="513">
        <v>11.294066747206097</v>
      </c>
      <c r="J759" s="513">
        <v>0.26653046437318295</v>
      </c>
      <c r="K759" s="511">
        <v>2.4169538647367997E-2</v>
      </c>
      <c r="L759" s="514">
        <v>1960766.6561165331</v>
      </c>
      <c r="M759" s="514">
        <v>-71679.559478792129</v>
      </c>
      <c r="N759" s="511">
        <v>-3.5267629189290217E-2</v>
      </c>
      <c r="O759" s="510">
        <v>466563.22405028343</v>
      </c>
      <c r="P759" s="510">
        <v>-44563.002677161247</v>
      </c>
      <c r="Q759" s="511">
        <v>-8.7185905060051305E-2</v>
      </c>
      <c r="R759" s="395"/>
      <c r="S759" s="307"/>
    </row>
    <row r="760" spans="1:19">
      <c r="A760" s="550"/>
      <c r="B760" s="545"/>
      <c r="C760" s="414" t="s">
        <v>290</v>
      </c>
      <c r="D760" s="510">
        <v>52423.269272148667</v>
      </c>
      <c r="E760" s="510">
        <v>27769.118066934068</v>
      </c>
      <c r="F760" s="515">
        <v>1.1263465465021008</v>
      </c>
      <c r="G760" s="516">
        <v>3.6102174532001589E-2</v>
      </c>
      <c r="H760" s="516">
        <v>1.8593518904525388E-2</v>
      </c>
      <c r="I760" s="517">
        <v>7.5437791073114182</v>
      </c>
      <c r="J760" s="517">
        <v>-3.6953475896844994</v>
      </c>
      <c r="K760" s="515">
        <v>-0.32879312506301944</v>
      </c>
      <c r="L760" s="518">
        <v>395469.56347219576</v>
      </c>
      <c r="M760" s="518">
        <v>118378.43446989427</v>
      </c>
      <c r="N760" s="515">
        <v>0.42721842051071596</v>
      </c>
      <c r="O760" s="510">
        <v>78060.736644625664</v>
      </c>
      <c r="P760" s="510">
        <v>9816.0906977565028</v>
      </c>
      <c r="Q760" s="515">
        <v>0.14383678838921185</v>
      </c>
      <c r="R760" s="395"/>
      <c r="S760" s="307"/>
    </row>
    <row r="761" spans="1:19">
      <c r="A761" s="550"/>
      <c r="B761" s="545"/>
      <c r="C761" s="414" t="s">
        <v>276</v>
      </c>
      <c r="D761" s="510">
        <v>548378.70024276001</v>
      </c>
      <c r="E761" s="510">
        <v>24407.444513578201</v>
      </c>
      <c r="F761" s="511">
        <v>4.6581647841753671E-2</v>
      </c>
      <c r="G761" s="512">
        <v>0.37765030339903605</v>
      </c>
      <c r="H761" s="512">
        <v>5.5412740150468376E-3</v>
      </c>
      <c r="I761" s="513">
        <v>6.7814364769724387</v>
      </c>
      <c r="J761" s="513">
        <v>-7.9200237921903671E-2</v>
      </c>
      <c r="K761" s="511">
        <v>-1.1544152709610919E-2</v>
      </c>
      <c r="L761" s="514">
        <v>3718795.3210209874</v>
      </c>
      <c r="M761" s="514">
        <v>124018.88641607016</v>
      </c>
      <c r="N761" s="511">
        <v>3.4499749475992214E-2</v>
      </c>
      <c r="O761" s="510">
        <v>1141872.1781711578</v>
      </c>
      <c r="P761" s="510">
        <v>58122.884265816305</v>
      </c>
      <c r="Q761" s="511">
        <v>5.3631300700891588E-2</v>
      </c>
      <c r="R761" s="395"/>
      <c r="S761" s="307"/>
    </row>
    <row r="762" spans="1:19">
      <c r="A762" s="550"/>
      <c r="B762" s="545"/>
      <c r="C762" s="414" t="s">
        <v>280</v>
      </c>
      <c r="D762" s="510">
        <v>120077.12258375343</v>
      </c>
      <c r="E762" s="510">
        <v>23336.283925698881</v>
      </c>
      <c r="F762" s="515">
        <v>0.24122474282225922</v>
      </c>
      <c r="G762" s="516">
        <v>8.2693149378272948E-2</v>
      </c>
      <c r="H762" s="516">
        <v>1.3990641022647299E-2</v>
      </c>
      <c r="I762" s="517">
        <v>14.373284399724108</v>
      </c>
      <c r="J762" s="517">
        <v>0.28844260161657331</v>
      </c>
      <c r="K762" s="515">
        <v>2.047893797822628E-2</v>
      </c>
      <c r="L762" s="518">
        <v>1725902.6327968226</v>
      </c>
      <c r="M762" s="518">
        <v>363323.22488187859</v>
      </c>
      <c r="N762" s="515">
        <v>0.2666437073475561</v>
      </c>
      <c r="O762" s="510">
        <v>342432.53584778309</v>
      </c>
      <c r="P762" s="510">
        <v>68032.066488316166</v>
      </c>
      <c r="Q762" s="515">
        <v>0.24792984737644011</v>
      </c>
      <c r="R762" s="395"/>
      <c r="S762" s="307"/>
    </row>
    <row r="763" spans="1:19">
      <c r="A763" s="550"/>
      <c r="B763" s="545"/>
      <c r="C763" s="414" t="s">
        <v>288</v>
      </c>
      <c r="D763" s="510">
        <v>83246.666382471158</v>
      </c>
      <c r="E763" s="510">
        <v>27089.434499048744</v>
      </c>
      <c r="F763" s="511">
        <v>0.48238550210744152</v>
      </c>
      <c r="G763" s="512">
        <v>5.7329230333675103E-2</v>
      </c>
      <c r="H763" s="512">
        <v>1.7448010093928809E-2</v>
      </c>
      <c r="I763" s="513">
        <v>14.038202436779219</v>
      </c>
      <c r="J763" s="513">
        <v>-0.87658482350685141</v>
      </c>
      <c r="K763" s="511">
        <v>-5.8772868040897437E-2</v>
      </c>
      <c r="L763" s="514">
        <v>1168633.5548641533</v>
      </c>
      <c r="M763" s="514">
        <v>331060.38819635392</v>
      </c>
      <c r="N763" s="511">
        <v>0.39526145460634132</v>
      </c>
      <c r="O763" s="510">
        <v>172177.70694351196</v>
      </c>
      <c r="P763" s="510">
        <v>47774.834184180247</v>
      </c>
      <c r="Q763" s="511">
        <v>0.38403320698714777</v>
      </c>
      <c r="R763" s="395"/>
      <c r="S763" s="307"/>
    </row>
    <row r="764" spans="1:19">
      <c r="A764" s="550"/>
      <c r="B764" s="545"/>
      <c r="C764" s="414" t="s">
        <v>278</v>
      </c>
      <c r="D764" s="510">
        <v>304760.26514871465</v>
      </c>
      <c r="E764" s="510">
        <v>44657.986921642092</v>
      </c>
      <c r="F764" s="515">
        <v>0.17169394757340459</v>
      </c>
      <c r="G764" s="516">
        <v>0.20987833142759316</v>
      </c>
      <c r="H764" s="516">
        <v>2.5161316451365157E-2</v>
      </c>
      <c r="I764" s="517">
        <v>6.4966862224799211</v>
      </c>
      <c r="J764" s="517">
        <v>9.1053030159290671E-2</v>
      </c>
      <c r="K764" s="515">
        <v>1.421452453263313E-2</v>
      </c>
      <c r="L764" s="518">
        <v>1979931.8157509821</v>
      </c>
      <c r="M764" s="518">
        <v>313812.02894143062</v>
      </c>
      <c r="N764" s="515">
        <v>0.18834901993592457</v>
      </c>
      <c r="O764" s="510">
        <v>590375.99668872356</v>
      </c>
      <c r="P764" s="510">
        <v>76143.308828155976</v>
      </c>
      <c r="Q764" s="515">
        <v>0.14807170105219367</v>
      </c>
      <c r="R764" s="395"/>
      <c r="S764" s="307"/>
    </row>
    <row r="765" spans="1:19">
      <c r="A765" s="550"/>
      <c r="B765" s="545"/>
      <c r="C765" s="414" t="s">
        <v>436</v>
      </c>
      <c r="D765" s="510">
        <v>1681157.2607784816</v>
      </c>
      <c r="E765" s="510">
        <v>-22022.900027837604</v>
      </c>
      <c r="F765" s="511">
        <v>-1.2930458288929064E-2</v>
      </c>
      <c r="G765" s="512">
        <v>1.1577574937054058</v>
      </c>
      <c r="H765" s="512">
        <v>-5.1791140067882324E-2</v>
      </c>
      <c r="I765" s="513">
        <v>5.3350886277255265</v>
      </c>
      <c r="J765" s="513">
        <v>-2.3172231211123773E-2</v>
      </c>
      <c r="K765" s="511">
        <v>-4.3245806468112701E-3</v>
      </c>
      <c r="L765" s="514">
        <v>8969122.9833974745</v>
      </c>
      <c r="M765" s="514">
        <v>-156960.60796845518</v>
      </c>
      <c r="N765" s="511">
        <v>-1.7199120126069587E-2</v>
      </c>
      <c r="O765" s="510">
        <v>2464654.056774497</v>
      </c>
      <c r="P765" s="510">
        <v>-33106.001993630081</v>
      </c>
      <c r="Q765" s="511">
        <v>-1.3254276317460879E-2</v>
      </c>
      <c r="R765" s="395"/>
      <c r="S765" s="307"/>
    </row>
    <row r="766" spans="1:19">
      <c r="A766" s="550"/>
      <c r="B766" s="545"/>
      <c r="C766" s="414" t="s">
        <v>294</v>
      </c>
      <c r="D766" s="510">
        <v>4482.3122469684604</v>
      </c>
      <c r="E766" s="510">
        <v>126.63449893848338</v>
      </c>
      <c r="F766" s="515">
        <v>2.9073431567741372E-2</v>
      </c>
      <c r="G766" s="516">
        <v>3.0868204385901517E-3</v>
      </c>
      <c r="H766" s="516">
        <v>-6.4542428106720978E-6</v>
      </c>
      <c r="I766" s="517">
        <v>12.041153711129924</v>
      </c>
      <c r="J766" s="517">
        <v>0.7019984229463585</v>
      </c>
      <c r="K766" s="515">
        <v>6.1909234427533141E-2</v>
      </c>
      <c r="L766" s="518">
        <v>53972.210747027384</v>
      </c>
      <c r="M766" s="518">
        <v>4582.5043768297837</v>
      </c>
      <c r="N766" s="515">
        <v>9.2782579885814578E-2</v>
      </c>
      <c r="O766" s="510">
        <v>11750.00009393692</v>
      </c>
      <c r="P766" s="510">
        <v>316.25256013870239</v>
      </c>
      <c r="Q766" s="515">
        <v>2.7659571737425385E-2</v>
      </c>
      <c r="R766" s="395"/>
      <c r="S766" s="307"/>
    </row>
    <row r="767" spans="1:19">
      <c r="A767" s="550"/>
      <c r="B767" s="545"/>
      <c r="C767" s="414" t="s">
        <v>285</v>
      </c>
      <c r="D767" s="510">
        <v>46289.000484347431</v>
      </c>
      <c r="E767" s="510">
        <v>6460.8641366959782</v>
      </c>
      <c r="F767" s="511">
        <v>0.16221859040303693</v>
      </c>
      <c r="G767" s="512">
        <v>3.1877706171325217E-2</v>
      </c>
      <c r="H767" s="512">
        <v>3.5929310115256248E-3</v>
      </c>
      <c r="I767" s="513">
        <v>8.1375854180669407</v>
      </c>
      <c r="J767" s="513">
        <v>-0.16782318481224223</v>
      </c>
      <c r="K767" s="511">
        <v>-2.0206493483543246E-2</v>
      </c>
      <c r="L767" s="514">
        <v>376680.69535831921</v>
      </c>
      <c r="M767" s="514">
        <v>45891.74909988977</v>
      </c>
      <c r="N767" s="511">
        <v>0.13873422802960519</v>
      </c>
      <c r="O767" s="510">
        <v>92554.000968694687</v>
      </c>
      <c r="P767" s="510">
        <v>14430.606930494308</v>
      </c>
      <c r="Q767" s="511">
        <v>0.18471556578095039</v>
      </c>
      <c r="R767" s="395"/>
      <c r="S767" s="307"/>
    </row>
    <row r="768" spans="1:19">
      <c r="A768" s="550"/>
      <c r="B768" s="545"/>
      <c r="C768" s="414" t="s">
        <v>264</v>
      </c>
      <c r="D768" s="510">
        <v>4583968.7185372012</v>
      </c>
      <c r="E768" s="510">
        <v>369300.90173856076</v>
      </c>
      <c r="F768" s="515">
        <v>8.7622777829991061E-2</v>
      </c>
      <c r="G768" s="516">
        <v>3.156827893864063</v>
      </c>
      <c r="H768" s="516">
        <v>0.16369433293553426</v>
      </c>
      <c r="I768" s="517">
        <v>4.6963014844125395</v>
      </c>
      <c r="J768" s="517">
        <v>-3.0871234662178004E-2</v>
      </c>
      <c r="K768" s="515">
        <v>-6.5305916446862233E-3</v>
      </c>
      <c r="L768" s="518">
        <v>21527699.097366903</v>
      </c>
      <c r="M768" s="518">
        <v>1604236.3738341704</v>
      </c>
      <c r="N768" s="515">
        <v>8.0519957604524031E-2</v>
      </c>
      <c r="O768" s="510">
        <v>6655077.9796682596</v>
      </c>
      <c r="P768" s="510">
        <v>478886.95053644292</v>
      </c>
      <c r="Q768" s="515">
        <v>7.7537587208302353E-2</v>
      </c>
      <c r="R768" s="395"/>
      <c r="S768" s="307"/>
    </row>
    <row r="769" spans="1:19">
      <c r="A769" s="550"/>
      <c r="B769" s="545"/>
      <c r="C769" s="414" t="s">
        <v>262</v>
      </c>
      <c r="D769" s="510">
        <v>16550791.258440727</v>
      </c>
      <c r="E769" s="510">
        <v>1226026.0397235733</v>
      </c>
      <c r="F769" s="511">
        <v>8.0002924823027385E-2</v>
      </c>
      <c r="G769" s="512">
        <v>11.397983432757835</v>
      </c>
      <c r="H769" s="512">
        <v>0.51478430928964869</v>
      </c>
      <c r="I769" s="513">
        <v>3.8368284604876219</v>
      </c>
      <c r="J769" s="513">
        <v>-0.19024187822391792</v>
      </c>
      <c r="K769" s="511">
        <v>-4.7240763687476525E-2</v>
      </c>
      <c r="L769" s="514">
        <v>63502546.943975128</v>
      </c>
      <c r="M769" s="514">
        <v>1788639.4839610085</v>
      </c>
      <c r="N769" s="511">
        <v>2.898276186967921E-2</v>
      </c>
      <c r="O769" s="510">
        <v>13683322.351085305</v>
      </c>
      <c r="P769" s="510">
        <v>817420.5521973297</v>
      </c>
      <c r="Q769" s="511">
        <v>6.3533871544704384E-2</v>
      </c>
      <c r="R769" s="395"/>
      <c r="S769" s="307"/>
    </row>
    <row r="770" spans="1:19">
      <c r="A770" s="550"/>
      <c r="B770" s="545"/>
      <c r="C770" s="414" t="s">
        <v>272</v>
      </c>
      <c r="D770" s="510">
        <v>922869.76817782247</v>
      </c>
      <c r="E770" s="510">
        <v>36490.329334784532</v>
      </c>
      <c r="F770" s="515">
        <v>4.1167842727053962E-2</v>
      </c>
      <c r="G770" s="516">
        <v>0.6355499361953092</v>
      </c>
      <c r="H770" s="516">
        <v>6.0692365435659479E-3</v>
      </c>
      <c r="I770" s="517">
        <v>4.5933933222096899</v>
      </c>
      <c r="J770" s="517">
        <v>-0.15728275286726223</v>
      </c>
      <c r="K770" s="515">
        <v>-3.3107446262733153E-2</v>
      </c>
      <c r="L770" s="518">
        <v>4239103.830417214</v>
      </c>
      <c r="M770" s="518">
        <v>28202.23686545901</v>
      </c>
      <c r="N770" s="515">
        <v>6.6974343234821035E-3</v>
      </c>
      <c r="O770" s="510">
        <v>1290367.9016610384</v>
      </c>
      <c r="P770" s="510">
        <v>48122.765279672109</v>
      </c>
      <c r="Q770" s="515">
        <v>3.8738541911182443E-2</v>
      </c>
      <c r="R770" s="395"/>
      <c r="S770" s="307"/>
    </row>
    <row r="771" spans="1:19">
      <c r="A771" s="550"/>
      <c r="B771" s="545"/>
      <c r="C771" s="414" t="s">
        <v>292</v>
      </c>
      <c r="D771" s="510">
        <v>122859.75325496495</v>
      </c>
      <c r="E771" s="510">
        <v>-21391.704942814977</v>
      </c>
      <c r="F771" s="511">
        <v>-0.14829454904702102</v>
      </c>
      <c r="G771" s="512">
        <v>8.4609455239104694E-2</v>
      </c>
      <c r="H771" s="512">
        <v>-1.7833702682795591E-2</v>
      </c>
      <c r="I771" s="513">
        <v>5.7305659185412026</v>
      </c>
      <c r="J771" s="513">
        <v>7.699776008135828E-2</v>
      </c>
      <c r="K771" s="511">
        <v>1.3619321094792311E-2</v>
      </c>
      <c r="L771" s="514">
        <v>704055.91476328368</v>
      </c>
      <c r="M771" s="514">
        <v>-111479.53611508617</v>
      </c>
      <c r="N771" s="511">
        <v>-0.13669489903230753</v>
      </c>
      <c r="O771" s="510">
        <v>131843.20520794392</v>
      </c>
      <c r="P771" s="510">
        <v>-22493.514001717092</v>
      </c>
      <c r="Q771" s="511">
        <v>-0.14574311360837239</v>
      </c>
      <c r="R771" s="395"/>
      <c r="S771" s="307"/>
    </row>
    <row r="772" spans="1:19">
      <c r="A772" s="550"/>
      <c r="B772" s="545"/>
      <c r="C772" s="414" t="s">
        <v>287</v>
      </c>
      <c r="D772" s="510">
        <v>507760.82407772535</v>
      </c>
      <c r="E772" s="510">
        <v>43273.097616956919</v>
      </c>
      <c r="F772" s="515">
        <v>9.3163059327062439E-2</v>
      </c>
      <c r="G772" s="516">
        <v>0.34967811328596399</v>
      </c>
      <c r="H772" s="516">
        <v>1.9812543058146004E-2</v>
      </c>
      <c r="I772" s="517">
        <v>4.7724307228387408</v>
      </c>
      <c r="J772" s="517">
        <v>1.6163209982705595E-2</v>
      </c>
      <c r="K772" s="515">
        <v>3.3982970762298313E-3</v>
      </c>
      <c r="L772" s="518">
        <v>2423253.3566824533</v>
      </c>
      <c r="M772" s="518">
        <v>214025.4731967398</v>
      </c>
      <c r="N772" s="515">
        <v>9.6877952155415947E-2</v>
      </c>
      <c r="O772" s="510">
        <v>362532.31852436066</v>
      </c>
      <c r="P772" s="510">
        <v>19181.314275266137</v>
      </c>
      <c r="Q772" s="515">
        <v>5.5865030356371012E-2</v>
      </c>
      <c r="R772" s="395"/>
      <c r="S772" s="307"/>
    </row>
    <row r="773" spans="1:19">
      <c r="A773" s="550"/>
      <c r="B773" s="545"/>
      <c r="C773" s="414" t="s">
        <v>265</v>
      </c>
      <c r="D773" s="510">
        <v>4690694.1929895785</v>
      </c>
      <c r="E773" s="510">
        <v>123618.00204555038</v>
      </c>
      <c r="F773" s="511">
        <v>2.7067208182484509E-2</v>
      </c>
      <c r="G773" s="512">
        <v>3.2303262040455194</v>
      </c>
      <c r="H773" s="512">
        <v>-1.3077455893569567E-2</v>
      </c>
      <c r="I773" s="513">
        <v>7.3091798343648984</v>
      </c>
      <c r="J773" s="513">
        <v>-7.6315537061113936E-2</v>
      </c>
      <c r="K773" s="511">
        <v>-1.0333164293403209E-2</v>
      </c>
      <c r="L773" s="514">
        <v>34285127.404571958</v>
      </c>
      <c r="M773" s="514">
        <v>555007.33540489525</v>
      </c>
      <c r="N773" s="511">
        <v>1.6454353979967931E-2</v>
      </c>
      <c r="O773" s="510">
        <v>8909664.9303292036</v>
      </c>
      <c r="P773" s="510">
        <v>352950.0045107007</v>
      </c>
      <c r="Q773" s="511">
        <v>4.1248307039624656E-2</v>
      </c>
      <c r="R773" s="395"/>
      <c r="S773" s="307"/>
    </row>
    <row r="774" spans="1:19">
      <c r="A774" s="550"/>
      <c r="B774" s="545"/>
      <c r="C774" s="414" t="s">
        <v>267</v>
      </c>
      <c r="D774" s="510">
        <v>4441690.8745857961</v>
      </c>
      <c r="E774" s="510">
        <v>96835.556755431928</v>
      </c>
      <c r="F774" s="515">
        <v>2.2287406523766016E-2</v>
      </c>
      <c r="G774" s="516">
        <v>3.0588458407474435</v>
      </c>
      <c r="H774" s="516">
        <v>-2.6743067907030849E-2</v>
      </c>
      <c r="I774" s="517">
        <v>3.3649825214195328</v>
      </c>
      <c r="J774" s="517">
        <v>-0.10780348873373979</v>
      </c>
      <c r="K774" s="515">
        <v>-3.1042364377925447E-2</v>
      </c>
      <c r="L774" s="518">
        <v>14946212.158529842</v>
      </c>
      <c r="M774" s="518">
        <v>-142540.60537149757</v>
      </c>
      <c r="N774" s="515">
        <v>-9.4468116485091347E-3</v>
      </c>
      <c r="O774" s="510">
        <v>2563567.9546542168</v>
      </c>
      <c r="P774" s="510">
        <v>140884.20690908283</v>
      </c>
      <c r="Q774" s="515">
        <v>5.8152124494254803E-2</v>
      </c>
      <c r="R774" s="395"/>
      <c r="S774" s="307"/>
    </row>
    <row r="775" spans="1:19">
      <c r="A775" s="550"/>
      <c r="B775" s="545"/>
      <c r="C775" s="414" t="s">
        <v>283</v>
      </c>
      <c r="D775" s="510">
        <v>77695.992690660118</v>
      </c>
      <c r="E775" s="510">
        <v>1662.181773342425</v>
      </c>
      <c r="F775" s="511">
        <v>2.1861087235913377E-2</v>
      </c>
      <c r="G775" s="512">
        <v>5.3506664645304056E-2</v>
      </c>
      <c r="H775" s="512">
        <v>-4.9031948588693086E-4</v>
      </c>
      <c r="I775" s="513">
        <v>11.836298716027558</v>
      </c>
      <c r="J775" s="513">
        <v>0.87120563682976737</v>
      </c>
      <c r="K775" s="511">
        <v>7.9452643998303846E-2</v>
      </c>
      <c r="L775" s="514">
        <v>919632.97852494684</v>
      </c>
      <c r="M775" s="514">
        <v>85915.164650433231</v>
      </c>
      <c r="N775" s="511">
        <v>0.10305065241578812</v>
      </c>
      <c r="O775" s="510">
        <v>76629.227584838867</v>
      </c>
      <c r="P775" s="510">
        <v>5642.1485793590546</v>
      </c>
      <c r="Q775" s="511">
        <v>7.9481345878783263E-2</v>
      </c>
      <c r="R775" s="395"/>
      <c r="S775" s="307"/>
    </row>
    <row r="776" spans="1:19">
      <c r="A776" s="550"/>
      <c r="B776" s="545"/>
      <c r="C776" s="414" t="s">
        <v>270</v>
      </c>
      <c r="D776" s="510">
        <v>1932929.1266203262</v>
      </c>
      <c r="E776" s="510">
        <v>20485.106456311187</v>
      </c>
      <c r="F776" s="515">
        <v>1.0711480304952583E-2</v>
      </c>
      <c r="G776" s="516">
        <v>1.3311444642066717</v>
      </c>
      <c r="H776" s="516">
        <v>-2.7017229423065725E-2</v>
      </c>
      <c r="I776" s="517">
        <v>4.8028826954792923</v>
      </c>
      <c r="J776" s="517">
        <v>-2.0267406758058826E-2</v>
      </c>
      <c r="K776" s="515">
        <v>-4.2021098925901623E-3</v>
      </c>
      <c r="L776" s="518">
        <v>9283631.8538326658</v>
      </c>
      <c r="M776" s="518">
        <v>59627.282455386594</v>
      </c>
      <c r="N776" s="515">
        <v>6.4643595950086745E-3</v>
      </c>
      <c r="O776" s="510">
        <v>2892631.1237623692</v>
      </c>
      <c r="P776" s="510">
        <v>10601.507159180939</v>
      </c>
      <c r="Q776" s="515">
        <v>3.6784865422986408E-3</v>
      </c>
      <c r="R776" s="395"/>
      <c r="S776" s="307"/>
    </row>
    <row r="777" spans="1:19">
      <c r="A777" s="550"/>
      <c r="B777" s="545"/>
      <c r="C777" s="414" t="s">
        <v>296</v>
      </c>
      <c r="D777" s="510">
        <v>0</v>
      </c>
      <c r="E777" s="510">
        <v>0</v>
      </c>
      <c r="F777" s="520"/>
      <c r="G777" s="512">
        <v>0</v>
      </c>
      <c r="H777" s="512">
        <v>0</v>
      </c>
      <c r="I777" s="520"/>
      <c r="J777" s="520"/>
      <c r="K777" s="520"/>
      <c r="L777" s="514">
        <v>0</v>
      </c>
      <c r="M777" s="514">
        <v>0</v>
      </c>
      <c r="N777" s="520"/>
      <c r="O777" s="510">
        <v>0</v>
      </c>
      <c r="P777" s="510">
        <v>0</v>
      </c>
      <c r="Q777" s="520"/>
      <c r="R777" s="395"/>
      <c r="S777" s="307"/>
    </row>
    <row r="778" spans="1:19">
      <c r="A778" s="550"/>
      <c r="B778" s="545"/>
      <c r="C778" s="414" t="s">
        <v>286</v>
      </c>
      <c r="D778" s="510">
        <v>211405.01120483875</v>
      </c>
      <c r="E778" s="510">
        <v>33775.981239140499</v>
      </c>
      <c r="F778" s="515">
        <v>0.19014899335802793</v>
      </c>
      <c r="G778" s="516">
        <v>0.14558765062581952</v>
      </c>
      <c r="H778" s="516">
        <v>1.9440719456911282E-2</v>
      </c>
      <c r="I778" s="517">
        <v>5.4898299836757571</v>
      </c>
      <c r="J778" s="517">
        <v>-0.11531096863468715</v>
      </c>
      <c r="K778" s="515">
        <v>-2.0572358414493726E-2</v>
      </c>
      <c r="L778" s="518">
        <v>1160577.5692116332</v>
      </c>
      <c r="M778" s="518">
        <v>164941.81903171877</v>
      </c>
      <c r="N778" s="515">
        <v>0.16566482170001759</v>
      </c>
      <c r="O778" s="510">
        <v>140864.171646595</v>
      </c>
      <c r="P778" s="510">
        <v>20019.032260061009</v>
      </c>
      <c r="Q778" s="515">
        <v>0.16565856402406343</v>
      </c>
      <c r="R778" s="395"/>
      <c r="S778" s="307"/>
    </row>
    <row r="779" spans="1:19">
      <c r="A779" s="550"/>
      <c r="B779" s="545"/>
      <c r="C779" s="414" t="s">
        <v>291</v>
      </c>
      <c r="D779" s="510">
        <v>217202.50284999609</v>
      </c>
      <c r="E779" s="510">
        <v>11301.898849934747</v>
      </c>
      <c r="F779" s="511">
        <v>5.4890071376047928E-2</v>
      </c>
      <c r="G779" s="512">
        <v>0.14958019168873429</v>
      </c>
      <c r="H779" s="512">
        <v>3.3556172177250931E-3</v>
      </c>
      <c r="I779" s="513">
        <v>5.6180112095116463</v>
      </c>
      <c r="J779" s="513">
        <v>2.7759514472160518E-2</v>
      </c>
      <c r="K779" s="511">
        <v>4.9657002915974146E-3</v>
      </c>
      <c r="L779" s="514">
        <v>1220246.0957452634</v>
      </c>
      <c r="M779" s="514">
        <v>69209.895224266453</v>
      </c>
      <c r="N779" s="511">
        <v>6.0128339311083155E-2</v>
      </c>
      <c r="O779" s="510">
        <v>144576.50113999844</v>
      </c>
      <c r="P779" s="510">
        <v>9203.6774493462872</v>
      </c>
      <c r="Q779" s="511">
        <v>6.7987630001558622E-2</v>
      </c>
      <c r="R779" s="395"/>
      <c r="S779" s="307"/>
    </row>
    <row r="780" spans="1:19">
      <c r="A780" s="550"/>
      <c r="B780" s="545"/>
      <c r="C780" s="414" t="s">
        <v>269</v>
      </c>
      <c r="D780" s="510">
        <v>3103410.454257966</v>
      </c>
      <c r="E780" s="510">
        <v>139222.44181833463</v>
      </c>
      <c r="F780" s="515">
        <v>4.6968154932840997E-2</v>
      </c>
      <c r="G780" s="516">
        <v>2.1372163052712123</v>
      </c>
      <c r="H780" s="516">
        <v>3.2136852610051392E-2</v>
      </c>
      <c r="I780" s="517">
        <v>4.8365660936924977</v>
      </c>
      <c r="J780" s="517">
        <v>1.7128114782148707E-2</v>
      </c>
      <c r="K780" s="515">
        <v>3.5539651837207145E-3</v>
      </c>
      <c r="L780" s="518">
        <v>15009849.777874911</v>
      </c>
      <c r="M780" s="518">
        <v>724129.49409256876</v>
      </c>
      <c r="N780" s="515">
        <v>5.0689043303936608E-2</v>
      </c>
      <c r="O780" s="510">
        <v>2929358.241592288</v>
      </c>
      <c r="P780" s="510">
        <v>93962.267641567625</v>
      </c>
      <c r="Q780" s="515">
        <v>3.3139028377276204E-2</v>
      </c>
      <c r="R780" s="395"/>
      <c r="S780" s="307"/>
    </row>
    <row r="781" spans="1:19">
      <c r="A781" s="550"/>
      <c r="B781" s="545"/>
      <c r="C781" s="414" t="s">
        <v>281</v>
      </c>
      <c r="D781" s="510">
        <v>1254327.0976054238</v>
      </c>
      <c r="E781" s="510">
        <v>234618.130609871</v>
      </c>
      <c r="F781" s="511">
        <v>0.23008342400003062</v>
      </c>
      <c r="G781" s="512">
        <v>0.86381365425502687</v>
      </c>
      <c r="H781" s="512">
        <v>0.13964623130199549</v>
      </c>
      <c r="I781" s="513">
        <v>5.1496547530318519</v>
      </c>
      <c r="J781" s="513">
        <v>-0.30603781519533868</v>
      </c>
      <c r="K781" s="511">
        <v>-5.6095135744568661E-2</v>
      </c>
      <c r="L781" s="514">
        <v>6459351.5000404185</v>
      </c>
      <c r="M781" s="514">
        <v>896132.86704815552</v>
      </c>
      <c r="N781" s="511">
        <v>0.16108172735360513</v>
      </c>
      <c r="O781" s="510">
        <v>964034.00001239777</v>
      </c>
      <c r="P781" s="510">
        <v>163752.0935847878</v>
      </c>
      <c r="Q781" s="511">
        <v>0.20461801306462513</v>
      </c>
      <c r="R781" s="395"/>
      <c r="S781" s="307"/>
    </row>
    <row r="782" spans="1:19">
      <c r="A782" s="550"/>
      <c r="B782" s="545"/>
      <c r="C782" s="414" t="s">
        <v>313</v>
      </c>
      <c r="D782" s="510">
        <v>2026673.6270912206</v>
      </c>
      <c r="E782" s="510">
        <v>60181.631734024733</v>
      </c>
      <c r="F782" s="515">
        <v>3.0603547777520078E-2</v>
      </c>
      <c r="G782" s="516">
        <v>1.3957032062386874</v>
      </c>
      <c r="H782" s="516">
        <v>-8.4177534702023493E-4</v>
      </c>
      <c r="I782" s="517">
        <v>2.6546814150218165</v>
      </c>
      <c r="J782" s="517">
        <v>3.1070147327694642E-2</v>
      </c>
      <c r="K782" s="515">
        <v>1.1842511773858188E-2</v>
      </c>
      <c r="L782" s="518">
        <v>5380172.8121539187</v>
      </c>
      <c r="M782" s="518">
        <v>220862.25530448277</v>
      </c>
      <c r="N782" s="515">
        <v>4.2808482426255345E-2</v>
      </c>
      <c r="O782" s="510">
        <v>1464834.0917879343</v>
      </c>
      <c r="P782" s="510">
        <v>62496.916950616054</v>
      </c>
      <c r="Q782" s="515">
        <v>4.4566255585334655E-2</v>
      </c>
      <c r="R782" s="395"/>
      <c r="S782" s="307"/>
    </row>
    <row r="783" spans="1:19">
      <c r="A783" s="550"/>
      <c r="B783" s="545"/>
      <c r="C783" s="414" t="s">
        <v>314</v>
      </c>
      <c r="D783" s="510">
        <v>13761.625204086304</v>
      </c>
      <c r="E783" s="510">
        <v>1681.7999371886544</v>
      </c>
      <c r="F783" s="511">
        <v>0.13922386293097233</v>
      </c>
      <c r="G783" s="512">
        <v>9.4771768693538497E-3</v>
      </c>
      <c r="H783" s="512">
        <v>8.9843899767802146E-4</v>
      </c>
      <c r="I783" s="513">
        <v>10.440015649492034</v>
      </c>
      <c r="J783" s="513">
        <v>0.18819156299137951</v>
      </c>
      <c r="K783" s="511">
        <v>1.8356885701851386E-2</v>
      </c>
      <c r="L783" s="514">
        <v>143671.58249310503</v>
      </c>
      <c r="M783" s="514">
        <v>19831.338861204509</v>
      </c>
      <c r="N783" s="511">
        <v>0.16013646517161786</v>
      </c>
      <c r="O783" s="510">
        <v>27872.000438928604</v>
      </c>
      <c r="P783" s="510">
        <v>3315.2944390773773</v>
      </c>
      <c r="Q783" s="511">
        <v>0.1350056656254085</v>
      </c>
      <c r="R783" s="395"/>
      <c r="S783" s="307"/>
    </row>
    <row r="784" spans="1:19">
      <c r="A784" s="550"/>
      <c r="B784" s="545"/>
      <c r="C784" s="414" t="s">
        <v>361</v>
      </c>
      <c r="D784" s="510">
        <v>13357.176553222729</v>
      </c>
      <c r="E784" s="510">
        <v>549.53591328402399</v>
      </c>
      <c r="F784" s="515">
        <v>4.290688103555769E-2</v>
      </c>
      <c r="G784" s="516">
        <v>9.198646438393741E-3</v>
      </c>
      <c r="H784" s="516">
        <v>1.0303541943780352E-4</v>
      </c>
      <c r="I784" s="517">
        <v>10.119486627528619</v>
      </c>
      <c r="J784" s="517">
        <v>-1.2586138776768099</v>
      </c>
      <c r="K784" s="515">
        <v>-0.11061722271665642</v>
      </c>
      <c r="L784" s="518">
        <v>135167.76951187622</v>
      </c>
      <c r="M784" s="518">
        <v>-10558.852923899947</v>
      </c>
      <c r="N784" s="515">
        <v>-7.2456581696686118E-2</v>
      </c>
      <c r="O784" s="510">
        <v>16796.061900854111</v>
      </c>
      <c r="P784" s="510">
        <v>2.1079981327056885</v>
      </c>
      <c r="Q784" s="515">
        <v>1.255212527625251E-4</v>
      </c>
      <c r="R784" s="395"/>
      <c r="S784" s="307"/>
    </row>
    <row r="785" spans="1:19">
      <c r="A785" s="550"/>
      <c r="B785" s="545"/>
      <c r="C785" s="414" t="s">
        <v>315</v>
      </c>
      <c r="D785" s="510">
        <v>8212426.6522925748</v>
      </c>
      <c r="E785" s="510">
        <v>680042.6961591728</v>
      </c>
      <c r="F785" s="511">
        <v>9.0282532080090488E-2</v>
      </c>
      <c r="G785" s="512">
        <v>5.6556270612036181</v>
      </c>
      <c r="H785" s="512">
        <v>0.30634873301796972</v>
      </c>
      <c r="I785" s="513">
        <v>4.4726308894544333</v>
      </c>
      <c r="J785" s="513">
        <v>-0.17853561582189315</v>
      </c>
      <c r="K785" s="511">
        <v>-3.838512674602397E-2</v>
      </c>
      <c r="L785" s="514">
        <v>36731153.122422636</v>
      </c>
      <c r="M785" s="514">
        <v>1696781.1607741714</v>
      </c>
      <c r="N785" s="511">
        <v>4.8431898897220396E-2</v>
      </c>
      <c r="O785" s="510">
        <v>6593950.2506123781</v>
      </c>
      <c r="P785" s="510">
        <v>327059.89909566753</v>
      </c>
      <c r="Q785" s="511">
        <v>5.2188546591773799E-2</v>
      </c>
      <c r="R785" s="395"/>
      <c r="S785" s="307"/>
    </row>
    <row r="786" spans="1:19">
      <c r="A786" s="550"/>
      <c r="B786" s="551"/>
      <c r="C786" s="414" t="s">
        <v>316</v>
      </c>
      <c r="D786" s="510">
        <v>1652066.245660665</v>
      </c>
      <c r="E786" s="510">
        <v>-256845.26750746835</v>
      </c>
      <c r="F786" s="515">
        <v>-0.1345506408943985</v>
      </c>
      <c r="G786" s="516">
        <v>1.1377234721787384</v>
      </c>
      <c r="H786" s="516">
        <v>-0.21792953851246577</v>
      </c>
      <c r="I786" s="517">
        <v>5.0675316056363808</v>
      </c>
      <c r="J786" s="517">
        <v>-0.23393229901014401</v>
      </c>
      <c r="K786" s="515">
        <v>-4.4125981656710243E-2</v>
      </c>
      <c r="L786" s="518">
        <v>8371897.9144904576</v>
      </c>
      <c r="M786" s="518">
        <v>-1748127.5697345808</v>
      </c>
      <c r="N786" s="515">
        <v>-0.17273944343910388</v>
      </c>
      <c r="O786" s="510">
        <v>2686069.3882780075</v>
      </c>
      <c r="P786" s="510">
        <v>-359703.43024893291</v>
      </c>
      <c r="Q786" s="515">
        <v>-0.11809923184714088</v>
      </c>
      <c r="R786" s="395"/>
      <c r="S786" s="307"/>
    </row>
    <row r="787" spans="1:19">
      <c r="A787" s="550"/>
      <c r="B787" s="545" t="s">
        <v>364</v>
      </c>
      <c r="C787" s="414" t="s">
        <v>295</v>
      </c>
      <c r="D787" s="510">
        <v>478423.72916516656</v>
      </c>
      <c r="E787" s="510">
        <v>155032.06912061566</v>
      </c>
      <c r="F787" s="511">
        <v>0.47939414732976793</v>
      </c>
      <c r="G787" s="512">
        <v>2.6017715341919191E-2</v>
      </c>
      <c r="H787" s="512">
        <v>7.8195377025474834E-3</v>
      </c>
      <c r="I787" s="513">
        <v>2.8227434484854186</v>
      </c>
      <c r="J787" s="513">
        <v>-0.38092683498758229</v>
      </c>
      <c r="K787" s="511">
        <v>-0.1189032582262589</v>
      </c>
      <c r="L787" s="514">
        <v>1350467.4471009362</v>
      </c>
      <c r="M787" s="514">
        <v>314427.19589320547</v>
      </c>
      <c r="N787" s="511">
        <v>0.30348936301140039</v>
      </c>
      <c r="O787" s="510">
        <v>95672.347149372072</v>
      </c>
      <c r="P787" s="510">
        <v>30982.090140461893</v>
      </c>
      <c r="Q787" s="511">
        <v>0.47892977355453298</v>
      </c>
      <c r="R787" s="395"/>
      <c r="S787" s="307"/>
    </row>
    <row r="788" spans="1:19">
      <c r="A788" s="550"/>
      <c r="B788" s="545" t="s">
        <v>421</v>
      </c>
      <c r="C788" s="414" t="s">
        <v>282</v>
      </c>
      <c r="D788" s="510">
        <v>381080.13253475225</v>
      </c>
      <c r="E788" s="510">
        <v>29476.281048807723</v>
      </c>
      <c r="F788" s="515">
        <v>8.3833783174545359E-2</v>
      </c>
      <c r="G788" s="516">
        <v>2.0723960385600183E-2</v>
      </c>
      <c r="H788" s="516">
        <v>9.3820169551209198E-4</v>
      </c>
      <c r="I788" s="517">
        <v>10.096881295911736</v>
      </c>
      <c r="J788" s="517">
        <v>0.45571543439657525</v>
      </c>
      <c r="K788" s="515">
        <v>4.7267668759404281E-2</v>
      </c>
      <c r="L788" s="518">
        <v>3847720.8624337055</v>
      </c>
      <c r="M788" s="518">
        <v>457849.81271017063</v>
      </c>
      <c r="N788" s="515">
        <v>0.13506407942789184</v>
      </c>
      <c r="O788" s="510">
        <v>797072.56219139788</v>
      </c>
      <c r="P788" s="510">
        <v>76611.452867886983</v>
      </c>
      <c r="Q788" s="515">
        <v>0.10633669448143092</v>
      </c>
      <c r="R788" s="395"/>
      <c r="S788" s="307"/>
    </row>
    <row r="789" spans="1:19">
      <c r="A789" s="550"/>
      <c r="B789" s="545" t="s">
        <v>421</v>
      </c>
      <c r="C789" s="414" t="s">
        <v>277</v>
      </c>
      <c r="D789" s="510">
        <v>11152751.398693312</v>
      </c>
      <c r="E789" s="510">
        <v>133584.07720580138</v>
      </c>
      <c r="F789" s="511">
        <v>1.2122883091657098E-2</v>
      </c>
      <c r="G789" s="512">
        <v>0.60651070062249857</v>
      </c>
      <c r="H789" s="512">
        <v>-1.3569496642836909E-2</v>
      </c>
      <c r="I789" s="513">
        <v>4.9055035283736128</v>
      </c>
      <c r="J789" s="513">
        <v>-6.7974829353659061E-2</v>
      </c>
      <c r="K789" s="511">
        <v>-1.366746258140379E-2</v>
      </c>
      <c r="L789" s="514">
        <v>54709861.337363787</v>
      </c>
      <c r="M789" s="514">
        <v>-93728.856229938567</v>
      </c>
      <c r="N789" s="511">
        <v>-1.7102685407806553E-3</v>
      </c>
      <c r="O789" s="510">
        <v>15018972.009766426</v>
      </c>
      <c r="P789" s="510">
        <v>-186693.8859122768</v>
      </c>
      <c r="Q789" s="511">
        <v>-1.2277915823820207E-2</v>
      </c>
      <c r="R789" s="395"/>
      <c r="S789" s="307"/>
    </row>
    <row r="790" spans="1:19">
      <c r="A790" s="550"/>
      <c r="B790" s="545" t="s">
        <v>421</v>
      </c>
      <c r="C790" s="414" t="s">
        <v>279</v>
      </c>
      <c r="D790" s="510">
        <v>2372510.7905099331</v>
      </c>
      <c r="E790" s="510">
        <v>-197257.62071186397</v>
      </c>
      <c r="F790" s="515">
        <v>-7.6760855122379595E-2</v>
      </c>
      <c r="G790" s="516">
        <v>0.12902225920280169</v>
      </c>
      <c r="H790" s="516">
        <v>-1.5585990846126108E-2</v>
      </c>
      <c r="I790" s="517">
        <v>9.4448133909339376</v>
      </c>
      <c r="J790" s="517">
        <v>0.423941755859639</v>
      </c>
      <c r="K790" s="515">
        <v>4.6995653303756081E-2</v>
      </c>
      <c r="L790" s="518">
        <v>22407921.68434348</v>
      </c>
      <c r="M790" s="518">
        <v>-773629.2851571776</v>
      </c>
      <c r="N790" s="515">
        <v>-3.3372628353254739E-2</v>
      </c>
      <c r="O790" s="510">
        <v>5509333.9885301702</v>
      </c>
      <c r="P790" s="510">
        <v>-87815.285982970148</v>
      </c>
      <c r="Q790" s="515">
        <v>-1.5689287827794916E-2</v>
      </c>
      <c r="R790" s="395"/>
      <c r="S790" s="307"/>
    </row>
    <row r="791" spans="1:19">
      <c r="A791" s="550"/>
      <c r="B791" s="545" t="s">
        <v>421</v>
      </c>
      <c r="C791" s="414" t="s">
        <v>275</v>
      </c>
      <c r="D791" s="510">
        <v>3195359.5556289302</v>
      </c>
      <c r="E791" s="510">
        <v>389600.12347900774</v>
      </c>
      <c r="F791" s="511">
        <v>0.13885728014125406</v>
      </c>
      <c r="G791" s="512">
        <v>0.1737705516373621</v>
      </c>
      <c r="H791" s="512">
        <v>1.5882408966728878E-2</v>
      </c>
      <c r="I791" s="513">
        <v>8.7586840222771958</v>
      </c>
      <c r="J791" s="513">
        <v>-7.9523888175998536E-3</v>
      </c>
      <c r="K791" s="511">
        <v>-9.0711972582044646E-4</v>
      </c>
      <c r="L791" s="514">
        <v>27987144.685317874</v>
      </c>
      <c r="M791" s="514">
        <v>3390071.8866597041</v>
      </c>
      <c r="N791" s="511">
        <v>0.13782420023754374</v>
      </c>
      <c r="O791" s="510">
        <v>5169590.4544126373</v>
      </c>
      <c r="P791" s="510">
        <v>803053.89034642093</v>
      </c>
      <c r="Q791" s="511">
        <v>0.18391095060443036</v>
      </c>
      <c r="R791" s="395"/>
      <c r="S791" s="307"/>
    </row>
    <row r="792" spans="1:19">
      <c r="A792" s="550"/>
      <c r="B792" s="545" t="s">
        <v>421</v>
      </c>
      <c r="C792" s="414" t="s">
        <v>355</v>
      </c>
      <c r="D792" s="510">
        <v>436222.58768090513</v>
      </c>
      <c r="E792" s="510">
        <v>230771.24510788545</v>
      </c>
      <c r="F792" s="515">
        <v>1.1232403848899979</v>
      </c>
      <c r="G792" s="516">
        <v>2.3722726152822105E-2</v>
      </c>
      <c r="H792" s="516">
        <v>1.216138895607388E-2</v>
      </c>
      <c r="I792" s="517">
        <v>10.197258012065211</v>
      </c>
      <c r="J792" s="517">
        <v>-1.580834235901543</v>
      </c>
      <c r="K792" s="515">
        <v>-0.13421819108051575</v>
      </c>
      <c r="L792" s="518">
        <v>4448274.2772729285</v>
      </c>
      <c r="M792" s="518">
        <v>2028449.4119792837</v>
      </c>
      <c r="N792" s="515">
        <v>0.83826290120096447</v>
      </c>
      <c r="O792" s="510">
        <v>714279.85402729921</v>
      </c>
      <c r="P792" s="510">
        <v>303377.16888125986</v>
      </c>
      <c r="Q792" s="515">
        <v>0.73831877923464106</v>
      </c>
      <c r="R792" s="395"/>
      <c r="S792" s="307"/>
    </row>
    <row r="793" spans="1:19">
      <c r="A793" s="550"/>
      <c r="B793" s="545" t="s">
        <v>421</v>
      </c>
      <c r="C793" s="414" t="s">
        <v>259</v>
      </c>
      <c r="D793" s="510">
        <v>329204810.5713377</v>
      </c>
      <c r="E793" s="510">
        <v>4685237.5902209282</v>
      </c>
      <c r="F793" s="511">
        <v>1.4437457646024802E-2</v>
      </c>
      <c r="G793" s="512">
        <v>17.902868374822059</v>
      </c>
      <c r="H793" s="512">
        <v>-0.35878016537171575</v>
      </c>
      <c r="I793" s="513">
        <v>4.7061028385874897</v>
      </c>
      <c r="J793" s="513">
        <v>8.3113854855598746E-3</v>
      </c>
      <c r="K793" s="511">
        <v>1.7692112492715924E-3</v>
      </c>
      <c r="L793" s="514">
        <v>1549271693.5064292</v>
      </c>
      <c r="M793" s="514">
        <v>24746417.191450834</v>
      </c>
      <c r="N793" s="511">
        <v>1.6232211807774604E-2</v>
      </c>
      <c r="O793" s="510">
        <v>408906651.43639797</v>
      </c>
      <c r="P793" s="510">
        <v>6552338.5421016216</v>
      </c>
      <c r="Q793" s="511">
        <v>1.6284996412659319E-2</v>
      </c>
      <c r="R793" s="395"/>
      <c r="S793" s="307"/>
    </row>
    <row r="794" spans="1:19">
      <c r="A794" s="550"/>
      <c r="B794" s="545" t="s">
        <v>421</v>
      </c>
      <c r="C794" s="414" t="s">
        <v>356</v>
      </c>
      <c r="D794" s="510">
        <v>19267629.192601778</v>
      </c>
      <c r="E794" s="510">
        <v>-259450.48884182423</v>
      </c>
      <c r="F794" s="515">
        <v>-1.3286702009434496E-2</v>
      </c>
      <c r="G794" s="516">
        <v>1.0478152756375956</v>
      </c>
      <c r="H794" s="516">
        <v>-5.1029588735598264E-2</v>
      </c>
      <c r="I794" s="517">
        <v>4.1271015245381761</v>
      </c>
      <c r="J794" s="517">
        <v>3.0366280369158893E-2</v>
      </c>
      <c r="K794" s="515">
        <v>7.412312136201615E-3</v>
      </c>
      <c r="L794" s="518">
        <v>79519461.815023065</v>
      </c>
      <c r="M794" s="518">
        <v>-477813.73164364696</v>
      </c>
      <c r="N794" s="515">
        <v>-5.9728750557875255E-3</v>
      </c>
      <c r="O794" s="510">
        <v>20037736.242040701</v>
      </c>
      <c r="P794" s="510">
        <v>-359171.27134054154</v>
      </c>
      <c r="Q794" s="515">
        <v>-1.7609104277445484E-2</v>
      </c>
      <c r="R794" s="395"/>
      <c r="S794" s="307"/>
    </row>
    <row r="795" spans="1:19">
      <c r="A795" s="550"/>
      <c r="B795" s="545" t="s">
        <v>421</v>
      </c>
      <c r="C795" s="414" t="s">
        <v>357</v>
      </c>
      <c r="D795" s="510">
        <v>126112748.5482537</v>
      </c>
      <c r="E795" s="510">
        <v>5809313.9390786737</v>
      </c>
      <c r="F795" s="511">
        <v>4.8288845268226632E-2</v>
      </c>
      <c r="G795" s="512">
        <v>6.8582835521996834</v>
      </c>
      <c r="H795" s="512">
        <v>8.8463720288421754E-2</v>
      </c>
      <c r="I795" s="513">
        <v>3.9332442788225666</v>
      </c>
      <c r="J795" s="513">
        <v>1.3996607801338712E-2</v>
      </c>
      <c r="K795" s="511">
        <v>3.5712486110099934E-3</v>
      </c>
      <c r="L795" s="514">
        <v>496032246.71400779</v>
      </c>
      <c r="M795" s="514">
        <v>24533290.806143999</v>
      </c>
      <c r="N795" s="511">
        <v>5.2032545350828054E-2</v>
      </c>
      <c r="O795" s="510">
        <v>103273969.76478507</v>
      </c>
      <c r="P795" s="510">
        <v>4988000.6830586493</v>
      </c>
      <c r="Q795" s="511">
        <v>5.0749875385682403E-2</v>
      </c>
      <c r="R795" s="395"/>
      <c r="S795" s="307"/>
    </row>
    <row r="796" spans="1:19">
      <c r="A796" s="550"/>
      <c r="B796" s="545" t="s">
        <v>421</v>
      </c>
      <c r="C796" s="414" t="s">
        <v>358</v>
      </c>
      <c r="D796" s="510">
        <v>4606272.1442546239</v>
      </c>
      <c r="E796" s="510">
        <v>-898931.59034929704</v>
      </c>
      <c r="F796" s="515">
        <v>-0.16328761544262299</v>
      </c>
      <c r="G796" s="516">
        <v>0.25049902446468009</v>
      </c>
      <c r="H796" s="516">
        <v>-5.929460314294932E-2</v>
      </c>
      <c r="I796" s="517">
        <v>6.2271091794185942</v>
      </c>
      <c r="J796" s="517">
        <v>0.20885566537504641</v>
      </c>
      <c r="K796" s="515">
        <v>3.4703700149500735E-2</v>
      </c>
      <c r="L796" s="518">
        <v>28683759.552388139</v>
      </c>
      <c r="M796" s="518">
        <v>-4447952.1689175703</v>
      </c>
      <c r="N796" s="515">
        <v>-0.13425059973757003</v>
      </c>
      <c r="O796" s="510">
        <v>7585866.6556319594</v>
      </c>
      <c r="P796" s="510">
        <v>-867659.42088561319</v>
      </c>
      <c r="Q796" s="515">
        <v>-0.10263875843428465</v>
      </c>
      <c r="R796" s="395"/>
      <c r="S796" s="307"/>
    </row>
    <row r="797" spans="1:19">
      <c r="A797" s="550"/>
      <c r="B797" s="545" t="s">
        <v>421</v>
      </c>
      <c r="C797" s="414" t="s">
        <v>266</v>
      </c>
      <c r="D797" s="510">
        <v>27241894.682161383</v>
      </c>
      <c r="E797" s="510">
        <v>562361.20694082975</v>
      </c>
      <c r="F797" s="511">
        <v>2.1078374832271346E-2</v>
      </c>
      <c r="G797" s="512">
        <v>1.4814730499505122</v>
      </c>
      <c r="H797" s="512">
        <v>-1.9860934515079087E-2</v>
      </c>
      <c r="I797" s="513">
        <v>4.4503009726792717</v>
      </c>
      <c r="J797" s="513">
        <v>0.12519990807623227</v>
      </c>
      <c r="K797" s="511">
        <v>2.8947279197907759E-2</v>
      </c>
      <c r="L797" s="514">
        <v>121234630.40164907</v>
      </c>
      <c r="M797" s="514">
        <v>5842951.7648602277</v>
      </c>
      <c r="N797" s="511">
        <v>5.0635815631486919E-2</v>
      </c>
      <c r="O797" s="510">
        <v>28430285.46399159</v>
      </c>
      <c r="P797" s="510">
        <v>1256194.7085901089</v>
      </c>
      <c r="Q797" s="511">
        <v>4.6227662956502456E-2</v>
      </c>
      <c r="R797" s="395"/>
      <c r="S797" s="307"/>
    </row>
    <row r="798" spans="1:19">
      <c r="A798" s="550"/>
      <c r="B798" s="545" t="s">
        <v>421</v>
      </c>
      <c r="C798" s="414" t="s">
        <v>261</v>
      </c>
      <c r="D798" s="510">
        <v>208179487.63788608</v>
      </c>
      <c r="E798" s="510">
        <v>1564836.972027123</v>
      </c>
      <c r="F798" s="515">
        <v>7.5736980266602992E-3</v>
      </c>
      <c r="G798" s="516">
        <v>11.321250011659044</v>
      </c>
      <c r="H798" s="516">
        <v>-0.30554987302581971</v>
      </c>
      <c r="I798" s="517">
        <v>3.8999596287719194</v>
      </c>
      <c r="J798" s="517">
        <v>8.2241289717634114E-2</v>
      </c>
      <c r="K798" s="515">
        <v>2.1542000329444602E-2</v>
      </c>
      <c r="L798" s="518">
        <v>811891597.32617855</v>
      </c>
      <c r="M798" s="518">
        <v>23095056.361834168</v>
      </c>
      <c r="N798" s="515">
        <v>2.9278850961490365E-2</v>
      </c>
      <c r="O798" s="510">
        <v>170469721.95540974</v>
      </c>
      <c r="P798" s="510">
        <v>302464.879093647</v>
      </c>
      <c r="Q798" s="515">
        <v>1.7774563937291326E-3</v>
      </c>
      <c r="R798" s="395"/>
      <c r="S798" s="307"/>
    </row>
    <row r="799" spans="1:19">
      <c r="A799" s="550"/>
      <c r="B799" s="545" t="s">
        <v>421</v>
      </c>
      <c r="C799" s="414" t="s">
        <v>274</v>
      </c>
      <c r="D799" s="510">
        <v>3174195.0672170846</v>
      </c>
      <c r="E799" s="510">
        <v>-204679.66228862572</v>
      </c>
      <c r="F799" s="511">
        <v>-6.0576280174366795E-2</v>
      </c>
      <c r="G799" s="512">
        <v>0.17261958106193179</v>
      </c>
      <c r="H799" s="512">
        <v>-1.7519405640007535E-2</v>
      </c>
      <c r="I799" s="513">
        <v>3.8422972553465127</v>
      </c>
      <c r="J799" s="513">
        <v>-6.5353962790237752E-2</v>
      </c>
      <c r="K799" s="511">
        <v>-1.6724615156774376E-2</v>
      </c>
      <c r="L799" s="514">
        <v>12196200.994702643</v>
      </c>
      <c r="M799" s="514">
        <v>-1007262.9579818286</v>
      </c>
      <c r="N799" s="511">
        <v>-7.6287780357595952E-2</v>
      </c>
      <c r="O799" s="510">
        <v>3623465.5366638731</v>
      </c>
      <c r="P799" s="510">
        <v>-229826.10090521164</v>
      </c>
      <c r="Q799" s="511">
        <v>-5.9644097182896177E-2</v>
      </c>
      <c r="R799" s="395"/>
      <c r="S799" s="307"/>
    </row>
    <row r="800" spans="1:19">
      <c r="A800" s="550"/>
      <c r="B800" s="545" t="s">
        <v>421</v>
      </c>
      <c r="C800" s="414" t="s">
        <v>263</v>
      </c>
      <c r="D800" s="510">
        <v>159174006.25655907</v>
      </c>
      <c r="E800" s="510">
        <v>4406551.1162728965</v>
      </c>
      <c r="F800" s="515">
        <v>2.8472078398385871E-2</v>
      </c>
      <c r="G800" s="516">
        <v>8.6562261279191262</v>
      </c>
      <c r="H800" s="516">
        <v>-5.2983135697679984E-2</v>
      </c>
      <c r="I800" s="517">
        <v>4.5395564215800457</v>
      </c>
      <c r="J800" s="517">
        <v>1.8647615540206885E-2</v>
      </c>
      <c r="K800" s="515">
        <v>4.1247493236966125E-3</v>
      </c>
      <c r="L800" s="518">
        <v>722579382.25058508</v>
      </c>
      <c r="M800" s="518">
        <v>22889831.418489575</v>
      </c>
      <c r="N800" s="515">
        <v>3.2714267908200402E-2</v>
      </c>
      <c r="O800" s="510">
        <v>187511115.21424168</v>
      </c>
      <c r="P800" s="510">
        <v>4710652.4679588974</v>
      </c>
      <c r="Q800" s="515">
        <v>2.5769368398684142E-2</v>
      </c>
      <c r="R800" s="395"/>
      <c r="S800" s="307"/>
    </row>
    <row r="801" spans="1:19">
      <c r="A801" s="550"/>
      <c r="B801" s="545" t="s">
        <v>421</v>
      </c>
      <c r="C801" s="414" t="s">
        <v>284</v>
      </c>
      <c r="D801" s="510">
        <v>3882141.7406257959</v>
      </c>
      <c r="E801" s="510">
        <v>571236.52578729205</v>
      </c>
      <c r="F801" s="511">
        <v>0.17253182701430952</v>
      </c>
      <c r="G801" s="512">
        <v>0.21111924966772458</v>
      </c>
      <c r="H801" s="512">
        <v>2.4805102795622896E-2</v>
      </c>
      <c r="I801" s="513">
        <v>5.5578192200629513</v>
      </c>
      <c r="J801" s="513">
        <v>0.10706850081108232</v>
      </c>
      <c r="K801" s="511">
        <v>1.9642890736668615E-2</v>
      </c>
      <c r="L801" s="514">
        <v>21576241.981058691</v>
      </c>
      <c r="M801" s="514">
        <v>3529322.9999029525</v>
      </c>
      <c r="N801" s="511">
        <v>0.19556374157761813</v>
      </c>
      <c r="O801" s="510">
        <v>4185957.383021798</v>
      </c>
      <c r="P801" s="510">
        <v>572536.62126597017</v>
      </c>
      <c r="Q801" s="511">
        <v>0.15844726064721121</v>
      </c>
      <c r="R801" s="395"/>
      <c r="S801" s="307"/>
    </row>
    <row r="802" spans="1:19">
      <c r="A802" s="550"/>
      <c r="B802" s="545" t="s">
        <v>421</v>
      </c>
      <c r="C802" s="414" t="s">
        <v>260</v>
      </c>
      <c r="D802" s="510">
        <v>204608624.38371056</v>
      </c>
      <c r="E802" s="510">
        <v>8154447.9797791541</v>
      </c>
      <c r="F802" s="515">
        <v>4.150814265721036E-2</v>
      </c>
      <c r="G802" s="516">
        <v>11.127058758156265</v>
      </c>
      <c r="H802" s="516">
        <v>7.2017945716334353E-2</v>
      </c>
      <c r="I802" s="517">
        <v>4.7138767507096722</v>
      </c>
      <c r="J802" s="517">
        <v>0.14368490305713433</v>
      </c>
      <c r="K802" s="515">
        <v>3.1439577997352024E-2</v>
      </c>
      <c r="L802" s="518">
        <v>964499837.47706139</v>
      </c>
      <c r="M802" s="518">
        <v>66666562.038520455</v>
      </c>
      <c r="N802" s="515">
        <v>7.4252719143158952E-2</v>
      </c>
      <c r="O802" s="510">
        <v>275258248.69597661</v>
      </c>
      <c r="P802" s="510">
        <v>8113339.9366721809</v>
      </c>
      <c r="Q802" s="515">
        <v>3.0370557965535623E-2</v>
      </c>
      <c r="R802" s="395"/>
      <c r="S802" s="307"/>
    </row>
    <row r="803" spans="1:19">
      <c r="A803" s="550"/>
      <c r="B803" s="545" t="s">
        <v>421</v>
      </c>
      <c r="C803" s="414" t="s">
        <v>359</v>
      </c>
      <c r="D803" s="510">
        <v>516786.04883637244</v>
      </c>
      <c r="E803" s="510">
        <v>-16665.362554020132</v>
      </c>
      <c r="F803" s="511">
        <v>-3.1240638225294746E-2</v>
      </c>
      <c r="G803" s="512">
        <v>2.8103941112540547E-2</v>
      </c>
      <c r="H803" s="512">
        <v>-1.9149021226825026E-3</v>
      </c>
      <c r="I803" s="513">
        <v>10.49338860520704</v>
      </c>
      <c r="J803" s="513">
        <v>-0.16603378206304953</v>
      </c>
      <c r="K803" s="511">
        <v>-1.5576245694263299E-2</v>
      </c>
      <c r="L803" s="514">
        <v>5422836.8361895597</v>
      </c>
      <c r="M803" s="514">
        <v>-263447.08090601675</v>
      </c>
      <c r="N803" s="511">
        <v>-4.6330272062915123E-2</v>
      </c>
      <c r="O803" s="510">
        <v>893212.74255987769</v>
      </c>
      <c r="P803" s="510">
        <v>-41983.51329687424</v>
      </c>
      <c r="Q803" s="511">
        <v>-4.4892730305482569E-2</v>
      </c>
      <c r="R803" s="395"/>
      <c r="S803" s="307"/>
    </row>
    <row r="804" spans="1:19">
      <c r="A804" s="550"/>
      <c r="B804" s="545" t="s">
        <v>421</v>
      </c>
      <c r="C804" s="414" t="s">
        <v>289</v>
      </c>
      <c r="D804" s="510">
        <v>3044.0084652337246</v>
      </c>
      <c r="E804" s="510">
        <v>-1028.9438347660471</v>
      </c>
      <c r="F804" s="515">
        <v>-0.2526285011405866</v>
      </c>
      <c r="G804" s="516">
        <v>1.6553975256419971E-4</v>
      </c>
      <c r="H804" s="516">
        <v>-6.3656972737474705E-5</v>
      </c>
      <c r="I804" s="517">
        <v>8.9538095021062016</v>
      </c>
      <c r="J804" s="517">
        <v>2.2427807478527697</v>
      </c>
      <c r="K804" s="515">
        <v>0.33419328540818743</v>
      </c>
      <c r="L804" s="518">
        <v>27255.471920501441</v>
      </c>
      <c r="M804" s="518">
        <v>-78.228079499676824</v>
      </c>
      <c r="N804" s="515">
        <v>-2.8619645163177184E-3</v>
      </c>
      <c r="O804" s="510">
        <v>4365.1637017726898</v>
      </c>
      <c r="P804" s="510">
        <v>-962.83629822731018</v>
      </c>
      <c r="Q804" s="515">
        <v>-0.18071251843605671</v>
      </c>
      <c r="R804" s="395"/>
      <c r="S804" s="307"/>
    </row>
    <row r="805" spans="1:19">
      <c r="A805" s="550"/>
      <c r="B805" s="545" t="s">
        <v>421</v>
      </c>
      <c r="C805" s="414" t="s">
        <v>273</v>
      </c>
      <c r="D805" s="510">
        <v>12177144.96776888</v>
      </c>
      <c r="E805" s="510">
        <v>971469.62959162332</v>
      </c>
      <c r="F805" s="511">
        <v>8.6694429409521434E-2</v>
      </c>
      <c r="G805" s="512">
        <v>0.66221943464538724</v>
      </c>
      <c r="H805" s="512">
        <v>3.1643895544645972E-2</v>
      </c>
      <c r="I805" s="513">
        <v>8.0747739646617802</v>
      </c>
      <c r="J805" s="513">
        <v>-2.059732811448356E-2</v>
      </c>
      <c r="K805" s="511">
        <v>-2.5443339619102036E-3</v>
      </c>
      <c r="L805" s="514">
        <v>98327693.149652362</v>
      </c>
      <c r="M805" s="514">
        <v>7613590.7008012533</v>
      </c>
      <c r="N805" s="511">
        <v>8.3929515866556198E-2</v>
      </c>
      <c r="O805" s="510">
        <v>20494043.806215405</v>
      </c>
      <c r="P805" s="510">
        <v>1391016.9412804544</v>
      </c>
      <c r="Q805" s="511">
        <v>7.2816572531433282E-2</v>
      </c>
      <c r="R805" s="395"/>
      <c r="S805" s="307"/>
    </row>
    <row r="806" spans="1:19">
      <c r="A806" s="550"/>
      <c r="B806" s="545" t="s">
        <v>421</v>
      </c>
      <c r="C806" s="414" t="s">
        <v>293</v>
      </c>
      <c r="D806" s="510">
        <v>57953.926701294717</v>
      </c>
      <c r="E806" s="510">
        <v>27345.401539205806</v>
      </c>
      <c r="F806" s="515">
        <v>0.89339167419524212</v>
      </c>
      <c r="G806" s="516">
        <v>3.1516596605520521E-3</v>
      </c>
      <c r="H806" s="516">
        <v>1.4292300280063742E-3</v>
      </c>
      <c r="I806" s="517">
        <v>11.031165671244606</v>
      </c>
      <c r="J806" s="517">
        <v>-0.71071115106360594</v>
      </c>
      <c r="K806" s="515">
        <v>-6.052790042162056E-2</v>
      </c>
      <c r="L806" s="518">
        <v>639299.36674114841</v>
      </c>
      <c r="M806" s="518">
        <v>279897.83457537892</v>
      </c>
      <c r="N806" s="515">
        <v>0.77878865148042697</v>
      </c>
      <c r="O806" s="510">
        <v>141160.10050920583</v>
      </c>
      <c r="P806" s="510">
        <v>56777.415356069803</v>
      </c>
      <c r="Q806" s="515">
        <v>0.67285622936780543</v>
      </c>
      <c r="R806" s="395"/>
      <c r="S806" s="307"/>
    </row>
    <row r="807" spans="1:19">
      <c r="A807" s="550"/>
      <c r="B807" s="545" t="s">
        <v>421</v>
      </c>
      <c r="C807" s="414" t="s">
        <v>271</v>
      </c>
      <c r="D807" s="510">
        <v>16409029.76142499</v>
      </c>
      <c r="E807" s="510">
        <v>1383079.7848734055</v>
      </c>
      <c r="F807" s="511">
        <v>9.2046079418056106E-2</v>
      </c>
      <c r="G807" s="512">
        <v>0.89235846665633889</v>
      </c>
      <c r="H807" s="512">
        <v>4.6805100079326034E-2</v>
      </c>
      <c r="I807" s="513">
        <v>6.5324442568200585</v>
      </c>
      <c r="J807" s="513">
        <v>-4.5900948054282686E-2</v>
      </c>
      <c r="K807" s="511">
        <v>-6.9775827544397593E-3</v>
      </c>
      <c r="L807" s="514">
        <v>107191072.2250101</v>
      </c>
      <c r="M807" s="514">
        <v>8345186.2480802536</v>
      </c>
      <c r="N807" s="511">
        <v>8.4426237527255102E-2</v>
      </c>
      <c r="O807" s="510">
        <v>18298252.892680869</v>
      </c>
      <c r="P807" s="510">
        <v>1684152.7703563962</v>
      </c>
      <c r="Q807" s="511">
        <v>0.10136888293416442</v>
      </c>
      <c r="R807" s="395"/>
      <c r="S807" s="307"/>
    </row>
    <row r="808" spans="1:19">
      <c r="A808" s="550"/>
      <c r="B808" s="545" t="s">
        <v>421</v>
      </c>
      <c r="C808" s="414" t="s">
        <v>360</v>
      </c>
      <c r="D808" s="510">
        <v>2599914.0995451193</v>
      </c>
      <c r="E808" s="510">
        <v>254028.53102170397</v>
      </c>
      <c r="F808" s="515">
        <v>0.10828683821163479</v>
      </c>
      <c r="G808" s="516">
        <v>0.14138894212760578</v>
      </c>
      <c r="H808" s="516">
        <v>9.3792227311734477E-3</v>
      </c>
      <c r="I808" s="517">
        <v>10.986710012941659</v>
      </c>
      <c r="J808" s="517">
        <v>0.2735104551508698</v>
      </c>
      <c r="K808" s="515">
        <v>2.5530230597820721E-2</v>
      </c>
      <c r="L808" s="518">
        <v>28564502.270260561</v>
      </c>
      <c r="M808" s="518">
        <v>3432562.0349277146</v>
      </c>
      <c r="N808" s="515">
        <v>0.13658165675970754</v>
      </c>
      <c r="O808" s="510">
        <v>6778880.1572118066</v>
      </c>
      <c r="P808" s="510">
        <v>310059.02336102538</v>
      </c>
      <c r="Q808" s="515">
        <v>4.7931302619964762E-2</v>
      </c>
      <c r="R808" s="395"/>
      <c r="S808" s="307"/>
    </row>
    <row r="809" spans="1:19">
      <c r="A809" s="550"/>
      <c r="B809" s="545" t="s">
        <v>421</v>
      </c>
      <c r="C809" s="414" t="s">
        <v>290</v>
      </c>
      <c r="D809" s="510">
        <v>477571.7359000477</v>
      </c>
      <c r="E809" s="510">
        <v>173689.73634489486</v>
      </c>
      <c r="F809" s="511">
        <v>0.57156967704291795</v>
      </c>
      <c r="G809" s="512">
        <v>2.5971382108649649E-2</v>
      </c>
      <c r="H809" s="512">
        <v>8.8710691056788533E-3</v>
      </c>
      <c r="I809" s="513">
        <v>8.7982799030391092</v>
      </c>
      <c r="J809" s="513">
        <v>-2.141723485974266</v>
      </c>
      <c r="K809" s="511">
        <v>-0.19576991064967278</v>
      </c>
      <c r="L809" s="514">
        <v>4201809.806228891</v>
      </c>
      <c r="M809" s="514">
        <v>877339.70123535814</v>
      </c>
      <c r="N809" s="511">
        <v>0.26390362178849097</v>
      </c>
      <c r="O809" s="510">
        <v>922010.72014233004</v>
      </c>
      <c r="P809" s="510">
        <v>91392.170490762219</v>
      </c>
      <c r="Q809" s="511">
        <v>0.11002905067446409</v>
      </c>
      <c r="R809" s="395"/>
      <c r="S809" s="307"/>
    </row>
    <row r="810" spans="1:19">
      <c r="A810" s="550"/>
      <c r="B810" s="545" t="s">
        <v>421</v>
      </c>
      <c r="C810" s="414" t="s">
        <v>276</v>
      </c>
      <c r="D810" s="510">
        <v>7136463.4031921392</v>
      </c>
      <c r="E810" s="510">
        <v>285651.56469504628</v>
      </c>
      <c r="F810" s="515">
        <v>4.1696016680807205E-2</v>
      </c>
      <c r="G810" s="516">
        <v>0.38809628798360968</v>
      </c>
      <c r="H810" s="516">
        <v>2.5814271683810563E-3</v>
      </c>
      <c r="I810" s="517">
        <v>6.7920369964334464</v>
      </c>
      <c r="J810" s="517">
        <v>-8.1128421074558865E-2</v>
      </c>
      <c r="K810" s="515">
        <v>-1.1803647394823431E-2</v>
      </c>
      <c r="L810" s="518">
        <v>48471123.458174348</v>
      </c>
      <c r="M810" s="518">
        <v>1384360.447961688</v>
      </c>
      <c r="N810" s="515">
        <v>2.9400204207314776E-2</v>
      </c>
      <c r="O810" s="510">
        <v>14776385.931246616</v>
      </c>
      <c r="P810" s="510">
        <v>607394.58187281899</v>
      </c>
      <c r="Q810" s="515">
        <v>4.2867877246580643E-2</v>
      </c>
      <c r="R810" s="395"/>
      <c r="S810" s="307"/>
    </row>
    <row r="811" spans="1:19">
      <c r="A811" s="550"/>
      <c r="B811" s="545" t="s">
        <v>421</v>
      </c>
      <c r="C811" s="414" t="s">
        <v>280</v>
      </c>
      <c r="D811" s="510">
        <v>1439687.0922086597</v>
      </c>
      <c r="E811" s="510">
        <v>283374.84544179495</v>
      </c>
      <c r="F811" s="511">
        <v>0.24506775417637591</v>
      </c>
      <c r="G811" s="512">
        <v>7.8293292458302882E-2</v>
      </c>
      <c r="H811" s="512">
        <v>1.3224280875426764E-2</v>
      </c>
      <c r="I811" s="513">
        <v>14.251633227340131</v>
      </c>
      <c r="J811" s="513">
        <v>0.67075611625154252</v>
      </c>
      <c r="K811" s="511">
        <v>4.9389749333927771E-2</v>
      </c>
      <c r="L811" s="514">
        <v>20517892.40029363</v>
      </c>
      <c r="M811" s="514">
        <v>4814157.8749060966</v>
      </c>
      <c r="N811" s="511">
        <v>0.30656133845890354</v>
      </c>
      <c r="O811" s="510">
        <v>4100681.7498510629</v>
      </c>
      <c r="P811" s="510">
        <v>894948.47457344085</v>
      </c>
      <c r="Q811" s="511">
        <v>0.27917122159701097</v>
      </c>
      <c r="R811" s="395"/>
      <c r="S811" s="307"/>
    </row>
    <row r="812" spans="1:19">
      <c r="A812" s="550"/>
      <c r="B812" s="545" t="s">
        <v>421</v>
      </c>
      <c r="C812" s="414" t="s">
        <v>288</v>
      </c>
      <c r="D812" s="510">
        <v>1015913.3278448666</v>
      </c>
      <c r="E812" s="510">
        <v>295061.51021727594</v>
      </c>
      <c r="F812" s="515">
        <v>0.40932339074673985</v>
      </c>
      <c r="G812" s="516">
        <v>5.524756019533579E-2</v>
      </c>
      <c r="H812" s="516">
        <v>1.468315780152115E-2</v>
      </c>
      <c r="I812" s="517">
        <v>14.267082590379699</v>
      </c>
      <c r="J812" s="517">
        <v>-1.3593940213838795</v>
      </c>
      <c r="K812" s="515">
        <v>-8.6992996256144567E-2</v>
      </c>
      <c r="L812" s="518">
        <v>14494119.353030199</v>
      </c>
      <c r="M812" s="518">
        <v>3229745.2843253892</v>
      </c>
      <c r="N812" s="515">
        <v>0.28672212629181171</v>
      </c>
      <c r="O812" s="510">
        <v>2130644.1225208249</v>
      </c>
      <c r="P812" s="510">
        <v>514261.90102673415</v>
      </c>
      <c r="Q812" s="515">
        <v>0.31815612309282887</v>
      </c>
      <c r="R812" s="395"/>
      <c r="S812" s="307"/>
    </row>
    <row r="813" spans="1:19">
      <c r="A813" s="550"/>
      <c r="B813" s="545" t="s">
        <v>421</v>
      </c>
      <c r="C813" s="414" t="s">
        <v>278</v>
      </c>
      <c r="D813" s="510">
        <v>3908960.753874721</v>
      </c>
      <c r="E813" s="510">
        <v>550329.46708205715</v>
      </c>
      <c r="F813" s="511">
        <v>0.16385527915676512</v>
      </c>
      <c r="G813" s="512">
        <v>0.21257772551230544</v>
      </c>
      <c r="H813" s="512">
        <v>2.3577895480249689E-2</v>
      </c>
      <c r="I813" s="513">
        <v>6.4756031428793328</v>
      </c>
      <c r="J813" s="513">
        <v>0.13612544974023599</v>
      </c>
      <c r="K813" s="511">
        <v>2.1472660103774455E-2</v>
      </c>
      <c r="L813" s="514">
        <v>25312878.543183111</v>
      </c>
      <c r="M813" s="514">
        <v>4020910.4210819565</v>
      </c>
      <c r="N813" s="511">
        <v>0.18884634797608185</v>
      </c>
      <c r="O813" s="510">
        <v>7465535.165202599</v>
      </c>
      <c r="P813" s="510">
        <v>689531.81391313113</v>
      </c>
      <c r="Q813" s="511">
        <v>0.10176084310553267</v>
      </c>
      <c r="R813" s="395"/>
      <c r="S813" s="307"/>
    </row>
    <row r="814" spans="1:19">
      <c r="A814" s="550"/>
      <c r="B814" s="545" t="s">
        <v>421</v>
      </c>
      <c r="C814" s="414" t="s">
        <v>436</v>
      </c>
      <c r="D814" s="510">
        <v>21343361.679046217</v>
      </c>
      <c r="E814" s="510">
        <v>605614.87310287729</v>
      </c>
      <c r="F814" s="515">
        <v>2.9203504062905762E-2</v>
      </c>
      <c r="G814" s="516">
        <v>1.1606980899004331</v>
      </c>
      <c r="H814" s="516">
        <v>-6.2744911577192752E-3</v>
      </c>
      <c r="I814" s="517">
        <v>5.3854053186209043</v>
      </c>
      <c r="J814" s="517">
        <v>0.10171310800439404</v>
      </c>
      <c r="K814" s="515">
        <v>1.9250384759358641E-2</v>
      </c>
      <c r="L814" s="518">
        <v>114942653.50358509</v>
      </c>
      <c r="M814" s="518">
        <v>5370782.2392848432</v>
      </c>
      <c r="N814" s="515">
        <v>4.9016067511796754E-2</v>
      </c>
      <c r="O814" s="510">
        <v>31294826.492357686</v>
      </c>
      <c r="P814" s="510">
        <v>1098405.4047924131</v>
      </c>
      <c r="Q814" s="515">
        <v>3.6375350628711778E-2</v>
      </c>
      <c r="R814" s="395"/>
      <c r="S814" s="307"/>
    </row>
    <row r="815" spans="1:19">
      <c r="A815" s="550"/>
      <c r="B815" s="545" t="s">
        <v>421</v>
      </c>
      <c r="C815" s="414" t="s">
        <v>294</v>
      </c>
      <c r="D815" s="510">
        <v>51010.073569596469</v>
      </c>
      <c r="E815" s="510">
        <v>-15643.012474733288</v>
      </c>
      <c r="F815" s="511">
        <v>-0.23469299627521228</v>
      </c>
      <c r="G815" s="512">
        <v>2.774037934991177E-3</v>
      </c>
      <c r="H815" s="512">
        <v>-9.7672267485244234E-4</v>
      </c>
      <c r="I815" s="513">
        <v>11.707785688885542</v>
      </c>
      <c r="J815" s="513">
        <v>0.21074719911497475</v>
      </c>
      <c r="K815" s="511">
        <v>1.8330563936311602E-2</v>
      </c>
      <c r="L815" s="514">
        <v>597215.00932712015</v>
      </c>
      <c r="M815" s="514">
        <v>-169098.08638652845</v>
      </c>
      <c r="N815" s="511">
        <v>-0.22066448731252797</v>
      </c>
      <c r="O815" s="510">
        <v>133417.57389453799</v>
      </c>
      <c r="P815" s="510">
        <v>-40696.529818672687</v>
      </c>
      <c r="Q815" s="511">
        <v>-0.23373482647738486</v>
      </c>
      <c r="R815" s="395"/>
      <c r="S815" s="307"/>
    </row>
    <row r="816" spans="1:19">
      <c r="A816" s="550"/>
      <c r="B816" s="545" t="s">
        <v>421</v>
      </c>
      <c r="C816" s="414" t="s">
        <v>285</v>
      </c>
      <c r="D816" s="510">
        <v>593402.33377418574</v>
      </c>
      <c r="E816" s="510">
        <v>56204.104457581183</v>
      </c>
      <c r="F816" s="515">
        <v>0.10462451547742646</v>
      </c>
      <c r="G816" s="516">
        <v>3.2270500107316538E-2</v>
      </c>
      <c r="H816" s="516">
        <v>2.040812664811844E-3</v>
      </c>
      <c r="I816" s="517">
        <v>8.1706948553681702</v>
      </c>
      <c r="J816" s="517">
        <v>4.0324057548723147E-2</v>
      </c>
      <c r="K816" s="515">
        <v>4.9596824734657857E-3</v>
      </c>
      <c r="L816" s="518">
        <v>4848509.3957322054</v>
      </c>
      <c r="M816" s="518">
        <v>480888.59945616871</v>
      </c>
      <c r="N816" s="515">
        <v>0.11010310232660048</v>
      </c>
      <c r="O816" s="510">
        <v>1186157.1756347939</v>
      </c>
      <c r="P816" s="510">
        <v>138216.7215618497</v>
      </c>
      <c r="Q816" s="515">
        <v>0.13189367871490609</v>
      </c>
      <c r="R816" s="395"/>
      <c r="S816" s="307"/>
    </row>
    <row r="817" spans="1:19">
      <c r="A817" s="550"/>
      <c r="B817" s="545" t="s">
        <v>421</v>
      </c>
      <c r="C817" s="414" t="s">
        <v>264</v>
      </c>
      <c r="D817" s="510">
        <v>57452828.947355203</v>
      </c>
      <c r="E817" s="510">
        <v>3824271.9422664344</v>
      </c>
      <c r="F817" s="511">
        <v>7.1310364399764709E-2</v>
      </c>
      <c r="G817" s="512">
        <v>3.1244088827881167</v>
      </c>
      <c r="H817" s="512">
        <v>0.10657593438329327</v>
      </c>
      <c r="I817" s="513">
        <v>4.7228379418545394</v>
      </c>
      <c r="J817" s="513">
        <v>-1.0896602929659771E-2</v>
      </c>
      <c r="K817" s="511">
        <v>-2.3019040942348669E-3</v>
      </c>
      <c r="L817" s="514">
        <v>271340400.41944796</v>
      </c>
      <c r="M817" s="514">
        <v>17477047.537530601</v>
      </c>
      <c r="N817" s="511">
        <v>6.8844310685756679E-2</v>
      </c>
      <c r="O817" s="510">
        <v>83354927.72592929</v>
      </c>
      <c r="P817" s="510">
        <v>4564239.1679487973</v>
      </c>
      <c r="Q817" s="511">
        <v>5.7928662021909667E-2</v>
      </c>
      <c r="R817" s="395"/>
      <c r="S817" s="307"/>
    </row>
    <row r="818" spans="1:19">
      <c r="A818" s="550"/>
      <c r="B818" s="545" t="s">
        <v>421</v>
      </c>
      <c r="C818" s="414" t="s">
        <v>262</v>
      </c>
      <c r="D818" s="510">
        <v>198461748.08330446</v>
      </c>
      <c r="E818" s="510">
        <v>12353012.30294767</v>
      </c>
      <c r="F818" s="515">
        <v>6.6375241608897614E-2</v>
      </c>
      <c r="G818" s="516">
        <v>10.792778353409153</v>
      </c>
      <c r="H818" s="516">
        <v>0.31990520169197545</v>
      </c>
      <c r="I818" s="517">
        <v>3.9012636201607034</v>
      </c>
      <c r="J818" s="517">
        <v>-8.0152622339233481E-3</v>
      </c>
      <c r="K818" s="515">
        <v>-2.0503173283492131E-3</v>
      </c>
      <c r="L818" s="518">
        <v>774251597.79089391</v>
      </c>
      <c r="M818" s="518">
        <v>46700647.175583839</v>
      </c>
      <c r="N818" s="515">
        <v>6.4188833972504342E-2</v>
      </c>
      <c r="O818" s="510">
        <v>163506743.84232336</v>
      </c>
      <c r="P818" s="510">
        <v>11274087.163962215</v>
      </c>
      <c r="Q818" s="515">
        <v>7.4058269821712638E-2</v>
      </c>
      <c r="R818" s="395"/>
      <c r="S818" s="307"/>
    </row>
    <row r="819" spans="1:19">
      <c r="A819" s="550"/>
      <c r="B819" s="545" t="s">
        <v>421</v>
      </c>
      <c r="C819" s="414" t="s">
        <v>272</v>
      </c>
      <c r="D819" s="510">
        <v>11708868.215967976</v>
      </c>
      <c r="E819" s="510">
        <v>307906.0161983557</v>
      </c>
      <c r="F819" s="511">
        <v>2.7007020179803561E-2</v>
      </c>
      <c r="G819" s="512">
        <v>0.63675353384056244</v>
      </c>
      <c r="H819" s="512">
        <v>-4.8113579151102259E-3</v>
      </c>
      <c r="I819" s="513">
        <v>4.7014798554649877</v>
      </c>
      <c r="J819" s="513">
        <v>-4.2968281190503888E-2</v>
      </c>
      <c r="K819" s="511">
        <v>-9.0565393387972738E-3</v>
      </c>
      <c r="L819" s="514">
        <v>55049008.047667705</v>
      </c>
      <c r="M819" s="514">
        <v>957734.18289104104</v>
      </c>
      <c r="N819" s="511">
        <v>1.7705890700324245E-2</v>
      </c>
      <c r="O819" s="510">
        <v>16434683.576834127</v>
      </c>
      <c r="P819" s="510">
        <v>176827.10186170042</v>
      </c>
      <c r="Q819" s="511">
        <v>1.0876409330707928E-2</v>
      </c>
      <c r="R819" s="395"/>
      <c r="S819" s="307"/>
    </row>
    <row r="820" spans="1:19">
      <c r="A820" s="550"/>
      <c r="B820" s="545" t="s">
        <v>421</v>
      </c>
      <c r="C820" s="414" t="s">
        <v>292</v>
      </c>
      <c r="D820" s="510">
        <v>1764424.250243078</v>
      </c>
      <c r="E820" s="510">
        <v>-2134.5223908042535</v>
      </c>
      <c r="F820" s="515">
        <v>-1.2082940142556079E-3</v>
      </c>
      <c r="G820" s="516">
        <v>9.595320024219646E-2</v>
      </c>
      <c r="H820" s="516">
        <v>-3.4561362581729815E-3</v>
      </c>
      <c r="I820" s="517">
        <v>5.7060260465949941</v>
      </c>
      <c r="J820" s="517">
        <v>0.29848073919607643</v>
      </c>
      <c r="K820" s="515">
        <v>5.5197085226022562E-2</v>
      </c>
      <c r="L820" s="518">
        <v>10067850.729130847</v>
      </c>
      <c r="M820" s="518">
        <v>515104.1279301066</v>
      </c>
      <c r="N820" s="515">
        <v>5.3922096904084123E-2</v>
      </c>
      <c r="O820" s="510">
        <v>1930968.5694200639</v>
      </c>
      <c r="P820" s="510">
        <v>-20947.495403861161</v>
      </c>
      <c r="Q820" s="515">
        <v>-1.0731760336093528E-2</v>
      </c>
      <c r="R820" s="395"/>
      <c r="S820" s="307"/>
    </row>
    <row r="821" spans="1:19">
      <c r="A821" s="550"/>
      <c r="B821" s="545" t="s">
        <v>421</v>
      </c>
      <c r="C821" s="414" t="s">
        <v>287</v>
      </c>
      <c r="D821" s="510">
        <v>6185959.5388400927</v>
      </c>
      <c r="E821" s="510">
        <v>392754.9630367225</v>
      </c>
      <c r="F821" s="511">
        <v>6.7795804187056066E-2</v>
      </c>
      <c r="G821" s="512">
        <v>0.33640583563656862</v>
      </c>
      <c r="H821" s="512">
        <v>1.0405573424589643E-2</v>
      </c>
      <c r="I821" s="513">
        <v>4.7205604085455493</v>
      </c>
      <c r="J821" s="513">
        <v>0.30491115802091606</v>
      </c>
      <c r="K821" s="511">
        <v>6.905239540588258E-2</v>
      </c>
      <c r="L821" s="514">
        <v>29201195.687913228</v>
      </c>
      <c r="M821" s="514">
        <v>3620436.244631201</v>
      </c>
      <c r="N821" s="511">
        <v>0.14152966227052316</v>
      </c>
      <c r="O821" s="510">
        <v>4510958.3675036281</v>
      </c>
      <c r="P821" s="510">
        <v>284718.99985345826</v>
      </c>
      <c r="Q821" s="511">
        <v>6.7369350168105788E-2</v>
      </c>
      <c r="R821" s="395"/>
      <c r="S821" s="307"/>
    </row>
    <row r="822" spans="1:19">
      <c r="A822" s="550"/>
      <c r="B822" s="545" t="s">
        <v>421</v>
      </c>
      <c r="C822" s="414" t="s">
        <v>265</v>
      </c>
      <c r="D822" s="510">
        <v>57212832.834500179</v>
      </c>
      <c r="E822" s="510">
        <v>3242150.7762234285</v>
      </c>
      <c r="F822" s="515">
        <v>6.0072444011780357E-2</v>
      </c>
      <c r="G822" s="516">
        <v>3.1113573760028554</v>
      </c>
      <c r="H822" s="516">
        <v>7.4272068115611933E-2</v>
      </c>
      <c r="I822" s="517">
        <v>7.3328237149607274</v>
      </c>
      <c r="J822" s="517">
        <v>8.4762718915185609E-2</v>
      </c>
      <c r="K822" s="515">
        <v>1.1694537195731543E-2</v>
      </c>
      <c r="L822" s="518">
        <v>419531617.4089067</v>
      </c>
      <c r="M822" s="518">
        <v>28348821.852336049</v>
      </c>
      <c r="N822" s="515">
        <v>7.2469500638446163E-2</v>
      </c>
      <c r="O822" s="510">
        <v>107039224.42212901</v>
      </c>
      <c r="P822" s="510">
        <v>6350259.0125114769</v>
      </c>
      <c r="Q822" s="515">
        <v>6.3068072918196036E-2</v>
      </c>
      <c r="R822" s="395"/>
      <c r="S822" s="307"/>
    </row>
    <row r="823" spans="1:19">
      <c r="A823" s="550"/>
      <c r="B823" s="545" t="s">
        <v>421</v>
      </c>
      <c r="C823" s="414" t="s">
        <v>267</v>
      </c>
      <c r="D823" s="510">
        <v>57187591.497710958</v>
      </c>
      <c r="E823" s="510">
        <v>475510.75940774381</v>
      </c>
      <c r="F823" s="511">
        <v>8.3846466787557816E-3</v>
      </c>
      <c r="G823" s="512">
        <v>3.1099846976104661</v>
      </c>
      <c r="H823" s="512">
        <v>-8.1366988551925257E-2</v>
      </c>
      <c r="I823" s="513">
        <v>3.4501782790980995</v>
      </c>
      <c r="J823" s="513">
        <v>4.3676767990229681E-2</v>
      </c>
      <c r="K823" s="511">
        <v>1.2821590669432883E-2</v>
      </c>
      <c r="L823" s="514">
        <v>197307386.01933751</v>
      </c>
      <c r="M823" s="514">
        <v>4117597.2862360775</v>
      </c>
      <c r="N823" s="511">
        <v>2.1313741855811464E-2</v>
      </c>
      <c r="O823" s="510">
        <v>32541832.975130308</v>
      </c>
      <c r="P823" s="510">
        <v>1444099.3754813448</v>
      </c>
      <c r="Q823" s="511">
        <v>4.6437447631156183E-2</v>
      </c>
      <c r="R823" s="395"/>
      <c r="S823" s="307"/>
    </row>
    <row r="824" spans="1:19">
      <c r="A824" s="550"/>
      <c r="B824" s="545" t="s">
        <v>421</v>
      </c>
      <c r="C824" s="414" t="s">
        <v>283</v>
      </c>
      <c r="D824" s="510">
        <v>976321.5632783887</v>
      </c>
      <c r="E824" s="510">
        <v>-84426.144385391381</v>
      </c>
      <c r="F824" s="515">
        <v>-7.9591163643741303E-2</v>
      </c>
      <c r="G824" s="516">
        <v>5.309447455685299E-2</v>
      </c>
      <c r="H824" s="516">
        <v>-6.5968459056552214E-3</v>
      </c>
      <c r="I824" s="517">
        <v>11.404900224821462</v>
      </c>
      <c r="J824" s="517">
        <v>1.0623544330238701</v>
      </c>
      <c r="K824" s="515">
        <v>0.10271691848504032</v>
      </c>
      <c r="L824" s="518">
        <v>11134850.016531738</v>
      </c>
      <c r="M824" s="518">
        <v>164018.27647476643</v>
      </c>
      <c r="N824" s="515">
        <v>1.4950395773175416E-2</v>
      </c>
      <c r="O824" s="510">
        <v>932007.48404194973</v>
      </c>
      <c r="P824" s="510">
        <v>-55433.891914421692</v>
      </c>
      <c r="Q824" s="515">
        <v>-5.6138919498620397E-2</v>
      </c>
      <c r="R824" s="395"/>
      <c r="S824" s="307"/>
    </row>
    <row r="825" spans="1:19">
      <c r="A825" s="550"/>
      <c r="B825" s="545" t="s">
        <v>421</v>
      </c>
      <c r="C825" s="414" t="s">
        <v>270</v>
      </c>
      <c r="D825" s="510">
        <v>24820789.222671244</v>
      </c>
      <c r="E825" s="510">
        <v>944589.40873035043</v>
      </c>
      <c r="F825" s="511">
        <v>3.9561966145836208E-2</v>
      </c>
      <c r="G825" s="512">
        <v>1.349808107729316</v>
      </c>
      <c r="H825" s="512">
        <v>6.2257608395654973E-3</v>
      </c>
      <c r="I825" s="513">
        <v>4.8266578998822123</v>
      </c>
      <c r="J825" s="513">
        <v>-2.9332044945417302E-2</v>
      </c>
      <c r="K825" s="511">
        <v>-6.0403842015077491E-3</v>
      </c>
      <c r="L825" s="514">
        <v>119801458.38291743</v>
      </c>
      <c r="M825" s="514">
        <v>3858872.1657251269</v>
      </c>
      <c r="N825" s="511">
        <v>3.328261246904049E-2</v>
      </c>
      <c r="O825" s="510">
        <v>37430303.162048548</v>
      </c>
      <c r="P825" s="510">
        <v>1269511.874219887</v>
      </c>
      <c r="Q825" s="511">
        <v>3.5107414108141798E-2</v>
      </c>
      <c r="R825" s="395"/>
      <c r="S825" s="307"/>
    </row>
    <row r="826" spans="1:19">
      <c r="A826" s="550"/>
      <c r="B826" s="545" t="s">
        <v>421</v>
      </c>
      <c r="C826" s="414" t="s">
        <v>296</v>
      </c>
      <c r="D826" s="510">
        <v>0</v>
      </c>
      <c r="E826" s="510">
        <v>0</v>
      </c>
      <c r="F826" s="519"/>
      <c r="G826" s="516">
        <v>0</v>
      </c>
      <c r="H826" s="516">
        <v>0</v>
      </c>
      <c r="I826" s="519"/>
      <c r="J826" s="519"/>
      <c r="K826" s="519"/>
      <c r="L826" s="518">
        <v>0</v>
      </c>
      <c r="M826" s="518">
        <v>0</v>
      </c>
      <c r="N826" s="519"/>
      <c r="O826" s="510">
        <v>0</v>
      </c>
      <c r="P826" s="510">
        <v>0</v>
      </c>
      <c r="Q826" s="519"/>
      <c r="R826" s="395"/>
      <c r="S826" s="307"/>
    </row>
    <row r="827" spans="1:19">
      <c r="A827" s="550"/>
      <c r="B827" s="545" t="s">
        <v>421</v>
      </c>
      <c r="C827" s="414" t="s">
        <v>286</v>
      </c>
      <c r="D827" s="510">
        <v>2464236.9563707858</v>
      </c>
      <c r="E827" s="510">
        <v>315696.76057964843</v>
      </c>
      <c r="F827" s="511">
        <v>0.14693546864893645</v>
      </c>
      <c r="G827" s="512">
        <v>0.13401052614545042</v>
      </c>
      <c r="H827" s="512">
        <v>1.3105997738777284E-2</v>
      </c>
      <c r="I827" s="513">
        <v>5.5220023311341011</v>
      </c>
      <c r="J827" s="513">
        <v>0.16644706014705779</v>
      </c>
      <c r="K827" s="511">
        <v>3.1079328234881822E-2</v>
      </c>
      <c r="L827" s="514">
        <v>13607522.21754628</v>
      </c>
      <c r="M827" s="514">
        <v>2100896.4470495209</v>
      </c>
      <c r="N827" s="511">
        <v>0.18258145254330468</v>
      </c>
      <c r="O827" s="510">
        <v>1645510.0797353988</v>
      </c>
      <c r="P827" s="510">
        <v>183541.69663349586</v>
      </c>
      <c r="Q827" s="511">
        <v>0.12554423115776953</v>
      </c>
      <c r="R827" s="395"/>
      <c r="S827" s="307"/>
    </row>
    <row r="828" spans="1:19">
      <c r="A828" s="550"/>
      <c r="B828" s="545" t="s">
        <v>421</v>
      </c>
      <c r="C828" s="414" t="s">
        <v>291</v>
      </c>
      <c r="D828" s="510">
        <v>2708003.0040289313</v>
      </c>
      <c r="E828" s="510">
        <v>147498.97845313</v>
      </c>
      <c r="F828" s="515">
        <v>5.7605446810403159E-2</v>
      </c>
      <c r="G828" s="516">
        <v>0.1472670501248553</v>
      </c>
      <c r="H828" s="516">
        <v>3.1801336677778902E-3</v>
      </c>
      <c r="I828" s="517">
        <v>5.5903845295854699</v>
      </c>
      <c r="J828" s="517">
        <v>0.33875830540979646</v>
      </c>
      <c r="K828" s="515">
        <v>6.4505410505099295E-2</v>
      </c>
      <c r="L828" s="518">
        <v>15138778.099794317</v>
      </c>
      <c r="M828" s="518">
        <v>1691968.0119730607</v>
      </c>
      <c r="N828" s="515">
        <v>0.12582672030933731</v>
      </c>
      <c r="O828" s="510">
        <v>1757005.7720193863</v>
      </c>
      <c r="P828" s="510">
        <v>100014.28455010429</v>
      </c>
      <c r="Q828" s="515">
        <v>6.0358960988300431E-2</v>
      </c>
      <c r="R828" s="395"/>
      <c r="S828" s="307"/>
    </row>
    <row r="829" spans="1:19">
      <c r="A829" s="550"/>
      <c r="B829" s="545" t="s">
        <v>421</v>
      </c>
      <c r="C829" s="414" t="s">
        <v>269</v>
      </c>
      <c r="D829" s="510">
        <v>39094449.229258202</v>
      </c>
      <c r="E829" s="510">
        <v>2093643.9147706181</v>
      </c>
      <c r="F829" s="511">
        <v>5.6583739109885171E-2</v>
      </c>
      <c r="G829" s="512">
        <v>2.1260405567065868</v>
      </c>
      <c r="H829" s="512">
        <v>4.3898958435028224E-2</v>
      </c>
      <c r="I829" s="513">
        <v>4.7890629024546119</v>
      </c>
      <c r="J829" s="513">
        <v>0.2818756863020635</v>
      </c>
      <c r="K829" s="511">
        <v>6.253915641486929E-2</v>
      </c>
      <c r="L829" s="514">
        <v>187225776.49573576</v>
      </c>
      <c r="M829" s="514">
        <v>20456219.794928044</v>
      </c>
      <c r="N829" s="511">
        <v>0.12266159483548575</v>
      </c>
      <c r="O829" s="510">
        <v>37780137.977799304</v>
      </c>
      <c r="P829" s="510">
        <v>3013590.8037597835</v>
      </c>
      <c r="Q829" s="511">
        <v>8.6680762074930973E-2</v>
      </c>
      <c r="R829" s="395"/>
      <c r="S829" s="307"/>
    </row>
    <row r="830" spans="1:19">
      <c r="A830" s="550"/>
      <c r="B830" s="545" t="s">
        <v>421</v>
      </c>
      <c r="C830" s="414" t="s">
        <v>281</v>
      </c>
      <c r="D830" s="510">
        <v>14453139.740076737</v>
      </c>
      <c r="E830" s="510">
        <v>1235757.2300032992</v>
      </c>
      <c r="F830" s="515">
        <v>9.3494852635269091E-2</v>
      </c>
      <c r="G830" s="516">
        <v>0.78599294439360212</v>
      </c>
      <c r="H830" s="516">
        <v>4.2212864187745724E-2</v>
      </c>
      <c r="I830" s="517">
        <v>5.2162221771670723</v>
      </c>
      <c r="J830" s="517">
        <v>8.143400184322136E-2</v>
      </c>
      <c r="K830" s="515">
        <v>1.5859271904256365E-2</v>
      </c>
      <c r="L830" s="518">
        <v>75390788.041883007</v>
      </c>
      <c r="M830" s="518">
        <v>7522328.6204256415</v>
      </c>
      <c r="N830" s="515">
        <v>0.11083688482911658</v>
      </c>
      <c r="O830" s="510">
        <v>11209627.263713449</v>
      </c>
      <c r="P830" s="510">
        <v>1030966.3003632091</v>
      </c>
      <c r="Q830" s="515">
        <v>0.10128702626753698</v>
      </c>
      <c r="R830" s="395"/>
      <c r="S830" s="307"/>
    </row>
    <row r="831" spans="1:19">
      <c r="A831" s="550"/>
      <c r="B831" s="545" t="s">
        <v>421</v>
      </c>
      <c r="C831" s="414" t="s">
        <v>313</v>
      </c>
      <c r="D831" s="510">
        <v>25706417.201751709</v>
      </c>
      <c r="E831" s="510">
        <v>1415025.242741324</v>
      </c>
      <c r="F831" s="511">
        <v>5.8252126725757677E-2</v>
      </c>
      <c r="G831" s="512">
        <v>1.3979704693637653</v>
      </c>
      <c r="H831" s="512">
        <v>3.102406784933609E-2</v>
      </c>
      <c r="I831" s="513">
        <v>2.6356989673504296</v>
      </c>
      <c r="J831" s="513">
        <v>0.14063274136792581</v>
      </c>
      <c r="K831" s="511">
        <v>5.6364332098057891E-2</v>
      </c>
      <c r="L831" s="514">
        <v>67754377.272936299</v>
      </c>
      <c r="M831" s="514">
        <v>7145745.6139065176</v>
      </c>
      <c r="N831" s="511">
        <v>0.1178998010400043</v>
      </c>
      <c r="O831" s="510">
        <v>18300275.824724235</v>
      </c>
      <c r="P831" s="510">
        <v>1340876.6309223101</v>
      </c>
      <c r="Q831" s="511">
        <v>7.9063922937338146E-2</v>
      </c>
      <c r="R831" s="395"/>
      <c r="S831" s="307"/>
    </row>
    <row r="832" spans="1:19">
      <c r="A832" s="550"/>
      <c r="B832" s="545" t="s">
        <v>421</v>
      </c>
      <c r="C832" s="414" t="s">
        <v>314</v>
      </c>
      <c r="D832" s="510">
        <v>154777.39688862767</v>
      </c>
      <c r="E832" s="510">
        <v>23182.429902145639</v>
      </c>
      <c r="F832" s="515">
        <v>0.17616501932423473</v>
      </c>
      <c r="G832" s="516">
        <v>8.417129017907336E-3</v>
      </c>
      <c r="H832" s="516">
        <v>1.0119022246828421E-3</v>
      </c>
      <c r="I832" s="517">
        <v>10.400869348841333</v>
      </c>
      <c r="J832" s="517">
        <v>0.48172354708139409</v>
      </c>
      <c r="K832" s="515">
        <v>4.8565023310366363E-2</v>
      </c>
      <c r="L832" s="518">
        <v>1609819.4831923775</v>
      </c>
      <c r="M832" s="518">
        <v>304509.81887567649</v>
      </c>
      <c r="N832" s="515">
        <v>0.23328550090455374</v>
      </c>
      <c r="O832" s="510">
        <v>314115.59732475691</v>
      </c>
      <c r="P832" s="510">
        <v>47476.780552286655</v>
      </c>
      <c r="Q832" s="515">
        <v>0.17805652277852632</v>
      </c>
      <c r="R832" s="395"/>
      <c r="S832" s="307"/>
    </row>
    <row r="833" spans="1:19">
      <c r="A833" s="550"/>
      <c r="B833" s="545" t="s">
        <v>421</v>
      </c>
      <c r="C833" s="414" t="s">
        <v>361</v>
      </c>
      <c r="D833" s="510">
        <v>139410.16535770948</v>
      </c>
      <c r="E833" s="510">
        <v>-57038.088667480188</v>
      </c>
      <c r="F833" s="511">
        <v>-0.29034663072223821</v>
      </c>
      <c r="G833" s="512">
        <v>7.5814257883403853E-3</v>
      </c>
      <c r="H833" s="512">
        <v>-3.4732817548359662E-3</v>
      </c>
      <c r="I833" s="513">
        <v>10.091463615658842</v>
      </c>
      <c r="J833" s="513">
        <v>-0.28440354709766424</v>
      </c>
      <c r="K833" s="511">
        <v>-2.741009909210404E-2</v>
      </c>
      <c r="L833" s="514">
        <v>1406852.611360308</v>
      </c>
      <c r="M833" s="514">
        <v>-631468.3767605063</v>
      </c>
      <c r="N833" s="511">
        <v>-0.3097982998951872</v>
      </c>
      <c r="O833" s="510">
        <v>179097.60109567689</v>
      </c>
      <c r="P833" s="510">
        <v>-77623.259944796097</v>
      </c>
      <c r="Q833" s="511">
        <v>-0.30236444218126279</v>
      </c>
      <c r="R833" s="395"/>
      <c r="S833" s="307"/>
    </row>
    <row r="834" spans="1:19">
      <c r="A834" s="550"/>
      <c r="B834" s="545" t="s">
        <v>421</v>
      </c>
      <c r="C834" s="414" t="s">
        <v>315</v>
      </c>
      <c r="D834" s="510">
        <v>98623228.665959448</v>
      </c>
      <c r="E834" s="510">
        <v>5781223.3021717817</v>
      </c>
      <c r="F834" s="515">
        <v>6.2269478987651262E-2</v>
      </c>
      <c r="G834" s="516">
        <v>5.3633441092260137</v>
      </c>
      <c r="H834" s="516">
        <v>0.13885778272967375</v>
      </c>
      <c r="I834" s="517">
        <v>4.5421205965942173</v>
      </c>
      <c r="J834" s="517">
        <v>-6.6232942296576169E-2</v>
      </c>
      <c r="K834" s="515">
        <v>-1.4372365691482536E-2</v>
      </c>
      <c r="L834" s="518">
        <v>447958598.22627568</v>
      </c>
      <c r="M834" s="518">
        <v>20109814.25034678</v>
      </c>
      <c r="N834" s="515">
        <v>4.7002153572740256E-2</v>
      </c>
      <c r="O834" s="510">
        <v>81726216.290797234</v>
      </c>
      <c r="P834" s="510">
        <v>3068161.4281296134</v>
      </c>
      <c r="Q834" s="515">
        <v>3.9006322155899283E-2</v>
      </c>
      <c r="R834" s="395"/>
      <c r="S834" s="307"/>
    </row>
    <row r="835" spans="1:19">
      <c r="A835" s="550"/>
      <c r="B835" s="551" t="s">
        <v>421</v>
      </c>
      <c r="C835" s="414" t="s">
        <v>316</v>
      </c>
      <c r="D835" s="510">
        <v>21970139.392343491</v>
      </c>
      <c r="E835" s="510">
        <v>-3947168.2614124939</v>
      </c>
      <c r="F835" s="511">
        <v>-0.1522985455952815</v>
      </c>
      <c r="G835" s="512">
        <v>1.1947836152059677</v>
      </c>
      <c r="H835" s="512">
        <v>-0.26365773282485194</v>
      </c>
      <c r="I835" s="513">
        <v>5.1170577121806993</v>
      </c>
      <c r="J835" s="513">
        <v>-0.26602323160529018</v>
      </c>
      <c r="K835" s="511">
        <v>-4.9418397082135024E-2</v>
      </c>
      <c r="L835" s="514">
        <v>112422471.21527624</v>
      </c>
      <c r="M835" s="514">
        <v>-27092493.729896367</v>
      </c>
      <c r="N835" s="511">
        <v>-0.19419059267615721</v>
      </c>
      <c r="O835" s="510">
        <v>35697578.093854278</v>
      </c>
      <c r="P835" s="510">
        <v>-6691958.321080327</v>
      </c>
      <c r="Q835" s="511">
        <v>-0.15786816481254626</v>
      </c>
      <c r="R835" s="395"/>
      <c r="S835" s="307"/>
    </row>
    <row r="836" spans="1:19">
      <c r="A836" s="550"/>
      <c r="B836" s="545" t="s">
        <v>363</v>
      </c>
      <c r="C836" s="414" t="s">
        <v>295</v>
      </c>
      <c r="D836" s="510">
        <v>82111.5</v>
      </c>
      <c r="E836" s="510">
        <v>25008.714955449104</v>
      </c>
      <c r="F836" s="515">
        <v>0.43795963604818244</v>
      </c>
      <c r="G836" s="516">
        <v>2.8585882849277298E-2</v>
      </c>
      <c r="H836" s="516">
        <v>7.9897756464111687E-3</v>
      </c>
      <c r="I836" s="517">
        <v>2.706446478264311</v>
      </c>
      <c r="J836" s="517">
        <v>-0.61553827361308677</v>
      </c>
      <c r="K836" s="515">
        <v>-0.18529232359215958</v>
      </c>
      <c r="L836" s="518">
        <v>222230.37999999998</v>
      </c>
      <c r="M836" s="518">
        <v>32535.798792269197</v>
      </c>
      <c r="N836" s="515">
        <v>0.17151675385307863</v>
      </c>
      <c r="O836" s="510">
        <v>16424</v>
      </c>
      <c r="P836" s="510">
        <v>5001.7429910898209</v>
      </c>
      <c r="Q836" s="515">
        <v>0.43789445353821954</v>
      </c>
      <c r="R836" s="395"/>
      <c r="S836" s="307"/>
    </row>
    <row r="837" spans="1:19">
      <c r="A837" s="550"/>
      <c r="B837" s="545" t="s">
        <v>422</v>
      </c>
      <c r="C837" s="414" t="s">
        <v>282</v>
      </c>
      <c r="D837" s="510">
        <v>62354.52977887023</v>
      </c>
      <c r="E837" s="510">
        <v>7191.4391222553313</v>
      </c>
      <c r="F837" s="511">
        <v>0.13036686372453948</v>
      </c>
      <c r="G837" s="512">
        <v>2.1707791032687957E-2</v>
      </c>
      <c r="H837" s="512">
        <v>1.811302132564134E-3</v>
      </c>
      <c r="I837" s="513">
        <v>10.081709019081705</v>
      </c>
      <c r="J837" s="513">
        <v>0.33613367472699807</v>
      </c>
      <c r="K837" s="511">
        <v>3.4490901034561219E-2</v>
      </c>
      <c r="L837" s="514">
        <v>628640.22525223473</v>
      </c>
      <c r="M837" s="514">
        <v>91044.169030725025</v>
      </c>
      <c r="N837" s="511">
        <v>0.16935423535400979</v>
      </c>
      <c r="O837" s="510">
        <v>131165.07119381428</v>
      </c>
      <c r="P837" s="510">
        <v>18255.5056052953</v>
      </c>
      <c r="Q837" s="511">
        <v>0.16168254221989126</v>
      </c>
      <c r="R837" s="395"/>
      <c r="S837" s="307"/>
    </row>
    <row r="838" spans="1:19">
      <c r="A838" s="550"/>
      <c r="B838" s="545" t="s">
        <v>422</v>
      </c>
      <c r="C838" s="414" t="s">
        <v>277</v>
      </c>
      <c r="D838" s="510">
        <v>1704316.5957289315</v>
      </c>
      <c r="E838" s="510">
        <v>61969.795515387319</v>
      </c>
      <c r="F838" s="515">
        <v>3.7732466436035172E-2</v>
      </c>
      <c r="G838" s="516">
        <v>0.59333217081147382</v>
      </c>
      <c r="H838" s="516">
        <v>9.6262639973065944E-4</v>
      </c>
      <c r="I838" s="517">
        <v>4.7856372574129384</v>
      </c>
      <c r="J838" s="517">
        <v>-0.25116995180348134</v>
      </c>
      <c r="K838" s="515">
        <v>-4.9866898090498102E-2</v>
      </c>
      <c r="L838" s="518">
        <v>8156240.9989475599</v>
      </c>
      <c r="M838" s="518">
        <v>-115943.20440153871</v>
      </c>
      <c r="N838" s="515">
        <v>-1.4016032712931807E-2</v>
      </c>
      <c r="O838" s="510">
        <v>2266809.4441475868</v>
      </c>
      <c r="P838" s="510">
        <v>9861.0213472153991</v>
      </c>
      <c r="Q838" s="515">
        <v>4.3691832952833113E-3</v>
      </c>
      <c r="R838" s="395"/>
      <c r="S838" s="307"/>
    </row>
    <row r="839" spans="1:19">
      <c r="A839" s="550"/>
      <c r="B839" s="545" t="s">
        <v>422</v>
      </c>
      <c r="C839" s="414" t="s">
        <v>279</v>
      </c>
      <c r="D839" s="510">
        <v>338879.08963060495</v>
      </c>
      <c r="E839" s="510">
        <v>-61162.368967459654</v>
      </c>
      <c r="F839" s="511">
        <v>-0.1528900758981373</v>
      </c>
      <c r="G839" s="512">
        <v>0.11797565452159825</v>
      </c>
      <c r="H839" s="512">
        <v>-2.6313223165338961E-2</v>
      </c>
      <c r="I839" s="513">
        <v>9.881829573838937</v>
      </c>
      <c r="J839" s="513">
        <v>0.64839614257937406</v>
      </c>
      <c r="K839" s="511">
        <v>7.0222647664761925E-2</v>
      </c>
      <c r="L839" s="514">
        <v>3348745.4098673277</v>
      </c>
      <c r="M839" s="514">
        <v>-345010.76784188068</v>
      </c>
      <c r="N839" s="511">
        <v>-9.3403774164609113E-2</v>
      </c>
      <c r="O839" s="510">
        <v>871364.02939558029</v>
      </c>
      <c r="P839" s="510">
        <v>-32327.249319139868</v>
      </c>
      <c r="Q839" s="511">
        <v>-3.5772448047874793E-2</v>
      </c>
      <c r="R839" s="395"/>
      <c r="S839" s="307"/>
    </row>
    <row r="840" spans="1:19">
      <c r="A840" s="550"/>
      <c r="B840" s="545" t="s">
        <v>422</v>
      </c>
      <c r="C840" s="414" t="s">
        <v>275</v>
      </c>
      <c r="D840" s="510">
        <v>450258.49935650721</v>
      </c>
      <c r="E840" s="510">
        <v>93057.378474305908</v>
      </c>
      <c r="F840" s="515">
        <v>0.26051815919411575</v>
      </c>
      <c r="G840" s="516">
        <v>0.1567507196251014</v>
      </c>
      <c r="H840" s="516">
        <v>2.7913701029003923E-2</v>
      </c>
      <c r="I840" s="517">
        <v>8.716522530013826</v>
      </c>
      <c r="J840" s="517">
        <v>-0.41282347054657542</v>
      </c>
      <c r="K840" s="515">
        <v>-4.5219391457091716E-2</v>
      </c>
      <c r="L840" s="518">
        <v>3924688.3539712108</v>
      </c>
      <c r="M840" s="518">
        <v>663675.72964959405</v>
      </c>
      <c r="N840" s="515">
        <v>0.20351829511474445</v>
      </c>
      <c r="O840" s="510">
        <v>759926.32501196861</v>
      </c>
      <c r="P840" s="510">
        <v>175034.80432892684</v>
      </c>
      <c r="Q840" s="515">
        <v>0.2992602869751293</v>
      </c>
      <c r="R840" s="395"/>
      <c r="S840" s="307"/>
    </row>
    <row r="841" spans="1:19">
      <c r="A841" s="550"/>
      <c r="B841" s="545" t="s">
        <v>422</v>
      </c>
      <c r="C841" s="414" t="s">
        <v>355</v>
      </c>
      <c r="D841" s="510">
        <v>40494.334365665913</v>
      </c>
      <c r="E841" s="510">
        <v>6580.1204648017883</v>
      </c>
      <c r="F841" s="511">
        <v>0.19402249699893911</v>
      </c>
      <c r="G841" s="512">
        <v>1.4097493021518174E-2</v>
      </c>
      <c r="H841" s="512">
        <v>1.8651512073988019E-3</v>
      </c>
      <c r="I841" s="513">
        <v>11.320567312071136</v>
      </c>
      <c r="J841" s="513">
        <v>-0.63359144291772473</v>
      </c>
      <c r="K841" s="511">
        <v>-5.3001759128663603E-2</v>
      </c>
      <c r="L841" s="514">
        <v>458418.83794403635</v>
      </c>
      <c r="M841" s="514">
        <v>53002.940922456561</v>
      </c>
      <c r="N841" s="511">
        <v>0.13073720421879578</v>
      </c>
      <c r="O841" s="510">
        <v>74558.668731331825</v>
      </c>
      <c r="P841" s="510">
        <v>6730.2409296035767</v>
      </c>
      <c r="Q841" s="511">
        <v>9.9224486660327571E-2</v>
      </c>
      <c r="R841" s="395"/>
      <c r="S841" s="307"/>
    </row>
    <row r="842" spans="1:19">
      <c r="A842" s="550"/>
      <c r="B842" s="545" t="s">
        <v>422</v>
      </c>
      <c r="C842" s="414" t="s">
        <v>259</v>
      </c>
      <c r="D842" s="510">
        <v>50131616.052114114</v>
      </c>
      <c r="E842" s="510">
        <v>799600.7612349391</v>
      </c>
      <c r="F842" s="515">
        <v>1.6208556583796701E-2</v>
      </c>
      <c r="G842" s="516">
        <v>17.452567588104994</v>
      </c>
      <c r="H842" s="516">
        <v>-0.34074099871210706</v>
      </c>
      <c r="I842" s="517">
        <v>4.6994992775959172</v>
      </c>
      <c r="J842" s="517">
        <v>-6.5907252721988385E-2</v>
      </c>
      <c r="K842" s="515">
        <v>-1.383035262630398E-2</v>
      </c>
      <c r="L842" s="518">
        <v>235593493.42162615</v>
      </c>
      <c r="M842" s="518">
        <v>506385.60072776675</v>
      </c>
      <c r="N842" s="515">
        <v>2.1540339043753846E-3</v>
      </c>
      <c r="O842" s="510">
        <v>62752580.489601254</v>
      </c>
      <c r="P842" s="510">
        <v>1414197.0723974705</v>
      </c>
      <c r="Q842" s="515">
        <v>2.3055662598385759E-2</v>
      </c>
      <c r="R842" s="395"/>
      <c r="S842" s="307"/>
    </row>
    <row r="843" spans="1:19">
      <c r="A843" s="550"/>
      <c r="B843" s="545" t="s">
        <v>422</v>
      </c>
      <c r="C843" s="414" t="s">
        <v>356</v>
      </c>
      <c r="D843" s="510">
        <v>2969365.0196388103</v>
      </c>
      <c r="E843" s="510">
        <v>-148184.14092056872</v>
      </c>
      <c r="F843" s="511">
        <v>-4.7532254758087013E-2</v>
      </c>
      <c r="G843" s="512">
        <v>1.0337397391125118</v>
      </c>
      <c r="H843" s="512">
        <v>-9.0712889091014715E-2</v>
      </c>
      <c r="I843" s="513">
        <v>4.1558184150143376</v>
      </c>
      <c r="J843" s="513">
        <v>4.2436816877069461E-3</v>
      </c>
      <c r="K843" s="511">
        <v>1.0221860282655952E-3</v>
      </c>
      <c r="L843" s="514">
        <v>12340141.829514377</v>
      </c>
      <c r="M843" s="514">
        <v>-602596.49536758848</v>
      </c>
      <c r="N843" s="511">
        <v>-4.6558655536527202E-2</v>
      </c>
      <c r="O843" s="510">
        <v>3178381.3647989035</v>
      </c>
      <c r="P843" s="510">
        <v>-88957.760615818202</v>
      </c>
      <c r="Q843" s="511">
        <v>-2.722636286018423E-2</v>
      </c>
      <c r="R843" s="395"/>
      <c r="S843" s="307"/>
    </row>
    <row r="844" spans="1:19">
      <c r="A844" s="550"/>
      <c r="B844" s="545" t="s">
        <v>422</v>
      </c>
      <c r="C844" s="414" t="s">
        <v>357</v>
      </c>
      <c r="D844" s="510">
        <v>20250212.276125249</v>
      </c>
      <c r="E844" s="510">
        <v>732211.59272697195</v>
      </c>
      <c r="F844" s="515">
        <v>3.751468219538389E-2</v>
      </c>
      <c r="G844" s="516">
        <v>7.0498066141565223</v>
      </c>
      <c r="H844" s="516">
        <v>9.9602363090358637E-3</v>
      </c>
      <c r="I844" s="517">
        <v>3.8866741905627413</v>
      </c>
      <c r="J844" s="517">
        <v>-0.13045524258021723</v>
      </c>
      <c r="K844" s="515">
        <v>-3.2474742163871598E-2</v>
      </c>
      <c r="L844" s="518">
        <v>78705977.407032788</v>
      </c>
      <c r="M844" s="518">
        <v>299642.38564918935</v>
      </c>
      <c r="N844" s="515">
        <v>3.8216603998575942E-3</v>
      </c>
      <c r="O844" s="510">
        <v>16732222.745353699</v>
      </c>
      <c r="P844" s="510">
        <v>561824.05096497759</v>
      </c>
      <c r="Q844" s="515">
        <v>3.4743982605693932E-2</v>
      </c>
      <c r="R844" s="395"/>
      <c r="S844" s="307"/>
    </row>
    <row r="845" spans="1:19">
      <c r="A845" s="550"/>
      <c r="B845" s="545" t="s">
        <v>422</v>
      </c>
      <c r="C845" s="414" t="s">
        <v>358</v>
      </c>
      <c r="D845" s="510">
        <v>681460.8671928097</v>
      </c>
      <c r="E845" s="510">
        <v>-151931.72249357786</v>
      </c>
      <c r="F845" s="511">
        <v>-0.18230510370958664</v>
      </c>
      <c r="G845" s="512">
        <v>0.23724034411672631</v>
      </c>
      <c r="H845" s="512">
        <v>-6.3351704167143225E-2</v>
      </c>
      <c r="I845" s="513">
        <v>6.2633159697114147</v>
      </c>
      <c r="J845" s="513">
        <v>6.425663865028497E-2</v>
      </c>
      <c r="K845" s="511">
        <v>1.0365546644846482E-2</v>
      </c>
      <c r="L845" s="514">
        <v>4268204.7322221147</v>
      </c>
      <c r="M845" s="514">
        <v>-898045.37731048558</v>
      </c>
      <c r="N845" s="511">
        <v>-0.17382924912083542</v>
      </c>
      <c r="O845" s="510">
        <v>1143182.6078894138</v>
      </c>
      <c r="P845" s="510">
        <v>-175808.84407543461</v>
      </c>
      <c r="Q845" s="511">
        <v>-0.13329035894322078</v>
      </c>
      <c r="R845" s="395"/>
      <c r="S845" s="307"/>
    </row>
    <row r="846" spans="1:19">
      <c r="A846" s="550"/>
      <c r="B846" s="545" t="s">
        <v>422</v>
      </c>
      <c r="C846" s="414" t="s">
        <v>266</v>
      </c>
      <c r="D846" s="510">
        <v>4142045.1602047607</v>
      </c>
      <c r="E846" s="510">
        <v>116666.38030357379</v>
      </c>
      <c r="F846" s="515">
        <v>2.8982708630077705E-2</v>
      </c>
      <c r="G846" s="516">
        <v>1.4419906798198707</v>
      </c>
      <c r="H846" s="516">
        <v>-9.902302603038704E-3</v>
      </c>
      <c r="I846" s="517">
        <v>4.4581801934872205</v>
      </c>
      <c r="J846" s="517">
        <v>-1.5476192775941477E-2</v>
      </c>
      <c r="K846" s="515">
        <v>-3.4594057834801024E-3</v>
      </c>
      <c r="L846" s="518">
        <v>18465983.693754464</v>
      </c>
      <c r="M846" s="518">
        <v>457822.20792130381</v>
      </c>
      <c r="N846" s="515">
        <v>2.5423039896741703E-2</v>
      </c>
      <c r="O846" s="510">
        <v>4338534.5884939432</v>
      </c>
      <c r="P846" s="510">
        <v>207310.33104998153</v>
      </c>
      <c r="Q846" s="515">
        <v>5.0181330794723533E-2</v>
      </c>
      <c r="R846" s="395"/>
      <c r="S846" s="307"/>
    </row>
    <row r="847" spans="1:19">
      <c r="A847" s="550"/>
      <c r="B847" s="545" t="s">
        <v>422</v>
      </c>
      <c r="C847" s="414" t="s">
        <v>261</v>
      </c>
      <c r="D847" s="510">
        <v>33866120.123859577</v>
      </c>
      <c r="E847" s="510">
        <v>753888.38268466294</v>
      </c>
      <c r="F847" s="511">
        <v>2.2767670526635208E-2</v>
      </c>
      <c r="G847" s="512">
        <v>11.789979995739966</v>
      </c>
      <c r="H847" s="512">
        <v>-0.15309903508681799</v>
      </c>
      <c r="I847" s="513">
        <v>3.817564924796375</v>
      </c>
      <c r="J847" s="513">
        <v>-3.1754739755730288E-2</v>
      </c>
      <c r="K847" s="511">
        <v>-8.2494421152276964E-3</v>
      </c>
      <c r="L847" s="514">
        <v>129286112.32378699</v>
      </c>
      <c r="M847" s="514">
        <v>1826547.5452760011</v>
      </c>
      <c r="N847" s="511">
        <v>1.433040783129951E-2</v>
      </c>
      <c r="O847" s="510">
        <v>27204625.62536335</v>
      </c>
      <c r="P847" s="510">
        <v>640298.626956027</v>
      </c>
      <c r="Q847" s="511">
        <v>2.4103702194089707E-2</v>
      </c>
      <c r="R847" s="395"/>
      <c r="S847" s="307"/>
    </row>
    <row r="848" spans="1:19">
      <c r="A848" s="550"/>
      <c r="B848" s="545" t="s">
        <v>422</v>
      </c>
      <c r="C848" s="414" t="s">
        <v>274</v>
      </c>
      <c r="D848" s="510">
        <v>494182.93889957701</v>
      </c>
      <c r="E848" s="510">
        <v>8332.4932780124946</v>
      </c>
      <c r="F848" s="515">
        <v>1.7150325482057468E-2</v>
      </c>
      <c r="G848" s="516">
        <v>0.17204235213697069</v>
      </c>
      <c r="H848" s="516">
        <v>-3.1965237738097729E-3</v>
      </c>
      <c r="I848" s="517">
        <v>3.8385962800762958</v>
      </c>
      <c r="J848" s="517">
        <v>-8.6544879955847698E-3</v>
      </c>
      <c r="K848" s="515">
        <v>-2.2495253149100347E-3</v>
      </c>
      <c r="L848" s="518">
        <v>1896968.7909370877</v>
      </c>
      <c r="M848" s="518">
        <v>27780.290851458209</v>
      </c>
      <c r="N848" s="515">
        <v>1.4862220075816624E-2</v>
      </c>
      <c r="O848" s="510">
        <v>562653.20548403263</v>
      </c>
      <c r="P848" s="510">
        <v>9703.5527204456739</v>
      </c>
      <c r="Q848" s="515">
        <v>1.7548709311866442E-2</v>
      </c>
      <c r="R848" s="395"/>
      <c r="S848" s="307"/>
    </row>
    <row r="849" spans="1:19">
      <c r="A849" s="550"/>
      <c r="B849" s="545" t="s">
        <v>422</v>
      </c>
      <c r="C849" s="414" t="s">
        <v>263</v>
      </c>
      <c r="D849" s="510">
        <v>24727645.991610058</v>
      </c>
      <c r="E849" s="510">
        <v>661280.11786489189</v>
      </c>
      <c r="F849" s="511">
        <v>2.7477356628501412E-2</v>
      </c>
      <c r="G849" s="512">
        <v>8.6085577715005392</v>
      </c>
      <c r="H849" s="512">
        <v>-7.1814843115998173E-2</v>
      </c>
      <c r="I849" s="513">
        <v>4.5044719237197066</v>
      </c>
      <c r="J849" s="513">
        <v>-8.3536379252081794E-2</v>
      </c>
      <c r="K849" s="511">
        <v>-1.8207547531675743E-2</v>
      </c>
      <c r="L849" s="514">
        <v>111384987.10888764</v>
      </c>
      <c r="M849" s="514">
        <v>968300.65778791904</v>
      </c>
      <c r="N849" s="511">
        <v>8.769513819967335E-3</v>
      </c>
      <c r="O849" s="510">
        <v>29109236.458177447</v>
      </c>
      <c r="P849" s="510">
        <v>896947.05628358573</v>
      </c>
      <c r="Q849" s="511">
        <v>3.1792778087104644E-2</v>
      </c>
      <c r="R849" s="395"/>
      <c r="S849" s="307"/>
    </row>
    <row r="850" spans="1:19">
      <c r="A850" s="550"/>
      <c r="B850" s="545" t="s">
        <v>422</v>
      </c>
      <c r="C850" s="414" t="s">
        <v>284</v>
      </c>
      <c r="D850" s="510">
        <v>575325.14615315874</v>
      </c>
      <c r="E850" s="510">
        <v>76471.901899551507</v>
      </c>
      <c r="F850" s="515">
        <v>0.1532953885344979</v>
      </c>
      <c r="G850" s="516">
        <v>0.20029079030559099</v>
      </c>
      <c r="H850" s="516">
        <v>2.0362002434231169E-2</v>
      </c>
      <c r="I850" s="517">
        <v>5.5365259371535052</v>
      </c>
      <c r="J850" s="517">
        <v>-7.6853251648569376E-2</v>
      </c>
      <c r="K850" s="515">
        <v>-1.3691085006671405E-2</v>
      </c>
      <c r="L850" s="518">
        <v>3185302.5939735947</v>
      </c>
      <c r="M850" s="518">
        <v>385050.17441399768</v>
      </c>
      <c r="N850" s="515">
        <v>0.13750552333227001</v>
      </c>
      <c r="O850" s="510">
        <v>617040.76920390129</v>
      </c>
      <c r="P850" s="510">
        <v>76549.267385957763</v>
      </c>
      <c r="Q850" s="515">
        <v>0.14162899347812916</v>
      </c>
      <c r="R850" s="395"/>
      <c r="S850" s="307"/>
    </row>
    <row r="851" spans="1:19">
      <c r="A851" s="550"/>
      <c r="B851" s="545" t="s">
        <v>422</v>
      </c>
      <c r="C851" s="414" t="s">
        <v>260</v>
      </c>
      <c r="D851" s="510">
        <v>30184319.128637977</v>
      </c>
      <c r="E851" s="510">
        <v>1254602.4521128498</v>
      </c>
      <c r="F851" s="511">
        <v>4.3367256794840672E-2</v>
      </c>
      <c r="G851" s="512">
        <v>10.508216394736973</v>
      </c>
      <c r="H851" s="512">
        <v>7.3707017420458598E-2</v>
      </c>
      <c r="I851" s="513">
        <v>4.8113011496333566</v>
      </c>
      <c r="J851" s="513">
        <v>-7.3987141226212749E-2</v>
      </c>
      <c r="K851" s="511">
        <v>-1.5144887429600325E-2</v>
      </c>
      <c r="L851" s="514">
        <v>145225849.32451603</v>
      </c>
      <c r="M851" s="514">
        <v>3895843.1868030131</v>
      </c>
      <c r="N851" s="511">
        <v>2.7565577142952036E-2</v>
      </c>
      <c r="O851" s="510">
        <v>40835912.530250072</v>
      </c>
      <c r="P851" s="510">
        <v>836464.86796032637</v>
      </c>
      <c r="Q851" s="511">
        <v>2.0911910459926672E-2</v>
      </c>
      <c r="R851" s="395"/>
      <c r="S851" s="307"/>
    </row>
    <row r="852" spans="1:19">
      <c r="A852" s="550"/>
      <c r="B852" s="545" t="s">
        <v>422</v>
      </c>
      <c r="C852" s="414" t="s">
        <v>359</v>
      </c>
      <c r="D852" s="510">
        <v>71371.779576881905</v>
      </c>
      <c r="E852" s="510">
        <v>4.9802785693318583</v>
      </c>
      <c r="F852" s="515">
        <v>6.9784250075645665E-5</v>
      </c>
      <c r="G852" s="516">
        <v>2.4847010829532869E-2</v>
      </c>
      <c r="H852" s="516">
        <v>-8.9390965143309326E-4</v>
      </c>
      <c r="I852" s="517">
        <v>10.795926957853558</v>
      </c>
      <c r="J852" s="517">
        <v>-0.35698138073605534</v>
      </c>
      <c r="K852" s="515">
        <v>-3.2007918463821866E-2</v>
      </c>
      <c r="L852" s="518">
        <v>770524.51916404138</v>
      </c>
      <c r="M852" s="518">
        <v>-25422.851828560233</v>
      </c>
      <c r="N852" s="515">
        <v>-3.1940367862332619E-2</v>
      </c>
      <c r="O852" s="510">
        <v>131337.46736991405</v>
      </c>
      <c r="P852" s="510">
        <v>752.17739851822262</v>
      </c>
      <c r="Q852" s="515">
        <v>5.7600469293515675E-3</v>
      </c>
      <c r="R852" s="395"/>
      <c r="S852" s="307"/>
    </row>
    <row r="853" spans="1:19">
      <c r="A853" s="550"/>
      <c r="B853" s="545" t="s">
        <v>422</v>
      </c>
      <c r="C853" s="414" t="s">
        <v>289</v>
      </c>
      <c r="D853" s="510">
        <v>468.06959999992978</v>
      </c>
      <c r="E853" s="510">
        <v>-84.280900000041584</v>
      </c>
      <c r="F853" s="511">
        <v>-0.15258590333501273</v>
      </c>
      <c r="G853" s="512">
        <v>1.6295138623586316E-4</v>
      </c>
      <c r="H853" s="512">
        <v>-3.6273049186690958E-5</v>
      </c>
      <c r="I853" s="513">
        <v>8.7149432477575246</v>
      </c>
      <c r="J853" s="513">
        <v>0.82135032080216952</v>
      </c>
      <c r="K853" s="511">
        <v>0.10405278412538728</v>
      </c>
      <c r="L853" s="514">
        <v>4079.1999999999534</v>
      </c>
      <c r="M853" s="514">
        <v>-280.83000000007451</v>
      </c>
      <c r="N853" s="511">
        <v>-6.4410107269920788E-2</v>
      </c>
      <c r="O853" s="510">
        <v>676</v>
      </c>
      <c r="P853" s="510">
        <v>-89</v>
      </c>
      <c r="Q853" s="511">
        <v>-0.11633986928104575</v>
      </c>
      <c r="R853" s="395"/>
      <c r="S853" s="307"/>
    </row>
    <row r="854" spans="1:19">
      <c r="A854" s="550"/>
      <c r="B854" s="545" t="s">
        <v>422</v>
      </c>
      <c r="C854" s="414" t="s">
        <v>273</v>
      </c>
      <c r="D854" s="510">
        <v>1961484.373462907</v>
      </c>
      <c r="E854" s="510">
        <v>208016.71840682696</v>
      </c>
      <c r="F854" s="515">
        <v>0.11863162562880242</v>
      </c>
      <c r="G854" s="516">
        <v>0.68286126194867636</v>
      </c>
      <c r="H854" s="516">
        <v>5.0412113065357644E-2</v>
      </c>
      <c r="I854" s="517">
        <v>7.7489577148662896</v>
      </c>
      <c r="J854" s="517">
        <v>-0.45003601439801955</v>
      </c>
      <c r="K854" s="515">
        <v>-5.4889176557328702E-2</v>
      </c>
      <c r="L854" s="518">
        <v>15199459.468335064</v>
      </c>
      <c r="M854" s="518">
        <v>822789.1600624714</v>
      </c>
      <c r="N854" s="515">
        <v>5.7230856827051521E-2</v>
      </c>
      <c r="O854" s="510">
        <v>3218239.0787124634</v>
      </c>
      <c r="P854" s="510">
        <v>213098.12620747462</v>
      </c>
      <c r="Q854" s="515">
        <v>7.0911191712935417E-2</v>
      </c>
      <c r="R854" s="395"/>
      <c r="S854" s="307"/>
    </row>
    <row r="855" spans="1:19">
      <c r="A855" s="550"/>
      <c r="B855" s="545" t="s">
        <v>422</v>
      </c>
      <c r="C855" s="414" t="s">
        <v>293</v>
      </c>
      <c r="D855" s="510">
        <v>14082.054485648856</v>
      </c>
      <c r="E855" s="510">
        <v>9153.207794033031</v>
      </c>
      <c r="F855" s="511">
        <v>1.8570688777159614</v>
      </c>
      <c r="G855" s="512">
        <v>4.9024553175121399E-3</v>
      </c>
      <c r="H855" s="512">
        <v>3.1246951825588129E-3</v>
      </c>
      <c r="I855" s="513">
        <v>9.9557875643564131</v>
      </c>
      <c r="J855" s="513">
        <v>-1.9060148332709979</v>
      </c>
      <c r="K855" s="511">
        <v>-0.16068509399989983</v>
      </c>
      <c r="L855" s="514">
        <v>140197.94292881232</v>
      </c>
      <c r="M855" s="514">
        <v>81732.937424665783</v>
      </c>
      <c r="N855" s="511">
        <v>1.3979804965359834</v>
      </c>
      <c r="O855" s="510">
        <v>31121.733941435814</v>
      </c>
      <c r="P855" s="510">
        <v>17728.182711720467</v>
      </c>
      <c r="Q855" s="511">
        <v>1.3236357115197477</v>
      </c>
      <c r="R855" s="395"/>
      <c r="S855" s="307"/>
    </row>
    <row r="856" spans="1:19">
      <c r="A856" s="550"/>
      <c r="B856" s="545" t="s">
        <v>422</v>
      </c>
      <c r="C856" s="414" t="s">
        <v>271</v>
      </c>
      <c r="D856" s="510">
        <v>2189453.7370692659</v>
      </c>
      <c r="E856" s="510">
        <v>74376.613388977014</v>
      </c>
      <c r="F856" s="515">
        <v>3.5164965171369154E-2</v>
      </c>
      <c r="G856" s="516">
        <v>0.76222536467820479</v>
      </c>
      <c r="H856" s="516">
        <v>-6.5082687115936011E-4</v>
      </c>
      <c r="I856" s="517">
        <v>6.4668266239069538</v>
      </c>
      <c r="J856" s="517">
        <v>-0.35764096740976825</v>
      </c>
      <c r="K856" s="515">
        <v>-5.2405695041298384E-2</v>
      </c>
      <c r="L856" s="518">
        <v>14158817.718692103</v>
      </c>
      <c r="M856" s="518">
        <v>-275457.56499941833</v>
      </c>
      <c r="N856" s="515">
        <v>-1.9083574310837924E-2</v>
      </c>
      <c r="O856" s="510">
        <v>2509055.5061616898</v>
      </c>
      <c r="P856" s="510">
        <v>128357.38556793425</v>
      </c>
      <c r="Q856" s="515">
        <v>5.3915859578165005E-2</v>
      </c>
      <c r="R856" s="395"/>
      <c r="S856" s="307"/>
    </row>
    <row r="857" spans="1:19">
      <c r="A857" s="550"/>
      <c r="B857" s="545" t="s">
        <v>422</v>
      </c>
      <c r="C857" s="414" t="s">
        <v>360</v>
      </c>
      <c r="D857" s="510">
        <v>362344.82853908709</v>
      </c>
      <c r="E857" s="510">
        <v>-10190.680964524567</v>
      </c>
      <c r="F857" s="511">
        <v>-2.7354925113322038E-2</v>
      </c>
      <c r="G857" s="512">
        <v>0.12614489833531006</v>
      </c>
      <c r="H857" s="512">
        <v>-8.2230013148476E-3</v>
      </c>
      <c r="I857" s="513">
        <v>11.259851916065974</v>
      </c>
      <c r="J857" s="513">
        <v>0.24270712597568256</v>
      </c>
      <c r="K857" s="511">
        <v>2.2029947922078044E-2</v>
      </c>
      <c r="L857" s="514">
        <v>4079949.1119024367</v>
      </c>
      <c r="M857" s="514">
        <v>-24328.535748910625</v>
      </c>
      <c r="N857" s="511">
        <v>-5.9276047669027726E-3</v>
      </c>
      <c r="O857" s="510">
        <v>985652.9061166048</v>
      </c>
      <c r="P857" s="510">
        <v>-49682.939330590889</v>
      </c>
      <c r="Q857" s="511">
        <v>-4.7987268623092237E-2</v>
      </c>
      <c r="R857" s="395"/>
      <c r="S857" s="307"/>
    </row>
    <row r="858" spans="1:19">
      <c r="A858" s="550"/>
      <c r="B858" s="545" t="s">
        <v>422</v>
      </c>
      <c r="C858" s="414" t="s">
        <v>290</v>
      </c>
      <c r="D858" s="510">
        <v>101293.3983969689</v>
      </c>
      <c r="E858" s="510">
        <v>52788.273159553268</v>
      </c>
      <c r="F858" s="515">
        <v>1.0883029968724567</v>
      </c>
      <c r="G858" s="516">
        <v>3.5263772065799864E-2</v>
      </c>
      <c r="H858" s="516">
        <v>1.7768710161221321E-2</v>
      </c>
      <c r="I858" s="517">
        <v>7.6629260040221032</v>
      </c>
      <c r="J858" s="517">
        <v>-3.5929281777001369</v>
      </c>
      <c r="K858" s="515">
        <v>-0.31920528817213129</v>
      </c>
      <c r="L858" s="518">
        <v>776203.81661190384</v>
      </c>
      <c r="M858" s="518">
        <v>230237.19987337815</v>
      </c>
      <c r="N858" s="515">
        <v>0.42170563696505886</v>
      </c>
      <c r="O858" s="510">
        <v>154405.8933494091</v>
      </c>
      <c r="P858" s="510">
        <v>20324.750821700552</v>
      </c>
      <c r="Q858" s="515">
        <v>0.151585453692717</v>
      </c>
      <c r="R858" s="395"/>
      <c r="S858" s="307"/>
    </row>
    <row r="859" spans="1:19">
      <c r="A859" s="550"/>
      <c r="B859" s="545" t="s">
        <v>422</v>
      </c>
      <c r="C859" s="414" t="s">
        <v>276</v>
      </c>
      <c r="D859" s="510">
        <v>1108602.8429707794</v>
      </c>
      <c r="E859" s="510">
        <v>72821.705013523926</v>
      </c>
      <c r="F859" s="511">
        <v>7.0306073691534174E-2</v>
      </c>
      <c r="G859" s="512">
        <v>0.38594339398913008</v>
      </c>
      <c r="H859" s="512">
        <v>1.2352870524635018E-2</v>
      </c>
      <c r="I859" s="513">
        <v>6.7997590227694671</v>
      </c>
      <c r="J859" s="513">
        <v>-7.7097775621814968E-2</v>
      </c>
      <c r="K859" s="511">
        <v>-1.1211193991977645E-2</v>
      </c>
      <c r="L859" s="514">
        <v>7538232.1841584397</v>
      </c>
      <c r="M859" s="514">
        <v>415313.6239516288</v>
      </c>
      <c r="N859" s="511">
        <v>5.8306664668586403E-2</v>
      </c>
      <c r="O859" s="510">
        <v>2292980.649179697</v>
      </c>
      <c r="P859" s="510">
        <v>151538.23977419501</v>
      </c>
      <c r="Q859" s="511">
        <v>7.0764564626449325E-2</v>
      </c>
      <c r="R859" s="395"/>
      <c r="S859" s="307"/>
    </row>
    <row r="860" spans="1:19">
      <c r="A860" s="550"/>
      <c r="B860" s="545" t="s">
        <v>422</v>
      </c>
      <c r="C860" s="414" t="s">
        <v>280</v>
      </c>
      <c r="D860" s="510">
        <v>236796.86998883125</v>
      </c>
      <c r="E860" s="510">
        <v>38461.573333507607</v>
      </c>
      <c r="F860" s="515">
        <v>0.1939219795069958</v>
      </c>
      <c r="G860" s="516">
        <v>8.2437266212117388E-2</v>
      </c>
      <c r="H860" s="516">
        <v>1.0900737322356829E-2</v>
      </c>
      <c r="I860" s="517">
        <v>14.393627558288665</v>
      </c>
      <c r="J860" s="517">
        <v>0.25160528518631509</v>
      </c>
      <c r="K860" s="515">
        <v>1.7791322932990981E-2</v>
      </c>
      <c r="L860" s="518">
        <v>3408365.9535877397</v>
      </c>
      <c r="M860" s="518">
        <v>603503.77074579056</v>
      </c>
      <c r="N860" s="515">
        <v>0.21516343100120058</v>
      </c>
      <c r="O860" s="510">
        <v>675166.14893054962</v>
      </c>
      <c r="P860" s="510">
        <v>114431.56920784712</v>
      </c>
      <c r="Q860" s="515">
        <v>0.20407439338668293</v>
      </c>
      <c r="R860" s="395"/>
      <c r="S860" s="307"/>
    </row>
    <row r="861" spans="1:19">
      <c r="A861" s="550"/>
      <c r="B861" s="545" t="s">
        <v>422</v>
      </c>
      <c r="C861" s="414" t="s">
        <v>288</v>
      </c>
      <c r="D861" s="510">
        <v>167120.98550912342</v>
      </c>
      <c r="E861" s="510">
        <v>59797.221904214704</v>
      </c>
      <c r="F861" s="511">
        <v>0.5571666506622559</v>
      </c>
      <c r="G861" s="512">
        <v>5.8180655735427696E-2</v>
      </c>
      <c r="H861" s="512">
        <v>1.9470604397350322E-2</v>
      </c>
      <c r="I861" s="513">
        <v>14.233183858357917</v>
      </c>
      <c r="J861" s="513">
        <v>-0.99011830672082546</v>
      </c>
      <c r="K861" s="511">
        <v>-6.5039654076636019E-2</v>
      </c>
      <c r="L861" s="514">
        <v>2378663.7133413227</v>
      </c>
      <c r="M861" s="514">
        <v>744841.63049031678</v>
      </c>
      <c r="N861" s="511">
        <v>0.45588907036350879</v>
      </c>
      <c r="O861" s="510">
        <v>349516.49602472782</v>
      </c>
      <c r="P861" s="510">
        <v>108549.17490018229</v>
      </c>
      <c r="Q861" s="511">
        <v>0.45047259683846486</v>
      </c>
      <c r="R861" s="395"/>
      <c r="S861" s="307"/>
    </row>
    <row r="862" spans="1:19">
      <c r="A862" s="550"/>
      <c r="B862" s="545" t="s">
        <v>422</v>
      </c>
      <c r="C862" s="414" t="s">
        <v>278</v>
      </c>
      <c r="D862" s="510">
        <v>618125.93715230282</v>
      </c>
      <c r="E862" s="510">
        <v>106633.71885924507</v>
      </c>
      <c r="F862" s="515">
        <v>0.20847574028613988</v>
      </c>
      <c r="G862" s="516">
        <v>0.21519124148913943</v>
      </c>
      <c r="H862" s="516">
        <v>3.0703767661434872E-2</v>
      </c>
      <c r="I862" s="517">
        <v>6.5032789609965729</v>
      </c>
      <c r="J862" s="517">
        <v>9.6346054738325471E-2</v>
      </c>
      <c r="K862" s="515">
        <v>1.5037781126787721E-2</v>
      </c>
      <c r="L862" s="518">
        <v>4019845.4023288609</v>
      </c>
      <c r="M862" s="518">
        <v>742749.07765204273</v>
      </c>
      <c r="N862" s="515">
        <v>0.22664853396559573</v>
      </c>
      <c r="O862" s="510">
        <v>1181109.192066431</v>
      </c>
      <c r="P862" s="510">
        <v>164351.56724391785</v>
      </c>
      <c r="Q862" s="515">
        <v>0.16164281755212537</v>
      </c>
      <c r="R862" s="395"/>
      <c r="S862" s="307"/>
    </row>
    <row r="863" spans="1:19">
      <c r="A863" s="550"/>
      <c r="B863" s="545" t="s">
        <v>422</v>
      </c>
      <c r="C863" s="414" t="s">
        <v>436</v>
      </c>
      <c r="D863" s="510">
        <v>3371177.182243329</v>
      </c>
      <c r="E863" s="510">
        <v>-31183.689600454178</v>
      </c>
      <c r="F863" s="511">
        <v>-9.1653092587898628E-3</v>
      </c>
      <c r="G863" s="512">
        <v>1.1736245957723894</v>
      </c>
      <c r="H863" s="512">
        <v>-5.3555290544182732E-2</v>
      </c>
      <c r="I863" s="513">
        <v>5.3439862363495365</v>
      </c>
      <c r="J863" s="513">
        <v>-1.7302902533915088E-2</v>
      </c>
      <c r="K863" s="511">
        <v>-3.2273772381391486E-3</v>
      </c>
      <c r="L863" s="514">
        <v>18015524.462203965</v>
      </c>
      <c r="M863" s="514">
        <v>-225515.92657414079</v>
      </c>
      <c r="N863" s="511">
        <v>-1.2363106586446586E-2</v>
      </c>
      <c r="O863" s="510">
        <v>4963120.2666515112</v>
      </c>
      <c r="P863" s="510">
        <v>-40218.666164988652</v>
      </c>
      <c r="Q863" s="511">
        <v>-8.0383653206457066E-3</v>
      </c>
      <c r="R863" s="395"/>
      <c r="S863" s="307"/>
    </row>
    <row r="864" spans="1:19">
      <c r="A864" s="550"/>
      <c r="B864" s="545" t="s">
        <v>422</v>
      </c>
      <c r="C864" s="414" t="s">
        <v>294</v>
      </c>
      <c r="D864" s="510">
        <v>8377.6583416791836</v>
      </c>
      <c r="E864" s="510">
        <v>-390.61297061338701</v>
      </c>
      <c r="F864" s="515">
        <v>-4.4548458493269015E-2</v>
      </c>
      <c r="G864" s="516">
        <v>2.9165556579347821E-3</v>
      </c>
      <c r="H864" s="516">
        <v>-2.4602661875973647E-4</v>
      </c>
      <c r="I864" s="517">
        <v>12.018972281456227</v>
      </c>
      <c r="J864" s="517">
        <v>0.52316397174497808</v>
      </c>
      <c r="K864" s="515">
        <v>4.5509107115419438E-2</v>
      </c>
      <c r="L864" s="518">
        <v>100690.84339215264</v>
      </c>
      <c r="M864" s="518">
        <v>-107.52282150305109</v>
      </c>
      <c r="N864" s="515">
        <v>-1.0667119472466647E-3</v>
      </c>
      <c r="O864" s="510">
        <v>21981.194962024689</v>
      </c>
      <c r="P864" s="510">
        <v>-1058.4952424950898</v>
      </c>
      <c r="Q864" s="515">
        <v>-4.5942251527646021E-2</v>
      </c>
      <c r="R864" s="395"/>
      <c r="S864" s="307"/>
    </row>
    <row r="865" spans="1:19">
      <c r="A865" s="550"/>
      <c r="B865" s="545" t="s">
        <v>422</v>
      </c>
      <c r="C865" s="414" t="s">
        <v>285</v>
      </c>
      <c r="D865" s="510">
        <v>88197.783383607923</v>
      </c>
      <c r="E865" s="510">
        <v>11011.390578315652</v>
      </c>
      <c r="F865" s="511">
        <v>0.1426597380459611</v>
      </c>
      <c r="G865" s="512">
        <v>3.070473080347761E-2</v>
      </c>
      <c r="H865" s="512">
        <v>2.8647713412545441E-3</v>
      </c>
      <c r="I865" s="513">
        <v>8.1427569920798035</v>
      </c>
      <c r="J865" s="513">
        <v>-0.12019645132810375</v>
      </c>
      <c r="K865" s="511">
        <v>-1.4546427273409745E-2</v>
      </c>
      <c r="L865" s="514">
        <v>718173.11733281333</v>
      </c>
      <c r="M865" s="514">
        <v>80385.54711808823</v>
      </c>
      <c r="N865" s="511">
        <v>0.12603812126822209</v>
      </c>
      <c r="O865" s="510">
        <v>176340.56676721573</v>
      </c>
      <c r="P865" s="510">
        <v>26757.034813733888</v>
      </c>
      <c r="Q865" s="511">
        <v>0.17887687544411582</v>
      </c>
      <c r="R865" s="395"/>
      <c r="S865" s="307"/>
    </row>
    <row r="866" spans="1:19">
      <c r="A866" s="550"/>
      <c r="B866" s="545" t="s">
        <v>422</v>
      </c>
      <c r="C866" s="414" t="s">
        <v>264</v>
      </c>
      <c r="D866" s="510">
        <v>8977485.385101445</v>
      </c>
      <c r="E866" s="510">
        <v>587152.38096115924</v>
      </c>
      <c r="F866" s="515">
        <v>6.9979627825430005E-2</v>
      </c>
      <c r="G866" s="516">
        <v>3.1253764149919192</v>
      </c>
      <c r="H866" s="516">
        <v>9.9110745354329843E-2</v>
      </c>
      <c r="I866" s="517">
        <v>4.7079514186389764</v>
      </c>
      <c r="J866" s="517">
        <v>-3.0788552469580566E-2</v>
      </c>
      <c r="K866" s="515">
        <v>-6.4972023485766507E-3</v>
      </c>
      <c r="L866" s="518">
        <v>42265565.054599024</v>
      </c>
      <c r="M866" s="518">
        <v>2505958.6769681126</v>
      </c>
      <c r="N866" s="515">
        <v>6.3027753674593373E-2</v>
      </c>
      <c r="O866" s="510">
        <v>13081476.921090961</v>
      </c>
      <c r="P866" s="510">
        <v>784227.14096779749</v>
      </c>
      <c r="Q866" s="515">
        <v>6.3772563377170258E-2</v>
      </c>
      <c r="R866" s="395"/>
      <c r="S866" s="307"/>
    </row>
    <row r="867" spans="1:19">
      <c r="A867" s="550"/>
      <c r="B867" s="545" t="s">
        <v>422</v>
      </c>
      <c r="C867" s="414" t="s">
        <v>262</v>
      </c>
      <c r="D867" s="510">
        <v>32261150.17415553</v>
      </c>
      <c r="E867" s="510">
        <v>2150072.0592972748</v>
      </c>
      <c r="F867" s="511">
        <v>7.1404685381767377E-2</v>
      </c>
      <c r="G867" s="512">
        <v>11.23123386445689</v>
      </c>
      <c r="H867" s="512">
        <v>0.37062536062214768</v>
      </c>
      <c r="I867" s="513">
        <v>3.8717065579072547</v>
      </c>
      <c r="J867" s="513">
        <v>-0.15823501709400523</v>
      </c>
      <c r="K867" s="511">
        <v>-3.926484147452082E-2</v>
      </c>
      <c r="L867" s="514">
        <v>124905706.69490874</v>
      </c>
      <c r="M867" s="514">
        <v>3559821.1317308992</v>
      </c>
      <c r="N867" s="511">
        <v>2.9336150255193486E-2</v>
      </c>
      <c r="O867" s="510">
        <v>27086370.927329183</v>
      </c>
      <c r="P867" s="510">
        <v>1610401.7927362621</v>
      </c>
      <c r="Q867" s="511">
        <v>6.3212582187876579E-2</v>
      </c>
      <c r="R867" s="395"/>
      <c r="S867" s="307"/>
    </row>
    <row r="868" spans="1:19">
      <c r="A868" s="550"/>
      <c r="B868" s="545" t="s">
        <v>422</v>
      </c>
      <c r="C868" s="414" t="s">
        <v>272</v>
      </c>
      <c r="D868" s="510">
        <v>1829084.605266311</v>
      </c>
      <c r="E868" s="510">
        <v>62713.068227812881</v>
      </c>
      <c r="F868" s="515">
        <v>3.5503894233348966E-2</v>
      </c>
      <c r="G868" s="516">
        <v>0.6367682754249937</v>
      </c>
      <c r="H868" s="516">
        <v>-3.3510768587918793E-4</v>
      </c>
      <c r="I868" s="517">
        <v>4.6163398944076954</v>
      </c>
      <c r="J868" s="517">
        <v>-0.14499081215182841</v>
      </c>
      <c r="K868" s="515">
        <v>-3.0451741558736822E-2</v>
      </c>
      <c r="L868" s="518">
        <v>8443676.233537823</v>
      </c>
      <c r="M868" s="518">
        <v>33397.195043679327</v>
      </c>
      <c r="N868" s="515">
        <v>3.9709972630895107E-3</v>
      </c>
      <c r="O868" s="510">
        <v>2560632.3347985744</v>
      </c>
      <c r="P868" s="510">
        <v>84703.638859665953</v>
      </c>
      <c r="Q868" s="515">
        <v>3.4210855505895373E-2</v>
      </c>
      <c r="R868" s="395"/>
      <c r="S868" s="307"/>
    </row>
    <row r="869" spans="1:19">
      <c r="A869" s="550"/>
      <c r="B869" s="545" t="s">
        <v>422</v>
      </c>
      <c r="C869" s="414" t="s">
        <v>292</v>
      </c>
      <c r="D869" s="510">
        <v>247485.23379677534</v>
      </c>
      <c r="E869" s="510">
        <v>-32717.602474739251</v>
      </c>
      <c r="F869" s="511">
        <v>-0.11676399464792042</v>
      </c>
      <c r="G869" s="512">
        <v>8.6158259199267118E-2</v>
      </c>
      <c r="H869" s="512">
        <v>-1.490664770313227E-2</v>
      </c>
      <c r="I869" s="513">
        <v>5.7357236602262125</v>
      </c>
      <c r="J869" s="513">
        <v>0.13217432684170838</v>
      </c>
      <c r="K869" s="511">
        <v>2.3587608313582208E-2</v>
      </c>
      <c r="L869" s="514">
        <v>1419506.9110447802</v>
      </c>
      <c r="M869" s="514">
        <v>-150623.50535691273</v>
      </c>
      <c r="N869" s="511">
        <v>-9.5930569705222568E-2</v>
      </c>
      <c r="O869" s="510">
        <v>267033.78544318676</v>
      </c>
      <c r="P869" s="510">
        <v>-38121.03628092946</v>
      </c>
      <c r="Q869" s="511">
        <v>-0.12492359145939975</v>
      </c>
      <c r="R869" s="395"/>
      <c r="S869" s="307"/>
    </row>
    <row r="870" spans="1:19">
      <c r="A870" s="550"/>
      <c r="B870" s="545" t="s">
        <v>422</v>
      </c>
      <c r="C870" s="414" t="s">
        <v>287</v>
      </c>
      <c r="D870" s="510">
        <v>963567.15756779909</v>
      </c>
      <c r="E870" s="510">
        <v>58063.805351755465</v>
      </c>
      <c r="F870" s="515">
        <v>6.4123236219562937E-2</v>
      </c>
      <c r="G870" s="516">
        <v>0.33545140307562549</v>
      </c>
      <c r="H870" s="516">
        <v>8.8500980736732626E-3</v>
      </c>
      <c r="I870" s="517">
        <v>4.7521467699719899</v>
      </c>
      <c r="J870" s="517">
        <v>6.7569475857306216E-2</v>
      </c>
      <c r="K870" s="515">
        <v>1.4423814917558288E-2</v>
      </c>
      <c r="L870" s="518">
        <v>4579012.5554869082</v>
      </c>
      <c r="M870" s="518">
        <v>337112.11195089947</v>
      </c>
      <c r="N870" s="515">
        <v>7.9471952828267217E-2</v>
      </c>
      <c r="O870" s="510">
        <v>678485.27897131443</v>
      </c>
      <c r="P870" s="510">
        <v>10655.825842696242</v>
      </c>
      <c r="Q870" s="515">
        <v>1.5955908791947249E-2</v>
      </c>
      <c r="R870" s="395"/>
      <c r="S870" s="307"/>
    </row>
    <row r="871" spans="1:19">
      <c r="A871" s="550"/>
      <c r="B871" s="545" t="s">
        <v>422</v>
      </c>
      <c r="C871" s="414" t="s">
        <v>265</v>
      </c>
      <c r="D871" s="510">
        <v>9360895.7043211926</v>
      </c>
      <c r="E871" s="510">
        <v>231800.38505923748</v>
      </c>
      <c r="F871" s="511">
        <v>2.5391386216567346E-2</v>
      </c>
      <c r="G871" s="512">
        <v>3.2588549468470154</v>
      </c>
      <c r="H871" s="512">
        <v>-3.3871068425422202E-2</v>
      </c>
      <c r="I871" s="513">
        <v>7.3279473905538621</v>
      </c>
      <c r="J871" s="513">
        <v>-6.1934713386651019E-2</v>
      </c>
      <c r="K871" s="511">
        <v>-8.3810150846148849E-3</v>
      </c>
      <c r="L871" s="514">
        <v>68596151.249727339</v>
      </c>
      <c r="M871" s="514">
        <v>1133213.1247463077</v>
      </c>
      <c r="N871" s="511">
        <v>1.6797565541052047E-2</v>
      </c>
      <c r="O871" s="510">
        <v>17877062.65302074</v>
      </c>
      <c r="P871" s="510">
        <v>682843.1625328213</v>
      </c>
      <c r="Q871" s="511">
        <v>3.9713530638048423E-2</v>
      </c>
      <c r="R871" s="395"/>
      <c r="S871" s="307"/>
    </row>
    <row r="872" spans="1:19">
      <c r="A872" s="550"/>
      <c r="B872" s="545" t="s">
        <v>422</v>
      </c>
      <c r="C872" s="414" t="s">
        <v>267</v>
      </c>
      <c r="D872" s="510">
        <v>8766014.1198663022</v>
      </c>
      <c r="E872" s="510">
        <v>185965.97195680998</v>
      </c>
      <c r="F872" s="515">
        <v>2.1674234077826256E-2</v>
      </c>
      <c r="G872" s="516">
        <v>3.0517558768943296</v>
      </c>
      <c r="H872" s="516">
        <v>-4.2937163422803071E-2</v>
      </c>
      <c r="I872" s="517">
        <v>3.4073311485598134</v>
      </c>
      <c r="J872" s="517">
        <v>-8.5652848750259469E-2</v>
      </c>
      <c r="K872" s="515">
        <v>-2.4521397411559925E-2</v>
      </c>
      <c r="L872" s="518">
        <v>29868712.959335588</v>
      </c>
      <c r="M872" s="518">
        <v>-101257.91746219993</v>
      </c>
      <c r="N872" s="515">
        <v>-3.3786458411473462E-3</v>
      </c>
      <c r="O872" s="510">
        <v>5118535.0632280111</v>
      </c>
      <c r="P872" s="510">
        <v>316328.04456038494</v>
      </c>
      <c r="Q872" s="515">
        <v>6.5871388578360418E-2</v>
      </c>
      <c r="R872" s="395"/>
      <c r="S872" s="307"/>
    </row>
    <row r="873" spans="1:19">
      <c r="A873" s="550"/>
      <c r="B873" s="545" t="s">
        <v>422</v>
      </c>
      <c r="C873" s="414" t="s">
        <v>283</v>
      </c>
      <c r="D873" s="510">
        <v>148313.07004548598</v>
      </c>
      <c r="E873" s="510">
        <v>698.12244618788827</v>
      </c>
      <c r="F873" s="511">
        <v>4.7293479254075744E-3</v>
      </c>
      <c r="G873" s="512">
        <v>5.1632963048256583E-2</v>
      </c>
      <c r="H873" s="512">
        <v>-1.6095063536930784E-3</v>
      </c>
      <c r="I873" s="513">
        <v>11.830553632861811</v>
      </c>
      <c r="J873" s="513">
        <v>0.89383587999049396</v>
      </c>
      <c r="K873" s="511">
        <v>8.1727982763002818E-2</v>
      </c>
      <c r="L873" s="514">
        <v>1754625.7296275124</v>
      </c>
      <c r="M873" s="514">
        <v>140202.71162909968</v>
      </c>
      <c r="N873" s="511">
        <v>8.6843850754138294E-2</v>
      </c>
      <c r="O873" s="510">
        <v>146645.83096289635</v>
      </c>
      <c r="P873" s="510">
        <v>8792.2866430003196</v>
      </c>
      <c r="Q873" s="511">
        <v>6.3779909949920333E-2</v>
      </c>
      <c r="R873" s="395"/>
      <c r="S873" s="307"/>
    </row>
    <row r="874" spans="1:19">
      <c r="A874" s="550"/>
      <c r="B874" s="545" t="s">
        <v>422</v>
      </c>
      <c r="C874" s="414" t="s">
        <v>270</v>
      </c>
      <c r="D874" s="510">
        <v>3817566.4470924917</v>
      </c>
      <c r="E874" s="510">
        <v>36350.352314981632</v>
      </c>
      <c r="F874" s="515">
        <v>9.6134025149177613E-3</v>
      </c>
      <c r="G874" s="516">
        <v>1.3290282996403393</v>
      </c>
      <c r="H874" s="516">
        <v>-3.4798910967351659E-2</v>
      </c>
      <c r="I874" s="517">
        <v>4.8208644875319173</v>
      </c>
      <c r="J874" s="517">
        <v>-1.4946004525927314E-2</v>
      </c>
      <c r="K874" s="515">
        <v>-3.0906927702138197E-3</v>
      </c>
      <c r="L874" s="518">
        <v>18403970.513581589</v>
      </c>
      <c r="M874" s="518">
        <v>118726.04971851781</v>
      </c>
      <c r="N874" s="515">
        <v>6.4929976710541007E-3</v>
      </c>
      <c r="O874" s="510">
        <v>5738144.5867590904</v>
      </c>
      <c r="P874" s="510">
        <v>27028.166639860719</v>
      </c>
      <c r="Q874" s="515">
        <v>4.7325539617167284E-3</v>
      </c>
      <c r="R874" s="395"/>
      <c r="S874" s="307"/>
    </row>
    <row r="875" spans="1:19">
      <c r="A875" s="550"/>
      <c r="B875" s="545" t="s">
        <v>422</v>
      </c>
      <c r="C875" s="414" t="s">
        <v>296</v>
      </c>
      <c r="D875" s="510">
        <v>0</v>
      </c>
      <c r="E875" s="510">
        <v>0</v>
      </c>
      <c r="F875" s="520"/>
      <c r="G875" s="512">
        <v>0</v>
      </c>
      <c r="H875" s="512">
        <v>0</v>
      </c>
      <c r="I875" s="520"/>
      <c r="J875" s="520"/>
      <c r="K875" s="520"/>
      <c r="L875" s="514">
        <v>0</v>
      </c>
      <c r="M875" s="514">
        <v>0</v>
      </c>
      <c r="N875" s="520"/>
      <c r="O875" s="510">
        <v>0</v>
      </c>
      <c r="P875" s="510">
        <v>0</v>
      </c>
      <c r="Q875" s="520"/>
      <c r="R875" s="395"/>
      <c r="S875" s="307"/>
    </row>
    <row r="876" spans="1:19">
      <c r="A876" s="550"/>
      <c r="B876" s="545" t="s">
        <v>422</v>
      </c>
      <c r="C876" s="414" t="s">
        <v>286</v>
      </c>
      <c r="D876" s="510">
        <v>417485.46532720327</v>
      </c>
      <c r="E876" s="510">
        <v>69794.281920971465</v>
      </c>
      <c r="F876" s="515">
        <v>0.20073641568134315</v>
      </c>
      <c r="G876" s="516">
        <v>0.14534128110093533</v>
      </c>
      <c r="H876" s="516">
        <v>1.9934352501233099E-2</v>
      </c>
      <c r="I876" s="517">
        <v>5.4996542948599636</v>
      </c>
      <c r="J876" s="517">
        <v>-0.1145963544039299</v>
      </c>
      <c r="K876" s="515">
        <v>-2.0411691882505297E-2</v>
      </c>
      <c r="L876" s="518">
        <v>2296025.732428364</v>
      </c>
      <c r="M876" s="518">
        <v>344000.28024659562</v>
      </c>
      <c r="N876" s="515">
        <v>0.17622735393235184</v>
      </c>
      <c r="O876" s="510">
        <v>279103.09570097923</v>
      </c>
      <c r="P876" s="510">
        <v>41307.780563017004</v>
      </c>
      <c r="Q876" s="515">
        <v>0.17371149864349253</v>
      </c>
      <c r="R876" s="395"/>
      <c r="S876" s="307"/>
    </row>
    <row r="877" spans="1:19">
      <c r="A877" s="550"/>
      <c r="B877" s="545" t="s">
        <v>422</v>
      </c>
      <c r="C877" s="414" t="s">
        <v>291</v>
      </c>
      <c r="D877" s="510">
        <v>427687.5123167038</v>
      </c>
      <c r="E877" s="510">
        <v>24997.892515064101</v>
      </c>
      <c r="F877" s="511">
        <v>6.2077320312795191E-2</v>
      </c>
      <c r="G877" s="512">
        <v>0.1488929702073904</v>
      </c>
      <c r="H877" s="512">
        <v>3.6489409985659416E-3</v>
      </c>
      <c r="I877" s="513">
        <v>5.6140534447368511</v>
      </c>
      <c r="J877" s="513">
        <v>5.3062578037294195E-2</v>
      </c>
      <c r="K877" s="511">
        <v>9.541928643516509E-3</v>
      </c>
      <c r="L877" s="514">
        <v>2401060.5517925252</v>
      </c>
      <c r="M877" s="514">
        <v>161707.25396088976</v>
      </c>
      <c r="N877" s="511">
        <v>7.2211586317117007E-2</v>
      </c>
      <c r="O877" s="510">
        <v>284920.25492668152</v>
      </c>
      <c r="P877" s="510">
        <v>19699.123504609102</v>
      </c>
      <c r="Q877" s="511">
        <v>7.4274336283031511E-2</v>
      </c>
      <c r="R877" s="395"/>
      <c r="S877" s="307"/>
    </row>
    <row r="878" spans="1:19">
      <c r="A878" s="550"/>
      <c r="B878" s="545" t="s">
        <v>422</v>
      </c>
      <c r="C878" s="414" t="s">
        <v>269</v>
      </c>
      <c r="D878" s="510">
        <v>5892406.6192237642</v>
      </c>
      <c r="E878" s="510">
        <v>68296.396984935738</v>
      </c>
      <c r="F878" s="515">
        <v>1.172649458524192E-2</v>
      </c>
      <c r="G878" s="516">
        <v>2.0513526767558337</v>
      </c>
      <c r="H878" s="516">
        <v>-4.9315415088596382E-2</v>
      </c>
      <c r="I878" s="517">
        <v>4.8632447866761881</v>
      </c>
      <c r="J878" s="517">
        <v>0.12309741039740629</v>
      </c>
      <c r="K878" s="515">
        <v>2.5969110372691201E-2</v>
      </c>
      <c r="L878" s="518">
        <v>28656215.771916233</v>
      </c>
      <c r="M878" s="518">
        <v>1049074.9828124195</v>
      </c>
      <c r="N878" s="515">
        <v>3.8000131590102085E-2</v>
      </c>
      <c r="O878" s="510">
        <v>5646678.0258758068</v>
      </c>
      <c r="P878" s="510">
        <v>82816.683425345458</v>
      </c>
      <c r="Q878" s="515">
        <v>1.4884749695949639E-2</v>
      </c>
      <c r="R878" s="395"/>
      <c r="S878" s="307"/>
    </row>
    <row r="879" spans="1:19">
      <c r="A879" s="550"/>
      <c r="B879" s="545" t="s">
        <v>422</v>
      </c>
      <c r="C879" s="414" t="s">
        <v>281</v>
      </c>
      <c r="D879" s="510">
        <v>2474164.6769232317</v>
      </c>
      <c r="E879" s="510">
        <v>396488.19289147784</v>
      </c>
      <c r="F879" s="511">
        <v>0.19083249771498986</v>
      </c>
      <c r="G879" s="512">
        <v>0.86134319315013752</v>
      </c>
      <c r="H879" s="512">
        <v>0.11195684422501684</v>
      </c>
      <c r="I879" s="513">
        <v>5.1427998687182219</v>
      </c>
      <c r="J879" s="513">
        <v>-0.25747532673089957</v>
      </c>
      <c r="K879" s="511">
        <v>-4.7678186279817222E-2</v>
      </c>
      <c r="L879" s="514">
        <v>12724133.775668059</v>
      </c>
      <c r="M879" s="514">
        <v>1504108.994783435</v>
      </c>
      <c r="N879" s="511">
        <v>0.13405576406087458</v>
      </c>
      <c r="O879" s="510">
        <v>1907722.2147283554</v>
      </c>
      <c r="P879" s="510">
        <v>284723.53263146803</v>
      </c>
      <c r="Q879" s="511">
        <v>0.17543053840537315</v>
      </c>
      <c r="R879" s="395"/>
      <c r="S879" s="307"/>
    </row>
    <row r="880" spans="1:19">
      <c r="A880" s="550"/>
      <c r="B880" s="545" t="s">
        <v>422</v>
      </c>
      <c r="C880" s="414" t="s">
        <v>313</v>
      </c>
      <c r="D880" s="510">
        <v>4087579.4493089262</v>
      </c>
      <c r="E880" s="510">
        <v>337608.75204217993</v>
      </c>
      <c r="F880" s="515">
        <v>9.0029704042288633E-2</v>
      </c>
      <c r="G880" s="516">
        <v>1.4230292623452059</v>
      </c>
      <c r="H880" s="516">
        <v>7.0471792017709367E-2</v>
      </c>
      <c r="I880" s="517">
        <v>2.659326078286858</v>
      </c>
      <c r="J880" s="517">
        <v>2.4036209427051869E-2</v>
      </c>
      <c r="K880" s="515">
        <v>9.1208977468013649E-3</v>
      </c>
      <c r="L880" s="518">
        <v>10870206.626616661</v>
      </c>
      <c r="M880" s="518">
        <v>987946.83958846144</v>
      </c>
      <c r="N880" s="515">
        <v>9.9971753513834472E-2</v>
      </c>
      <c r="O880" s="510">
        <v>2968054.7337405682</v>
      </c>
      <c r="P880" s="510">
        <v>288475.71775058657</v>
      </c>
      <c r="Q880" s="515">
        <v>0.10765710435450922</v>
      </c>
      <c r="R880" s="395"/>
      <c r="S880" s="307"/>
    </row>
    <row r="881" spans="1:21">
      <c r="A881" s="550"/>
      <c r="B881" s="545" t="s">
        <v>422</v>
      </c>
      <c r="C881" s="414" t="s">
        <v>314</v>
      </c>
      <c r="D881" s="510">
        <v>26810.398142918944</v>
      </c>
      <c r="E881" s="510">
        <v>3189.7439507693052</v>
      </c>
      <c r="F881" s="511">
        <v>0.13504045759365216</v>
      </c>
      <c r="G881" s="512">
        <v>9.3336365850820238E-3</v>
      </c>
      <c r="H881" s="512">
        <v>8.140254038797954E-4</v>
      </c>
      <c r="I881" s="513">
        <v>10.432033393540097</v>
      </c>
      <c r="J881" s="513">
        <v>0.1752943679892347</v>
      </c>
      <c r="K881" s="511">
        <v>1.7090653038217486E-2</v>
      </c>
      <c r="L881" s="514">
        <v>279686.96872103581</v>
      </c>
      <c r="M881" s="514">
        <v>37416.083059373021</v>
      </c>
      <c r="N881" s="511">
        <v>0.15443904023872473</v>
      </c>
      <c r="O881" s="510">
        <v>54242.546380877495</v>
      </c>
      <c r="P881" s="510">
        <v>6199.4234186410904</v>
      </c>
      <c r="Q881" s="511">
        <v>0.12903872680204526</v>
      </c>
      <c r="R881" s="395"/>
      <c r="S881" s="307"/>
    </row>
    <row r="882" spans="1:21">
      <c r="A882" s="550"/>
      <c r="B882" s="545" t="s">
        <v>422</v>
      </c>
      <c r="C882" s="414" t="s">
        <v>361</v>
      </c>
      <c r="D882" s="510">
        <v>25329.309064714442</v>
      </c>
      <c r="E882" s="510">
        <v>-388.53413965876098</v>
      </c>
      <c r="F882" s="515">
        <v>-1.5107570902084531E-2</v>
      </c>
      <c r="G882" s="516">
        <v>8.8180177146570775E-3</v>
      </c>
      <c r="H882" s="516">
        <v>-4.5801768800352895E-4</v>
      </c>
      <c r="I882" s="517">
        <v>10.01857039084771</v>
      </c>
      <c r="J882" s="517">
        <v>-1.3951050454697693</v>
      </c>
      <c r="K882" s="515">
        <v>-0.1222310072906618</v>
      </c>
      <c r="L882" s="518">
        <v>253763.46581637859</v>
      </c>
      <c r="M882" s="518">
        <v>-39771.649440440233</v>
      </c>
      <c r="N882" s="515">
        <v>-0.13549196458366947</v>
      </c>
      <c r="O882" s="510">
        <v>31143.852679729462</v>
      </c>
      <c r="P882" s="510">
        <v>-2543.9640139341354</v>
      </c>
      <c r="Q882" s="515">
        <v>-7.5515847081079446E-2</v>
      </c>
      <c r="R882" s="395"/>
      <c r="S882" s="307"/>
    </row>
    <row r="883" spans="1:21">
      <c r="A883" s="550"/>
      <c r="B883" s="545" t="s">
        <v>422</v>
      </c>
      <c r="C883" s="414" t="s">
        <v>315</v>
      </c>
      <c r="D883" s="510">
        <v>16170646.846178161</v>
      </c>
      <c r="E883" s="510">
        <v>975787.11759359576</v>
      </c>
      <c r="F883" s="511">
        <v>6.4218237945161502E-2</v>
      </c>
      <c r="G883" s="512">
        <v>5.6295673120316199</v>
      </c>
      <c r="H883" s="512">
        <v>0.14901221023969402</v>
      </c>
      <c r="I883" s="513">
        <v>4.4534985330842591</v>
      </c>
      <c r="J883" s="513">
        <v>-0.19420682307047166</v>
      </c>
      <c r="K883" s="511">
        <v>-4.1785528166774381E-2</v>
      </c>
      <c r="L883" s="514">
        <v>72015952.008478045</v>
      </c>
      <c r="M883" s="514">
        <v>1394721.0619157404</v>
      </c>
      <c r="N883" s="511">
        <v>1.9749316787908984E-2</v>
      </c>
      <c r="O883" s="510">
        <v>13009649.161281109</v>
      </c>
      <c r="P883" s="510">
        <v>411347.86159769073</v>
      </c>
      <c r="Q883" s="511">
        <v>3.2651057615841229E-2</v>
      </c>
      <c r="R883" s="395"/>
      <c r="S883" s="307"/>
    </row>
    <row r="884" spans="1:21">
      <c r="A884" s="550"/>
      <c r="B884" s="551" t="s">
        <v>422</v>
      </c>
      <c r="C884" s="414" t="s">
        <v>316</v>
      </c>
      <c r="D884" s="510">
        <v>3289321.0350302965</v>
      </c>
      <c r="E884" s="510">
        <v>-625934.61927341484</v>
      </c>
      <c r="F884" s="515">
        <v>-0.15987068905331317</v>
      </c>
      <c r="G884" s="516">
        <v>1.1451276101525316</v>
      </c>
      <c r="H884" s="516">
        <v>-0.26704563358248823</v>
      </c>
      <c r="I884" s="517">
        <v>5.0824995937144992</v>
      </c>
      <c r="J884" s="517">
        <v>-0.30913637252495008</v>
      </c>
      <c r="K884" s="515">
        <v>-5.7336284285633268E-2</v>
      </c>
      <c r="L884" s="518">
        <v>16717972.824138038</v>
      </c>
      <c r="M884" s="518">
        <v>-4391660.3786282204</v>
      </c>
      <c r="N884" s="515">
        <v>-0.20804058206244561</v>
      </c>
      <c r="O884" s="510">
        <v>5364696.0974209309</v>
      </c>
      <c r="P884" s="510">
        <v>-961616.42222231254</v>
      </c>
      <c r="Q884" s="515">
        <v>-0.15200267442313148</v>
      </c>
      <c r="R884" s="415"/>
      <c r="S884" s="307"/>
    </row>
    <row r="885" spans="1:21">
      <c r="A885" s="556"/>
      <c r="B885" s="556"/>
      <c r="C885" s="292"/>
      <c r="D885" s="404"/>
      <c r="E885" s="404"/>
      <c r="F885" s="404"/>
      <c r="G885" s="404"/>
      <c r="H885" s="404"/>
      <c r="I885" s="404"/>
      <c r="J885" s="404"/>
      <c r="K885" s="404"/>
      <c r="L885" s="404"/>
      <c r="M885" s="404"/>
      <c r="N885" s="404"/>
      <c r="O885" s="404"/>
      <c r="P885" s="404"/>
      <c r="Q885" s="404"/>
      <c r="R885" s="395"/>
      <c r="S885" s="307"/>
      <c r="T885" s="293"/>
      <c r="U885" s="293"/>
    </row>
    <row r="886" spans="1:21">
      <c r="A886" s="556"/>
      <c r="B886" s="556"/>
      <c r="C886" s="292"/>
      <c r="D886" s="293"/>
      <c r="E886" s="293"/>
      <c r="F886" s="293"/>
      <c r="G886" s="293"/>
      <c r="H886" s="293"/>
      <c r="I886" s="293"/>
      <c r="J886" s="293"/>
      <c r="K886" s="293"/>
      <c r="L886" s="293"/>
      <c r="M886" s="293"/>
      <c r="N886" s="293"/>
      <c r="O886" s="293"/>
      <c r="P886" s="293"/>
      <c r="Q886" s="293"/>
      <c r="R886" s="293"/>
      <c r="S886" s="294"/>
      <c r="T886" s="293"/>
      <c r="U886" s="293"/>
    </row>
    <row r="887" spans="1:21">
      <c r="A887" s="556"/>
      <c r="B887" s="556"/>
      <c r="C887" s="292"/>
      <c r="D887" s="293"/>
      <c r="E887" s="293"/>
      <c r="F887" s="293"/>
      <c r="G887" s="293"/>
      <c r="H887" s="293"/>
      <c r="I887" s="293"/>
      <c r="J887" s="293"/>
      <c r="K887" s="293"/>
      <c r="L887" s="293"/>
      <c r="M887" s="293"/>
      <c r="N887" s="293"/>
      <c r="O887" s="293"/>
      <c r="P887" s="293"/>
      <c r="Q887" s="293"/>
      <c r="R887" s="293"/>
      <c r="S887" s="294"/>
      <c r="T887" s="293"/>
      <c r="U887" s="293"/>
    </row>
    <row r="888" spans="1:21">
      <c r="A888" s="556"/>
      <c r="B888" s="556"/>
      <c r="C888" s="292"/>
      <c r="D888" s="293"/>
      <c r="E888" s="293"/>
      <c r="F888" s="293"/>
      <c r="G888" s="293"/>
      <c r="H888" s="293"/>
      <c r="I888" s="293"/>
      <c r="J888" s="293"/>
      <c r="K888" s="293"/>
      <c r="L888" s="293"/>
      <c r="M888" s="293"/>
      <c r="N888" s="293"/>
      <c r="O888" s="293"/>
      <c r="P888" s="293"/>
      <c r="Q888" s="293"/>
      <c r="R888" s="293"/>
      <c r="S888" s="294"/>
      <c r="T888" s="293"/>
      <c r="U888" s="293"/>
    </row>
    <row r="889" spans="1:21">
      <c r="A889" s="556"/>
      <c r="B889" s="556"/>
      <c r="C889" s="292"/>
      <c r="D889" s="293"/>
      <c r="E889" s="293"/>
      <c r="F889" s="293"/>
      <c r="G889" s="293"/>
      <c r="H889" s="293"/>
      <c r="I889" s="293"/>
      <c r="J889" s="293"/>
      <c r="K889" s="293"/>
      <c r="L889" s="293"/>
      <c r="M889" s="293"/>
      <c r="N889" s="293"/>
      <c r="O889" s="293"/>
      <c r="P889" s="293"/>
      <c r="Q889" s="293"/>
      <c r="R889" s="293"/>
      <c r="S889" s="294"/>
      <c r="T889" s="293"/>
      <c r="U889" s="293"/>
    </row>
    <row r="890" spans="1:21">
      <c r="A890" s="556"/>
      <c r="B890" s="556"/>
      <c r="C890" s="292"/>
      <c r="D890" s="293"/>
      <c r="E890" s="293"/>
      <c r="F890" s="293"/>
      <c r="G890" s="293"/>
      <c r="H890" s="293"/>
      <c r="I890" s="293"/>
      <c r="J890" s="293"/>
      <c r="K890" s="293"/>
      <c r="L890" s="293"/>
      <c r="M890" s="293"/>
      <c r="N890" s="293"/>
      <c r="O890" s="293"/>
      <c r="P890" s="293"/>
      <c r="Q890" s="293"/>
      <c r="R890" s="293"/>
      <c r="S890" s="294"/>
      <c r="T890" s="293"/>
      <c r="U890" s="293"/>
    </row>
    <row r="891" spans="1:21">
      <c r="A891" s="556"/>
      <c r="B891" s="556"/>
      <c r="C891" s="292"/>
      <c r="D891" s="293"/>
      <c r="E891" s="293"/>
      <c r="F891" s="293"/>
      <c r="G891" s="293"/>
      <c r="H891" s="293"/>
      <c r="I891" s="293"/>
      <c r="J891" s="293"/>
      <c r="K891" s="293"/>
      <c r="L891" s="293"/>
      <c r="M891" s="293"/>
      <c r="N891" s="293"/>
      <c r="O891" s="293"/>
      <c r="P891" s="293"/>
      <c r="Q891" s="293"/>
      <c r="R891" s="293"/>
      <c r="S891" s="294"/>
      <c r="T891" s="293"/>
      <c r="U891" s="293"/>
    </row>
    <row r="892" spans="1:21">
      <c r="A892" s="556"/>
      <c r="B892" s="556"/>
      <c r="C892" s="292"/>
      <c r="D892" s="293"/>
      <c r="E892" s="293"/>
      <c r="F892" s="293"/>
      <c r="G892" s="293"/>
      <c r="H892" s="293"/>
      <c r="I892" s="293"/>
      <c r="J892" s="293"/>
      <c r="K892" s="293"/>
      <c r="L892" s="293"/>
      <c r="M892" s="293"/>
      <c r="N892" s="293"/>
      <c r="O892" s="293"/>
      <c r="P892" s="293"/>
      <c r="Q892" s="293"/>
      <c r="R892" s="293"/>
      <c r="S892" s="294"/>
      <c r="T892" s="293"/>
      <c r="U892" s="293"/>
    </row>
    <row r="893" spans="1:21">
      <c r="A893" s="556"/>
      <c r="B893" s="556"/>
      <c r="C893" s="292"/>
      <c r="D893" s="293"/>
      <c r="E893" s="293"/>
      <c r="F893" s="293"/>
      <c r="G893" s="293"/>
      <c r="H893" s="293"/>
      <c r="I893" s="293"/>
      <c r="J893" s="293"/>
      <c r="K893" s="293"/>
      <c r="L893" s="293"/>
      <c r="M893" s="293"/>
      <c r="N893" s="293"/>
      <c r="O893" s="293"/>
      <c r="P893" s="293"/>
      <c r="Q893" s="293"/>
      <c r="R893" s="293"/>
      <c r="S893" s="294"/>
      <c r="T893" s="293"/>
      <c r="U893" s="293"/>
    </row>
    <row r="894" spans="1:21">
      <c r="A894" s="556"/>
      <c r="B894" s="556"/>
      <c r="C894" s="292"/>
      <c r="D894" s="293"/>
      <c r="E894" s="293"/>
      <c r="F894" s="293"/>
      <c r="G894" s="293"/>
      <c r="H894" s="293"/>
      <c r="I894" s="293"/>
      <c r="J894" s="293"/>
      <c r="K894" s="293"/>
      <c r="L894" s="293"/>
      <c r="M894" s="293"/>
      <c r="N894" s="293"/>
      <c r="O894" s="293"/>
      <c r="P894" s="293"/>
      <c r="Q894" s="293"/>
      <c r="R894" s="293"/>
      <c r="S894" s="294"/>
      <c r="T894" s="293"/>
      <c r="U894" s="293"/>
    </row>
    <row r="895" spans="1:21">
      <c r="A895" s="556"/>
      <c r="B895" s="556"/>
      <c r="C895" s="292"/>
      <c r="D895" s="293"/>
      <c r="E895" s="293"/>
      <c r="F895" s="293"/>
      <c r="G895" s="293"/>
      <c r="H895" s="293"/>
      <c r="I895" s="293"/>
      <c r="J895" s="293"/>
      <c r="K895" s="293"/>
      <c r="L895" s="293"/>
      <c r="M895" s="293"/>
      <c r="N895" s="293"/>
      <c r="O895" s="293"/>
      <c r="P895" s="293"/>
      <c r="Q895" s="293"/>
      <c r="R895" s="293"/>
      <c r="S895" s="294"/>
      <c r="T895" s="293"/>
      <c r="U895" s="293"/>
    </row>
    <row r="896" spans="1:21">
      <c r="A896" s="556"/>
      <c r="B896" s="556"/>
      <c r="C896" s="292"/>
      <c r="D896" s="293"/>
      <c r="E896" s="293"/>
      <c r="F896" s="293"/>
      <c r="G896" s="293"/>
      <c r="H896" s="293"/>
      <c r="I896" s="293"/>
      <c r="J896" s="293"/>
      <c r="K896" s="293"/>
      <c r="L896" s="293"/>
      <c r="M896" s="293"/>
      <c r="N896" s="293"/>
      <c r="O896" s="293"/>
      <c r="P896" s="293"/>
      <c r="Q896" s="293"/>
      <c r="R896" s="293"/>
      <c r="S896" s="294"/>
      <c r="T896" s="293"/>
      <c r="U896" s="293"/>
    </row>
    <row r="897" spans="1:21">
      <c r="A897" s="556"/>
      <c r="B897" s="556"/>
      <c r="C897" s="292"/>
      <c r="D897" s="293"/>
      <c r="E897" s="293"/>
      <c r="F897" s="293"/>
      <c r="G897" s="293"/>
      <c r="H897" s="293"/>
      <c r="I897" s="293"/>
      <c r="J897" s="293"/>
      <c r="K897" s="293"/>
      <c r="L897" s="293"/>
      <c r="M897" s="293"/>
      <c r="N897" s="293"/>
      <c r="O897" s="293"/>
      <c r="P897" s="293"/>
      <c r="Q897" s="293"/>
      <c r="R897" s="293"/>
      <c r="S897" s="294"/>
      <c r="T897" s="293"/>
      <c r="U897" s="293"/>
    </row>
    <row r="898" spans="1:21">
      <c r="A898" s="556"/>
      <c r="B898" s="556"/>
      <c r="C898" s="292"/>
      <c r="D898" s="293"/>
      <c r="E898" s="293"/>
      <c r="F898" s="293"/>
      <c r="G898" s="293"/>
      <c r="H898" s="293"/>
      <c r="I898" s="293"/>
      <c r="J898" s="293"/>
      <c r="K898" s="293"/>
      <c r="L898" s="293"/>
      <c r="M898" s="293"/>
      <c r="N898" s="293"/>
      <c r="O898" s="293"/>
      <c r="P898" s="293"/>
      <c r="Q898" s="293"/>
      <c r="R898" s="293"/>
      <c r="S898" s="294"/>
      <c r="T898" s="293"/>
      <c r="U898" s="293"/>
    </row>
    <row r="899" spans="1:21">
      <c r="A899" s="556"/>
      <c r="B899" s="556"/>
      <c r="C899" s="292"/>
      <c r="D899" s="293"/>
      <c r="E899" s="293"/>
      <c r="F899" s="293"/>
      <c r="G899" s="293"/>
      <c r="H899" s="293"/>
      <c r="I899" s="293"/>
      <c r="J899" s="293"/>
      <c r="K899" s="293"/>
      <c r="L899" s="293"/>
      <c r="M899" s="293"/>
      <c r="N899" s="293"/>
      <c r="O899" s="293"/>
      <c r="P899" s="293"/>
      <c r="Q899" s="293"/>
      <c r="R899" s="293"/>
      <c r="S899" s="294"/>
      <c r="T899" s="293"/>
      <c r="U899" s="293"/>
    </row>
    <row r="900" spans="1:21">
      <c r="A900" s="556"/>
      <c r="B900" s="556"/>
      <c r="C900" s="292"/>
      <c r="D900" s="293"/>
      <c r="E900" s="293"/>
      <c r="F900" s="293"/>
      <c r="G900" s="293"/>
      <c r="H900" s="293"/>
      <c r="I900" s="293"/>
      <c r="J900" s="293"/>
      <c r="K900" s="293"/>
      <c r="L900" s="293"/>
      <c r="M900" s="293"/>
      <c r="N900" s="293"/>
      <c r="O900" s="293"/>
      <c r="P900" s="293"/>
      <c r="Q900" s="293"/>
      <c r="R900" s="293"/>
      <c r="S900" s="294"/>
      <c r="T900" s="293"/>
      <c r="U900" s="293"/>
    </row>
    <row r="901" spans="1:21">
      <c r="A901" s="556"/>
      <c r="B901" s="556"/>
      <c r="C901" s="292"/>
      <c r="D901" s="293"/>
      <c r="E901" s="293"/>
      <c r="F901" s="293"/>
      <c r="G901" s="293"/>
      <c r="H901" s="293"/>
      <c r="I901" s="293"/>
      <c r="J901" s="293"/>
      <c r="K901" s="293"/>
      <c r="L901" s="293"/>
      <c r="M901" s="293"/>
      <c r="N901" s="293"/>
      <c r="O901" s="293"/>
      <c r="P901" s="293"/>
      <c r="Q901" s="293"/>
      <c r="R901" s="293"/>
      <c r="S901" s="294"/>
      <c r="T901" s="293"/>
      <c r="U901" s="293"/>
    </row>
    <row r="902" spans="1:21">
      <c r="A902" s="556"/>
      <c r="B902" s="556"/>
      <c r="C902" s="292"/>
      <c r="D902" s="293"/>
      <c r="E902" s="293"/>
      <c r="F902" s="293"/>
      <c r="G902" s="293"/>
      <c r="H902" s="293"/>
      <c r="I902" s="293"/>
      <c r="J902" s="293"/>
      <c r="K902" s="293"/>
      <c r="L902" s="293"/>
      <c r="M902" s="293"/>
      <c r="N902" s="293"/>
      <c r="O902" s="293"/>
      <c r="P902" s="293"/>
      <c r="Q902" s="293"/>
      <c r="R902" s="293"/>
      <c r="S902" s="294"/>
      <c r="T902" s="293"/>
      <c r="U902" s="293"/>
    </row>
    <row r="903" spans="1:21">
      <c r="A903" s="556"/>
      <c r="B903" s="556"/>
      <c r="C903" s="292"/>
      <c r="D903" s="293"/>
      <c r="E903" s="293"/>
      <c r="F903" s="293"/>
      <c r="G903" s="293"/>
      <c r="H903" s="293"/>
      <c r="I903" s="293"/>
      <c r="J903" s="293"/>
      <c r="K903" s="293"/>
      <c r="L903" s="293"/>
      <c r="M903" s="293"/>
      <c r="N903" s="293"/>
      <c r="O903" s="293"/>
      <c r="P903" s="293"/>
      <c r="Q903" s="293"/>
      <c r="R903" s="293"/>
      <c r="S903" s="294"/>
      <c r="T903" s="293"/>
      <c r="U903" s="293"/>
    </row>
    <row r="904" spans="1:21">
      <c r="A904" s="556"/>
      <c r="B904" s="556"/>
      <c r="C904" s="292"/>
      <c r="D904" s="293"/>
      <c r="E904" s="293"/>
      <c r="F904" s="293"/>
      <c r="G904" s="293"/>
      <c r="H904" s="293"/>
      <c r="I904" s="293"/>
      <c r="J904" s="293"/>
      <c r="K904" s="293"/>
      <c r="L904" s="293"/>
      <c r="M904" s="293"/>
      <c r="N904" s="293"/>
      <c r="O904" s="293"/>
      <c r="P904" s="293"/>
      <c r="Q904" s="293"/>
      <c r="R904" s="293"/>
      <c r="S904" s="294"/>
      <c r="T904" s="293"/>
      <c r="U904" s="293"/>
    </row>
    <row r="905" spans="1:21">
      <c r="A905" s="556"/>
      <c r="B905" s="556"/>
      <c r="C905" s="292"/>
      <c r="D905" s="293"/>
      <c r="E905" s="293"/>
      <c r="F905" s="293"/>
      <c r="G905" s="293"/>
      <c r="H905" s="293"/>
      <c r="I905" s="293"/>
      <c r="J905" s="293"/>
      <c r="K905" s="293"/>
      <c r="L905" s="293"/>
      <c r="M905" s="293"/>
      <c r="N905" s="293"/>
      <c r="O905" s="293"/>
      <c r="P905" s="293"/>
      <c r="Q905" s="293"/>
      <c r="R905" s="293"/>
      <c r="S905" s="294"/>
      <c r="T905" s="293"/>
      <c r="U905" s="293"/>
    </row>
    <row r="906" spans="1:21">
      <c r="A906" s="556"/>
      <c r="B906" s="556"/>
      <c r="C906" s="292"/>
      <c r="D906" s="293"/>
      <c r="E906" s="293"/>
      <c r="F906" s="293"/>
      <c r="G906" s="293"/>
      <c r="H906" s="293"/>
      <c r="I906" s="293"/>
      <c r="J906" s="293"/>
      <c r="K906" s="293"/>
      <c r="L906" s="293"/>
      <c r="M906" s="293"/>
      <c r="N906" s="293"/>
      <c r="O906" s="293"/>
      <c r="P906" s="293"/>
      <c r="Q906" s="293"/>
      <c r="R906" s="293"/>
      <c r="S906" s="294"/>
      <c r="T906" s="293"/>
      <c r="U906" s="293"/>
    </row>
    <row r="907" spans="1:21">
      <c r="A907" s="556"/>
      <c r="B907" s="556"/>
      <c r="C907" s="292"/>
      <c r="D907" s="293"/>
      <c r="E907" s="293"/>
      <c r="F907" s="293"/>
      <c r="G907" s="293"/>
      <c r="H907" s="293"/>
      <c r="I907" s="293"/>
      <c r="J907" s="293"/>
      <c r="K907" s="293"/>
      <c r="L907" s="293"/>
      <c r="M907" s="293"/>
      <c r="N907" s="293"/>
      <c r="O907" s="293"/>
      <c r="P907" s="293"/>
      <c r="Q907" s="293"/>
      <c r="R907" s="293"/>
      <c r="S907" s="294"/>
      <c r="T907" s="293"/>
      <c r="U907" s="293"/>
    </row>
    <row r="908" spans="1:21">
      <c r="A908" s="556"/>
      <c r="B908" s="556"/>
      <c r="C908" s="292"/>
      <c r="D908" s="293"/>
      <c r="E908" s="293"/>
      <c r="F908" s="293"/>
      <c r="G908" s="293"/>
      <c r="H908" s="293"/>
      <c r="I908" s="293"/>
      <c r="J908" s="293"/>
      <c r="K908" s="293"/>
      <c r="L908" s="293"/>
      <c r="M908" s="293"/>
      <c r="N908" s="293"/>
      <c r="O908" s="293"/>
      <c r="P908" s="293"/>
      <c r="Q908" s="293"/>
      <c r="R908" s="293"/>
      <c r="S908" s="294"/>
      <c r="T908" s="293"/>
      <c r="U908" s="293"/>
    </row>
    <row r="909" spans="1:21">
      <c r="A909" s="556"/>
      <c r="B909" s="556"/>
      <c r="C909" s="292"/>
      <c r="D909" s="293"/>
      <c r="E909" s="293"/>
      <c r="F909" s="293"/>
      <c r="G909" s="293"/>
      <c r="H909" s="293"/>
      <c r="I909" s="293"/>
      <c r="J909" s="293"/>
      <c r="K909" s="293"/>
      <c r="L909" s="293"/>
      <c r="M909" s="293"/>
      <c r="N909" s="293"/>
      <c r="O909" s="293"/>
      <c r="P909" s="293"/>
      <c r="Q909" s="293"/>
      <c r="R909" s="293"/>
      <c r="S909" s="294"/>
      <c r="T909" s="293"/>
      <c r="U909" s="293"/>
    </row>
    <row r="910" spans="1:21">
      <c r="A910" s="556"/>
      <c r="B910" s="556"/>
      <c r="C910" s="292"/>
      <c r="D910" s="293"/>
      <c r="E910" s="293"/>
      <c r="F910" s="293"/>
      <c r="G910" s="293"/>
      <c r="H910" s="293"/>
      <c r="I910" s="293"/>
      <c r="J910" s="293"/>
      <c r="K910" s="293"/>
      <c r="L910" s="293"/>
      <c r="M910" s="293"/>
      <c r="N910" s="293"/>
      <c r="O910" s="293"/>
      <c r="P910" s="293"/>
      <c r="Q910" s="293"/>
      <c r="R910" s="293"/>
      <c r="S910" s="294"/>
      <c r="T910" s="293"/>
      <c r="U910" s="293"/>
    </row>
    <row r="911" spans="1:21">
      <c r="A911" s="556"/>
      <c r="B911" s="556"/>
      <c r="C911" s="292"/>
      <c r="D911" s="293"/>
      <c r="E911" s="293"/>
      <c r="F911" s="293"/>
      <c r="G911" s="293"/>
      <c r="H911" s="293"/>
      <c r="I911" s="293"/>
      <c r="J911" s="293"/>
      <c r="K911" s="293"/>
      <c r="L911" s="293"/>
      <c r="M911" s="293"/>
      <c r="N911" s="293"/>
      <c r="O911" s="293"/>
      <c r="P911" s="293"/>
      <c r="Q911" s="293"/>
      <c r="R911" s="293"/>
      <c r="S911" s="294"/>
      <c r="T911" s="293"/>
      <c r="U911" s="293"/>
    </row>
    <row r="912" spans="1:21">
      <c r="A912" s="556"/>
      <c r="B912" s="556"/>
      <c r="C912" s="292"/>
      <c r="D912" s="293"/>
      <c r="E912" s="293"/>
      <c r="F912" s="293"/>
      <c r="G912" s="293"/>
      <c r="H912" s="293"/>
      <c r="I912" s="293"/>
      <c r="J912" s="293"/>
      <c r="K912" s="293"/>
      <c r="L912" s="293"/>
      <c r="M912" s="293"/>
      <c r="N912" s="293"/>
      <c r="O912" s="293"/>
      <c r="P912" s="293"/>
      <c r="Q912" s="293"/>
      <c r="R912" s="293"/>
      <c r="S912" s="294"/>
      <c r="T912" s="293"/>
      <c r="U912" s="293"/>
    </row>
    <row r="913" spans="1:21">
      <c r="A913" s="556"/>
      <c r="B913" s="556"/>
      <c r="C913" s="292"/>
      <c r="D913" s="293"/>
      <c r="E913" s="293"/>
      <c r="F913" s="293"/>
      <c r="G913" s="293"/>
      <c r="H913" s="293"/>
      <c r="I913" s="293"/>
      <c r="J913" s="293"/>
      <c r="K913" s="293"/>
      <c r="L913" s="293"/>
      <c r="M913" s="293"/>
      <c r="N913" s="293"/>
      <c r="O913" s="293"/>
      <c r="P913" s="293"/>
      <c r="Q913" s="293"/>
      <c r="R913" s="293"/>
      <c r="S913" s="294"/>
      <c r="T913" s="293"/>
      <c r="U913" s="293"/>
    </row>
    <row r="914" spans="1:21">
      <c r="A914" s="556"/>
      <c r="B914" s="556"/>
      <c r="C914" s="292"/>
      <c r="D914" s="293"/>
      <c r="E914" s="293"/>
      <c r="F914" s="293"/>
      <c r="G914" s="293"/>
      <c r="H914" s="293"/>
      <c r="I914" s="293"/>
      <c r="J914" s="293"/>
      <c r="K914" s="293"/>
      <c r="L914" s="293"/>
      <c r="M914" s="293"/>
      <c r="N914" s="293"/>
      <c r="O914" s="293"/>
      <c r="P914" s="293"/>
      <c r="Q914" s="293"/>
      <c r="R914" s="293"/>
      <c r="S914" s="294"/>
      <c r="T914" s="293"/>
      <c r="U914" s="293"/>
    </row>
    <row r="915" spans="1:21">
      <c r="A915" s="556"/>
      <c r="B915" s="556"/>
      <c r="C915" s="292"/>
      <c r="D915" s="293"/>
      <c r="E915" s="293"/>
      <c r="F915" s="293"/>
      <c r="G915" s="293"/>
      <c r="H915" s="293"/>
      <c r="I915" s="293"/>
      <c r="J915" s="293"/>
      <c r="K915" s="293"/>
      <c r="L915" s="293"/>
      <c r="M915" s="293"/>
      <c r="N915" s="293"/>
      <c r="O915" s="293"/>
      <c r="P915" s="293"/>
      <c r="Q915" s="293"/>
      <c r="R915" s="293"/>
      <c r="S915" s="294"/>
      <c r="T915" s="293"/>
      <c r="U915" s="293"/>
    </row>
    <row r="916" spans="1:21">
      <c r="A916" s="556"/>
      <c r="B916" s="556"/>
      <c r="C916" s="292"/>
      <c r="D916" s="293"/>
      <c r="E916" s="293"/>
      <c r="F916" s="293"/>
      <c r="G916" s="293"/>
      <c r="H916" s="293"/>
      <c r="I916" s="293"/>
      <c r="J916" s="293"/>
      <c r="K916" s="293"/>
      <c r="L916" s="293"/>
      <c r="M916" s="293"/>
      <c r="N916" s="293"/>
      <c r="O916" s="293"/>
      <c r="P916" s="293"/>
      <c r="Q916" s="293"/>
      <c r="R916" s="293"/>
      <c r="S916" s="294"/>
      <c r="T916" s="293"/>
      <c r="U916" s="293"/>
    </row>
    <row r="917" spans="1:21">
      <c r="A917" s="556"/>
      <c r="B917" s="556"/>
      <c r="C917" s="292"/>
      <c r="D917" s="293"/>
      <c r="E917" s="293"/>
      <c r="F917" s="293"/>
      <c r="G917" s="293"/>
      <c r="H917" s="293"/>
      <c r="I917" s="293"/>
      <c r="J917" s="293"/>
      <c r="K917" s="293"/>
      <c r="L917" s="293"/>
      <c r="M917" s="293"/>
      <c r="N917" s="293"/>
      <c r="O917" s="293"/>
      <c r="P917" s="293"/>
      <c r="Q917" s="293"/>
      <c r="R917" s="293"/>
      <c r="S917" s="294"/>
      <c r="T917" s="293"/>
      <c r="U917" s="293"/>
    </row>
    <row r="918" spans="1:21">
      <c r="A918" s="556"/>
      <c r="B918" s="556"/>
      <c r="C918" s="292"/>
      <c r="D918" s="293"/>
      <c r="E918" s="293"/>
      <c r="F918" s="293"/>
      <c r="G918" s="293"/>
      <c r="H918" s="293"/>
      <c r="I918" s="293"/>
      <c r="J918" s="293"/>
      <c r="K918" s="293"/>
      <c r="L918" s="293"/>
      <c r="M918" s="293"/>
      <c r="N918" s="293"/>
      <c r="O918" s="293"/>
      <c r="P918" s="293"/>
      <c r="Q918" s="293"/>
      <c r="R918" s="293"/>
      <c r="S918" s="294"/>
      <c r="T918" s="293"/>
      <c r="U918" s="293"/>
    </row>
    <row r="919" spans="1:21">
      <c r="A919" s="556"/>
      <c r="B919" s="556"/>
      <c r="C919" s="292"/>
      <c r="D919" s="293"/>
      <c r="E919" s="293"/>
      <c r="F919" s="293"/>
      <c r="G919" s="293"/>
      <c r="H919" s="293"/>
      <c r="I919" s="293"/>
      <c r="J919" s="293"/>
      <c r="K919" s="293"/>
      <c r="L919" s="293"/>
      <c r="M919" s="293"/>
      <c r="N919" s="293"/>
      <c r="O919" s="293"/>
      <c r="P919" s="293"/>
      <c r="Q919" s="293"/>
      <c r="R919" s="293"/>
      <c r="S919" s="294"/>
      <c r="T919" s="293"/>
      <c r="U919" s="293"/>
    </row>
    <row r="920" spans="1:21">
      <c r="A920" s="556"/>
      <c r="B920" s="556"/>
      <c r="C920" s="292"/>
      <c r="D920" s="293"/>
      <c r="E920" s="293"/>
      <c r="F920" s="293"/>
      <c r="G920" s="293"/>
      <c r="H920" s="293"/>
      <c r="I920" s="293"/>
      <c r="J920" s="293"/>
      <c r="K920" s="293"/>
      <c r="L920" s="293"/>
      <c r="M920" s="293"/>
      <c r="N920" s="293"/>
      <c r="O920" s="293"/>
      <c r="P920" s="293"/>
      <c r="Q920" s="293"/>
      <c r="R920" s="293"/>
      <c r="S920" s="294"/>
      <c r="T920" s="293"/>
      <c r="U920" s="293"/>
    </row>
    <row r="921" spans="1:21">
      <c r="A921" s="556"/>
      <c r="B921" s="556"/>
      <c r="C921" s="292"/>
      <c r="D921" s="293"/>
      <c r="E921" s="293"/>
      <c r="F921" s="293"/>
      <c r="G921" s="293"/>
      <c r="H921" s="293"/>
      <c r="I921" s="293"/>
      <c r="J921" s="293"/>
      <c r="K921" s="293"/>
      <c r="L921" s="293"/>
      <c r="M921" s="293"/>
      <c r="N921" s="293"/>
      <c r="O921" s="293"/>
      <c r="P921" s="293"/>
      <c r="Q921" s="293"/>
      <c r="R921" s="293"/>
      <c r="S921" s="294"/>
      <c r="T921" s="293"/>
      <c r="U921" s="293"/>
    </row>
    <row r="922" spans="1:21">
      <c r="A922" s="556"/>
      <c r="B922" s="556"/>
      <c r="C922" s="292"/>
      <c r="D922" s="293"/>
      <c r="E922" s="293"/>
      <c r="F922" s="293"/>
      <c r="G922" s="293"/>
      <c r="H922" s="293"/>
      <c r="I922" s="293"/>
      <c r="J922" s="293"/>
      <c r="K922" s="293"/>
      <c r="L922" s="293"/>
      <c r="M922" s="293"/>
      <c r="N922" s="293"/>
      <c r="O922" s="293"/>
      <c r="P922" s="293"/>
      <c r="Q922" s="293"/>
      <c r="R922" s="293"/>
      <c r="S922" s="294"/>
      <c r="T922" s="293"/>
      <c r="U922" s="293"/>
    </row>
    <row r="923" spans="1:21">
      <c r="A923" s="556"/>
      <c r="B923" s="556"/>
      <c r="C923" s="292"/>
      <c r="D923" s="293"/>
      <c r="E923" s="293"/>
      <c r="F923" s="293"/>
      <c r="G923" s="293"/>
      <c r="H923" s="293"/>
      <c r="I923" s="293"/>
      <c r="J923" s="293"/>
      <c r="K923" s="293"/>
      <c r="L923" s="293"/>
      <c r="M923" s="293"/>
      <c r="N923" s="293"/>
      <c r="O923" s="293"/>
      <c r="P923" s="293"/>
      <c r="Q923" s="293"/>
      <c r="R923" s="293"/>
      <c r="S923" s="294"/>
      <c r="T923" s="293"/>
      <c r="U923" s="293"/>
    </row>
    <row r="924" spans="1:21">
      <c r="A924" s="556"/>
      <c r="B924" s="556"/>
      <c r="C924" s="292"/>
      <c r="D924" s="293"/>
      <c r="E924" s="293"/>
      <c r="F924" s="293"/>
      <c r="G924" s="293"/>
      <c r="H924" s="293"/>
      <c r="I924" s="293"/>
      <c r="J924" s="293"/>
      <c r="K924" s="293"/>
      <c r="L924" s="293"/>
      <c r="M924" s="293"/>
      <c r="N924" s="293"/>
      <c r="O924" s="293"/>
      <c r="P924" s="293"/>
      <c r="Q924" s="293"/>
      <c r="R924" s="293"/>
      <c r="S924" s="294"/>
      <c r="T924" s="293"/>
      <c r="U924" s="293"/>
    </row>
    <row r="925" spans="1:21">
      <c r="A925" s="556"/>
      <c r="B925" s="556"/>
      <c r="C925" s="292"/>
      <c r="D925" s="293"/>
      <c r="E925" s="293"/>
      <c r="F925" s="293"/>
      <c r="G925" s="293"/>
      <c r="H925" s="293"/>
      <c r="I925" s="293"/>
      <c r="J925" s="293"/>
      <c r="K925" s="293"/>
      <c r="L925" s="293"/>
      <c r="M925" s="293"/>
      <c r="N925" s="293"/>
      <c r="O925" s="293"/>
      <c r="P925" s="293"/>
      <c r="Q925" s="293"/>
      <c r="R925" s="293"/>
      <c r="S925" s="294"/>
      <c r="T925" s="293"/>
      <c r="U925" s="293"/>
    </row>
    <row r="926" spans="1:21">
      <c r="A926" s="556"/>
      <c r="B926" s="556"/>
      <c r="C926" s="292"/>
      <c r="D926" s="293"/>
      <c r="E926" s="293"/>
      <c r="F926" s="293"/>
      <c r="G926" s="293"/>
      <c r="H926" s="293"/>
      <c r="I926" s="293"/>
      <c r="J926" s="293"/>
      <c r="K926" s="293"/>
      <c r="L926" s="293"/>
      <c r="M926" s="293"/>
      <c r="N926" s="293"/>
      <c r="O926" s="293"/>
      <c r="P926" s="293"/>
      <c r="Q926" s="293"/>
      <c r="R926" s="293"/>
      <c r="S926" s="294"/>
      <c r="T926" s="293"/>
      <c r="U926" s="293"/>
    </row>
    <row r="927" spans="1:21">
      <c r="A927" s="556"/>
      <c r="B927" s="556"/>
      <c r="C927" s="292"/>
      <c r="D927" s="293"/>
      <c r="E927" s="293"/>
      <c r="F927" s="293"/>
      <c r="G927" s="293"/>
      <c r="H927" s="293"/>
      <c r="I927" s="293"/>
      <c r="J927" s="293"/>
      <c r="K927" s="293"/>
      <c r="L927" s="293"/>
      <c r="M927" s="293"/>
      <c r="N927" s="293"/>
      <c r="O927" s="293"/>
      <c r="P927" s="293"/>
      <c r="Q927" s="293"/>
      <c r="R927" s="293"/>
      <c r="S927" s="294"/>
      <c r="T927" s="293"/>
      <c r="U927" s="293"/>
    </row>
    <row r="928" spans="1:21">
      <c r="A928" s="556"/>
      <c r="B928" s="556"/>
      <c r="C928" s="292"/>
      <c r="D928" s="293"/>
      <c r="E928" s="293"/>
      <c r="F928" s="293"/>
      <c r="G928" s="293"/>
      <c r="H928" s="293"/>
      <c r="I928" s="293"/>
      <c r="J928" s="293"/>
      <c r="K928" s="293"/>
      <c r="L928" s="293"/>
      <c r="M928" s="293"/>
      <c r="N928" s="293"/>
      <c r="O928" s="293"/>
      <c r="P928" s="293"/>
      <c r="Q928" s="293"/>
      <c r="R928" s="293"/>
      <c r="S928" s="294"/>
      <c r="T928" s="293"/>
      <c r="U928" s="293"/>
    </row>
    <row r="929" spans="1:21">
      <c r="A929" s="556"/>
      <c r="B929" s="556"/>
      <c r="C929" s="292"/>
      <c r="D929" s="293"/>
      <c r="E929" s="293"/>
      <c r="F929" s="293"/>
      <c r="G929" s="293"/>
      <c r="H929" s="293"/>
      <c r="I929" s="293"/>
      <c r="J929" s="293"/>
      <c r="K929" s="293"/>
      <c r="L929" s="293"/>
      <c r="M929" s="293"/>
      <c r="N929" s="293"/>
      <c r="O929" s="293"/>
      <c r="P929" s="293"/>
      <c r="Q929" s="293"/>
      <c r="R929" s="293"/>
      <c r="S929" s="294"/>
      <c r="T929" s="293"/>
      <c r="U929" s="293"/>
    </row>
    <row r="930" spans="1:21">
      <c r="A930" s="556"/>
      <c r="B930" s="556"/>
      <c r="C930" s="292"/>
      <c r="D930" s="293"/>
      <c r="E930" s="293"/>
      <c r="F930" s="293"/>
      <c r="G930" s="293"/>
      <c r="H930" s="293"/>
      <c r="I930" s="293"/>
      <c r="J930" s="293"/>
      <c r="K930" s="293"/>
      <c r="L930" s="293"/>
      <c r="M930" s="293"/>
      <c r="N930" s="293"/>
      <c r="O930" s="293"/>
      <c r="P930" s="293"/>
      <c r="Q930" s="293"/>
      <c r="R930" s="293"/>
      <c r="S930" s="294"/>
      <c r="T930" s="293"/>
      <c r="U930" s="293"/>
    </row>
    <row r="931" spans="1:21">
      <c r="A931" s="556"/>
      <c r="B931" s="556"/>
      <c r="C931" s="292"/>
      <c r="D931" s="293"/>
      <c r="E931" s="293"/>
      <c r="F931" s="293"/>
      <c r="G931" s="293"/>
      <c r="H931" s="293"/>
      <c r="I931" s="293"/>
      <c r="J931" s="293"/>
      <c r="K931" s="293"/>
      <c r="L931" s="293"/>
      <c r="M931" s="293"/>
      <c r="N931" s="293"/>
      <c r="O931" s="293"/>
      <c r="P931" s="293"/>
      <c r="Q931" s="293"/>
      <c r="R931" s="293"/>
      <c r="S931" s="294"/>
      <c r="T931" s="293"/>
      <c r="U931" s="293"/>
    </row>
    <row r="932" spans="1:21">
      <c r="A932" s="556"/>
      <c r="B932" s="556"/>
      <c r="C932" s="292"/>
      <c r="D932" s="293"/>
      <c r="E932" s="293"/>
      <c r="F932" s="293"/>
      <c r="G932" s="293"/>
      <c r="H932" s="293"/>
      <c r="I932" s="293"/>
      <c r="J932" s="293"/>
      <c r="K932" s="293"/>
      <c r="L932" s="293"/>
      <c r="M932" s="293"/>
      <c r="N932" s="293"/>
      <c r="O932" s="293"/>
      <c r="P932" s="293"/>
      <c r="Q932" s="293"/>
      <c r="R932" s="293"/>
      <c r="S932" s="294"/>
      <c r="T932" s="293"/>
      <c r="U932" s="293"/>
    </row>
    <row r="933" spans="1:21">
      <c r="A933" s="556"/>
      <c r="B933" s="556"/>
      <c r="C933" s="292"/>
      <c r="D933" s="293"/>
      <c r="E933" s="293"/>
      <c r="F933" s="293"/>
      <c r="G933" s="293"/>
      <c r="H933" s="293"/>
      <c r="I933" s="293"/>
      <c r="J933" s="293"/>
      <c r="K933" s="293"/>
      <c r="L933" s="293"/>
      <c r="M933" s="293"/>
      <c r="N933" s="293"/>
      <c r="O933" s="293"/>
      <c r="P933" s="293"/>
      <c r="Q933" s="293"/>
      <c r="R933" s="293"/>
      <c r="S933" s="294"/>
      <c r="T933" s="293"/>
      <c r="U933" s="293"/>
    </row>
    <row r="934" spans="1:21">
      <c r="A934" s="556"/>
      <c r="B934" s="556"/>
      <c r="C934" s="292"/>
      <c r="D934" s="293"/>
      <c r="E934" s="293"/>
      <c r="F934" s="293"/>
      <c r="G934" s="293"/>
      <c r="H934" s="293"/>
      <c r="I934" s="293"/>
      <c r="J934" s="293"/>
      <c r="K934" s="293"/>
      <c r="L934" s="293"/>
      <c r="M934" s="293"/>
      <c r="N934" s="293"/>
      <c r="O934" s="293"/>
      <c r="P934" s="293"/>
      <c r="Q934" s="293"/>
      <c r="R934" s="293"/>
      <c r="S934" s="294"/>
      <c r="T934" s="293"/>
      <c r="U934" s="293"/>
    </row>
    <row r="935" spans="1:21">
      <c r="A935" s="556"/>
      <c r="B935" s="556"/>
      <c r="C935" s="292"/>
      <c r="D935" s="293"/>
      <c r="E935" s="293"/>
      <c r="F935" s="293"/>
      <c r="G935" s="293"/>
      <c r="H935" s="293"/>
      <c r="I935" s="293"/>
      <c r="J935" s="293"/>
      <c r="K935" s="293"/>
      <c r="L935" s="293"/>
      <c r="M935" s="293"/>
      <c r="N935" s="293"/>
      <c r="O935" s="293"/>
      <c r="P935" s="293"/>
      <c r="Q935" s="293"/>
      <c r="R935" s="293"/>
      <c r="S935" s="294"/>
      <c r="T935" s="293"/>
      <c r="U935" s="293"/>
    </row>
    <row r="936" spans="1:21">
      <c r="A936" s="556"/>
      <c r="B936" s="556"/>
      <c r="C936" s="292"/>
      <c r="D936" s="293"/>
      <c r="E936" s="293"/>
      <c r="F936" s="293"/>
      <c r="G936" s="293"/>
      <c r="H936" s="293"/>
      <c r="I936" s="293"/>
      <c r="J936" s="293"/>
      <c r="K936" s="293"/>
      <c r="L936" s="293"/>
      <c r="M936" s="293"/>
      <c r="N936" s="293"/>
      <c r="O936" s="293"/>
      <c r="P936" s="293"/>
      <c r="Q936" s="293"/>
      <c r="R936" s="293"/>
      <c r="S936" s="294"/>
      <c r="T936" s="293"/>
      <c r="U936" s="293"/>
    </row>
    <row r="937" spans="1:21">
      <c r="A937" s="556"/>
      <c r="B937" s="556"/>
      <c r="C937" s="292"/>
      <c r="D937" s="293"/>
      <c r="E937" s="293"/>
      <c r="F937" s="293"/>
      <c r="G937" s="293"/>
      <c r="H937" s="293"/>
      <c r="I937" s="293"/>
      <c r="J937" s="293"/>
      <c r="K937" s="293"/>
      <c r="L937" s="293"/>
      <c r="M937" s="293"/>
      <c r="N937" s="293"/>
      <c r="O937" s="293"/>
      <c r="P937" s="293"/>
      <c r="Q937" s="293"/>
      <c r="R937" s="293"/>
      <c r="S937" s="294"/>
      <c r="T937" s="293"/>
      <c r="U937" s="293"/>
    </row>
    <row r="938" spans="1:21">
      <c r="A938" s="556"/>
      <c r="B938" s="556"/>
      <c r="C938" s="292"/>
      <c r="D938" s="293"/>
      <c r="E938" s="293"/>
      <c r="F938" s="293"/>
      <c r="G938" s="293"/>
      <c r="H938" s="293"/>
      <c r="I938" s="293"/>
      <c r="J938" s="293"/>
      <c r="K938" s="293"/>
      <c r="L938" s="293"/>
      <c r="M938" s="293"/>
      <c r="N938" s="293"/>
      <c r="O938" s="293"/>
      <c r="P938" s="293"/>
      <c r="Q938" s="293"/>
      <c r="R938" s="293"/>
      <c r="S938" s="294"/>
      <c r="T938" s="293"/>
      <c r="U938" s="293"/>
    </row>
    <row r="939" spans="1:21">
      <c r="A939" s="556"/>
      <c r="B939" s="556"/>
      <c r="C939" s="292"/>
      <c r="D939" s="293"/>
      <c r="E939" s="293"/>
      <c r="F939" s="293"/>
      <c r="G939" s="293"/>
      <c r="H939" s="293"/>
      <c r="I939" s="293"/>
      <c r="J939" s="293"/>
      <c r="K939" s="293"/>
      <c r="L939" s="293"/>
      <c r="M939" s="293"/>
      <c r="N939" s="293"/>
      <c r="O939" s="293"/>
      <c r="P939" s="293"/>
      <c r="Q939" s="293"/>
      <c r="R939" s="293"/>
      <c r="S939" s="294"/>
      <c r="T939" s="293"/>
      <c r="U939" s="293"/>
    </row>
    <row r="940" spans="1:21">
      <c r="A940" s="556"/>
      <c r="B940" s="556"/>
      <c r="C940" s="292"/>
      <c r="D940" s="293"/>
      <c r="E940" s="293"/>
      <c r="F940" s="293"/>
      <c r="G940" s="293"/>
      <c r="H940" s="293"/>
      <c r="I940" s="293"/>
      <c r="J940" s="293"/>
      <c r="K940" s="293"/>
      <c r="L940" s="293"/>
      <c r="M940" s="293"/>
      <c r="N940" s="293"/>
      <c r="O940" s="293"/>
      <c r="P940" s="293"/>
      <c r="Q940" s="293"/>
      <c r="R940" s="293"/>
      <c r="S940" s="294"/>
      <c r="T940" s="293"/>
      <c r="U940" s="293"/>
    </row>
    <row r="941" spans="1:21">
      <c r="A941" s="556"/>
      <c r="B941" s="556"/>
      <c r="C941" s="292"/>
      <c r="D941" s="293"/>
      <c r="E941" s="293"/>
      <c r="F941" s="293"/>
      <c r="G941" s="293"/>
      <c r="H941" s="293"/>
      <c r="I941" s="293"/>
      <c r="J941" s="293"/>
      <c r="K941" s="293"/>
      <c r="L941" s="293"/>
      <c r="M941" s="293"/>
      <c r="N941" s="293"/>
      <c r="O941" s="293"/>
      <c r="P941" s="293"/>
      <c r="Q941" s="293"/>
      <c r="R941" s="293"/>
      <c r="S941" s="294"/>
      <c r="T941" s="293"/>
      <c r="U941" s="293"/>
    </row>
    <row r="942" spans="1:21">
      <c r="A942" s="556"/>
      <c r="B942" s="556"/>
      <c r="C942" s="292"/>
      <c r="D942" s="293"/>
      <c r="E942" s="293"/>
      <c r="F942" s="293"/>
      <c r="G942" s="293"/>
      <c r="H942" s="293"/>
      <c r="I942" s="293"/>
      <c r="J942" s="293"/>
      <c r="K942" s="293"/>
      <c r="L942" s="293"/>
      <c r="M942" s="293"/>
      <c r="N942" s="293"/>
      <c r="O942" s="293"/>
      <c r="P942" s="293"/>
      <c r="Q942" s="293"/>
      <c r="R942" s="293"/>
      <c r="S942" s="294"/>
      <c r="T942" s="293"/>
      <c r="U942" s="293"/>
    </row>
    <row r="943" spans="1:21">
      <c r="A943" s="556"/>
      <c r="B943" s="556"/>
      <c r="C943" s="292"/>
      <c r="D943" s="293"/>
      <c r="E943" s="293"/>
      <c r="F943" s="293"/>
      <c r="G943" s="293"/>
      <c r="H943" s="293"/>
      <c r="I943" s="293"/>
      <c r="J943" s="293"/>
      <c r="K943" s="293"/>
      <c r="L943" s="293"/>
      <c r="M943" s="293"/>
      <c r="N943" s="293"/>
      <c r="O943" s="293"/>
      <c r="P943" s="293"/>
      <c r="Q943" s="293"/>
      <c r="R943" s="293"/>
      <c r="S943" s="294"/>
      <c r="T943" s="293"/>
      <c r="U943" s="293"/>
    </row>
    <row r="944" spans="1:21">
      <c r="A944" s="556"/>
      <c r="B944" s="556"/>
      <c r="C944" s="292"/>
      <c r="D944" s="293"/>
      <c r="E944" s="293"/>
      <c r="F944" s="293"/>
      <c r="G944" s="293"/>
      <c r="H944" s="293"/>
      <c r="I944" s="293"/>
      <c r="J944" s="293"/>
      <c r="K944" s="293"/>
      <c r="L944" s="293"/>
      <c r="M944" s="293"/>
      <c r="N944" s="293"/>
      <c r="O944" s="293"/>
      <c r="P944" s="293"/>
      <c r="Q944" s="293"/>
      <c r="R944" s="293"/>
      <c r="S944" s="294"/>
      <c r="T944" s="293"/>
      <c r="U944" s="293"/>
    </row>
    <row r="945" spans="1:21">
      <c r="A945" s="556"/>
      <c r="B945" s="556"/>
      <c r="C945" s="292"/>
      <c r="D945" s="293"/>
      <c r="E945" s="293"/>
      <c r="F945" s="293"/>
      <c r="G945" s="293"/>
      <c r="H945" s="293"/>
      <c r="I945" s="293"/>
      <c r="J945" s="293"/>
      <c r="K945" s="293"/>
      <c r="L945" s="293"/>
      <c r="M945" s="293"/>
      <c r="N945" s="293"/>
      <c r="O945" s="293"/>
      <c r="P945" s="293"/>
      <c r="Q945" s="293"/>
      <c r="R945" s="293"/>
      <c r="S945" s="294"/>
      <c r="T945" s="293"/>
      <c r="U945" s="293"/>
    </row>
    <row r="946" spans="1:21">
      <c r="A946" s="556"/>
      <c r="B946" s="556"/>
      <c r="C946" s="292"/>
      <c r="D946" s="293"/>
      <c r="E946" s="293"/>
      <c r="F946" s="293"/>
      <c r="G946" s="293"/>
      <c r="H946" s="293"/>
      <c r="I946" s="293"/>
      <c r="J946" s="293"/>
      <c r="K946" s="293"/>
      <c r="L946" s="293"/>
      <c r="M946" s="293"/>
      <c r="N946" s="293"/>
      <c r="O946" s="293"/>
      <c r="P946" s="293"/>
      <c r="Q946" s="293"/>
      <c r="R946" s="293"/>
      <c r="S946" s="294"/>
      <c r="T946" s="293"/>
      <c r="U946" s="293"/>
    </row>
    <row r="947" spans="1:21">
      <c r="A947" s="556"/>
      <c r="B947" s="556"/>
      <c r="C947" s="292"/>
      <c r="D947" s="293"/>
      <c r="E947" s="293"/>
      <c r="F947" s="293"/>
      <c r="G947" s="293"/>
      <c r="H947" s="293"/>
      <c r="I947" s="293"/>
      <c r="J947" s="293"/>
      <c r="K947" s="293"/>
      <c r="L947" s="293"/>
      <c r="M947" s="293"/>
      <c r="N947" s="293"/>
      <c r="O947" s="293"/>
      <c r="P947" s="293"/>
      <c r="Q947" s="293"/>
      <c r="R947" s="293"/>
      <c r="S947" s="294"/>
      <c r="T947" s="293"/>
      <c r="U947" s="293"/>
    </row>
    <row r="948" spans="1:21">
      <c r="A948" s="556"/>
      <c r="B948" s="556"/>
      <c r="C948" s="292"/>
      <c r="D948" s="293"/>
      <c r="E948" s="293"/>
      <c r="F948" s="293"/>
      <c r="G948" s="293"/>
      <c r="H948" s="293"/>
      <c r="I948" s="293"/>
      <c r="J948" s="293"/>
      <c r="K948" s="293"/>
      <c r="L948" s="293"/>
      <c r="M948" s="293"/>
      <c r="N948" s="293"/>
      <c r="O948" s="293"/>
      <c r="P948" s="293"/>
      <c r="Q948" s="293"/>
      <c r="R948" s="293"/>
      <c r="S948" s="294"/>
      <c r="T948" s="293"/>
      <c r="U948" s="293"/>
    </row>
    <row r="949" spans="1:21">
      <c r="A949" s="556"/>
      <c r="B949" s="556"/>
      <c r="C949" s="292"/>
      <c r="D949" s="293"/>
      <c r="E949" s="293"/>
      <c r="F949" s="293"/>
      <c r="G949" s="293"/>
      <c r="H949" s="293"/>
      <c r="I949" s="293"/>
      <c r="J949" s="293"/>
      <c r="K949" s="293"/>
      <c r="L949" s="293"/>
      <c r="M949" s="293"/>
      <c r="N949" s="293"/>
      <c r="O949" s="293"/>
      <c r="P949" s="293"/>
      <c r="Q949" s="293"/>
      <c r="R949" s="293"/>
      <c r="S949" s="294"/>
      <c r="T949" s="293"/>
      <c r="U949" s="293"/>
    </row>
    <row r="950" spans="1:21">
      <c r="A950" s="556"/>
      <c r="B950" s="556"/>
      <c r="C950" s="292"/>
      <c r="D950" s="293"/>
      <c r="E950" s="293"/>
      <c r="F950" s="293"/>
      <c r="G950" s="293"/>
      <c r="H950" s="293"/>
      <c r="I950" s="293"/>
      <c r="J950" s="293"/>
      <c r="K950" s="293"/>
      <c r="L950" s="293"/>
      <c r="M950" s="293"/>
      <c r="N950" s="293"/>
      <c r="O950" s="293"/>
      <c r="P950" s="293"/>
      <c r="Q950" s="293"/>
      <c r="R950" s="293"/>
      <c r="S950" s="294"/>
      <c r="T950" s="293"/>
      <c r="U950" s="293"/>
    </row>
    <row r="951" spans="1:21">
      <c r="A951" s="556"/>
      <c r="B951" s="556"/>
      <c r="C951" s="292"/>
      <c r="D951" s="293"/>
      <c r="E951" s="293"/>
      <c r="F951" s="293"/>
      <c r="G951" s="293"/>
      <c r="H951" s="293"/>
      <c r="I951" s="293"/>
      <c r="J951" s="293"/>
      <c r="K951" s="293"/>
      <c r="L951" s="293"/>
      <c r="M951" s="293"/>
      <c r="N951" s="293"/>
      <c r="O951" s="293"/>
      <c r="P951" s="293"/>
      <c r="Q951" s="293"/>
      <c r="R951" s="293"/>
      <c r="S951" s="294"/>
      <c r="T951" s="293"/>
      <c r="U951" s="293"/>
    </row>
    <row r="952" spans="1:21">
      <c r="A952" s="556"/>
      <c r="B952" s="556"/>
      <c r="C952" s="292"/>
      <c r="D952" s="293"/>
      <c r="E952" s="293"/>
      <c r="F952" s="293"/>
      <c r="G952" s="293"/>
      <c r="H952" s="293"/>
      <c r="I952" s="293"/>
      <c r="J952" s="293"/>
      <c r="K952" s="293"/>
      <c r="L952" s="293"/>
      <c r="M952" s="293"/>
      <c r="N952" s="293"/>
      <c r="O952" s="293"/>
      <c r="P952" s="293"/>
      <c r="Q952" s="293"/>
      <c r="R952" s="293"/>
      <c r="S952" s="294"/>
      <c r="T952" s="293"/>
      <c r="U952" s="293"/>
    </row>
    <row r="953" spans="1:21">
      <c r="A953" s="556"/>
      <c r="B953" s="556"/>
      <c r="C953" s="292"/>
      <c r="D953" s="293"/>
      <c r="E953" s="293"/>
      <c r="F953" s="293"/>
      <c r="G953" s="293"/>
      <c r="H953" s="293"/>
      <c r="I953" s="293"/>
      <c r="J953" s="293"/>
      <c r="K953" s="293"/>
      <c r="L953" s="293"/>
      <c r="M953" s="293"/>
      <c r="N953" s="293"/>
      <c r="O953" s="293"/>
      <c r="P953" s="293"/>
      <c r="Q953" s="293"/>
      <c r="R953" s="293"/>
      <c r="S953" s="294"/>
      <c r="T953" s="293"/>
      <c r="U953" s="293"/>
    </row>
    <row r="954" spans="1:21">
      <c r="A954" s="556"/>
      <c r="B954" s="556"/>
      <c r="C954" s="292"/>
      <c r="D954" s="293"/>
      <c r="E954" s="293"/>
      <c r="F954" s="293"/>
      <c r="G954" s="293"/>
      <c r="H954" s="293"/>
      <c r="I954" s="293"/>
      <c r="J954" s="293"/>
      <c r="K954" s="293"/>
      <c r="L954" s="293"/>
      <c r="M954" s="293"/>
      <c r="N954" s="293"/>
      <c r="O954" s="293"/>
      <c r="P954" s="293"/>
      <c r="Q954" s="293"/>
      <c r="R954" s="293"/>
      <c r="S954" s="294"/>
      <c r="T954" s="293"/>
      <c r="U954" s="293"/>
    </row>
    <row r="955" spans="1:21">
      <c r="A955" s="556"/>
      <c r="B955" s="556"/>
      <c r="C955" s="292"/>
      <c r="D955" s="293"/>
      <c r="E955" s="293"/>
      <c r="F955" s="293"/>
      <c r="G955" s="293"/>
      <c r="H955" s="293"/>
      <c r="I955" s="293"/>
      <c r="J955" s="293"/>
      <c r="K955" s="293"/>
      <c r="L955" s="293"/>
      <c r="M955" s="293"/>
      <c r="N955" s="293"/>
      <c r="O955" s="293"/>
      <c r="P955" s="293"/>
      <c r="Q955" s="293"/>
      <c r="R955" s="293"/>
      <c r="S955" s="294"/>
      <c r="T955" s="293"/>
      <c r="U955" s="293"/>
    </row>
    <row r="956" spans="1:21">
      <c r="A956" s="556"/>
      <c r="B956" s="556"/>
      <c r="C956" s="292"/>
      <c r="D956" s="293"/>
      <c r="E956" s="293"/>
      <c r="F956" s="293"/>
      <c r="G956" s="293"/>
      <c r="H956" s="293"/>
      <c r="I956" s="293"/>
      <c r="J956" s="293"/>
      <c r="K956" s="293"/>
      <c r="L956" s="293"/>
      <c r="M956" s="293"/>
      <c r="N956" s="293"/>
      <c r="O956" s="293"/>
      <c r="P956" s="293"/>
      <c r="Q956" s="293"/>
      <c r="R956" s="293"/>
      <c r="S956" s="294"/>
      <c r="T956" s="293"/>
      <c r="U956" s="293"/>
    </row>
    <row r="957" spans="1:21">
      <c r="A957" s="556"/>
      <c r="B957" s="556"/>
      <c r="C957" s="292"/>
      <c r="D957" s="293"/>
      <c r="E957" s="293"/>
      <c r="F957" s="293"/>
      <c r="G957" s="293"/>
      <c r="H957" s="293"/>
      <c r="I957" s="293"/>
      <c r="J957" s="293"/>
      <c r="K957" s="293"/>
      <c r="L957" s="293"/>
      <c r="M957" s="293"/>
      <c r="N957" s="293"/>
      <c r="O957" s="293"/>
      <c r="P957" s="293"/>
      <c r="Q957" s="293"/>
      <c r="R957" s="293"/>
      <c r="S957" s="294"/>
      <c r="T957" s="293"/>
      <c r="U957" s="293"/>
    </row>
    <row r="958" spans="1:21">
      <c r="A958" s="556"/>
      <c r="B958" s="556"/>
      <c r="C958" s="292"/>
      <c r="D958" s="293"/>
      <c r="E958" s="293"/>
      <c r="F958" s="293"/>
      <c r="G958" s="293"/>
      <c r="H958" s="293"/>
      <c r="I958" s="293"/>
      <c r="J958" s="293"/>
      <c r="K958" s="293"/>
      <c r="L958" s="293"/>
      <c r="M958" s="293"/>
      <c r="N958" s="293"/>
      <c r="O958" s="293"/>
      <c r="P958" s="293"/>
      <c r="Q958" s="293"/>
      <c r="R958" s="293"/>
      <c r="S958" s="294"/>
      <c r="T958" s="293"/>
      <c r="U958" s="293"/>
    </row>
    <row r="959" spans="1:21">
      <c r="A959" s="556"/>
      <c r="B959" s="556"/>
      <c r="C959" s="292"/>
      <c r="D959" s="293"/>
      <c r="E959" s="293"/>
      <c r="F959" s="293"/>
      <c r="G959" s="293"/>
      <c r="H959" s="293"/>
      <c r="I959" s="293"/>
      <c r="J959" s="293"/>
      <c r="K959" s="293"/>
      <c r="L959" s="293"/>
      <c r="M959" s="293"/>
      <c r="N959" s="293"/>
      <c r="O959" s="293"/>
      <c r="P959" s="293"/>
      <c r="Q959" s="293"/>
      <c r="R959" s="293"/>
      <c r="S959" s="294"/>
      <c r="T959" s="293"/>
      <c r="U959" s="293"/>
    </row>
    <row r="960" spans="1:21">
      <c r="A960" s="556"/>
      <c r="B960" s="556"/>
      <c r="C960" s="292"/>
      <c r="D960" s="293"/>
      <c r="E960" s="293"/>
      <c r="F960" s="293"/>
      <c r="G960" s="293"/>
      <c r="H960" s="293"/>
      <c r="I960" s="293"/>
      <c r="J960" s="293"/>
      <c r="K960" s="293"/>
      <c r="L960" s="293"/>
      <c r="M960" s="293"/>
      <c r="N960" s="293"/>
      <c r="O960" s="293"/>
      <c r="P960" s="293"/>
      <c r="Q960" s="293"/>
      <c r="R960" s="293"/>
      <c r="S960" s="294"/>
      <c r="T960" s="293"/>
      <c r="U960" s="293"/>
    </row>
    <row r="961" spans="1:21">
      <c r="A961" s="556"/>
      <c r="B961" s="556"/>
      <c r="C961" s="292"/>
      <c r="D961" s="293"/>
      <c r="E961" s="293"/>
      <c r="F961" s="293"/>
      <c r="G961" s="293"/>
      <c r="H961" s="293"/>
      <c r="I961" s="293"/>
      <c r="J961" s="293"/>
      <c r="K961" s="293"/>
      <c r="L961" s="293"/>
      <c r="M961" s="293"/>
      <c r="N961" s="293"/>
      <c r="O961" s="293"/>
      <c r="P961" s="293"/>
      <c r="Q961" s="293"/>
      <c r="R961" s="293"/>
      <c r="S961" s="294"/>
      <c r="T961" s="293"/>
      <c r="U961" s="293"/>
    </row>
    <row r="962" spans="1:21">
      <c r="A962" s="556"/>
      <c r="B962" s="556"/>
      <c r="C962" s="292"/>
      <c r="D962" s="293"/>
      <c r="E962" s="293"/>
      <c r="F962" s="293"/>
      <c r="G962" s="293"/>
      <c r="H962" s="293"/>
      <c r="I962" s="293"/>
      <c r="J962" s="293"/>
      <c r="K962" s="293"/>
      <c r="L962" s="293"/>
      <c r="M962" s="293"/>
      <c r="N962" s="293"/>
      <c r="O962" s="293"/>
      <c r="P962" s="293"/>
      <c r="Q962" s="293"/>
      <c r="R962" s="293"/>
      <c r="S962" s="294"/>
      <c r="T962" s="293"/>
      <c r="U962" s="293"/>
    </row>
    <row r="963" spans="1:21">
      <c r="A963" s="556"/>
      <c r="B963" s="556"/>
      <c r="C963" s="292"/>
      <c r="D963" s="293"/>
      <c r="E963" s="293"/>
      <c r="F963" s="293"/>
      <c r="G963" s="293"/>
      <c r="H963" s="293"/>
      <c r="I963" s="293"/>
      <c r="J963" s="293"/>
      <c r="K963" s="293"/>
      <c r="L963" s="293"/>
      <c r="M963" s="293"/>
      <c r="N963" s="293"/>
      <c r="O963" s="293"/>
      <c r="P963" s="293"/>
      <c r="Q963" s="293"/>
      <c r="R963" s="293"/>
      <c r="S963" s="294"/>
      <c r="T963" s="293"/>
      <c r="U963" s="293"/>
    </row>
    <row r="964" spans="1:21">
      <c r="A964" s="556"/>
      <c r="B964" s="556"/>
      <c r="C964" s="292"/>
      <c r="D964" s="293"/>
      <c r="E964" s="293"/>
      <c r="F964" s="293"/>
      <c r="G964" s="293"/>
      <c r="H964" s="293"/>
      <c r="I964" s="293"/>
      <c r="J964" s="293"/>
      <c r="K964" s="293"/>
      <c r="L964" s="293"/>
      <c r="M964" s="293"/>
      <c r="N964" s="293"/>
      <c r="O964" s="293"/>
      <c r="P964" s="293"/>
      <c r="Q964" s="293"/>
      <c r="R964" s="293"/>
      <c r="S964" s="294"/>
      <c r="T964" s="293"/>
      <c r="U964" s="293"/>
    </row>
    <row r="965" spans="1:21">
      <c r="A965" s="556"/>
      <c r="B965" s="556"/>
      <c r="C965" s="292"/>
      <c r="D965" s="293"/>
      <c r="E965" s="293"/>
      <c r="F965" s="293"/>
      <c r="G965" s="293"/>
      <c r="H965" s="293"/>
      <c r="I965" s="293"/>
      <c r="J965" s="293"/>
      <c r="K965" s="293"/>
      <c r="L965" s="293"/>
      <c r="M965" s="293"/>
      <c r="N965" s="293"/>
      <c r="O965" s="293"/>
      <c r="P965" s="293"/>
      <c r="Q965" s="293"/>
      <c r="R965" s="293"/>
      <c r="S965" s="294"/>
      <c r="T965" s="293"/>
      <c r="U965" s="293"/>
    </row>
    <row r="966" spans="1:21">
      <c r="A966" s="556"/>
      <c r="B966" s="556"/>
      <c r="C966" s="292"/>
      <c r="D966" s="293"/>
      <c r="E966" s="293"/>
      <c r="F966" s="293"/>
      <c r="G966" s="293"/>
      <c r="H966" s="293"/>
      <c r="I966" s="293"/>
      <c r="J966" s="293"/>
      <c r="K966" s="293"/>
      <c r="L966" s="293"/>
      <c r="M966" s="293"/>
      <c r="N966" s="293"/>
      <c r="O966" s="293"/>
      <c r="P966" s="293"/>
      <c r="Q966" s="293"/>
      <c r="R966" s="293"/>
      <c r="S966" s="294"/>
      <c r="T966" s="293"/>
      <c r="U966" s="293"/>
    </row>
    <row r="967" spans="1:21">
      <c r="A967" s="556"/>
      <c r="B967" s="556"/>
      <c r="C967" s="292"/>
      <c r="D967" s="293"/>
      <c r="E967" s="293"/>
      <c r="F967" s="293"/>
      <c r="G967" s="293"/>
      <c r="H967" s="293"/>
      <c r="I967" s="293"/>
      <c r="J967" s="293"/>
      <c r="K967" s="293"/>
      <c r="L967" s="293"/>
      <c r="M967" s="293"/>
      <c r="N967" s="293"/>
      <c r="O967" s="293"/>
      <c r="P967" s="293"/>
      <c r="Q967" s="293"/>
      <c r="R967" s="293"/>
      <c r="S967" s="294"/>
      <c r="T967" s="293"/>
      <c r="U967" s="293"/>
    </row>
    <row r="968" spans="1:21">
      <c r="A968" s="556"/>
      <c r="B968" s="556"/>
      <c r="C968" s="292"/>
      <c r="D968" s="293"/>
      <c r="E968" s="293"/>
      <c r="F968" s="293"/>
      <c r="G968" s="293"/>
      <c r="H968" s="293"/>
      <c r="I968" s="293"/>
      <c r="J968" s="293"/>
      <c r="K968" s="293"/>
      <c r="L968" s="293"/>
      <c r="M968" s="293"/>
      <c r="N968" s="293"/>
      <c r="O968" s="293"/>
      <c r="P968" s="293"/>
      <c r="Q968" s="293"/>
      <c r="R968" s="293"/>
      <c r="S968" s="294"/>
      <c r="T968" s="293"/>
      <c r="U968" s="293"/>
    </row>
    <row r="969" spans="1:21">
      <c r="A969" s="556"/>
      <c r="B969" s="556"/>
      <c r="C969" s="292"/>
      <c r="D969" s="293"/>
      <c r="E969" s="293"/>
      <c r="F969" s="293"/>
      <c r="G969" s="293"/>
      <c r="H969" s="293"/>
      <c r="I969" s="293"/>
      <c r="J969" s="293"/>
      <c r="K969" s="293"/>
      <c r="L969" s="293"/>
      <c r="M969" s="293"/>
      <c r="N969" s="293"/>
      <c r="O969" s="293"/>
      <c r="P969" s="293"/>
      <c r="Q969" s="293"/>
      <c r="R969" s="293"/>
      <c r="S969" s="294"/>
      <c r="T969" s="293"/>
      <c r="U969" s="293"/>
    </row>
    <row r="970" spans="1:21">
      <c r="A970" s="556"/>
      <c r="B970" s="556"/>
      <c r="C970" s="292"/>
      <c r="D970" s="293"/>
      <c r="E970" s="293"/>
      <c r="F970" s="293"/>
      <c r="G970" s="293"/>
      <c r="H970" s="293"/>
      <c r="I970" s="293"/>
      <c r="J970" s="293"/>
      <c r="K970" s="293"/>
      <c r="L970" s="293"/>
      <c r="M970" s="293"/>
      <c r="N970" s="293"/>
      <c r="O970" s="293"/>
      <c r="P970" s="293"/>
      <c r="Q970" s="293"/>
      <c r="R970" s="293"/>
      <c r="S970" s="294"/>
      <c r="T970" s="293"/>
      <c r="U970" s="293"/>
    </row>
    <row r="971" spans="1:21">
      <c r="A971" s="556"/>
      <c r="B971" s="556"/>
      <c r="C971" s="292"/>
      <c r="D971" s="293"/>
      <c r="E971" s="293"/>
      <c r="F971" s="293"/>
      <c r="G971" s="293"/>
      <c r="H971" s="293"/>
      <c r="I971" s="293"/>
      <c r="J971" s="293"/>
      <c r="K971" s="293"/>
      <c r="L971" s="293"/>
      <c r="M971" s="293"/>
      <c r="N971" s="293"/>
      <c r="O971" s="293"/>
      <c r="P971" s="293"/>
      <c r="Q971" s="293"/>
      <c r="R971" s="293"/>
      <c r="S971" s="294"/>
      <c r="T971" s="293"/>
      <c r="U971" s="293"/>
    </row>
    <row r="972" spans="1:21">
      <c r="A972" s="556"/>
      <c r="B972" s="556"/>
      <c r="C972" s="292"/>
      <c r="D972" s="293"/>
      <c r="E972" s="293"/>
      <c r="F972" s="293"/>
      <c r="G972" s="293"/>
      <c r="H972" s="293"/>
      <c r="I972" s="293"/>
      <c r="J972" s="293"/>
      <c r="K972" s="293"/>
      <c r="L972" s="293"/>
      <c r="M972" s="293"/>
      <c r="N972" s="293"/>
      <c r="O972" s="293"/>
      <c r="P972" s="293"/>
      <c r="Q972" s="293"/>
      <c r="R972" s="293"/>
      <c r="S972" s="294"/>
      <c r="T972" s="293"/>
      <c r="U972" s="293"/>
    </row>
    <row r="973" spans="1:21">
      <c r="A973" s="556"/>
      <c r="B973" s="556"/>
      <c r="C973" s="292"/>
      <c r="D973" s="293"/>
      <c r="E973" s="293"/>
      <c r="F973" s="293"/>
      <c r="G973" s="293"/>
      <c r="H973" s="293"/>
      <c r="I973" s="293"/>
      <c r="J973" s="293"/>
      <c r="K973" s="293"/>
      <c r="L973" s="293"/>
      <c r="M973" s="293"/>
      <c r="N973" s="293"/>
      <c r="O973" s="293"/>
      <c r="P973" s="293"/>
      <c r="Q973" s="293"/>
      <c r="R973" s="293"/>
      <c r="S973" s="294"/>
      <c r="T973" s="293"/>
      <c r="U973" s="293"/>
    </row>
    <row r="974" spans="1:21">
      <c r="A974" s="556"/>
      <c r="B974" s="556"/>
      <c r="C974" s="292"/>
      <c r="D974" s="293"/>
      <c r="E974" s="293"/>
      <c r="F974" s="293"/>
      <c r="G974" s="293"/>
      <c r="H974" s="293"/>
      <c r="I974" s="293"/>
      <c r="J974" s="293"/>
      <c r="K974" s="293"/>
      <c r="L974" s="293"/>
      <c r="M974" s="293"/>
      <c r="N974" s="293"/>
      <c r="O974" s="293"/>
      <c r="P974" s="293"/>
      <c r="Q974" s="293"/>
      <c r="R974" s="293"/>
      <c r="S974" s="294"/>
      <c r="T974" s="293"/>
      <c r="U974" s="293"/>
    </row>
    <row r="975" spans="1:21">
      <c r="A975" s="556"/>
      <c r="B975" s="556"/>
      <c r="C975" s="292"/>
      <c r="D975" s="293"/>
      <c r="E975" s="293"/>
      <c r="F975" s="293"/>
      <c r="G975" s="293"/>
      <c r="H975" s="293"/>
      <c r="I975" s="293"/>
      <c r="J975" s="293"/>
      <c r="K975" s="293"/>
      <c r="L975" s="293"/>
      <c r="M975" s="293"/>
      <c r="N975" s="293"/>
      <c r="O975" s="293"/>
      <c r="P975" s="293"/>
      <c r="Q975" s="293"/>
      <c r="R975" s="293"/>
      <c r="S975" s="294"/>
      <c r="T975" s="293"/>
      <c r="U975" s="293"/>
    </row>
    <row r="976" spans="1:21">
      <c r="A976" s="556"/>
      <c r="B976" s="556"/>
      <c r="C976" s="292"/>
      <c r="D976" s="293"/>
      <c r="E976" s="293"/>
      <c r="F976" s="293"/>
      <c r="G976" s="293"/>
      <c r="H976" s="293"/>
      <c r="I976" s="293"/>
      <c r="J976" s="293"/>
      <c r="K976" s="293"/>
      <c r="L976" s="293"/>
      <c r="M976" s="293"/>
      <c r="N976" s="293"/>
      <c r="O976" s="293"/>
      <c r="P976" s="293"/>
      <c r="Q976" s="293"/>
      <c r="R976" s="293"/>
      <c r="S976" s="294"/>
      <c r="T976" s="293"/>
      <c r="U976" s="293"/>
    </row>
    <row r="977" spans="1:21">
      <c r="A977" s="556"/>
      <c r="B977" s="556"/>
      <c r="C977" s="292"/>
      <c r="D977" s="293"/>
      <c r="E977" s="293"/>
      <c r="F977" s="293"/>
      <c r="G977" s="293"/>
      <c r="H977" s="293"/>
      <c r="I977" s="293"/>
      <c r="J977" s="293"/>
      <c r="K977" s="293"/>
      <c r="L977" s="293"/>
      <c r="M977" s="293"/>
      <c r="N977" s="293"/>
      <c r="O977" s="293"/>
      <c r="P977" s="293"/>
      <c r="Q977" s="293"/>
      <c r="R977" s="293"/>
      <c r="S977" s="294"/>
      <c r="T977" s="293"/>
      <c r="U977" s="293"/>
    </row>
    <row r="978" spans="1:21">
      <c r="A978" s="556"/>
      <c r="B978" s="556"/>
      <c r="C978" s="292"/>
      <c r="D978" s="293"/>
      <c r="E978" s="293"/>
      <c r="F978" s="293"/>
      <c r="G978" s="293"/>
      <c r="H978" s="293"/>
      <c r="I978" s="293"/>
      <c r="J978" s="293"/>
      <c r="K978" s="293"/>
      <c r="L978" s="293"/>
      <c r="M978" s="293"/>
      <c r="N978" s="293"/>
      <c r="O978" s="293"/>
      <c r="P978" s="293"/>
      <c r="Q978" s="293"/>
      <c r="R978" s="293"/>
      <c r="S978" s="294"/>
      <c r="T978" s="293"/>
      <c r="U978" s="293"/>
    </row>
    <row r="979" spans="1:21">
      <c r="A979" s="556"/>
      <c r="B979" s="556"/>
      <c r="C979" s="292"/>
      <c r="D979" s="293"/>
      <c r="E979" s="293"/>
      <c r="F979" s="293"/>
      <c r="G979" s="293"/>
      <c r="H979" s="293"/>
      <c r="I979" s="293"/>
      <c r="J979" s="293"/>
      <c r="K979" s="293"/>
      <c r="L979" s="293"/>
      <c r="M979" s="293"/>
      <c r="N979" s="293"/>
      <c r="O979" s="293"/>
      <c r="P979" s="293"/>
      <c r="Q979" s="293"/>
      <c r="R979" s="293"/>
      <c r="S979" s="294"/>
      <c r="T979" s="293"/>
      <c r="U979" s="293"/>
    </row>
    <row r="980" spans="1:21">
      <c r="A980" s="556"/>
      <c r="B980" s="556"/>
      <c r="C980" s="292"/>
      <c r="D980" s="293"/>
      <c r="E980" s="293"/>
      <c r="F980" s="293"/>
      <c r="G980" s="293"/>
      <c r="H980" s="293"/>
      <c r="I980" s="293"/>
      <c r="J980" s="293"/>
      <c r="K980" s="293"/>
      <c r="L980" s="293"/>
      <c r="M980" s="293"/>
      <c r="N980" s="293"/>
      <c r="O980" s="293"/>
      <c r="P980" s="293"/>
      <c r="Q980" s="293"/>
      <c r="R980" s="293"/>
      <c r="S980" s="294"/>
      <c r="T980" s="293"/>
      <c r="U980" s="293"/>
    </row>
    <row r="981" spans="1:21">
      <c r="A981" s="556"/>
      <c r="B981" s="556"/>
      <c r="C981" s="292"/>
      <c r="D981" s="293"/>
      <c r="E981" s="293"/>
      <c r="F981" s="293"/>
      <c r="G981" s="293"/>
      <c r="H981" s="293"/>
      <c r="I981" s="293"/>
      <c r="J981" s="293"/>
      <c r="K981" s="293"/>
      <c r="L981" s="293"/>
      <c r="M981" s="293"/>
      <c r="N981" s="293"/>
      <c r="O981" s="293"/>
      <c r="P981" s="293"/>
      <c r="Q981" s="293"/>
      <c r="R981" s="293"/>
      <c r="S981" s="294"/>
      <c r="T981" s="293"/>
      <c r="U981" s="293"/>
    </row>
    <row r="982" spans="1:21">
      <c r="A982" s="556"/>
      <c r="B982" s="556"/>
      <c r="C982" s="292"/>
      <c r="D982" s="293"/>
      <c r="E982" s="293"/>
      <c r="F982" s="293"/>
      <c r="G982" s="293"/>
      <c r="H982" s="293"/>
      <c r="I982" s="293"/>
      <c r="J982" s="293"/>
      <c r="K982" s="293"/>
      <c r="L982" s="293"/>
      <c r="M982" s="293"/>
      <c r="N982" s="293"/>
      <c r="O982" s="293"/>
      <c r="P982" s="293"/>
      <c r="Q982" s="293"/>
      <c r="R982" s="293"/>
      <c r="S982" s="294"/>
      <c r="T982" s="293"/>
      <c r="U982" s="293"/>
    </row>
    <row r="983" spans="1:21">
      <c r="A983" s="556"/>
      <c r="B983" s="556"/>
      <c r="C983" s="292"/>
      <c r="D983" s="293"/>
      <c r="E983" s="293"/>
      <c r="F983" s="293"/>
      <c r="G983" s="293"/>
      <c r="H983" s="293"/>
      <c r="I983" s="293"/>
      <c r="J983" s="293"/>
      <c r="K983" s="293"/>
      <c r="L983" s="293"/>
      <c r="M983" s="293"/>
      <c r="N983" s="293"/>
      <c r="O983" s="293"/>
      <c r="P983" s="293"/>
      <c r="Q983" s="293"/>
      <c r="R983" s="293"/>
      <c r="S983" s="294"/>
      <c r="T983" s="293"/>
      <c r="U983" s="293"/>
    </row>
    <row r="984" spans="1:21">
      <c r="A984" s="556"/>
      <c r="B984" s="556"/>
      <c r="C984" s="292"/>
      <c r="D984" s="293"/>
      <c r="E984" s="293"/>
      <c r="F984" s="293"/>
      <c r="G984" s="293"/>
      <c r="H984" s="293"/>
      <c r="I984" s="293"/>
      <c r="J984" s="293"/>
      <c r="K984" s="293"/>
      <c r="L984" s="293"/>
      <c r="M984" s="293"/>
      <c r="N984" s="293"/>
      <c r="O984" s="293"/>
      <c r="P984" s="293"/>
      <c r="Q984" s="293"/>
      <c r="R984" s="293"/>
      <c r="S984" s="294"/>
      <c r="T984" s="293"/>
      <c r="U984" s="293"/>
    </row>
    <row r="985" spans="1:21">
      <c r="A985" s="556"/>
      <c r="B985" s="556"/>
      <c r="C985" s="292"/>
      <c r="D985" s="293"/>
      <c r="E985" s="293"/>
      <c r="F985" s="293"/>
      <c r="G985" s="293"/>
      <c r="H985" s="293"/>
      <c r="I985" s="293"/>
      <c r="J985" s="293"/>
      <c r="K985" s="293"/>
      <c r="L985" s="293"/>
      <c r="M985" s="293"/>
      <c r="N985" s="293"/>
      <c r="O985" s="293"/>
      <c r="P985" s="293"/>
      <c r="Q985" s="293"/>
      <c r="R985" s="293"/>
      <c r="S985" s="294"/>
      <c r="T985" s="293"/>
      <c r="U985" s="293"/>
    </row>
    <row r="986" spans="1:21">
      <c r="A986" s="556"/>
      <c r="B986" s="556"/>
      <c r="C986" s="292"/>
      <c r="D986" s="293"/>
      <c r="E986" s="293"/>
      <c r="F986" s="293"/>
      <c r="G986" s="293"/>
      <c r="H986" s="293"/>
      <c r="I986" s="293"/>
      <c r="J986" s="293"/>
      <c r="K986" s="293"/>
      <c r="L986" s="293"/>
      <c r="M986" s="293"/>
      <c r="N986" s="293"/>
      <c r="O986" s="293"/>
      <c r="P986" s="293"/>
      <c r="Q986" s="293"/>
      <c r="R986" s="293"/>
      <c r="S986" s="294"/>
      <c r="T986" s="293"/>
      <c r="U986" s="293"/>
    </row>
    <row r="987" spans="1:21">
      <c r="A987" s="556"/>
      <c r="B987" s="556"/>
      <c r="C987" s="292"/>
      <c r="D987" s="293"/>
      <c r="E987" s="293"/>
      <c r="F987" s="293"/>
      <c r="G987" s="293"/>
      <c r="H987" s="293"/>
      <c r="I987" s="293"/>
      <c r="J987" s="293"/>
      <c r="K987" s="293"/>
      <c r="L987" s="293"/>
      <c r="M987" s="293"/>
      <c r="N987" s="293"/>
      <c r="O987" s="293"/>
      <c r="P987" s="293"/>
      <c r="Q987" s="293"/>
      <c r="R987" s="293"/>
      <c r="S987" s="294"/>
      <c r="T987" s="293"/>
      <c r="U987" s="293"/>
    </row>
    <row r="988" spans="1:21">
      <c r="A988" s="556"/>
      <c r="B988" s="556"/>
      <c r="C988" s="292"/>
      <c r="D988" s="293"/>
      <c r="E988" s="293"/>
      <c r="F988" s="293"/>
      <c r="G988" s="293"/>
      <c r="H988" s="293"/>
      <c r="I988" s="293"/>
      <c r="J988" s="293"/>
      <c r="K988" s="293"/>
      <c r="L988" s="293"/>
      <c r="M988" s="293"/>
      <c r="N988" s="293"/>
      <c r="O988" s="293"/>
      <c r="P988" s="293"/>
      <c r="Q988" s="293"/>
      <c r="R988" s="293"/>
      <c r="S988" s="294"/>
      <c r="T988" s="293"/>
      <c r="U988" s="293"/>
    </row>
    <row r="989" spans="1:21">
      <c r="A989" s="556"/>
      <c r="B989" s="556"/>
      <c r="C989" s="292"/>
      <c r="D989" s="293"/>
      <c r="E989" s="293"/>
      <c r="F989" s="293"/>
      <c r="G989" s="293"/>
      <c r="H989" s="293"/>
      <c r="I989" s="293"/>
      <c r="J989" s="293"/>
      <c r="K989" s="293"/>
      <c r="L989" s="293"/>
      <c r="M989" s="293"/>
      <c r="N989" s="293"/>
      <c r="O989" s="293"/>
      <c r="P989" s="293"/>
      <c r="Q989" s="293"/>
      <c r="R989" s="293"/>
      <c r="S989" s="294"/>
      <c r="T989" s="293"/>
      <c r="U989" s="293"/>
    </row>
    <row r="990" spans="1:21">
      <c r="A990" s="556"/>
      <c r="B990" s="556"/>
      <c r="C990" s="292"/>
      <c r="D990" s="293"/>
      <c r="E990" s="293"/>
      <c r="F990" s="293"/>
      <c r="G990" s="293"/>
      <c r="H990" s="293"/>
      <c r="I990" s="293"/>
      <c r="J990" s="293"/>
      <c r="K990" s="293"/>
      <c r="L990" s="293"/>
      <c r="M990" s="293"/>
      <c r="N990" s="293"/>
      <c r="O990" s="293"/>
      <c r="P990" s="293"/>
      <c r="Q990" s="293"/>
      <c r="R990" s="293"/>
      <c r="S990" s="294"/>
      <c r="T990" s="293"/>
      <c r="U990" s="293"/>
    </row>
    <row r="991" spans="1:21">
      <c r="A991" s="556"/>
      <c r="B991" s="556"/>
      <c r="C991" s="292"/>
      <c r="D991" s="293"/>
      <c r="E991" s="293"/>
      <c r="F991" s="293"/>
      <c r="G991" s="293"/>
      <c r="H991" s="293"/>
      <c r="I991" s="293"/>
      <c r="J991" s="293"/>
      <c r="K991" s="293"/>
      <c r="L991" s="293"/>
      <c r="M991" s="293"/>
      <c r="N991" s="293"/>
      <c r="O991" s="293"/>
      <c r="P991" s="293"/>
      <c r="Q991" s="293"/>
      <c r="R991" s="293"/>
      <c r="S991" s="294"/>
      <c r="T991" s="293"/>
      <c r="U991" s="293"/>
    </row>
    <row r="992" spans="1:21">
      <c r="A992" s="556"/>
      <c r="B992" s="556"/>
      <c r="C992" s="292"/>
      <c r="D992" s="293"/>
      <c r="E992" s="293"/>
      <c r="F992" s="293"/>
      <c r="G992" s="293"/>
      <c r="H992" s="293"/>
      <c r="I992" s="293"/>
      <c r="J992" s="293"/>
      <c r="K992" s="293"/>
      <c r="L992" s="293"/>
      <c r="M992" s="293"/>
      <c r="N992" s="293"/>
      <c r="O992" s="293"/>
      <c r="P992" s="293"/>
      <c r="Q992" s="293"/>
      <c r="R992" s="293"/>
      <c r="S992" s="294"/>
      <c r="T992" s="293"/>
      <c r="U992" s="293"/>
    </row>
    <row r="993" spans="1:21">
      <c r="A993" s="556"/>
      <c r="B993" s="556"/>
      <c r="C993" s="292"/>
      <c r="D993" s="293"/>
      <c r="E993" s="293"/>
      <c r="F993" s="293"/>
      <c r="G993" s="293"/>
      <c r="H993" s="293"/>
      <c r="I993" s="293"/>
      <c r="J993" s="293"/>
      <c r="K993" s="293"/>
      <c r="L993" s="293"/>
      <c r="M993" s="293"/>
      <c r="N993" s="293"/>
      <c r="O993" s="293"/>
      <c r="P993" s="293"/>
      <c r="Q993" s="293"/>
      <c r="R993" s="293"/>
      <c r="S993" s="294"/>
      <c r="T993" s="293"/>
      <c r="U993" s="293"/>
    </row>
    <row r="994" spans="1:21">
      <c r="A994" s="556"/>
      <c r="B994" s="556"/>
      <c r="C994" s="292"/>
      <c r="D994" s="293"/>
      <c r="E994" s="293"/>
      <c r="F994" s="293"/>
      <c r="G994" s="293"/>
      <c r="H994" s="293"/>
      <c r="I994" s="293"/>
      <c r="J994" s="293"/>
      <c r="K994" s="293"/>
      <c r="L994" s="293"/>
      <c r="M994" s="293"/>
      <c r="N994" s="293"/>
      <c r="O994" s="293"/>
      <c r="P994" s="293"/>
      <c r="Q994" s="293"/>
      <c r="R994" s="293"/>
      <c r="S994" s="294"/>
      <c r="T994" s="293"/>
      <c r="U994" s="293"/>
    </row>
    <row r="995" spans="1:21">
      <c r="A995" s="556"/>
      <c r="B995" s="556"/>
      <c r="C995" s="292"/>
      <c r="D995" s="293"/>
      <c r="E995" s="293"/>
      <c r="F995" s="293"/>
      <c r="G995" s="293"/>
      <c r="H995" s="293"/>
      <c r="I995" s="293"/>
      <c r="J995" s="293"/>
      <c r="K995" s="293"/>
      <c r="L995" s="293"/>
      <c r="M995" s="293"/>
      <c r="N995" s="293"/>
      <c r="O995" s="293"/>
      <c r="P995" s="293"/>
      <c r="Q995" s="293"/>
      <c r="R995" s="293"/>
      <c r="S995" s="294"/>
      <c r="T995" s="293"/>
      <c r="U995" s="293"/>
    </row>
    <row r="996" spans="1:21">
      <c r="A996" s="556"/>
      <c r="B996" s="556"/>
      <c r="C996" s="292"/>
      <c r="D996" s="293"/>
      <c r="E996" s="293"/>
      <c r="F996" s="293"/>
      <c r="G996" s="293"/>
      <c r="H996" s="293"/>
      <c r="I996" s="293"/>
      <c r="J996" s="293"/>
      <c r="K996" s="293"/>
      <c r="L996" s="293"/>
      <c r="M996" s="293"/>
      <c r="N996" s="293"/>
      <c r="O996" s="293"/>
      <c r="P996" s="293"/>
      <c r="Q996" s="293"/>
      <c r="R996" s="293"/>
      <c r="S996" s="294"/>
      <c r="T996" s="293"/>
      <c r="U996" s="293"/>
    </row>
    <row r="997" spans="1:21">
      <c r="A997" s="556"/>
      <c r="B997" s="556"/>
      <c r="C997" s="292"/>
      <c r="D997" s="293"/>
      <c r="E997" s="293"/>
      <c r="F997" s="293"/>
      <c r="G997" s="293"/>
      <c r="H997" s="293"/>
      <c r="I997" s="293"/>
      <c r="J997" s="293"/>
      <c r="K997" s="293"/>
      <c r="L997" s="293"/>
      <c r="M997" s="293"/>
      <c r="N997" s="293"/>
      <c r="O997" s="293"/>
      <c r="P997" s="293"/>
      <c r="Q997" s="293"/>
      <c r="R997" s="293"/>
      <c r="S997" s="294"/>
      <c r="T997" s="293"/>
      <c r="U997" s="293"/>
    </row>
    <row r="998" spans="1:21">
      <c r="A998" s="556"/>
      <c r="B998" s="556"/>
      <c r="C998" s="292"/>
      <c r="D998" s="293"/>
      <c r="E998" s="293"/>
      <c r="F998" s="293"/>
      <c r="G998" s="293"/>
      <c r="H998" s="293"/>
      <c r="I998" s="293"/>
      <c r="J998" s="293"/>
      <c r="K998" s="293"/>
      <c r="L998" s="293"/>
      <c r="M998" s="293"/>
      <c r="N998" s="293"/>
      <c r="O998" s="293"/>
      <c r="P998" s="293"/>
      <c r="Q998" s="293"/>
      <c r="R998" s="293"/>
      <c r="S998" s="294"/>
      <c r="T998" s="293"/>
      <c r="U998" s="293"/>
    </row>
    <row r="999" spans="1:21">
      <c r="A999" s="556"/>
      <c r="B999" s="556"/>
      <c r="C999" s="292"/>
      <c r="D999" s="293"/>
      <c r="E999" s="293"/>
      <c r="F999" s="293"/>
      <c r="G999" s="293"/>
      <c r="H999" s="293"/>
      <c r="I999" s="293"/>
      <c r="J999" s="293"/>
      <c r="K999" s="293"/>
      <c r="L999" s="293"/>
      <c r="M999" s="293"/>
      <c r="N999" s="293"/>
      <c r="O999" s="293"/>
      <c r="P999" s="293"/>
      <c r="Q999" s="293"/>
      <c r="R999" s="293"/>
      <c r="S999" s="294"/>
      <c r="T999" s="293"/>
      <c r="U999" s="293"/>
    </row>
    <row r="1000" spans="1:21">
      <c r="A1000" s="556"/>
      <c r="B1000" s="556"/>
      <c r="C1000" s="292"/>
      <c r="D1000" s="293"/>
      <c r="E1000" s="293"/>
      <c r="F1000" s="293"/>
      <c r="G1000" s="293"/>
      <c r="H1000" s="293"/>
      <c r="I1000" s="293"/>
      <c r="J1000" s="293"/>
      <c r="K1000" s="293"/>
      <c r="L1000" s="293"/>
      <c r="M1000" s="293"/>
      <c r="N1000" s="293"/>
      <c r="O1000" s="293"/>
      <c r="P1000" s="293"/>
      <c r="Q1000" s="293"/>
      <c r="R1000" s="293"/>
      <c r="S1000" s="294"/>
      <c r="T1000" s="293"/>
      <c r="U1000" s="293"/>
    </row>
    <row r="1001" spans="1:21">
      <c r="A1001" s="556"/>
      <c r="B1001" s="556"/>
      <c r="C1001" s="292"/>
      <c r="D1001" s="293"/>
      <c r="E1001" s="293"/>
      <c r="F1001" s="293"/>
      <c r="G1001" s="293"/>
      <c r="H1001" s="293"/>
      <c r="I1001" s="293"/>
      <c r="J1001" s="293"/>
      <c r="K1001" s="293"/>
      <c r="L1001" s="293"/>
      <c r="M1001" s="293"/>
      <c r="N1001" s="293"/>
      <c r="O1001" s="293"/>
      <c r="P1001" s="293"/>
      <c r="Q1001" s="293"/>
      <c r="R1001" s="293"/>
      <c r="S1001" s="294"/>
      <c r="T1001" s="293"/>
      <c r="U1001" s="293"/>
    </row>
    <row r="1002" spans="1:21">
      <c r="A1002" s="556"/>
      <c r="B1002" s="556"/>
      <c r="C1002" s="292"/>
      <c r="D1002" s="293"/>
      <c r="E1002" s="293"/>
      <c r="F1002" s="293"/>
      <c r="G1002" s="293"/>
      <c r="H1002" s="293"/>
      <c r="I1002" s="293"/>
      <c r="J1002" s="293"/>
      <c r="K1002" s="293"/>
      <c r="L1002" s="293"/>
      <c r="M1002" s="293"/>
      <c r="N1002" s="293"/>
      <c r="O1002" s="293"/>
      <c r="P1002" s="293"/>
      <c r="Q1002" s="293"/>
      <c r="R1002" s="293"/>
      <c r="S1002" s="294"/>
      <c r="T1002" s="293"/>
      <c r="U1002" s="293"/>
    </row>
    <row r="1003" spans="1:21">
      <c r="A1003" s="556"/>
      <c r="B1003" s="556"/>
      <c r="C1003" s="292"/>
      <c r="D1003" s="293"/>
      <c r="E1003" s="293"/>
      <c r="F1003" s="293"/>
      <c r="G1003" s="293"/>
      <c r="H1003" s="293"/>
      <c r="I1003" s="293"/>
      <c r="J1003" s="293"/>
      <c r="K1003" s="293"/>
      <c r="L1003" s="293"/>
      <c r="M1003" s="293"/>
      <c r="N1003" s="293"/>
      <c r="O1003" s="293"/>
      <c r="P1003" s="293"/>
      <c r="Q1003" s="293"/>
      <c r="R1003" s="293"/>
      <c r="S1003" s="294"/>
      <c r="T1003" s="293"/>
      <c r="U1003" s="293"/>
    </row>
    <row r="1004" spans="1:21">
      <c r="A1004" s="556"/>
      <c r="B1004" s="556"/>
      <c r="C1004" s="292"/>
      <c r="D1004" s="293"/>
      <c r="E1004" s="293"/>
      <c r="F1004" s="293"/>
      <c r="G1004" s="293"/>
      <c r="H1004" s="293"/>
      <c r="I1004" s="293"/>
      <c r="J1004" s="293"/>
      <c r="K1004" s="293"/>
      <c r="L1004" s="293"/>
      <c r="M1004" s="293"/>
      <c r="N1004" s="293"/>
      <c r="O1004" s="293"/>
      <c r="P1004" s="293"/>
      <c r="Q1004" s="293"/>
      <c r="R1004" s="293"/>
      <c r="S1004" s="294"/>
      <c r="T1004" s="293"/>
      <c r="U1004" s="293"/>
    </row>
    <row r="1005" spans="1:21">
      <c r="A1005" s="556"/>
      <c r="B1005" s="556"/>
      <c r="C1005" s="292"/>
      <c r="D1005" s="293"/>
      <c r="E1005" s="293"/>
      <c r="F1005" s="293"/>
      <c r="G1005" s="293"/>
      <c r="H1005" s="293"/>
      <c r="I1005" s="293"/>
      <c r="J1005" s="293"/>
      <c r="K1005" s="293"/>
      <c r="L1005" s="293"/>
      <c r="M1005" s="293"/>
      <c r="N1005" s="293"/>
      <c r="O1005" s="293"/>
      <c r="P1005" s="293"/>
      <c r="Q1005" s="293"/>
      <c r="R1005" s="293"/>
      <c r="S1005" s="294"/>
      <c r="T1005" s="293"/>
      <c r="U1005" s="293"/>
    </row>
    <row r="1006" spans="1:21">
      <c r="A1006" s="556"/>
      <c r="B1006" s="556"/>
      <c r="C1006" s="292"/>
      <c r="D1006" s="293"/>
      <c r="E1006" s="293"/>
      <c r="F1006" s="293"/>
      <c r="G1006" s="293"/>
      <c r="H1006" s="293"/>
      <c r="I1006" s="293"/>
      <c r="J1006" s="293"/>
      <c r="K1006" s="293"/>
      <c r="L1006" s="293"/>
      <c r="M1006" s="293"/>
      <c r="N1006" s="293"/>
      <c r="O1006" s="293"/>
      <c r="P1006" s="293"/>
      <c r="Q1006" s="293"/>
      <c r="R1006" s="293"/>
      <c r="S1006" s="294"/>
      <c r="T1006" s="293"/>
      <c r="U1006" s="293"/>
    </row>
    <row r="1007" spans="1:21">
      <c r="A1007" s="556"/>
      <c r="B1007" s="556"/>
      <c r="C1007" s="292"/>
      <c r="D1007" s="293"/>
      <c r="E1007" s="293"/>
      <c r="F1007" s="293"/>
      <c r="G1007" s="293"/>
      <c r="H1007" s="293"/>
      <c r="I1007" s="293"/>
      <c r="J1007" s="293"/>
      <c r="K1007" s="293"/>
      <c r="L1007" s="293"/>
      <c r="M1007" s="293"/>
      <c r="N1007" s="293"/>
      <c r="O1007" s="293"/>
      <c r="P1007" s="293"/>
      <c r="Q1007" s="293"/>
      <c r="R1007" s="293"/>
      <c r="S1007" s="294"/>
      <c r="T1007" s="293"/>
      <c r="U1007" s="293"/>
    </row>
    <row r="1008" spans="1:21">
      <c r="A1008" s="556"/>
      <c r="B1008" s="556"/>
      <c r="C1008" s="292"/>
      <c r="D1008" s="293"/>
      <c r="E1008" s="293"/>
      <c r="F1008" s="293"/>
      <c r="G1008" s="293"/>
      <c r="H1008" s="293"/>
      <c r="I1008" s="293"/>
      <c r="J1008" s="293"/>
      <c r="K1008" s="293"/>
      <c r="L1008" s="293"/>
      <c r="M1008" s="293"/>
      <c r="N1008" s="293"/>
      <c r="O1008" s="293"/>
      <c r="P1008" s="293"/>
      <c r="Q1008" s="293"/>
      <c r="R1008" s="293"/>
      <c r="S1008" s="294"/>
      <c r="T1008" s="293"/>
      <c r="U1008" s="293"/>
    </row>
    <row r="1009" spans="1:21">
      <c r="A1009" s="556"/>
      <c r="B1009" s="556"/>
      <c r="C1009" s="292"/>
      <c r="D1009" s="293"/>
      <c r="E1009" s="293"/>
      <c r="F1009" s="293"/>
      <c r="G1009" s="293"/>
      <c r="H1009" s="293"/>
      <c r="I1009" s="293"/>
      <c r="J1009" s="293"/>
      <c r="K1009" s="293"/>
      <c r="L1009" s="293"/>
      <c r="M1009" s="293"/>
      <c r="N1009" s="293"/>
      <c r="O1009" s="293"/>
      <c r="P1009" s="293"/>
      <c r="Q1009" s="293"/>
      <c r="R1009" s="293"/>
      <c r="S1009" s="294"/>
      <c r="T1009" s="293"/>
      <c r="U1009" s="293"/>
    </row>
    <row r="1010" spans="1:21">
      <c r="A1010" s="556"/>
      <c r="B1010" s="556"/>
      <c r="C1010" s="292"/>
      <c r="D1010" s="293"/>
      <c r="E1010" s="293"/>
      <c r="F1010" s="293"/>
      <c r="G1010" s="293"/>
      <c r="H1010" s="293"/>
      <c r="I1010" s="293"/>
      <c r="J1010" s="293"/>
      <c r="K1010" s="293"/>
      <c r="L1010" s="293"/>
      <c r="M1010" s="293"/>
      <c r="N1010" s="293"/>
      <c r="O1010" s="293"/>
      <c r="P1010" s="293"/>
      <c r="Q1010" s="293"/>
      <c r="R1010" s="293"/>
      <c r="S1010" s="294"/>
      <c r="T1010" s="293"/>
      <c r="U1010" s="293"/>
    </row>
    <row r="1011" spans="1:21">
      <c r="A1011" s="556"/>
      <c r="B1011" s="556"/>
      <c r="C1011" s="292"/>
      <c r="D1011" s="293"/>
      <c r="E1011" s="293"/>
      <c r="F1011" s="293"/>
      <c r="G1011" s="293"/>
      <c r="H1011" s="293"/>
      <c r="I1011" s="293"/>
      <c r="J1011" s="293"/>
      <c r="K1011" s="293"/>
      <c r="L1011" s="293"/>
      <c r="M1011" s="293"/>
      <c r="N1011" s="293"/>
      <c r="O1011" s="293"/>
      <c r="P1011" s="293"/>
      <c r="Q1011" s="293"/>
      <c r="R1011" s="293"/>
      <c r="S1011" s="294"/>
      <c r="T1011" s="293"/>
      <c r="U1011" s="293"/>
    </row>
    <row r="1012" spans="1:21">
      <c r="A1012" s="556"/>
      <c r="B1012" s="556"/>
      <c r="C1012" s="292"/>
      <c r="D1012" s="293"/>
      <c r="E1012" s="293"/>
      <c r="F1012" s="293"/>
      <c r="G1012" s="293"/>
      <c r="H1012" s="293"/>
      <c r="I1012" s="293"/>
      <c r="J1012" s="293"/>
      <c r="K1012" s="293"/>
      <c r="L1012" s="293"/>
      <c r="M1012" s="293"/>
      <c r="N1012" s="293"/>
      <c r="O1012" s="293"/>
      <c r="P1012" s="293"/>
      <c r="Q1012" s="293"/>
      <c r="R1012" s="293"/>
      <c r="S1012" s="294"/>
      <c r="T1012" s="293"/>
      <c r="U1012" s="293"/>
    </row>
    <row r="1013" spans="1:21">
      <c r="A1013" s="556"/>
      <c r="B1013" s="556"/>
      <c r="C1013" s="292"/>
      <c r="D1013" s="293"/>
      <c r="E1013" s="293"/>
      <c r="F1013" s="293"/>
      <c r="G1013" s="293"/>
      <c r="H1013" s="293"/>
      <c r="I1013" s="293"/>
      <c r="J1013" s="293"/>
      <c r="K1013" s="293"/>
      <c r="L1013" s="293"/>
      <c r="M1013" s="293"/>
      <c r="N1013" s="293"/>
      <c r="O1013" s="293"/>
      <c r="P1013" s="293"/>
      <c r="Q1013" s="293"/>
      <c r="R1013" s="293"/>
      <c r="S1013" s="294"/>
      <c r="T1013" s="293"/>
      <c r="U1013" s="293"/>
    </row>
    <row r="1014" spans="1:21">
      <c r="A1014" s="556"/>
      <c r="B1014" s="556"/>
      <c r="C1014" s="292"/>
      <c r="D1014" s="293"/>
      <c r="E1014" s="293"/>
      <c r="F1014" s="293"/>
      <c r="G1014" s="293"/>
      <c r="H1014" s="293"/>
      <c r="I1014" s="293"/>
      <c r="J1014" s="293"/>
      <c r="K1014" s="293"/>
      <c r="L1014" s="293"/>
      <c r="M1014" s="293"/>
      <c r="N1014" s="293"/>
      <c r="O1014" s="293"/>
      <c r="P1014" s="293"/>
      <c r="Q1014" s="293"/>
      <c r="R1014" s="293"/>
      <c r="S1014" s="294"/>
      <c r="T1014" s="293"/>
      <c r="U1014" s="293"/>
    </row>
    <row r="1015" spans="1:21">
      <c r="A1015" s="556"/>
      <c r="B1015" s="556"/>
      <c r="C1015" s="292"/>
      <c r="D1015" s="293"/>
      <c r="E1015" s="293"/>
      <c r="F1015" s="293"/>
      <c r="G1015" s="293"/>
      <c r="H1015" s="293"/>
      <c r="I1015" s="293"/>
      <c r="J1015" s="293"/>
      <c r="K1015" s="293"/>
      <c r="L1015" s="293"/>
      <c r="M1015" s="293"/>
      <c r="N1015" s="293"/>
      <c r="O1015" s="293"/>
      <c r="P1015" s="293"/>
      <c r="Q1015" s="293"/>
      <c r="R1015" s="293"/>
      <c r="S1015" s="294"/>
      <c r="T1015" s="293"/>
      <c r="U1015" s="293"/>
    </row>
    <row r="1016" spans="1:21">
      <c r="A1016" s="556"/>
      <c r="B1016" s="556"/>
      <c r="C1016" s="292"/>
      <c r="D1016" s="293"/>
      <c r="E1016" s="293"/>
      <c r="F1016" s="293"/>
      <c r="G1016" s="293"/>
      <c r="H1016" s="293"/>
      <c r="I1016" s="293"/>
      <c r="J1016" s="293"/>
      <c r="K1016" s="293"/>
      <c r="L1016" s="293"/>
      <c r="M1016" s="293"/>
      <c r="N1016" s="293"/>
      <c r="O1016" s="293"/>
      <c r="P1016" s="293"/>
      <c r="Q1016" s="293"/>
      <c r="R1016" s="293"/>
      <c r="S1016" s="294"/>
      <c r="T1016" s="293"/>
      <c r="U1016" s="293"/>
    </row>
    <row r="1017" spans="1:21">
      <c r="A1017" s="556"/>
      <c r="B1017" s="556"/>
      <c r="C1017" s="292"/>
      <c r="D1017" s="293"/>
      <c r="E1017" s="293"/>
      <c r="F1017" s="293"/>
      <c r="G1017" s="293"/>
      <c r="H1017" s="293"/>
      <c r="I1017" s="293"/>
      <c r="J1017" s="293"/>
      <c r="K1017" s="293"/>
      <c r="L1017" s="293"/>
      <c r="M1017" s="293"/>
      <c r="N1017" s="293"/>
      <c r="O1017" s="293"/>
      <c r="P1017" s="293"/>
      <c r="Q1017" s="293"/>
      <c r="R1017" s="293"/>
      <c r="S1017" s="294"/>
      <c r="T1017" s="293"/>
      <c r="U1017" s="293"/>
    </row>
    <row r="1018" spans="1:21">
      <c r="A1018" s="556"/>
      <c r="B1018" s="556"/>
      <c r="C1018" s="292"/>
      <c r="D1018" s="293"/>
      <c r="E1018" s="293"/>
      <c r="F1018" s="293"/>
      <c r="G1018" s="293"/>
      <c r="H1018" s="293"/>
      <c r="I1018" s="293"/>
      <c r="J1018" s="293"/>
      <c r="K1018" s="293"/>
      <c r="L1018" s="293"/>
      <c r="M1018" s="293"/>
      <c r="N1018" s="293"/>
      <c r="O1018" s="293"/>
      <c r="P1018" s="293"/>
      <c r="Q1018" s="293"/>
      <c r="R1018" s="293"/>
      <c r="S1018" s="294"/>
      <c r="T1018" s="293"/>
      <c r="U1018" s="293"/>
    </row>
    <row r="1019" spans="1:21">
      <c r="A1019" s="556"/>
      <c r="B1019" s="556"/>
      <c r="C1019" s="292"/>
      <c r="D1019" s="293"/>
      <c r="E1019" s="293"/>
      <c r="F1019" s="293"/>
      <c r="G1019" s="293"/>
      <c r="H1019" s="293"/>
      <c r="I1019" s="293"/>
      <c r="J1019" s="293"/>
      <c r="K1019" s="293"/>
      <c r="L1019" s="293"/>
      <c r="M1019" s="293"/>
      <c r="N1019" s="293"/>
      <c r="O1019" s="293"/>
      <c r="P1019" s="293"/>
      <c r="Q1019" s="293"/>
      <c r="R1019" s="293"/>
      <c r="S1019" s="294"/>
      <c r="T1019" s="293"/>
      <c r="U1019" s="293"/>
    </row>
    <row r="1020" spans="1:21">
      <c r="A1020" s="556"/>
      <c r="B1020" s="556"/>
      <c r="C1020" s="292"/>
      <c r="D1020" s="293"/>
      <c r="E1020" s="293"/>
      <c r="F1020" s="293"/>
      <c r="G1020" s="293"/>
      <c r="H1020" s="293"/>
      <c r="I1020" s="293"/>
      <c r="J1020" s="293"/>
      <c r="K1020" s="293"/>
      <c r="L1020" s="293"/>
      <c r="M1020" s="293"/>
      <c r="N1020" s="293"/>
      <c r="O1020" s="293"/>
      <c r="P1020" s="293"/>
      <c r="Q1020" s="293"/>
      <c r="R1020" s="293"/>
      <c r="S1020" s="294"/>
      <c r="T1020" s="293"/>
      <c r="U1020" s="293"/>
    </row>
    <row r="1021" spans="1:21">
      <c r="A1021" s="556"/>
      <c r="B1021" s="556"/>
      <c r="C1021" s="292"/>
      <c r="D1021" s="293"/>
      <c r="E1021" s="293"/>
      <c r="F1021" s="293"/>
      <c r="G1021" s="293"/>
      <c r="H1021" s="293"/>
      <c r="I1021" s="293"/>
      <c r="J1021" s="293"/>
      <c r="K1021" s="293"/>
      <c r="L1021" s="293"/>
      <c r="M1021" s="293"/>
      <c r="N1021" s="293"/>
      <c r="O1021" s="293"/>
      <c r="P1021" s="293"/>
      <c r="Q1021" s="293"/>
      <c r="R1021" s="293"/>
      <c r="S1021" s="294"/>
      <c r="T1021" s="293"/>
      <c r="U1021" s="293"/>
    </row>
    <row r="1022" spans="1:21">
      <c r="A1022" s="556"/>
      <c r="B1022" s="556"/>
      <c r="C1022" s="292"/>
      <c r="D1022" s="293"/>
      <c r="E1022" s="293"/>
      <c r="F1022" s="293"/>
      <c r="G1022" s="293"/>
      <c r="H1022" s="293"/>
      <c r="I1022" s="293"/>
      <c r="J1022" s="293"/>
      <c r="K1022" s="293"/>
      <c r="L1022" s="293"/>
      <c r="M1022" s="293"/>
      <c r="N1022" s="293"/>
      <c r="O1022" s="293"/>
      <c r="P1022" s="293"/>
      <c r="Q1022" s="293"/>
      <c r="R1022" s="293"/>
      <c r="S1022" s="294"/>
      <c r="T1022" s="293"/>
      <c r="U1022" s="293"/>
    </row>
    <row r="1023" spans="1:21">
      <c r="A1023" s="556"/>
      <c r="B1023" s="556"/>
      <c r="C1023" s="292"/>
      <c r="D1023" s="293"/>
      <c r="E1023" s="293"/>
      <c r="F1023" s="293"/>
      <c r="G1023" s="293"/>
      <c r="H1023" s="293"/>
      <c r="I1023" s="293"/>
      <c r="J1023" s="293"/>
      <c r="K1023" s="293"/>
      <c r="L1023" s="293"/>
      <c r="M1023" s="293"/>
      <c r="N1023" s="293"/>
      <c r="O1023" s="293"/>
      <c r="P1023" s="293"/>
      <c r="Q1023" s="293"/>
      <c r="R1023" s="293"/>
      <c r="S1023" s="294"/>
      <c r="T1023" s="293"/>
      <c r="U1023" s="293"/>
    </row>
    <row r="1024" spans="1:21">
      <c r="A1024" s="556"/>
      <c r="B1024" s="556"/>
      <c r="C1024" s="292"/>
      <c r="D1024" s="293"/>
      <c r="E1024" s="293"/>
      <c r="F1024" s="293"/>
      <c r="G1024" s="293"/>
      <c r="H1024" s="293"/>
      <c r="I1024" s="293"/>
      <c r="J1024" s="293"/>
      <c r="K1024" s="293"/>
      <c r="L1024" s="293"/>
      <c r="M1024" s="293"/>
      <c r="N1024" s="293"/>
      <c r="O1024" s="293"/>
      <c r="P1024" s="293"/>
      <c r="Q1024" s="293"/>
      <c r="R1024" s="293"/>
      <c r="S1024" s="294"/>
      <c r="T1024" s="293"/>
      <c r="U1024" s="293"/>
    </row>
    <row r="1025" spans="1:21">
      <c r="A1025" s="556"/>
      <c r="B1025" s="556"/>
      <c r="C1025" s="292"/>
      <c r="D1025" s="293"/>
      <c r="E1025" s="293"/>
      <c r="F1025" s="293"/>
      <c r="G1025" s="293"/>
      <c r="H1025" s="293"/>
      <c r="I1025" s="293"/>
      <c r="J1025" s="293"/>
      <c r="K1025" s="293"/>
      <c r="L1025" s="293"/>
      <c r="M1025" s="293"/>
      <c r="N1025" s="293"/>
      <c r="O1025" s="293"/>
      <c r="P1025" s="293"/>
      <c r="Q1025" s="293"/>
      <c r="R1025" s="293"/>
      <c r="S1025" s="294"/>
      <c r="T1025" s="293"/>
      <c r="U1025" s="293"/>
    </row>
    <row r="1026" spans="1:21">
      <c r="A1026" s="556"/>
      <c r="B1026" s="556"/>
      <c r="C1026" s="292"/>
      <c r="D1026" s="293"/>
      <c r="E1026" s="293"/>
      <c r="F1026" s="293"/>
      <c r="G1026" s="293"/>
      <c r="H1026" s="293"/>
      <c r="I1026" s="293"/>
      <c r="J1026" s="293"/>
      <c r="K1026" s="293"/>
      <c r="L1026" s="293"/>
      <c r="M1026" s="293"/>
      <c r="N1026" s="293"/>
      <c r="O1026" s="293"/>
      <c r="P1026" s="293"/>
      <c r="Q1026" s="293"/>
      <c r="R1026" s="293"/>
      <c r="S1026" s="294"/>
      <c r="T1026" s="293"/>
      <c r="U1026" s="293"/>
    </row>
    <row r="1027" spans="1:21">
      <c r="A1027" s="556"/>
      <c r="B1027" s="556"/>
      <c r="C1027" s="292"/>
      <c r="D1027" s="293"/>
      <c r="E1027" s="293"/>
      <c r="F1027" s="293"/>
      <c r="G1027" s="293"/>
      <c r="H1027" s="293"/>
      <c r="I1027" s="293"/>
      <c r="J1027" s="293"/>
      <c r="K1027" s="293"/>
      <c r="L1027" s="293"/>
      <c r="M1027" s="293"/>
      <c r="N1027" s="293"/>
      <c r="O1027" s="293"/>
      <c r="P1027" s="293"/>
      <c r="Q1027" s="293"/>
      <c r="R1027" s="293"/>
      <c r="S1027" s="294"/>
      <c r="T1027" s="293"/>
      <c r="U1027" s="293"/>
    </row>
    <row r="1028" spans="1:21">
      <c r="A1028" s="556"/>
      <c r="B1028" s="556"/>
      <c r="C1028" s="292"/>
      <c r="D1028" s="293"/>
      <c r="E1028" s="293"/>
      <c r="F1028" s="293"/>
      <c r="G1028" s="293"/>
      <c r="H1028" s="293"/>
      <c r="I1028" s="293"/>
      <c r="J1028" s="293"/>
      <c r="K1028" s="293"/>
      <c r="L1028" s="293"/>
      <c r="M1028" s="293"/>
      <c r="N1028" s="293"/>
      <c r="O1028" s="293"/>
      <c r="P1028" s="293"/>
      <c r="Q1028" s="293"/>
      <c r="R1028" s="293"/>
      <c r="S1028" s="294"/>
      <c r="T1028" s="293"/>
      <c r="U1028" s="293"/>
    </row>
    <row r="1029" spans="1:21">
      <c r="A1029" s="556"/>
      <c r="B1029" s="556"/>
      <c r="C1029" s="292"/>
      <c r="D1029" s="293"/>
      <c r="E1029" s="293"/>
      <c r="F1029" s="293"/>
      <c r="G1029" s="293"/>
      <c r="H1029" s="293"/>
      <c r="I1029" s="293"/>
      <c r="J1029" s="293"/>
      <c r="K1029" s="293"/>
      <c r="L1029" s="293"/>
      <c r="M1029" s="293"/>
      <c r="N1029" s="293"/>
      <c r="O1029" s="293"/>
      <c r="P1029" s="293"/>
      <c r="Q1029" s="293"/>
      <c r="R1029" s="293"/>
      <c r="S1029" s="294"/>
      <c r="T1029" s="293"/>
      <c r="U1029" s="293"/>
    </row>
    <row r="1030" spans="1:21">
      <c r="A1030" s="556"/>
      <c r="B1030" s="556"/>
      <c r="C1030" s="292"/>
      <c r="D1030" s="293"/>
      <c r="E1030" s="293"/>
      <c r="F1030" s="293"/>
      <c r="G1030" s="293"/>
      <c r="H1030" s="293"/>
      <c r="I1030" s="293"/>
      <c r="J1030" s="293"/>
      <c r="K1030" s="293"/>
      <c r="L1030" s="293"/>
      <c r="M1030" s="293"/>
      <c r="N1030" s="293"/>
      <c r="O1030" s="293"/>
      <c r="P1030" s="293"/>
      <c r="Q1030" s="293"/>
      <c r="R1030" s="293"/>
      <c r="S1030" s="294"/>
      <c r="T1030" s="293"/>
      <c r="U1030" s="293"/>
    </row>
    <row r="1031" spans="1:21">
      <c r="A1031" s="556"/>
      <c r="B1031" s="556"/>
      <c r="C1031" s="292"/>
      <c r="D1031" s="293"/>
      <c r="E1031" s="293"/>
      <c r="F1031" s="293"/>
      <c r="G1031" s="293"/>
      <c r="H1031" s="293"/>
      <c r="I1031" s="293"/>
      <c r="J1031" s="293"/>
      <c r="K1031" s="293"/>
      <c r="L1031" s="293"/>
      <c r="M1031" s="293"/>
      <c r="N1031" s="293"/>
      <c r="O1031" s="293"/>
      <c r="P1031" s="293"/>
      <c r="Q1031" s="293"/>
      <c r="R1031" s="293"/>
      <c r="S1031" s="294"/>
      <c r="T1031" s="293"/>
      <c r="U1031" s="293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5"/>
  <sheetData/>
  <sheetProtection algorithmName="SHA-512" hashValue="j3T4hULQQD14Nh9lDARQ5YCw9PL3xMXtpVZ2BzLEDxCMUkYGWCvxqzmpuID26HaoFAZ0Hwz+MnMaGiYZ+5ISgQ==" saltValue="RYiEBiLdByKuRtoKrkY4Yg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6" sqref="H6"/>
    </sheetView>
  </sheetViews>
  <sheetFormatPr defaultRowHeight="15"/>
  <cols>
    <col min="2" max="2" width="45" bestFit="1" customWidth="1"/>
    <col min="8" max="8" width="34.85546875" customWidth="1"/>
  </cols>
  <sheetData>
    <row r="2" spans="7:13" ht="15.75" thickBot="1"/>
    <row r="3" spans="7:13" ht="24" thickBot="1">
      <c r="G3" s="557" t="s">
        <v>326</v>
      </c>
      <c r="H3" s="558"/>
      <c r="I3" s="558"/>
      <c r="J3" s="559"/>
      <c r="K3" s="55"/>
      <c r="L3" s="55"/>
      <c r="M3" s="55"/>
    </row>
    <row r="5" spans="7:13">
      <c r="H5" t="s">
        <v>525</v>
      </c>
    </row>
    <row r="6" spans="7:13">
      <c r="H6" s="63" t="s">
        <v>527</v>
      </c>
    </row>
    <row r="7" spans="7:13">
      <c r="H7" t="s">
        <v>526</v>
      </c>
    </row>
    <row r="8" spans="7:13">
      <c r="I8" s="56"/>
      <c r="J8" s="56"/>
      <c r="K8" s="56"/>
    </row>
    <row r="9" spans="7:13" ht="15.75" thickBot="1">
      <c r="H9" s="57" t="s">
        <v>71</v>
      </c>
      <c r="I9" s="22"/>
      <c r="J9" s="22"/>
      <c r="K9" s="22"/>
    </row>
    <row r="10" spans="7:13">
      <c r="H10" s="247" t="s">
        <v>65</v>
      </c>
      <c r="I10" s="22"/>
      <c r="J10" s="22"/>
      <c r="K10" s="22"/>
    </row>
    <row r="11" spans="7:13">
      <c r="H11" s="247" t="s">
        <v>66</v>
      </c>
      <c r="I11" s="22"/>
      <c r="J11" s="22"/>
      <c r="K11" s="22"/>
    </row>
    <row r="12" spans="7:13">
      <c r="H12" s="247" t="s">
        <v>24</v>
      </c>
      <c r="I12" s="22"/>
      <c r="J12" s="22"/>
      <c r="K12" s="22"/>
    </row>
    <row r="13" spans="7:13">
      <c r="H13" s="247" t="s">
        <v>25</v>
      </c>
      <c r="I13" s="22"/>
      <c r="J13" s="22"/>
      <c r="K13" s="22"/>
    </row>
    <row r="14" spans="7:13">
      <c r="H14" s="247" t="s">
        <v>26</v>
      </c>
      <c r="I14" s="22"/>
      <c r="J14" s="22"/>
      <c r="K14" s="22"/>
    </row>
    <row r="15" spans="7:13">
      <c r="H15" s="247" t="s">
        <v>27</v>
      </c>
      <c r="I15" s="22"/>
      <c r="J15" s="22"/>
      <c r="K15" s="22"/>
    </row>
    <row r="16" spans="7:13" hidden="1">
      <c r="H16" s="247" t="s">
        <v>67</v>
      </c>
      <c r="I16" s="22"/>
      <c r="J16" s="22"/>
      <c r="K16" s="22"/>
    </row>
    <row r="17" spans="8:11" hidden="1">
      <c r="H17" s="247" t="s">
        <v>68</v>
      </c>
      <c r="I17" s="22"/>
      <c r="J17" s="22"/>
      <c r="K17" s="22"/>
    </row>
    <row r="18" spans="8:11" hidden="1">
      <c r="H18" s="247" t="s">
        <v>312</v>
      </c>
      <c r="I18" s="22"/>
      <c r="J18" s="22"/>
      <c r="K18" s="22"/>
    </row>
    <row r="19" spans="8:11">
      <c r="H19" s="247" t="s">
        <v>504</v>
      </c>
      <c r="I19" s="22"/>
      <c r="J19" s="22"/>
      <c r="K19" s="22"/>
    </row>
    <row r="20" spans="8:11" hidden="1">
      <c r="H20" s="247" t="s">
        <v>69</v>
      </c>
      <c r="I20" s="22"/>
      <c r="J20" s="22"/>
      <c r="K20" s="22"/>
    </row>
    <row r="21" spans="8:11">
      <c r="H21" s="247" t="s">
        <v>505</v>
      </c>
      <c r="J21" s="22"/>
      <c r="K21" s="22"/>
    </row>
    <row r="22" spans="8:11">
      <c r="H22" s="247" t="s">
        <v>70</v>
      </c>
    </row>
  </sheetData>
  <mergeCells count="1">
    <mergeCell ref="G3:J3"/>
  </mergeCells>
  <hyperlinks>
    <hyperlink ref="H10" location="'TOTAL U.S. MULO+C'!A1" display="'TOTAL U.S. MULO+C'!A1" xr:uid="{00000000-0004-0000-0D00-000000000000}"/>
    <hyperlink ref="H11" location="'TOTAL U.S. MULO'!A1" display="'TOTAL U.S. MULO'!A1" xr:uid="{00000000-0004-0000-0D00-000001000000}"/>
    <hyperlink ref="H12" location="'TOTAL U.S. FOOD'!A1" display="'TOTAL U.S. FOOD'!A1" xr:uid="{00000000-0004-0000-0D00-000002000000}"/>
    <hyperlink ref="H13" location="'TOTAL U.S. DRUG'!A1" display="'TOTAL U.S. DRUG'!A1" xr:uid="{00000000-0004-0000-0D00-000003000000}"/>
    <hyperlink ref="H14" location="'TOTAL U.S. CONVENIENCE'!A1" display="'TOTAL U.S. CONVENIENCE'!A1" xr:uid="{00000000-0004-0000-0D00-000004000000}"/>
    <hyperlink ref="H15" location="'TOTAL U.S. ALL OTHER OUTLETS'!A1" display="'TOTAL U.S. ALL OTHER OUTLETS'!A1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IRI STANDARD REGIONS'!A1" display="'IRI STANDARD REGIONS'!A1" xr:uid="{00000000-0004-0000-0D00-000009000000}"/>
    <hyperlink ref="H20" location="'WALMART REGIONS'!A1" display="'WALMART REGIONS'!A1" xr:uid="{00000000-0004-0000-0D00-00000A000000}"/>
    <hyperlink ref="H21" location="'IRI STANDARD REGIONS &amp; MARKETS'!A1" display="'IRI STANDARD REGIONS &amp; MARKETS'!A1" xr:uid="{00000000-0004-0000-0D00-00000B000000}"/>
    <hyperlink ref="H22" location="'DMI CUSTOM REGIONS &amp; MARKETS'!A1" display="'DMI CUSTOM REGIONS &amp; MARKETS'!A1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40625" defaultRowHeight="15"/>
  <cols>
    <col min="1" max="1" width="9.140625" style="1"/>
    <col min="2" max="2" width="20.14062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8.5703125" style="78" bestFit="1" customWidth="1"/>
    <col min="10" max="10" width="9.5703125" style="78" bestFit="1" customWidth="1"/>
    <col min="11" max="11" width="11.5703125" style="78" bestFit="1" customWidth="1"/>
    <col min="12" max="12" width="15.140625" style="1" bestFit="1" customWidth="1"/>
    <col min="13" max="13" width="14.140625" style="1" bestFit="1" customWidth="1"/>
    <col min="14" max="14" width="11.5703125" style="78" bestFit="1" customWidth="1"/>
    <col min="15" max="15" width="14.42578125" style="1" bestFit="1" customWidth="1"/>
    <col min="16" max="16" width="13.5703125" style="1" bestFit="1" customWidth="1"/>
    <col min="17" max="17" width="11.5703125" style="78" bestFit="1" customWidth="1"/>
    <col min="18" max="16384" width="9.140625" style="1"/>
  </cols>
  <sheetData>
    <row r="2" spans="2:17" ht="23.25">
      <c r="B2" s="567" t="s">
        <v>326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22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.75" thickBot="1">
      <c r="B4" s="569" t="str">
        <f>'HOME PAGE'!H5</f>
        <v>4 WEEKS ENDING 02-25-2024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90</v>
      </c>
      <c r="E5" s="576"/>
      <c r="F5" s="577"/>
      <c r="G5" s="578" t="s">
        <v>29</v>
      </c>
      <c r="H5" s="579"/>
      <c r="I5" s="575" t="s">
        <v>30</v>
      </c>
      <c r="J5" s="576"/>
      <c r="K5" s="577"/>
      <c r="L5" s="578" t="s">
        <v>31</v>
      </c>
      <c r="M5" s="576"/>
      <c r="N5" s="579"/>
      <c r="O5" s="575" t="s">
        <v>32</v>
      </c>
      <c r="P5" s="576"/>
      <c r="Q5" s="577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Data'!D3</f>
        <v>356725510.2088958</v>
      </c>
      <c r="E7" s="494">
        <f>'Segment Data'!E3</f>
        <v>5425865.3117622733</v>
      </c>
      <c r="F7" s="495">
        <f>'Segment Data'!F3</f>
        <v>1.5445120399569599E-2</v>
      </c>
      <c r="G7" s="496">
        <f>'Segment Data'!G3</f>
        <v>100.00000000000003</v>
      </c>
      <c r="H7" s="497">
        <f>'Segment Data'!H3</f>
        <v>1.4210854715202004E-14</v>
      </c>
      <c r="I7" s="498">
        <f>'Segment Data'!I3</f>
        <v>5.5115400948822497</v>
      </c>
      <c r="J7" s="499">
        <f>'Segment Data'!J3</f>
        <v>-9.0184917527958319E-2</v>
      </c>
      <c r="K7" s="495">
        <f>'Segment Data'!K3</f>
        <v>-1.6099490304890066E-2</v>
      </c>
      <c r="L7" s="500">
        <f>'Segment Data'!L3</f>
        <v>1966106952.3836565</v>
      </c>
      <c r="M7" s="501">
        <f>'Segment Data'!M3</f>
        <v>-1777055.2874405384</v>
      </c>
      <c r="N7" s="495">
        <f>'Segment Data'!N3</f>
        <v>-9.0302847145122339E-4</v>
      </c>
      <c r="O7" s="493">
        <f>'Segment Data'!O3</f>
        <v>498470294.44554627</v>
      </c>
      <c r="P7" s="494">
        <f>'Segment Data'!P3</f>
        <v>1956569.4192396402</v>
      </c>
      <c r="Q7" s="495">
        <f>'Segment Data'!Q3</f>
        <v>3.9406149732033611E-3</v>
      </c>
    </row>
    <row r="8" spans="2:17">
      <c r="B8" s="560" t="s">
        <v>86</v>
      </c>
      <c r="C8" s="488" t="s">
        <v>300</v>
      </c>
      <c r="D8" s="392">
        <f>'Segment Data'!D4</f>
        <v>304192942.23658341</v>
      </c>
      <c r="E8" s="384">
        <f>'Segment Data'!E4</f>
        <v>5924517.8447012305</v>
      </c>
      <c r="F8" s="128">
        <f>'Segment Data'!F4</f>
        <v>1.9863040671436474E-2</v>
      </c>
      <c r="G8" s="385">
        <f>'Segment Data'!G4</f>
        <v>85.273672202038583</v>
      </c>
      <c r="H8" s="129">
        <f>'Segment Data'!H4</f>
        <v>0.36939497761377993</v>
      </c>
      <c r="I8" s="386">
        <f>'Segment Data'!I4</f>
        <v>5.6357159651971074</v>
      </c>
      <c r="J8" s="387">
        <f>'Segment Data'!J4</f>
        <v>-9.351690644526478E-2</v>
      </c>
      <c r="K8" s="128">
        <f>'Segment Data'!K4</f>
        <v>-1.6322762320962653E-2</v>
      </c>
      <c r="L8" s="388">
        <f>'Segment Data'!L4</f>
        <v>1714345021.0629945</v>
      </c>
      <c r="M8" s="389">
        <f>'Segment Data'!M4</f>
        <v>5495759.4640455246</v>
      </c>
      <c r="N8" s="128">
        <f>'Segment Data'!N4</f>
        <v>3.2160586586222422E-3</v>
      </c>
      <c r="O8" s="390">
        <f>'Segment Data'!O4</f>
        <v>445930612.30748773</v>
      </c>
      <c r="P8" s="391">
        <f>'Segment Data'!P4</f>
        <v>2864583.1389530897</v>
      </c>
      <c r="Q8" s="128">
        <f>'Segment Data'!Q4</f>
        <v>6.4653639646641741E-3</v>
      </c>
    </row>
    <row r="9" spans="2:17">
      <c r="B9" s="561"/>
      <c r="C9" s="488" t="s">
        <v>301</v>
      </c>
      <c r="D9" s="392">
        <f>'Segment Data'!D5</f>
        <v>48232687.771159276</v>
      </c>
      <c r="E9" s="384">
        <f>'Segment Data'!E5</f>
        <v>588571.36103317142</v>
      </c>
      <c r="F9" s="128">
        <f>'Segment Data'!F5</f>
        <v>1.2353495150727124E-2</v>
      </c>
      <c r="G9" s="385">
        <f>'Segment Data'!G5</f>
        <v>13.520952774842089</v>
      </c>
      <c r="H9" s="129">
        <f>'Segment Data'!H5</f>
        <v>-4.1291623121111343E-2</v>
      </c>
      <c r="I9" s="386">
        <f>'Segment Data'!I5</f>
        <v>4.4698163538916349</v>
      </c>
      <c r="J9" s="387">
        <f>'Segment Data'!J5</f>
        <v>1.8206171860770226E-2</v>
      </c>
      <c r="K9" s="128">
        <f>'Segment Data'!K5</f>
        <v>4.0897947296149829E-3</v>
      </c>
      <c r="L9" s="388">
        <f>'Segment Data'!L5</f>
        <v>215591256.5916768</v>
      </c>
      <c r="M9" s="389">
        <f>'Segment Data'!M5</f>
        <v>3498222.8664956093</v>
      </c>
      <c r="N9" s="128">
        <f>'Segment Data'!N5</f>
        <v>1.6493813139701795E-2</v>
      </c>
      <c r="O9" s="390">
        <f>'Segment Data'!O5</f>
        <v>44496183.952955842</v>
      </c>
      <c r="P9" s="391">
        <f>'Segment Data'!P5</f>
        <v>1699876.1257380694</v>
      </c>
      <c r="Q9" s="128">
        <f>'Segment Data'!Q5</f>
        <v>3.9720158397799334E-2</v>
      </c>
    </row>
    <row r="10" spans="2:17">
      <c r="B10" s="561"/>
      <c r="C10" s="488" t="s">
        <v>415</v>
      </c>
      <c r="D10" s="392">
        <f>'Segment Data'!D6</f>
        <v>1622093.2311796739</v>
      </c>
      <c r="E10" s="384">
        <f>'Segment Data'!E6</f>
        <v>-30108.110768444603</v>
      </c>
      <c r="F10" s="128">
        <f>'Segment Data'!F6</f>
        <v>-1.8223027668615732E-2</v>
      </c>
      <c r="G10" s="385">
        <f>'Segment Data'!G6</f>
        <v>0.45471747457303763</v>
      </c>
      <c r="H10" s="129">
        <f>'Segment Data'!H6</f>
        <v>-1.5593658941461364E-2</v>
      </c>
      <c r="I10" s="386">
        <f>'Segment Data'!I6</f>
        <v>11.03869918545071</v>
      </c>
      <c r="J10" s="387">
        <f>'Segment Data'!J6</f>
        <v>0.18146350618355456</v>
      </c>
      <c r="K10" s="128">
        <f>'Segment Data'!K6</f>
        <v>1.6713601099225935E-2</v>
      </c>
      <c r="L10" s="388">
        <f>'Segment Data'!L6</f>
        <v>17905799.229748178</v>
      </c>
      <c r="M10" s="389">
        <f>'Segment Data'!M6</f>
        <v>-32540.129384007305</v>
      </c>
      <c r="N10" s="128">
        <f>'Segment Data'!N6</f>
        <v>-1.8139989846630664E-3</v>
      </c>
      <c r="O10" s="390">
        <f>'Segment Data'!O6</f>
        <v>3509629.8172479868</v>
      </c>
      <c r="P10" s="391">
        <f>'Segment Data'!P6</f>
        <v>-91443.556501601357</v>
      </c>
      <c r="Q10" s="128">
        <f>'Segment Data'!Q6</f>
        <v>-2.5393416631882316E-2</v>
      </c>
    </row>
    <row r="11" spans="2:17">
      <c r="B11" s="561"/>
      <c r="C11" s="488" t="s">
        <v>299</v>
      </c>
      <c r="D11" s="392">
        <f>'Segment Data'!D7</f>
        <v>792246.29745119135</v>
      </c>
      <c r="E11" s="384">
        <f>'Segment Data'!E7</f>
        <v>-91948.631922702305</v>
      </c>
      <c r="F11" s="128">
        <f>'Segment Data'!F7</f>
        <v>-0.10399135854331573</v>
      </c>
      <c r="G11" s="385">
        <f>'Segment Data'!G7</f>
        <v>0.22208848954683899</v>
      </c>
      <c r="H11" s="129">
        <f>'Segment Data'!H7</f>
        <v>-2.9604030561685674E-2</v>
      </c>
      <c r="I11" s="386">
        <f>'Segment Data'!I7</f>
        <v>2.6731107056613719</v>
      </c>
      <c r="J11" s="387">
        <f>'Segment Data'!J7</f>
        <v>-9.5726730028566909E-2</v>
      </c>
      <c r="K11" s="128">
        <f>'Segment Data'!K7</f>
        <v>-3.4572896478017215E-2</v>
      </c>
      <c r="L11" s="388">
        <f>'Segment Data'!L7</f>
        <v>2117762.0592373633</v>
      </c>
      <c r="M11" s="389">
        <f>'Segment Data'!M7</f>
        <v>-330429.96166029479</v>
      </c>
      <c r="N11" s="128">
        <f>'Segment Data'!N7</f>
        <v>-0.13496897254780643</v>
      </c>
      <c r="O11" s="390">
        <f>'Segment Data'!O7</f>
        <v>1243963.7594521046</v>
      </c>
      <c r="P11" s="391">
        <f>'Segment Data'!P7</f>
        <v>-178517.55336989556</v>
      </c>
      <c r="Q11" s="128">
        <f>'Segment Data'!Q7</f>
        <v>-0.12549729248515903</v>
      </c>
    </row>
    <row r="12" spans="2:17" ht="15.75" thickBot="1">
      <c r="B12" s="562"/>
      <c r="C12" s="489" t="s">
        <v>414</v>
      </c>
      <c r="D12" s="393">
        <f>'Segment Data'!D8</f>
        <v>110579.03278694699</v>
      </c>
      <c r="E12" s="127">
        <f>'Segment Data'!E8</f>
        <v>-86321.552595663423</v>
      </c>
      <c r="F12" s="125">
        <f>'Segment Data'!F8</f>
        <v>-0.43840170626169733</v>
      </c>
      <c r="G12" s="186">
        <f>'Segment Data'!G8</f>
        <v>3.0998352969540295E-2</v>
      </c>
      <c r="H12" s="126">
        <f>'Segment Data'!H8</f>
        <v>-2.5050831321626929E-2</v>
      </c>
      <c r="I12" s="250">
        <f>'Segment Data'!I8</f>
        <v>30.067107466812548</v>
      </c>
      <c r="J12" s="251">
        <f>'Segment Data'!J8</f>
        <v>3.2356717903005219</v>
      </c>
      <c r="K12" s="125">
        <f>'Segment Data'!K8</f>
        <v>0.12059257019679334</v>
      </c>
      <c r="L12" s="185">
        <f>'Segment Data'!L8</f>
        <v>3324791.6623813235</v>
      </c>
      <c r="M12" s="184">
        <f>'Segment Data'!M8</f>
        <v>-1958333.7289797519</v>
      </c>
      <c r="N12" s="125">
        <f>'Segment Data'!N8</f>
        <v>-0.37067712460166169</v>
      </c>
      <c r="O12" s="183">
        <f>'Segment Data'!O8</f>
        <v>806115.89570271969</v>
      </c>
      <c r="P12" s="182">
        <f>'Segment Data'!P8</f>
        <v>-403512.12100711744</v>
      </c>
      <c r="Q12" s="125">
        <f>'Segment Data'!Q8</f>
        <v>-0.33358364342838387</v>
      </c>
    </row>
    <row r="13" spans="2:17">
      <c r="B13" s="560" t="s">
        <v>257</v>
      </c>
      <c r="C13" s="239" t="s">
        <v>256</v>
      </c>
      <c r="D13" s="124">
        <f>Fat!D3</f>
        <v>334902025.32671177</v>
      </c>
      <c r="E13" s="123">
        <f>Fat!E3</f>
        <v>5440379.0222495198</v>
      </c>
      <c r="F13" s="121">
        <f>Fat!F3</f>
        <v>1.6512935825076142E-2</v>
      </c>
      <c r="G13" s="238">
        <f>Fat!G3</f>
        <v>93.882275234702348</v>
      </c>
      <c r="H13" s="122">
        <f>Fat!H3</f>
        <v>9.8620428864393261E-2</v>
      </c>
      <c r="I13" s="252">
        <f>Fat!I3</f>
        <v>5.5318403585632083</v>
      </c>
      <c r="J13" s="253">
        <f>Fat!J3</f>
        <v>-8.5683736694419643E-2</v>
      </c>
      <c r="K13" s="121">
        <f>Fat!K3</f>
        <v>-1.5252936212014604E-2</v>
      </c>
      <c r="L13" s="237">
        <f>Fat!L3</f>
        <v>1852624539.8668618</v>
      </c>
      <c r="M13" s="236">
        <f>Fat!M3</f>
        <v>1865803.2882988453</v>
      </c>
      <c r="N13" s="121">
        <f>Fat!N3</f>
        <v>1.0081288562484891E-3</v>
      </c>
      <c r="O13" s="240">
        <f>Fat!O3</f>
        <v>471361715.16959989</v>
      </c>
      <c r="P13" s="241">
        <f>Fat!P3</f>
        <v>2838899.4362860918</v>
      </c>
      <c r="Q13" s="121">
        <f>Fat!Q3</f>
        <v>6.0592554747686215E-3</v>
      </c>
    </row>
    <row r="14" spans="2:17">
      <c r="B14" s="561"/>
      <c r="C14" s="235" t="s">
        <v>255</v>
      </c>
      <c r="D14" s="113">
        <f>Fat!D4</f>
        <v>20284531.896043058</v>
      </c>
      <c r="E14" s="112">
        <f>Fat!E4</f>
        <v>-55786.807743832469</v>
      </c>
      <c r="F14" s="110">
        <f>Fat!F4</f>
        <v>-2.7426712706053258E-3</v>
      </c>
      <c r="G14" s="218">
        <f>Fat!G4</f>
        <v>5.6863137946497258</v>
      </c>
      <c r="H14" s="111">
        <f>Fat!H4</f>
        <v>-0.10370592192097572</v>
      </c>
      <c r="I14" s="254">
        <f>Fat!I4</f>
        <v>5.1438429061355917</v>
      </c>
      <c r="J14" s="255">
        <f>Fat!J4</f>
        <v>-0.15451061628025897</v>
      </c>
      <c r="K14" s="110">
        <f>Fat!K4</f>
        <v>-2.9162005824369362E-2</v>
      </c>
      <c r="L14" s="217">
        <f>Fat!L4</f>
        <v>104340445.49774224</v>
      </c>
      <c r="M14" s="216">
        <f>Fat!M4</f>
        <v>-3429753.7535280436</v>
      </c>
      <c r="N14" s="110">
        <f>Fat!N4</f>
        <v>-3.1824695299406874E-2</v>
      </c>
      <c r="O14" s="215">
        <f>Fat!O4</f>
        <v>24354755.796587229</v>
      </c>
      <c r="P14" s="214">
        <f>Fat!P4</f>
        <v>-932015.99298715591</v>
      </c>
      <c r="Q14" s="110">
        <f>Fat!Q4</f>
        <v>-3.6857848077365953E-2</v>
      </c>
    </row>
    <row r="15" spans="2:17">
      <c r="B15" s="561"/>
      <c r="C15" s="235" t="s">
        <v>85</v>
      </c>
      <c r="D15" s="113">
        <f>Fat!D5</f>
        <v>231728.09773593728</v>
      </c>
      <c r="E15" s="112">
        <f>Fat!E5</f>
        <v>-21855.800210195885</v>
      </c>
      <c r="F15" s="110">
        <f>Fat!F5</f>
        <v>-8.6187649875302974E-2</v>
      </c>
      <c r="G15" s="218">
        <f>Fat!G5</f>
        <v>6.4959777505185723E-2</v>
      </c>
      <c r="H15" s="111">
        <f>Fat!H5</f>
        <v>-7.2247241388130462E-3</v>
      </c>
      <c r="I15" s="254">
        <f>Fat!I5</f>
        <v>4.6531043163079522</v>
      </c>
      <c r="J15" s="255">
        <f>Fat!J5</f>
        <v>-0.25694624238202568</v>
      </c>
      <c r="K15" s="110">
        <f>Fat!K5</f>
        <v>-5.2330671407705427E-2</v>
      </c>
      <c r="L15" s="217">
        <f>Fat!L5</f>
        <v>1078255.0117849207</v>
      </c>
      <c r="M15" s="216">
        <f>Fat!M5</f>
        <v>-166854.74800027278</v>
      </c>
      <c r="N15" s="110">
        <f>Fat!N5</f>
        <v>-0.1340080636979816</v>
      </c>
      <c r="O15" s="215">
        <f>Fat!O5</f>
        <v>306406.76320195198</v>
      </c>
      <c r="P15" s="214">
        <f>Fat!P5</f>
        <v>-57430.841959939746</v>
      </c>
      <c r="Q15" s="110">
        <f>Fat!Q5</f>
        <v>-0.15784746036459191</v>
      </c>
    </row>
    <row r="16" spans="2:17" ht="15.75" thickBot="1">
      <c r="B16" s="562"/>
      <c r="C16" s="242" t="s">
        <v>21</v>
      </c>
      <c r="D16" s="108">
        <f>Fat!D6</f>
        <v>1307224.8884048022</v>
      </c>
      <c r="E16" s="107">
        <f>Fat!E6</f>
        <v>63128.897465904709</v>
      </c>
      <c r="F16" s="105">
        <f>Fat!F6</f>
        <v>5.0742786670554603E-2</v>
      </c>
      <c r="G16" s="230">
        <f>Fat!G6</f>
        <v>0.36645119314267743</v>
      </c>
      <c r="H16" s="106">
        <f>Fat!H6</f>
        <v>1.2310217195152684E-2</v>
      </c>
      <c r="I16" s="256">
        <f>Fat!I6</f>
        <v>6.168572889636204</v>
      </c>
      <c r="J16" s="257">
        <f>Fat!J6</f>
        <v>-0.35018622585570292</v>
      </c>
      <c r="K16" s="105">
        <f>Fat!K6</f>
        <v>-5.3719767773514025E-2</v>
      </c>
      <c r="L16" s="229">
        <f>Fat!L6</f>
        <v>8063712.0072715748</v>
      </c>
      <c r="M16" s="228">
        <f>Fat!M6</f>
        <v>-46250.074208299629</v>
      </c>
      <c r="N16" s="105">
        <f>Fat!N6</f>
        <v>-5.7028718190825492E-3</v>
      </c>
      <c r="O16" s="227">
        <f>Fat!O6</f>
        <v>2447416.716157198</v>
      </c>
      <c r="P16" s="226">
        <f>Fat!P6</f>
        <v>107116.81790059386</v>
      </c>
      <c r="Q16" s="105">
        <f>Fat!Q6</f>
        <v>4.5770551876872727E-2</v>
      </c>
    </row>
    <row r="17" spans="2:17">
      <c r="B17" s="560" t="s">
        <v>87</v>
      </c>
      <c r="C17" s="239" t="s">
        <v>254</v>
      </c>
      <c r="D17" s="124">
        <f>'Form Data'!D3</f>
        <v>2287333.4452314368</v>
      </c>
      <c r="E17" s="123">
        <f>'Form Data'!E3</f>
        <v>83382.079119111877</v>
      </c>
      <c r="F17" s="121">
        <f>'Form Data'!F3</f>
        <v>3.7832994140063206E-2</v>
      </c>
      <c r="G17" s="238">
        <f>'Form Data'!G3</f>
        <v>0.64120265575960378</v>
      </c>
      <c r="H17" s="122">
        <f>'Form Data'!H3</f>
        <v>1.3831863296184355E-2</v>
      </c>
      <c r="I17" s="252">
        <f>'Form Data'!I3</f>
        <v>9.3589435071995108</v>
      </c>
      <c r="J17" s="253">
        <f>'Form Data'!J3</f>
        <v>-0.33404011130975952</v>
      </c>
      <c r="K17" s="121">
        <f>'Form Data'!K3</f>
        <v>-3.446205259976836E-2</v>
      </c>
      <c r="L17" s="237">
        <f>'Form Data'!L3</f>
        <v>21407024.496049043</v>
      </c>
      <c r="M17" s="236">
        <f>'Form Data'!M3</f>
        <v>44160.008331149817</v>
      </c>
      <c r="N17" s="121">
        <f>'Form Data'!N3</f>
        <v>2.0671389062332274E-3</v>
      </c>
      <c r="O17" s="240">
        <f>'Form Data'!O3</f>
        <v>4183710.9415386915</v>
      </c>
      <c r="P17" s="241">
        <f>'Form Data'!P3</f>
        <v>117415.64068108797</v>
      </c>
      <c r="Q17" s="121">
        <f>'Form Data'!Q3</f>
        <v>2.8875335408209135E-2</v>
      </c>
    </row>
    <row r="18" spans="2:17">
      <c r="B18" s="561"/>
      <c r="C18" s="235" t="s">
        <v>253</v>
      </c>
      <c r="D18" s="113">
        <f>'Form Data'!D4</f>
        <v>71360529.610795543</v>
      </c>
      <c r="E18" s="112">
        <f>'Form Data'!E4</f>
        <v>3013136.9567237794</v>
      </c>
      <c r="F18" s="110">
        <f>'Form Data'!F4</f>
        <v>4.4085616725340775E-2</v>
      </c>
      <c r="G18" s="218">
        <f>'Form Data'!G4</f>
        <v>20.004324773130843</v>
      </c>
      <c r="H18" s="111">
        <f>'Form Data'!H4</f>
        <v>0.54874215388708336</v>
      </c>
      <c r="I18" s="254">
        <f>'Form Data'!I4</f>
        <v>5.2292344077712531</v>
      </c>
      <c r="J18" s="255">
        <f>'Form Data'!J4</f>
        <v>-9.5100186919506946E-2</v>
      </c>
      <c r="K18" s="110">
        <f>'Form Data'!K4</f>
        <v>-1.7861421972679464E-2</v>
      </c>
      <c r="L18" s="217">
        <f>'Form Data'!L4</f>
        <v>373160936.79755139</v>
      </c>
      <c r="M18" s="216">
        <f>'Form Data'!M4</f>
        <v>9256549.6325640082</v>
      </c>
      <c r="N18" s="110">
        <f>'Form Data'!N4</f>
        <v>2.5436762949404244E-2</v>
      </c>
      <c r="O18" s="215">
        <f>'Form Data'!O4</f>
        <v>99641616.458941698</v>
      </c>
      <c r="P18" s="214">
        <f>'Form Data'!P4</f>
        <v>3061574.7430824637</v>
      </c>
      <c r="Q18" s="110">
        <f>'Form Data'!Q4</f>
        <v>3.1699869752486634E-2</v>
      </c>
    </row>
    <row r="19" spans="2:17">
      <c r="B19" s="561"/>
      <c r="C19" s="235" t="s">
        <v>252</v>
      </c>
      <c r="D19" s="113">
        <f>'Form Data'!D5</f>
        <v>229456.01246201975</v>
      </c>
      <c r="E19" s="112">
        <f>'Form Data'!E5</f>
        <v>-32488.652209415683</v>
      </c>
      <c r="F19" s="110">
        <f>'Form Data'!F5</f>
        <v>-0.12402868464668718</v>
      </c>
      <c r="G19" s="218">
        <f>'Form Data'!G5</f>
        <v>6.4322849332432652E-2</v>
      </c>
      <c r="H19" s="111">
        <f>'Form Data'!H5</f>
        <v>-1.0241605393428874E-2</v>
      </c>
      <c r="I19" s="254">
        <f>'Form Data'!I5</f>
        <v>7.4412569183817254</v>
      </c>
      <c r="J19" s="255">
        <f>'Form Data'!J5</f>
        <v>0.3755832552374665</v>
      </c>
      <c r="K19" s="110">
        <f>'Form Data'!K5</f>
        <v>5.3156043307883274E-2</v>
      </c>
      <c r="L19" s="217">
        <f>'Form Data'!L5</f>
        <v>1707441.1401972878</v>
      </c>
      <c r="M19" s="216">
        <f>'Form Data'!M5</f>
        <v>-143374.37817282788</v>
      </c>
      <c r="N19" s="110">
        <f>'Form Data'!N5</f>
        <v>-7.7465515471303009E-2</v>
      </c>
      <c r="O19" s="215">
        <f>'Form Data'!O5</f>
        <v>314312.73978340626</v>
      </c>
      <c r="P19" s="214">
        <f>'Form Data'!P5</f>
        <v>-49457.847782276862</v>
      </c>
      <c r="Q19" s="110">
        <f>'Form Data'!Q5</f>
        <v>-0.13595889682352799</v>
      </c>
    </row>
    <row r="20" spans="2:17">
      <c r="B20" s="561"/>
      <c r="C20" s="235" t="s">
        <v>251</v>
      </c>
      <c r="D20" s="113">
        <f>'Form Data'!D6</f>
        <v>3358319.5695560356</v>
      </c>
      <c r="E20" s="112">
        <f>'Form Data'!E6</f>
        <v>139001.27631172584</v>
      </c>
      <c r="F20" s="110">
        <f>'Form Data'!F6</f>
        <v>4.3177239294237509E-2</v>
      </c>
      <c r="G20" s="218">
        <f>'Form Data'!G6</f>
        <v>0.94142960720398938</v>
      </c>
      <c r="H20" s="111">
        <f>'Form Data'!H6</f>
        <v>2.5027231053856847E-2</v>
      </c>
      <c r="I20" s="254">
        <f>'Form Data'!I6</f>
        <v>11.318512841750557</v>
      </c>
      <c r="J20" s="255">
        <f>'Form Data'!J6</f>
        <v>-0.33028500487735002</v>
      </c>
      <c r="K20" s="110">
        <f>'Form Data'!K6</f>
        <v>-2.8353569975717356E-2</v>
      </c>
      <c r="L20" s="217">
        <f>'Form Data'!L6</f>
        <v>38011183.174722195</v>
      </c>
      <c r="M20" s="216">
        <f>'Form Data'!M6</f>
        <v>509995.17276804894</v>
      </c>
      <c r="N20" s="110">
        <f>'Form Data'!N6</f>
        <v>1.3599440442832735E-2</v>
      </c>
      <c r="O20" s="215">
        <f>'Form Data'!O6</f>
        <v>8653838.6675708294</v>
      </c>
      <c r="P20" s="214">
        <f>'Form Data'!P6</f>
        <v>154181.0616401881</v>
      </c>
      <c r="Q20" s="110">
        <f>'Form Data'!Q6</f>
        <v>1.8139679124557696E-2</v>
      </c>
    </row>
    <row r="21" spans="2:17">
      <c r="B21" s="561"/>
      <c r="C21" s="235" t="s">
        <v>250</v>
      </c>
      <c r="D21" s="113">
        <f>'Form Data'!D7</f>
        <v>2254588.5011595692</v>
      </c>
      <c r="E21" s="112">
        <f>'Form Data'!E7</f>
        <v>112641.23962493241</v>
      </c>
      <c r="F21" s="110">
        <f>'Form Data'!F7</f>
        <v>5.2588241385657909E-2</v>
      </c>
      <c r="G21" s="218">
        <f>'Form Data'!G7</f>
        <v>0.63202334473901201</v>
      </c>
      <c r="H21" s="111">
        <f>'Form Data'!H7</f>
        <v>2.2302471789699685E-2</v>
      </c>
      <c r="I21" s="254">
        <f>'Form Data'!I7</f>
        <v>6.3010054544773553</v>
      </c>
      <c r="J21" s="255">
        <f>'Form Data'!J7</f>
        <v>-0.12363433464258211</v>
      </c>
      <c r="K21" s="110">
        <f>'Form Data'!K7</f>
        <v>-1.9243776880994264E-2</v>
      </c>
      <c r="L21" s="217">
        <f>'Form Data'!L7</f>
        <v>14206174.44340837</v>
      </c>
      <c r="M21" s="216">
        <f>'Form Data'!M7</f>
        <v>444934.84075645357</v>
      </c>
      <c r="N21" s="110">
        <f>'Form Data'!N7</f>
        <v>3.2332468120874126E-2</v>
      </c>
      <c r="O21" s="215">
        <f>'Form Data'!O7</f>
        <v>4645037.139616251</v>
      </c>
      <c r="P21" s="214">
        <f>'Form Data'!P7</f>
        <v>-4279.4449746152386</v>
      </c>
      <c r="Q21" s="110">
        <f>'Form Data'!Q7</f>
        <v>-9.2044602615328765E-4</v>
      </c>
    </row>
    <row r="22" spans="2:17">
      <c r="B22" s="561"/>
      <c r="C22" s="235" t="s">
        <v>249</v>
      </c>
      <c r="D22" s="113">
        <f>'Form Data'!D8</f>
        <v>473613.39971722977</v>
      </c>
      <c r="E22" s="112">
        <f>'Form Data'!E8</f>
        <v>-5193.960207999975</v>
      </c>
      <c r="F22" s="110">
        <f>'Form Data'!F8</f>
        <v>-1.0847703361976433E-2</v>
      </c>
      <c r="G22" s="218">
        <f>'Form Data'!G8</f>
        <v>0.13276689952447898</v>
      </c>
      <c r="H22" s="111">
        <f>'Form Data'!H8</f>
        <v>-3.5290993130469295E-3</v>
      </c>
      <c r="I22" s="254">
        <f>'Form Data'!I8</f>
        <v>8.3223005503230407</v>
      </c>
      <c r="J22" s="255">
        <f>'Form Data'!J8</f>
        <v>3.7353861529503263E-2</v>
      </c>
      <c r="K22" s="110">
        <f>'Form Data'!K8</f>
        <v>4.508642352524633E-3</v>
      </c>
      <c r="L22" s="217">
        <f>'Form Data'!L8</f>
        <v>3941553.0571070672</v>
      </c>
      <c r="M22" s="216">
        <f>'Form Data'!M8</f>
        <v>-25340.394075440243</v>
      </c>
      <c r="N22" s="110">
        <f>'Form Data'!N8</f>
        <v>-6.3879694242572668E-3</v>
      </c>
      <c r="O22" s="215">
        <f>'Form Data'!O8</f>
        <v>771134.58472537994</v>
      </c>
      <c r="P22" s="214">
        <f>'Form Data'!P8</f>
        <v>-7872.3738860969897</v>
      </c>
      <c r="Q22" s="110">
        <f>'Form Data'!Q8</f>
        <v>-1.0105652843113136E-2</v>
      </c>
    </row>
    <row r="23" spans="2:17">
      <c r="B23" s="561"/>
      <c r="C23" s="235" t="s">
        <v>248</v>
      </c>
      <c r="D23" s="113">
        <f>'Form Data'!D9</f>
        <v>7971353.278062298</v>
      </c>
      <c r="E23" s="112">
        <f>'Form Data'!E9</f>
        <v>-112139.01070563402</v>
      </c>
      <c r="F23" s="110">
        <f>'Form Data'!F9</f>
        <v>-1.3872594504908719E-2</v>
      </c>
      <c r="G23" s="218">
        <f>'Form Data'!G9</f>
        <v>2.2345901960850325</v>
      </c>
      <c r="H23" s="111">
        <f>'Form Data'!H9</f>
        <v>-6.6434699950633558E-2</v>
      </c>
      <c r="I23" s="254">
        <f>'Form Data'!I9</f>
        <v>7.9922552685026362</v>
      </c>
      <c r="J23" s="255">
        <f>'Form Data'!J9</f>
        <v>0.10905560749039811</v>
      </c>
      <c r="K23" s="110">
        <f>'Form Data'!K9</f>
        <v>1.3833926854567944E-2</v>
      </c>
      <c r="L23" s="217">
        <f>'Form Data'!L9</f>
        <v>63709090.233689159</v>
      </c>
      <c r="M23" s="216">
        <f>'Form Data'!M9</f>
        <v>-14693.43692124635</v>
      </c>
      <c r="N23" s="110">
        <f>'Form Data'!N9</f>
        <v>-2.305801080048391E-4</v>
      </c>
      <c r="O23" s="215">
        <f>'Form Data'!O9</f>
        <v>14678568.809764504</v>
      </c>
      <c r="P23" s="214">
        <f>'Form Data'!P9</f>
        <v>-226937.67914890498</v>
      </c>
      <c r="Q23" s="110">
        <f>'Form Data'!Q9</f>
        <v>-1.5225090091215573E-2</v>
      </c>
    </row>
    <row r="24" spans="2:17" ht="15" customHeight="1">
      <c r="B24" s="561"/>
      <c r="C24" s="235" t="s">
        <v>247</v>
      </c>
      <c r="D24" s="113">
        <f>'Form Data'!D10</f>
        <v>11013534.312348902</v>
      </c>
      <c r="E24" s="112">
        <f>'Form Data'!E10</f>
        <v>154475.42397432402</v>
      </c>
      <c r="F24" s="110">
        <f>'Form Data'!F10</f>
        <v>1.4225489111188202E-2</v>
      </c>
      <c r="G24" s="218">
        <f>'Form Data'!G10</f>
        <v>3.0873974518669711</v>
      </c>
      <c r="H24" s="111">
        <f>'Form Data'!H10</f>
        <v>-3.7126719574622769E-3</v>
      </c>
      <c r="I24" s="254">
        <f>'Form Data'!I10</f>
        <v>4.264504173564081</v>
      </c>
      <c r="J24" s="255">
        <f>'Form Data'!J10</f>
        <v>-8.8085272979394169E-2</v>
      </c>
      <c r="K24" s="110">
        <f>'Form Data'!K10</f>
        <v>-2.0237441197066126E-2</v>
      </c>
      <c r="L24" s="217">
        <f>'Form Data'!L10</f>
        <v>46967263.040703103</v>
      </c>
      <c r="M24" s="216">
        <f>'Form Data'!M10</f>
        <v>-297762.0762302056</v>
      </c>
      <c r="N24" s="110">
        <f>'Form Data'!N10</f>
        <v>-6.2998395852650983E-3</v>
      </c>
      <c r="O24" s="215">
        <f>'Form Data'!O10</f>
        <v>6031045.7615483999</v>
      </c>
      <c r="P24" s="214">
        <f>'Form Data'!P10</f>
        <v>130941.89572692569</v>
      </c>
      <c r="Q24" s="110">
        <f>'Form Data'!Q10</f>
        <v>2.2193150952045926E-2</v>
      </c>
    </row>
    <row r="25" spans="2:17">
      <c r="B25" s="561"/>
      <c r="C25" s="235" t="s">
        <v>246</v>
      </c>
      <c r="D25" s="113">
        <f>'Form Data'!D11</f>
        <v>1273007.2905022558</v>
      </c>
      <c r="E25" s="112">
        <f>'Form Data'!E11</f>
        <v>20384.753588937689</v>
      </c>
      <c r="F25" s="110">
        <f>'Form Data'!F11</f>
        <v>1.6273660251370937E-2</v>
      </c>
      <c r="G25" s="218">
        <f>'Form Data'!G11</f>
        <v>0.35685905663343004</v>
      </c>
      <c r="H25" s="111">
        <f>'Form Data'!H11</f>
        <v>2.9093733455998194E-4</v>
      </c>
      <c r="I25" s="254">
        <f>'Form Data'!I11</f>
        <v>11.711103353224749</v>
      </c>
      <c r="J25" s="255">
        <f>'Form Data'!J11</f>
        <v>0.14264346944436568</v>
      </c>
      <c r="K25" s="110">
        <f>'Form Data'!K11</f>
        <v>1.2330376807059656E-2</v>
      </c>
      <c r="L25" s="217">
        <f>'Form Data'!L11</f>
        <v>14908319.94848052</v>
      </c>
      <c r="M25" s="216">
        <f>'Form Data'!M11</f>
        <v>417406.38067958876</v>
      </c>
      <c r="N25" s="110">
        <f>'Form Data'!N11</f>
        <v>2.880469742136018E-2</v>
      </c>
      <c r="O25" s="215">
        <f>'Form Data'!O11</f>
        <v>2967804.6515104771</v>
      </c>
      <c r="P25" s="214">
        <f>'Form Data'!P11</f>
        <v>44605.968397879042</v>
      </c>
      <c r="Q25" s="110">
        <f>'Form Data'!Q11</f>
        <v>1.5259300934818079E-2</v>
      </c>
    </row>
    <row r="26" spans="2:17">
      <c r="B26" s="561"/>
      <c r="C26" s="235" t="s">
        <v>245</v>
      </c>
      <c r="D26" s="113">
        <f>'Form Data'!D12</f>
        <v>3737197.623852354</v>
      </c>
      <c r="E26" s="112">
        <f>'Form Data'!E12</f>
        <v>264301.66224767221</v>
      </c>
      <c r="F26" s="110">
        <f>'Form Data'!F12</f>
        <v>7.6104111718206885E-2</v>
      </c>
      <c r="G26" s="218">
        <f>'Form Data'!G12</f>
        <v>1.0476395763408899</v>
      </c>
      <c r="H26" s="111">
        <f>'Form Data'!H12</f>
        <v>5.9054471843672407E-2</v>
      </c>
      <c r="I26" s="254">
        <f>'Form Data'!I12</f>
        <v>12.724131758062066</v>
      </c>
      <c r="J26" s="255">
        <f>'Form Data'!J12</f>
        <v>0.17567315164298414</v>
      </c>
      <c r="K26" s="110">
        <f>'Form Data'!K12</f>
        <v>1.3999580119993358E-2</v>
      </c>
      <c r="L26" s="217">
        <f>'Form Data'!L12</f>
        <v>47552594.971813828</v>
      </c>
      <c r="M26" s="216">
        <f>'Form Data'!M12</f>
        <v>3973103.7532174811</v>
      </c>
      <c r="N26" s="110">
        <f>'Form Data'!N12</f>
        <v>9.116911744766007E-2</v>
      </c>
      <c r="O26" s="215">
        <f>'Form Data'!O12</f>
        <v>8688904.0961405039</v>
      </c>
      <c r="P26" s="214">
        <f>'Form Data'!P12</f>
        <v>784039.75297627226</v>
      </c>
      <c r="Q26" s="110">
        <f>'Form Data'!Q12</f>
        <v>9.9184466543600372E-2</v>
      </c>
    </row>
    <row r="27" spans="2:17">
      <c r="B27" s="561"/>
      <c r="C27" s="235" t="s">
        <v>244</v>
      </c>
      <c r="D27" s="113">
        <f>'Form Data'!D13</f>
        <v>7880903.2268021405</v>
      </c>
      <c r="E27" s="112">
        <f>'Form Data'!E13</f>
        <v>276862.57988414727</v>
      </c>
      <c r="F27" s="110">
        <f>'Form Data'!F13</f>
        <v>3.6409928975900847E-2</v>
      </c>
      <c r="G27" s="218">
        <f>'Form Data'!G13</f>
        <v>2.2092345518511252</v>
      </c>
      <c r="H27" s="111">
        <f>'Form Data'!H13</f>
        <v>4.4689054190692357E-2</v>
      </c>
      <c r="I27" s="254">
        <f>'Form Data'!I13</f>
        <v>7.8645759108224116</v>
      </c>
      <c r="J27" s="255">
        <f>'Form Data'!J13</f>
        <v>8.2050222512064508E-2</v>
      </c>
      <c r="K27" s="110">
        <f>'Form Data'!K13</f>
        <v>1.0542878468786437E-2</v>
      </c>
      <c r="L27" s="217">
        <f>'Form Data'!L13</f>
        <v>61979961.673030727</v>
      </c>
      <c r="M27" s="216">
        <f>'Form Data'!M13</f>
        <v>2801320.003435418</v>
      </c>
      <c r="N27" s="110">
        <f>'Form Data'!N13</f>
        <v>4.7336672900937418E-2</v>
      </c>
      <c r="O27" s="215">
        <f>'Form Data'!O13</f>
        <v>11361240.901573658</v>
      </c>
      <c r="P27" s="214">
        <f>'Form Data'!P13</f>
        <v>597276.34784159623</v>
      </c>
      <c r="Q27" s="110">
        <f>'Form Data'!Q13</f>
        <v>5.5488509355459528E-2</v>
      </c>
    </row>
    <row r="28" spans="2:17">
      <c r="B28" s="561"/>
      <c r="C28" s="235" t="s">
        <v>243</v>
      </c>
      <c r="D28" s="113">
        <f>'Form Data'!D14</f>
        <v>945056.27939503058</v>
      </c>
      <c r="E28" s="112">
        <f>'Form Data'!E14</f>
        <v>62231.966375058983</v>
      </c>
      <c r="F28" s="110">
        <f>'Form Data'!F14</f>
        <v>7.0491903606704528E-2</v>
      </c>
      <c r="G28" s="218">
        <f>'Form Data'!G14</f>
        <v>0.26492534241288562</v>
      </c>
      <c r="H28" s="111">
        <f>'Form Data'!H14</f>
        <v>1.3622978222202375E-2</v>
      </c>
      <c r="I28" s="254">
        <f>'Form Data'!I14</f>
        <v>10.301852237137014</v>
      </c>
      <c r="J28" s="255">
        <f>'Form Data'!J14</f>
        <v>-0.29074308602603871</v>
      </c>
      <c r="K28" s="110">
        <f>'Form Data'!K14</f>
        <v>-2.7447766780088787E-2</v>
      </c>
      <c r="L28" s="217">
        <f>'Form Data'!L14</f>
        <v>9735830.1461060792</v>
      </c>
      <c r="M28" s="216">
        <f>'Form Data'!M14</f>
        <v>384429.45683609322</v>
      </c>
      <c r="N28" s="110">
        <f>'Form Data'!N14</f>
        <v>4.1109291496534472E-2</v>
      </c>
      <c r="O28" s="215">
        <f>'Form Data'!O14</f>
        <v>2270797.4846559763</v>
      </c>
      <c r="P28" s="214">
        <f>'Form Data'!P14</f>
        <v>147852.30200975621</v>
      </c>
      <c r="Q28" s="110">
        <f>'Form Data'!Q14</f>
        <v>6.9644898614603171E-2</v>
      </c>
    </row>
    <row r="29" spans="2:17">
      <c r="B29" s="561"/>
      <c r="C29" s="235" t="s">
        <v>242</v>
      </c>
      <c r="D29" s="113">
        <f>'Form Data'!D15</f>
        <v>68900348.145594835</v>
      </c>
      <c r="E29" s="112">
        <f>'Form Data'!E15</f>
        <v>-217196.06796589494</v>
      </c>
      <c r="F29" s="110">
        <f>'Form Data'!F15</f>
        <v>-3.1424158719354713E-3</v>
      </c>
      <c r="G29" s="218">
        <f>'Form Data'!G15</f>
        <v>19.314668049741464</v>
      </c>
      <c r="H29" s="111">
        <f>'Form Data'!H15</f>
        <v>-0.36014381458578981</v>
      </c>
      <c r="I29" s="254">
        <f>'Form Data'!I15</f>
        <v>4.7987168220558374</v>
      </c>
      <c r="J29" s="255">
        <f>'Form Data'!J15</f>
        <v>-0.10705378867857007</v>
      </c>
      <c r="K29" s="110">
        <f>'Form Data'!K15</f>
        <v>-2.1822012721981678E-2</v>
      </c>
      <c r="L29" s="217">
        <f>'Form Data'!L15</f>
        <v>330633259.69176966</v>
      </c>
      <c r="M29" s="216">
        <f>'Form Data'!M15</f>
        <v>-8441557.3972525597</v>
      </c>
      <c r="N29" s="110">
        <f>'Form Data'!N15</f>
        <v>-2.4895854754781968E-2</v>
      </c>
      <c r="O29" s="215">
        <f>'Form Data'!O15</f>
        <v>82662506.742165685</v>
      </c>
      <c r="P29" s="214">
        <f>'Form Data'!P15</f>
        <v>-1520690.6491997838</v>
      </c>
      <c r="Q29" s="110">
        <f>'Form Data'!Q15</f>
        <v>-1.8064063807533146E-2</v>
      </c>
    </row>
    <row r="30" spans="2:17">
      <c r="B30" s="561"/>
      <c r="C30" s="235" t="s">
        <v>241</v>
      </c>
      <c r="D30" s="113">
        <f>'Form Data'!D16</f>
        <v>49003896.185033523</v>
      </c>
      <c r="E30" s="112">
        <f>'Form Data'!E16</f>
        <v>862129.05085561424</v>
      </c>
      <c r="F30" s="110">
        <f>'Form Data'!F16</f>
        <v>1.7908130552265328E-2</v>
      </c>
      <c r="G30" s="218">
        <f>'Form Data'!G16</f>
        <v>13.737143765338564</v>
      </c>
      <c r="H30" s="111">
        <f>'Form Data'!H16</f>
        <v>3.3239467833615421E-2</v>
      </c>
      <c r="I30" s="254">
        <f>'Form Data'!I16</f>
        <v>4.6699798641087717</v>
      </c>
      <c r="J30" s="255">
        <f>'Form Data'!J16</f>
        <v>-0.16137295737268076</v>
      </c>
      <c r="K30" s="110">
        <f>'Form Data'!K16</f>
        <v>-3.3401194931401944E-2</v>
      </c>
      <c r="L30" s="217">
        <f>'Form Data'!L16</f>
        <v>228847208.44698322</v>
      </c>
      <c r="M30" s="216">
        <f>'Form Data'!M16</f>
        <v>-3742654.0278302729</v>
      </c>
      <c r="N30" s="110">
        <f>'Form Data'!N16</f>
        <v>-1.609121733856975E-2</v>
      </c>
      <c r="O30" s="215">
        <f>'Form Data'!O16</f>
        <v>71689435.341474533</v>
      </c>
      <c r="P30" s="214">
        <f>'Form Data'!P16</f>
        <v>-231805.24041865766</v>
      </c>
      <c r="Q30" s="110">
        <f>'Form Data'!Q16</f>
        <v>-3.2230428527538035E-3</v>
      </c>
    </row>
    <row r="31" spans="2:17">
      <c r="B31" s="561"/>
      <c r="C31" s="235" t="s">
        <v>240</v>
      </c>
      <c r="D31" s="113">
        <f>'Form Data'!D17</f>
        <v>74907092.485019863</v>
      </c>
      <c r="E31" s="112">
        <f>'Form Data'!E17</f>
        <v>364696.0091073066</v>
      </c>
      <c r="F31" s="110">
        <f>'Form Data'!F17</f>
        <v>4.8924642397988041E-3</v>
      </c>
      <c r="G31" s="218">
        <f>'Form Data'!G17</f>
        <v>20.998524170910798</v>
      </c>
      <c r="H31" s="111">
        <f>'Form Data'!H17</f>
        <v>-0.22051136148771278</v>
      </c>
      <c r="I31" s="254">
        <f>'Form Data'!I17</f>
        <v>5.3325445786833656</v>
      </c>
      <c r="J31" s="255">
        <f>'Form Data'!J17</f>
        <v>-7.0032872002784075E-2</v>
      </c>
      <c r="K31" s="110">
        <f>'Form Data'!K17</f>
        <v>-1.2962863122654468E-2</v>
      </c>
      <c r="L31" s="217">
        <f>'Form Data'!L17</f>
        <v>399445409.93592614</v>
      </c>
      <c r="M31" s="216">
        <f>'Form Data'!M17</f>
        <v>-3275660.3849457502</v>
      </c>
      <c r="N31" s="110">
        <f>'Form Data'!N17</f>
        <v>-8.1338192271286826E-3</v>
      </c>
      <c r="O31" s="215">
        <f>'Form Data'!O17</f>
        <v>108001084.77229702</v>
      </c>
      <c r="P31" s="214">
        <f>'Form Data'!P17</f>
        <v>706319.56174948812</v>
      </c>
      <c r="Q31" s="110">
        <f>'Form Data'!Q17</f>
        <v>6.5829825002501974E-3</v>
      </c>
    </row>
    <row r="32" spans="2:17">
      <c r="B32" s="561"/>
      <c r="C32" s="235" t="s">
        <v>239</v>
      </c>
      <c r="D32" s="113">
        <f>'Form Data'!D18</f>
        <v>21711138.263952978</v>
      </c>
      <c r="E32" s="112">
        <f>'Form Data'!E18</f>
        <v>-174239.06589330733</v>
      </c>
      <c r="F32" s="110">
        <f>'Form Data'!F18</f>
        <v>-7.9614375967686883E-3</v>
      </c>
      <c r="G32" s="218">
        <f>'Form Data'!G18</f>
        <v>6.0862309093731746</v>
      </c>
      <c r="H32" s="111">
        <f>'Form Data'!H18</f>
        <v>-0.1436009870566366</v>
      </c>
      <c r="I32" s="254">
        <f>'Form Data'!I18</f>
        <v>7.1645361952116886</v>
      </c>
      <c r="J32" s="255">
        <f>'Form Data'!J18</f>
        <v>4.3367171558522877E-2</v>
      </c>
      <c r="K32" s="110">
        <f>'Form Data'!K18</f>
        <v>6.0898949897801305E-3</v>
      </c>
      <c r="L32" s="217">
        <f>'Form Data'!L18</f>
        <v>155550235.93133658</v>
      </c>
      <c r="M32" s="216">
        <f>'Form Data'!M18</f>
        <v>-299235.18092602491</v>
      </c>
      <c r="N32" s="110">
        <f>'Form Data'!N18</f>
        <v>-1.9200269259205742E-3</v>
      </c>
      <c r="O32" s="215">
        <f>'Form Data'!O18</f>
        <v>36724183.784118056</v>
      </c>
      <c r="P32" s="214">
        <f>'Form Data'!P18</f>
        <v>-578180.15868153423</v>
      </c>
      <c r="Q32" s="110">
        <f>'Form Data'!Q18</f>
        <v>-1.5499826219274752E-2</v>
      </c>
    </row>
    <row r="33" spans="2:17">
      <c r="B33" s="561"/>
      <c r="C33" s="235" t="s">
        <v>238</v>
      </c>
      <c r="D33" s="113">
        <f>'Form Data'!D19</f>
        <v>4061761.1821707799</v>
      </c>
      <c r="E33" s="112">
        <f>'Form Data'!E19</f>
        <v>-307696.82851965958</v>
      </c>
      <c r="F33" s="110">
        <f>'Form Data'!F19</f>
        <v>-7.04199074042684E-2</v>
      </c>
      <c r="G33" s="218">
        <f>'Form Data'!G19</f>
        <v>1.1386236941093004</v>
      </c>
      <c r="H33" s="111">
        <f>'Form Data'!H19</f>
        <v>-0.10517432110642533</v>
      </c>
      <c r="I33" s="254">
        <f>'Form Data'!I19</f>
        <v>7.8874760079895871</v>
      </c>
      <c r="J33" s="255">
        <f>'Form Data'!J19</f>
        <v>-7.1869117749150391E-2</v>
      </c>
      <c r="K33" s="110">
        <f>'Form Data'!K19</f>
        <v>-9.029526501714541E-3</v>
      </c>
      <c r="L33" s="217">
        <f>'Form Data'!L19</f>
        <v>32037043.87455545</v>
      </c>
      <c r="M33" s="216">
        <f>'Form Data'!M19</f>
        <v>-2740980.4449535795</v>
      </c>
      <c r="N33" s="110">
        <f>'Form Data'!N19</f>
        <v>-7.8813575485827791E-2</v>
      </c>
      <c r="O33" s="215">
        <f>'Form Data'!O19</f>
        <v>8761451.6935292482</v>
      </c>
      <c r="P33" s="214">
        <f>'Form Data'!P19</f>
        <v>-903993.14797146432</v>
      </c>
      <c r="Q33" s="110">
        <f>'Form Data'!Q19</f>
        <v>-9.3528354131200558E-2</v>
      </c>
    </row>
    <row r="34" spans="2:17">
      <c r="B34" s="566"/>
      <c r="C34" s="231" t="s">
        <v>237</v>
      </c>
      <c r="D34" s="113">
        <f>'Form Data'!D20</f>
        <v>17280577.877664104</v>
      </c>
      <c r="E34" s="112">
        <f>'Form Data'!E20</f>
        <v>878572.56920263171</v>
      </c>
      <c r="F34" s="110">
        <f>'Form Data'!F20</f>
        <v>5.3564948473062216E-2</v>
      </c>
      <c r="G34" s="218">
        <f>'Form Data'!G20</f>
        <v>4.8442226258348393</v>
      </c>
      <c r="H34" s="111">
        <f>'Form Data'!H20</f>
        <v>0.17527247267876156</v>
      </c>
      <c r="I34" s="254">
        <f>'Form Data'!I20</f>
        <v>5.3501276264420667</v>
      </c>
      <c r="J34" s="255">
        <f>'Form Data'!J20</f>
        <v>-0.21928829474438061</v>
      </c>
      <c r="K34" s="110">
        <f>'Form Data'!K20</f>
        <v>-3.9373661053072481E-2</v>
      </c>
      <c r="L34" s="217">
        <f>'Form Data'!L20</f>
        <v>92453297.104174346</v>
      </c>
      <c r="M34" s="216">
        <f>'Form Data'!M20</f>
        <v>1103707.5998443961</v>
      </c>
      <c r="N34" s="110">
        <f>'Form Data'!N20</f>
        <v>1.2082239294486163E-2</v>
      </c>
      <c r="O34" s="215">
        <f>'Form Data'!O20</f>
        <v>19373689.946939826</v>
      </c>
      <c r="P34" s="214">
        <f>'Form Data'!P20</f>
        <v>-12154.523804068565</v>
      </c>
      <c r="Q34" s="110">
        <f>'Form Data'!Q20</f>
        <v>-6.2697933135755517E-4</v>
      </c>
    </row>
    <row r="35" spans="2:17" ht="15.75" thickBot="1">
      <c r="B35" s="561"/>
      <c r="C35" s="243" t="s">
        <v>236</v>
      </c>
      <c r="D35" s="108">
        <f>'Form Data'!D21</f>
        <v>7749953.0845278827</v>
      </c>
      <c r="E35" s="107">
        <f>'Form Data'!E21</f>
        <v>119774.28994379751</v>
      </c>
      <c r="F35" s="105">
        <f>'Form Data'!F21</f>
        <v>1.5697442113520789E-2</v>
      </c>
      <c r="G35" s="230">
        <f>'Form Data'!G21</f>
        <v>2.1725256150000503</v>
      </c>
      <c r="H35" s="106">
        <f>'Form Data'!H21</f>
        <v>5.3970342352993583E-4</v>
      </c>
      <c r="I35" s="256">
        <f>'Form Data'!I21</f>
        <v>3.1693588210320529</v>
      </c>
      <c r="J35" s="257">
        <f>'Form Data'!J21</f>
        <v>-2.7250520126344657E-2</v>
      </c>
      <c r="K35" s="105">
        <f>'Form Data'!K21</f>
        <v>-8.5248202761209237E-3</v>
      </c>
      <c r="L35" s="229">
        <f>'Form Data'!L21</f>
        <v>24562382.171033014</v>
      </c>
      <c r="M35" s="228">
        <f>'Form Data'!M21</f>
        <v>171681.36155680567</v>
      </c>
      <c r="N35" s="105">
        <f>'Form Data'!N21</f>
        <v>7.0388039645873767E-3</v>
      </c>
      <c r="O35" s="227">
        <f>'Form Data'!O21</f>
        <v>5965080.0500004292</v>
      </c>
      <c r="P35" s="226">
        <f>'Form Data'!P21</f>
        <v>121636.6069811536</v>
      </c>
      <c r="Q35" s="105">
        <f>'Form Data'!Q21</f>
        <v>2.0815912426852313E-2</v>
      </c>
    </row>
    <row r="36" spans="2:17">
      <c r="B36" s="560" t="s">
        <v>88</v>
      </c>
      <c r="C36" s="225" t="s">
        <v>235</v>
      </c>
      <c r="D36" s="118">
        <f>Package!D3</f>
        <v>153428890.93260503</v>
      </c>
      <c r="E36" s="117">
        <f>Package!E3</f>
        <v>2104355.7511857748</v>
      </c>
      <c r="F36" s="115">
        <f>Package!F3</f>
        <v>1.3906242954342563E-2</v>
      </c>
      <c r="G36" s="224">
        <f>Package!G3</f>
        <v>43.01035012684072</v>
      </c>
      <c r="H36" s="116">
        <f>Package!H3</f>
        <v>-6.5279860126572942E-2</v>
      </c>
      <c r="I36" s="258">
        <f>Package!I3</f>
        <v>4.9483254371680845</v>
      </c>
      <c r="J36" s="259">
        <f>Package!J3</f>
        <v>-0.13332911633529676</v>
      </c>
      <c r="K36" s="115">
        <f>Package!K3</f>
        <v>-2.6237343552480825E-2</v>
      </c>
      <c r="L36" s="223">
        <f>Package!L3</f>
        <v>759216083.79829717</v>
      </c>
      <c r="M36" s="222">
        <f>Package!M3</f>
        <v>-9762929.4631445408</v>
      </c>
      <c r="N36" s="115">
        <f>Package!N3</f>
        <v>-1.2695963472055493E-2</v>
      </c>
      <c r="O36" s="221">
        <f>Package!O3</f>
        <v>215170683.12380147</v>
      </c>
      <c r="P36" s="220">
        <f>Package!P3</f>
        <v>-794541.82169753313</v>
      </c>
      <c r="Q36" s="115">
        <f>Package!Q3</f>
        <v>-3.6790266668999313E-3</v>
      </c>
    </row>
    <row r="37" spans="2:17">
      <c r="B37" s="561"/>
      <c r="C37" s="219" t="s">
        <v>234</v>
      </c>
      <c r="D37" s="113">
        <f>Package!D4</f>
        <v>689759.06776387047</v>
      </c>
      <c r="E37" s="112">
        <f>Package!E4</f>
        <v>-6183.4168296848657</v>
      </c>
      <c r="F37" s="110">
        <f>Package!F4</f>
        <v>-8.8849538095035364E-3</v>
      </c>
      <c r="G37" s="218">
        <f>Package!G4</f>
        <v>0.19335849218071136</v>
      </c>
      <c r="H37" s="111">
        <f>Package!H4</f>
        <v>-4.7465997835401397E-3</v>
      </c>
      <c r="I37" s="254">
        <f>Package!I4</f>
        <v>9.0039904854117889</v>
      </c>
      <c r="J37" s="255">
        <f>Package!J4</f>
        <v>0.13438973729749648</v>
      </c>
      <c r="K37" s="110">
        <f>Package!K4</f>
        <v>1.5151723410556919E-2</v>
      </c>
      <c r="L37" s="217">
        <f>Package!L4</f>
        <v>6210584.0833723955</v>
      </c>
      <c r="M37" s="216">
        <f>Package!M4</f>
        <v>37852.101376877166</v>
      </c>
      <c r="N37" s="110">
        <f>Package!N4</f>
        <v>6.1321472384161984E-3</v>
      </c>
      <c r="O37" s="215">
        <f>Package!O4</f>
        <v>1175284.7146279812</v>
      </c>
      <c r="P37" s="214">
        <f>Package!P4</f>
        <v>-18512.278935041977</v>
      </c>
      <c r="Q37" s="110">
        <f>Package!Q4</f>
        <v>-1.5507057761797482E-2</v>
      </c>
    </row>
    <row r="38" spans="2:17">
      <c r="B38" s="561"/>
      <c r="C38" s="219" t="s">
        <v>233</v>
      </c>
      <c r="D38" s="113">
        <f>Package!D5</f>
        <v>1922281.5437377866</v>
      </c>
      <c r="E38" s="112">
        <f>Package!E5</f>
        <v>-46402.066300058505</v>
      </c>
      <c r="F38" s="110">
        <f>Package!F5</f>
        <v>-2.3570098345648587E-2</v>
      </c>
      <c r="G38" s="218">
        <f>Package!G5</f>
        <v>0.53886853861730077</v>
      </c>
      <c r="H38" s="111">
        <f>Package!H5</f>
        <v>-2.1531575255375857E-2</v>
      </c>
      <c r="I38" s="254">
        <f>Package!I5</f>
        <v>6.6479129207501</v>
      </c>
      <c r="J38" s="255">
        <f>Package!J5</f>
        <v>0.21436195255969892</v>
      </c>
      <c r="K38" s="110">
        <f>Package!K5</f>
        <v>3.3319383590737862E-2</v>
      </c>
      <c r="L38" s="217">
        <f>Package!L5</f>
        <v>12779160.311933881</v>
      </c>
      <c r="M38" s="216">
        <f>Package!M5</f>
        <v>113533.96651432849</v>
      </c>
      <c r="N38" s="110">
        <f>Package!N5</f>
        <v>8.9639440970392566E-3</v>
      </c>
      <c r="O38" s="215">
        <f>Package!O5</f>
        <v>3766640.2597203255</v>
      </c>
      <c r="P38" s="214">
        <f>Package!P5</f>
        <v>-68331.196034382097</v>
      </c>
      <c r="Q38" s="110">
        <f>Package!Q5</f>
        <v>-1.7817915158623986E-2</v>
      </c>
    </row>
    <row r="39" spans="2:17">
      <c r="B39" s="561"/>
      <c r="C39" s="219" t="s">
        <v>232</v>
      </c>
      <c r="D39" s="113">
        <f>Package!D6</f>
        <v>41110005.677169792</v>
      </c>
      <c r="E39" s="112">
        <f>Package!E6</f>
        <v>114614.6654362306</v>
      </c>
      <c r="F39" s="110">
        <f>Package!F6</f>
        <v>2.7957939321380295E-3</v>
      </c>
      <c r="G39" s="218">
        <f>Package!G6</f>
        <v>11.5242685203803</v>
      </c>
      <c r="H39" s="111">
        <f>Package!H6</f>
        <v>-0.14536781635374396</v>
      </c>
      <c r="I39" s="254">
        <f>Package!I6</f>
        <v>7.3377549881771449</v>
      </c>
      <c r="J39" s="255">
        <f>Package!J6</f>
        <v>-4.1320642382535411E-2</v>
      </c>
      <c r="K39" s="110">
        <f>Package!K6</f>
        <v>-5.5997044143863001E-3</v>
      </c>
      <c r="L39" s="217">
        <f>Package!L6</f>
        <v>301655149.22164339</v>
      </c>
      <c r="M39" s="216">
        <f>Package!M6</f>
        <v>-852941.55830508471</v>
      </c>
      <c r="N39" s="110">
        <f>Package!N6</f>
        <v>-2.8195661018717497E-3</v>
      </c>
      <c r="O39" s="215">
        <f>Package!O6</f>
        <v>68071530.924797177</v>
      </c>
      <c r="P39" s="214">
        <f>Package!P6</f>
        <v>9492.3413233458996</v>
      </c>
      <c r="Q39" s="110">
        <f>Package!Q6</f>
        <v>1.3946601543096798E-4</v>
      </c>
    </row>
    <row r="40" spans="2:17">
      <c r="B40" s="561"/>
      <c r="C40" s="219" t="s">
        <v>231</v>
      </c>
      <c r="D40" s="113">
        <f>Package!D7</f>
        <v>56232451.774100222</v>
      </c>
      <c r="E40" s="112">
        <f>Package!E7</f>
        <v>271807.64148411155</v>
      </c>
      <c r="F40" s="110">
        <f>Package!F7</f>
        <v>4.8571213876662861E-3</v>
      </c>
      <c r="G40" s="218">
        <f>Package!G7</f>
        <v>15.763507280757945</v>
      </c>
      <c r="H40" s="111">
        <f>Package!H7</f>
        <v>-0.16609724503152101</v>
      </c>
      <c r="I40" s="254">
        <f>Package!I7</f>
        <v>5.3231435609191609</v>
      </c>
      <c r="J40" s="255">
        <f>Package!J7</f>
        <v>-1.7361983924907953E-2</v>
      </c>
      <c r="K40" s="110">
        <f>Package!K7</f>
        <v>-3.2510000746408525E-3</v>
      </c>
      <c r="L40" s="217">
        <f>Package!L7</f>
        <v>299333413.57599884</v>
      </c>
      <c r="M40" s="216">
        <f>Package!M7</f>
        <v>475283.29271680117</v>
      </c>
      <c r="N40" s="110">
        <f>Package!N7</f>
        <v>1.5903308110316056E-3</v>
      </c>
      <c r="O40" s="215">
        <f>Package!O7</f>
        <v>64675444.8517344</v>
      </c>
      <c r="P40" s="214">
        <f>Package!P7</f>
        <v>639227.23970559984</v>
      </c>
      <c r="Q40" s="110">
        <f>Package!Q7</f>
        <v>9.9822766481686299E-3</v>
      </c>
    </row>
    <row r="41" spans="2:17">
      <c r="B41" s="561"/>
      <c r="C41" s="219" t="s">
        <v>230</v>
      </c>
      <c r="D41" s="113">
        <f>Package!D8</f>
        <v>63350616.894834831</v>
      </c>
      <c r="E41" s="112">
        <f>Package!E8</f>
        <v>2314472.5187926441</v>
      </c>
      <c r="F41" s="110">
        <f>Package!F8</f>
        <v>3.7919703848480923E-2</v>
      </c>
      <c r="G41" s="218">
        <f>Package!G8</f>
        <v>17.75892530302562</v>
      </c>
      <c r="H41" s="111">
        <f>Package!H8</f>
        <v>0.38454270326107931</v>
      </c>
      <c r="I41" s="254">
        <f>Package!I8</f>
        <v>6.0959998776381035</v>
      </c>
      <c r="J41" s="255">
        <f>Package!J8</f>
        <v>-0.10712349225151385</v>
      </c>
      <c r="K41" s="110">
        <f>Package!K8</f>
        <v>-1.726928288602135E-2</v>
      </c>
      <c r="L41" s="217">
        <f>Package!L8</f>
        <v>386185352.83921152</v>
      </c>
      <c r="M41" s="216">
        <f>Package!M8</f>
        <v>7570619.2522274852</v>
      </c>
      <c r="N41" s="110">
        <f>Package!N8</f>
        <v>1.9995574869746027E-2</v>
      </c>
      <c r="O41" s="215">
        <f>Package!O8</f>
        <v>95537703.644904017</v>
      </c>
      <c r="P41" s="214">
        <f>Package!P8</f>
        <v>2005873.9355351031</v>
      </c>
      <c r="Q41" s="110">
        <f>Package!Q8</f>
        <v>2.1445896458648861E-2</v>
      </c>
    </row>
    <row r="42" spans="2:17" ht="15.75" thickBot="1">
      <c r="B42" s="562"/>
      <c r="C42" s="213" t="s">
        <v>229</v>
      </c>
      <c r="D42" s="212">
        <f>Package!D9</f>
        <v>4092641.0775438468</v>
      </c>
      <c r="E42" s="154">
        <f>Package!E9</f>
        <v>349468.31629710365</v>
      </c>
      <c r="F42" s="152">
        <f>Package!F9</f>
        <v>9.336152472447086E-2</v>
      </c>
      <c r="G42" s="211">
        <f>Package!G9</f>
        <v>1.1472801805363533</v>
      </c>
      <c r="H42" s="153">
        <f>Package!H9</f>
        <v>8.1758818468706584E-2</v>
      </c>
      <c r="I42" s="260">
        <f>Package!I9</f>
        <v>7.4469460061528832</v>
      </c>
      <c r="J42" s="261">
        <f>Package!J9</f>
        <v>-0.31259058648970406</v>
      </c>
      <c r="K42" s="152">
        <f>Package!K9</f>
        <v>-4.0284697772557089E-2</v>
      </c>
      <c r="L42" s="210">
        <f>Package!L9</f>
        <v>30477677.127032381</v>
      </c>
      <c r="M42" s="209">
        <f>Package!M9</f>
        <v>1432391.1135552824</v>
      </c>
      <c r="N42" s="152">
        <f>Package!N9</f>
        <v>4.9315786144803281E-2</v>
      </c>
      <c r="O42" s="208">
        <f>Package!O9</f>
        <v>6559944.301107049</v>
      </c>
      <c r="P42" s="207">
        <f>Package!P9</f>
        <v>494444.4184610229</v>
      </c>
      <c r="Q42" s="152">
        <f>Package!Q9</f>
        <v>8.1517505239044774E-2</v>
      </c>
    </row>
    <row r="43" spans="2:17">
      <c r="B43" s="573" t="s">
        <v>228</v>
      </c>
      <c r="C43" s="234" t="s">
        <v>20</v>
      </c>
      <c r="D43" s="151">
        <f>'NB &amp; PL'!D3</f>
        <v>156354314.8810508</v>
      </c>
      <c r="E43" s="133">
        <f>'NB &amp; PL'!E3</f>
        <v>958419.1243685782</v>
      </c>
      <c r="F43" s="131">
        <f>'NB &amp; PL'!F3</f>
        <v>6.167596124091102E-3</v>
      </c>
      <c r="G43" s="196">
        <f>'NB &amp; PL'!G3</f>
        <v>43.830427150974103</v>
      </c>
      <c r="H43" s="132">
        <f>'NB &amp; PL'!H3</f>
        <v>-0.40414524723733081</v>
      </c>
      <c r="I43" s="262">
        <f>'NB &amp; PL'!I3</f>
        <v>6.9041319575482758</v>
      </c>
      <c r="J43" s="263">
        <f>'NB &amp; PL'!J3</f>
        <v>-4.7037107496953112E-2</v>
      </c>
      <c r="K43" s="131">
        <f>'NB &amp; PL'!K3</f>
        <v>-6.7667908889577641E-3</v>
      </c>
      <c r="L43" s="195">
        <f>'NB &amp; PL'!L3</f>
        <v>1079490822.0708287</v>
      </c>
      <c r="M43" s="194">
        <f>'NB &amp; PL'!M3</f>
        <v>-692321.34801387787</v>
      </c>
      <c r="N43" s="131">
        <f>'NB &amp; PL'!N3</f>
        <v>-6.4092959812596265E-4</v>
      </c>
      <c r="O43" s="193">
        <f>'NB &amp; PL'!O3</f>
        <v>233494458.04383063</v>
      </c>
      <c r="P43" s="192">
        <f>'NB &amp; PL'!P3</f>
        <v>347839.24360826612</v>
      </c>
      <c r="Q43" s="131">
        <f>'NB &amp; PL'!Q3</f>
        <v>1.4919334682967076E-3</v>
      </c>
    </row>
    <row r="44" spans="2:17" ht="15.75" thickBot="1">
      <c r="B44" s="574"/>
      <c r="C44" s="244" t="s">
        <v>19</v>
      </c>
      <c r="D44" s="149">
        <f>'NB &amp; PL'!D4</f>
        <v>199333870.5589866</v>
      </c>
      <c r="E44" s="127">
        <f>'NB &amp; PL'!E4</f>
        <v>4458562.6284320652</v>
      </c>
      <c r="F44" s="125">
        <f>'NB &amp; PL'!F4</f>
        <v>2.2879053666567711E-2</v>
      </c>
      <c r="G44" s="186">
        <f>'NB &amp; PL'!G4</f>
        <v>55.878782103993103</v>
      </c>
      <c r="H44" s="126">
        <f>'NB &amp; PL'!H4</f>
        <v>0.40610777560962674</v>
      </c>
      <c r="I44" s="250">
        <f>'NB &amp; PL'!I4</f>
        <v>4.4096391473494316</v>
      </c>
      <c r="J44" s="251">
        <f>'NB &amp; PL'!J4</f>
        <v>-9.7649226674850986E-2</v>
      </c>
      <c r="K44" s="125">
        <f>'NB &amp; PL'!K4</f>
        <v>-2.1664739100699243E-2</v>
      </c>
      <c r="L44" s="185">
        <f>'NB &amp; PL'!L4</f>
        <v>878990439.00959158</v>
      </c>
      <c r="M44" s="184">
        <f>'NB &amp; PL'!M4</f>
        <v>631229.18980109692</v>
      </c>
      <c r="N44" s="125">
        <f>'NB &amp; PL'!N4</f>
        <v>7.1864583731137026E-4</v>
      </c>
      <c r="O44" s="183">
        <f>'NB &amp; PL'!O4</f>
        <v>263455105.1530925</v>
      </c>
      <c r="P44" s="182">
        <f>'NB &amp; PL'!P4</f>
        <v>2042835.2173189223</v>
      </c>
      <c r="Q44" s="125">
        <f>'NB &amp; PL'!Q4</f>
        <v>7.8146110655816833E-3</v>
      </c>
    </row>
    <row r="45" spans="2:17">
      <c r="B45" s="560" t="s">
        <v>227</v>
      </c>
      <c r="C45" s="135" t="s">
        <v>226</v>
      </c>
      <c r="D45" s="181">
        <f>Sodium!D3</f>
        <v>355992130.43830401</v>
      </c>
      <c r="E45" s="180">
        <f>Sodium!E3</f>
        <v>5482613.7837293744</v>
      </c>
      <c r="F45" s="173">
        <f>Sodium!F3</f>
        <v>1.5641840016379534E-2</v>
      </c>
      <c r="G45" s="179">
        <f>Sodium!G3</f>
        <v>99.794413421635483</v>
      </c>
      <c r="H45" s="178">
        <f>Sodium!H3</f>
        <v>1.9329174906530966E-2</v>
      </c>
      <c r="I45" s="264">
        <f>Sodium!I3</f>
        <v>5.50788835427098</v>
      </c>
      <c r="J45" s="265">
        <f>Sodium!J3</f>
        <v>-9.0489550308473277E-2</v>
      </c>
      <c r="K45" s="173">
        <f>Sodium!K3</f>
        <v>-1.6163530195854259E-2</v>
      </c>
      <c r="L45" s="177">
        <f>Sodium!L3</f>
        <v>1960764909.4532504</v>
      </c>
      <c r="M45" s="176">
        <f>Sodium!M3</f>
        <v>-1519823.930544138</v>
      </c>
      <c r="N45" s="173">
        <f>Sodium!N3</f>
        <v>-7.7451753289815883E-4</v>
      </c>
      <c r="O45" s="175">
        <f>Sodium!O3</f>
        <v>496833970.75360966</v>
      </c>
      <c r="P45" s="174">
        <f>Sodium!P3</f>
        <v>2107109.5717719793</v>
      </c>
      <c r="Q45" s="173">
        <f>Sodium!Q3</f>
        <v>4.2591371868072221E-3</v>
      </c>
    </row>
    <row r="46" spans="2:17">
      <c r="B46" s="561"/>
      <c r="C46" s="134" t="s">
        <v>225</v>
      </c>
      <c r="D46" s="172">
        <f>Sodium!D4</f>
        <v>93844.702400259674</v>
      </c>
      <c r="E46" s="171">
        <f>Sodium!E4</f>
        <v>2051.3007519170642</v>
      </c>
      <c r="F46" s="164">
        <f>Sodium!F4</f>
        <v>2.2346930335750356E-2</v>
      </c>
      <c r="G46" s="170">
        <f>Sodium!G4</f>
        <v>2.63072585824616E-2</v>
      </c>
      <c r="H46" s="169">
        <f>Sodium!H4</f>
        <v>1.7759890824779398E-4</v>
      </c>
      <c r="I46" s="266">
        <f>Sodium!I4</f>
        <v>15.548163682452245</v>
      </c>
      <c r="J46" s="267">
        <f>Sodium!J4</f>
        <v>2.5210396280115788E-2</v>
      </c>
      <c r="K46" s="164">
        <f>Sodium!K4</f>
        <v>1.6240721604550113E-3</v>
      </c>
      <c r="L46" s="168">
        <f>Sodium!L4</f>
        <v>1459112.7936502565</v>
      </c>
      <c r="M46" s="167">
        <f>Sodium!M4</f>
        <v>34208.107884198427</v>
      </c>
      <c r="N46" s="164">
        <f>Sodium!N4</f>
        <v>2.4007295523635286E-2</v>
      </c>
      <c r="O46" s="166">
        <f>Sodium!O4</f>
        <v>201129.47889530659</v>
      </c>
      <c r="P46" s="165">
        <f>Sodium!P4</f>
        <v>4408.659365773201</v>
      </c>
      <c r="Q46" s="164">
        <f>Sodium!Q4</f>
        <v>2.2410741152444905E-2</v>
      </c>
    </row>
    <row r="47" spans="2:17">
      <c r="B47" s="561"/>
      <c r="C47" s="134" t="s">
        <v>224</v>
      </c>
      <c r="D47" s="172">
        <f>Sodium!D5</f>
        <v>578803.68995880254</v>
      </c>
      <c r="E47" s="171">
        <f>Sodium!E5</f>
        <v>-50473.576046308037</v>
      </c>
      <c r="F47" s="164">
        <f>Sodium!F5</f>
        <v>-8.0208802658219849E-2</v>
      </c>
      <c r="G47" s="170">
        <f>Sodium!G5</f>
        <v>0.16225463932194237</v>
      </c>
      <c r="H47" s="169">
        <f>Sodium!H5</f>
        <v>-1.6873713110458627E-2</v>
      </c>
      <c r="I47" s="266">
        <f>Sodium!I5</f>
        <v>6.1434843658136282</v>
      </c>
      <c r="J47" s="267">
        <f>Sodium!J5</f>
        <v>7.4040873966351839E-2</v>
      </c>
      <c r="K47" s="164">
        <f>Sodium!K5</f>
        <v>1.2198955977727868E-2</v>
      </c>
      <c r="L47" s="168">
        <f>Sodium!L5</f>
        <v>3555871.4201371418</v>
      </c>
      <c r="M47" s="167">
        <f>Sodium!M5</f>
        <v>-263491.38658502372</v>
      </c>
      <c r="N47" s="164">
        <f>Sodium!N5</f>
        <v>-6.8988310333145855E-2</v>
      </c>
      <c r="O47" s="166">
        <f>Sodium!O5</f>
        <v>1357396.2590634823</v>
      </c>
      <c r="P47" s="165">
        <f>Sodium!P5</f>
        <v>-149961.63579491037</v>
      </c>
      <c r="Q47" s="164">
        <f>Sodium!Q5</f>
        <v>-9.9486416800170993E-2</v>
      </c>
    </row>
    <row r="48" spans="2:17" ht="15.75" thickBot="1">
      <c r="B48" s="562"/>
      <c r="C48" s="327" t="s">
        <v>223</v>
      </c>
      <c r="D48" s="163">
        <f>Sodium!D6</f>
        <v>60731.378232607953</v>
      </c>
      <c r="E48" s="162">
        <f>Sodium!E6</f>
        <v>-8326.1966730970016</v>
      </c>
      <c r="F48" s="155">
        <f>Sodium!F6</f>
        <v>-0.12056891201965972</v>
      </c>
      <c r="G48" s="161">
        <f>Sodium!G6</f>
        <v>1.7024680460066933E-2</v>
      </c>
      <c r="H48" s="160">
        <f>Sodium!H6</f>
        <v>-2.6330607044384238E-3</v>
      </c>
      <c r="I48" s="270">
        <f>Sodium!I6</f>
        <v>5.385333350521134</v>
      </c>
      <c r="J48" s="271">
        <f>Sodium!J6</f>
        <v>0.2445968665185374</v>
      </c>
      <c r="K48" s="155">
        <f>Sodium!K6</f>
        <v>4.7580121501986303E-2</v>
      </c>
      <c r="L48" s="159">
        <f>Sodium!L6</f>
        <v>327058.71661917685</v>
      </c>
      <c r="M48" s="158">
        <f>Sodium!M6</f>
        <v>-27948.078195322771</v>
      </c>
      <c r="N48" s="155">
        <f>Sodium!N6</f>
        <v>-7.8725474000931092E-2</v>
      </c>
      <c r="O48" s="157">
        <f>Sodium!O6</f>
        <v>77797.953977823257</v>
      </c>
      <c r="P48" s="156">
        <f>Sodium!P6</f>
        <v>-4987.1761031150818</v>
      </c>
      <c r="Q48" s="155">
        <f>Sodium!Q6</f>
        <v>-6.0242414286710198E-2</v>
      </c>
    </row>
    <row r="49" spans="2:17">
      <c r="B49" s="571"/>
      <c r="C49" s="315" t="s">
        <v>220</v>
      </c>
      <c r="D49" s="316">
        <f>'Flavor Groups'!D3</f>
        <v>2210735.1689453968</v>
      </c>
      <c r="E49" s="317">
        <f>'Flavor Groups'!E3</f>
        <v>-55133.229476150125</v>
      </c>
      <c r="F49" s="318">
        <f>'Flavor Groups'!F3</f>
        <v>-2.4332052785835723E-2</v>
      </c>
      <c r="G49" s="319">
        <f>'Flavor Groups'!G3</f>
        <v>0.61973004612168237</v>
      </c>
      <c r="H49" s="320">
        <f>'Flavor Groups'!H3</f>
        <v>-2.526588010108155E-2</v>
      </c>
      <c r="I49" s="321">
        <f>'Flavor Groups'!I3</f>
        <v>7.3097495619374682</v>
      </c>
      <c r="J49" s="322">
        <f>'Flavor Groups'!J3</f>
        <v>0.13493690924500434</v>
      </c>
      <c r="K49" s="318">
        <f>'Flavor Groups'!K3</f>
        <v>1.8807028946514318E-2</v>
      </c>
      <c r="L49" s="323">
        <f>'Flavor Groups'!L3</f>
        <v>16159920.432758369</v>
      </c>
      <c r="M49" s="324">
        <f>'Flavor Groups'!M3</f>
        <v>-97260.821572555229</v>
      </c>
      <c r="N49" s="318">
        <f>'Flavor Groups'!N3</f>
        <v>-5.9826374603927654E-3</v>
      </c>
      <c r="O49" s="325">
        <f>'Flavor Groups'!O3</f>
        <v>4340954.2641998529</v>
      </c>
      <c r="P49" s="326">
        <f>'Flavor Groups'!P3</f>
        <v>-155089.59927105717</v>
      </c>
      <c r="Q49" s="318">
        <f>'Flavor Groups'!Q3</f>
        <v>-3.4494681097557003E-2</v>
      </c>
    </row>
    <row r="50" spans="2:17">
      <c r="B50" s="571"/>
      <c r="C50" s="233" t="s">
        <v>219</v>
      </c>
      <c r="D50" s="150">
        <f>'Flavor Groups'!D4</f>
        <v>477742.77248915844</v>
      </c>
      <c r="E50" s="130">
        <f>'Flavor Groups'!E4</f>
        <v>13703.068309916824</v>
      </c>
      <c r="F50" s="128">
        <f>'Flavor Groups'!F4</f>
        <v>2.9529947947350272E-2</v>
      </c>
      <c r="G50" s="191">
        <f>'Flavor Groups'!G4</f>
        <v>0.1339244766121144</v>
      </c>
      <c r="H50" s="129">
        <f>'Flavor Groups'!H4</f>
        <v>1.8321984331483299E-3</v>
      </c>
      <c r="I50" s="248">
        <f>'Flavor Groups'!I4</f>
        <v>10.907896609021016</v>
      </c>
      <c r="J50" s="249">
        <f>'Flavor Groups'!J4</f>
        <v>-0.25148613307622369</v>
      </c>
      <c r="K50" s="128">
        <f>'Flavor Groups'!K4</f>
        <v>-2.2535846192238463E-2</v>
      </c>
      <c r="L50" s="190">
        <f>'Flavor Groups'!L4</f>
        <v>5211168.7680187896</v>
      </c>
      <c r="M50" s="189">
        <f>'Flavor Groups'!M4</f>
        <v>32772.101553052664</v>
      </c>
      <c r="N50" s="128">
        <f>'Flavor Groups'!N4</f>
        <v>6.3286193901054841E-3</v>
      </c>
      <c r="O50" s="188">
        <f>'Flavor Groups'!O4</f>
        <v>981796.06117749214</v>
      </c>
      <c r="P50" s="187">
        <f>'Flavor Groups'!P4</f>
        <v>11161.585892742849</v>
      </c>
      <c r="Q50" s="128">
        <f>'Flavor Groups'!Q4</f>
        <v>1.1499267929328845E-2</v>
      </c>
    </row>
    <row r="51" spans="2:17">
      <c r="B51" s="571"/>
      <c r="C51" s="233" t="s">
        <v>218</v>
      </c>
      <c r="D51" s="150">
        <f>'Flavor Groups'!D5</f>
        <v>221538.17950256038</v>
      </c>
      <c r="E51" s="130">
        <f>'Flavor Groups'!E5</f>
        <v>-81199.158329715574</v>
      </c>
      <c r="F51" s="128">
        <f>'Flavor Groups'!F5</f>
        <v>-0.26821653024742503</v>
      </c>
      <c r="G51" s="191">
        <f>'Flavor Groups'!G5</f>
        <v>6.2103262357892285E-2</v>
      </c>
      <c r="H51" s="129">
        <f>'Flavor Groups'!H5</f>
        <v>-2.4073123593457764E-2</v>
      </c>
      <c r="I51" s="248">
        <f>'Flavor Groups'!I5</f>
        <v>11.767396873845184</v>
      </c>
      <c r="J51" s="249">
        <f>'Flavor Groups'!J5</f>
        <v>0.79688410674675048</v>
      </c>
      <c r="K51" s="128">
        <f>'Flavor Groups'!K5</f>
        <v>7.2638729261286533E-2</v>
      </c>
      <c r="L51" s="190">
        <f>'Flavor Groups'!L5</f>
        <v>2606927.6809157822</v>
      </c>
      <c r="M51" s="189">
        <f>'Flavor Groups'!M5</f>
        <v>-714256.14885059278</v>
      </c>
      <c r="N51" s="128">
        <f>'Flavor Groups'!N5</f>
        <v>-0.21506070891018289</v>
      </c>
      <c r="O51" s="188">
        <f>'Flavor Groups'!O5</f>
        <v>653095.90807747841</v>
      </c>
      <c r="P51" s="187">
        <f>'Flavor Groups'!P5</f>
        <v>-208106.63427856017</v>
      </c>
      <c r="Q51" s="128">
        <f>'Flavor Groups'!Q5</f>
        <v>-0.24164656285062924</v>
      </c>
    </row>
    <row r="52" spans="2:17">
      <c r="B52" s="571"/>
      <c r="C52" s="233" t="s">
        <v>217</v>
      </c>
      <c r="D52" s="150">
        <f>'Flavor Groups'!D6</f>
        <v>168425.56401710957</v>
      </c>
      <c r="E52" s="130">
        <f>'Flavor Groups'!E6</f>
        <v>7249.73549976098</v>
      </c>
      <c r="F52" s="128">
        <f>'Flavor Groups'!F6</f>
        <v>4.4980289950739327E-2</v>
      </c>
      <c r="G52" s="191">
        <f>'Flavor Groups'!G6</f>
        <v>4.7214331242663533E-2</v>
      </c>
      <c r="H52" s="129">
        <f>'Flavor Groups'!H6</f>
        <v>1.3344589289458197E-3</v>
      </c>
      <c r="I52" s="248">
        <f>'Flavor Groups'!I6</f>
        <v>8.7475016331393238</v>
      </c>
      <c r="J52" s="249">
        <f>'Flavor Groups'!J6</f>
        <v>-6.1107824399329047E-2</v>
      </c>
      <c r="K52" s="128">
        <f>'Flavor Groups'!K6</f>
        <v>-6.9372838804916334E-3</v>
      </c>
      <c r="L52" s="190">
        <f>'Flavor Groups'!L6</f>
        <v>1473302.8963020777</v>
      </c>
      <c r="M52" s="189">
        <f>'Flavor Groups'!M6</f>
        <v>53567.968897532672</v>
      </c>
      <c r="N52" s="128">
        <f>'Flavor Groups'!N6</f>
        <v>3.7730965029832503E-2</v>
      </c>
      <c r="O52" s="188">
        <f>'Flavor Groups'!O6</f>
        <v>389231.82905697823</v>
      </c>
      <c r="P52" s="187">
        <f>'Flavor Groups'!P6</f>
        <v>36978.578528662852</v>
      </c>
      <c r="Q52" s="128">
        <f>'Flavor Groups'!Q6</f>
        <v>0.10497725279525953</v>
      </c>
    </row>
    <row r="53" spans="2:17">
      <c r="B53" s="571"/>
      <c r="C53" s="233" t="s">
        <v>216</v>
      </c>
      <c r="D53" s="150">
        <f>'Flavor Groups'!D7</f>
        <v>8635648.9674931187</v>
      </c>
      <c r="E53" s="130">
        <f>'Flavor Groups'!E7</f>
        <v>-536957.93321510404</v>
      </c>
      <c r="F53" s="128">
        <f>'Flavor Groups'!F7</f>
        <v>-5.8539294120807162E-2</v>
      </c>
      <c r="G53" s="191">
        <f>'Flavor Groups'!G7</f>
        <v>2.4208106009677155</v>
      </c>
      <c r="H53" s="129">
        <f>'Flavor Groups'!H7</f>
        <v>-0.19023869382850211</v>
      </c>
      <c r="I53" s="248">
        <f>'Flavor Groups'!I7</f>
        <v>4.8340091924445323</v>
      </c>
      <c r="J53" s="249">
        <f>'Flavor Groups'!J7</f>
        <v>-5.548338787601903E-2</v>
      </c>
      <c r="K53" s="128">
        <f>'Flavor Groups'!K7</f>
        <v>-1.1347473580250648E-2</v>
      </c>
      <c r="L53" s="190">
        <f>'Flavor Groups'!L7</f>
        <v>41744806.491585873</v>
      </c>
      <c r="M53" s="189">
        <f>'Flavor Groups'!M7</f>
        <v>-3104586.8916240707</v>
      </c>
      <c r="N53" s="128">
        <f>'Flavor Groups'!N7</f>
        <v>-6.922249460761537E-2</v>
      </c>
      <c r="O53" s="188">
        <f>'Flavor Groups'!O7</f>
        <v>10581382.758744836</v>
      </c>
      <c r="P53" s="187">
        <f>'Flavor Groups'!P7</f>
        <v>-727349.38542683609</v>
      </c>
      <c r="Q53" s="128">
        <f>'Flavor Groups'!Q7</f>
        <v>-6.4317500507932682E-2</v>
      </c>
    </row>
    <row r="54" spans="2:17">
      <c r="B54" s="571"/>
      <c r="C54" s="233" t="s">
        <v>215</v>
      </c>
      <c r="D54" s="150">
        <f>'Flavor Groups'!D8</f>
        <v>12697042.836246552</v>
      </c>
      <c r="E54" s="130">
        <f>'Flavor Groups'!E8</f>
        <v>405986.51373483054</v>
      </c>
      <c r="F54" s="128">
        <f>'Flavor Groups'!F8</f>
        <v>3.3031051447648542E-2</v>
      </c>
      <c r="G54" s="191">
        <f>'Flavor Groups'!G8</f>
        <v>3.559331326994601</v>
      </c>
      <c r="H54" s="129">
        <f>'Flavor Groups'!H8</f>
        <v>6.0592714232623912E-2</v>
      </c>
      <c r="I54" s="248">
        <f>'Flavor Groups'!I8</f>
        <v>5.8248474744223193</v>
      </c>
      <c r="J54" s="249">
        <f>'Flavor Groups'!J8</f>
        <v>-6.0108068442585427E-2</v>
      </c>
      <c r="K54" s="128">
        <f>'Flavor Groups'!K8</f>
        <v>-1.0213852594937992E-2</v>
      </c>
      <c r="L54" s="190">
        <f>'Flavor Groups'!L8</f>
        <v>73958337.897342727</v>
      </c>
      <c r="M54" s="189">
        <f>'Flavor Groups'!M8</f>
        <v>1626017.8645126373</v>
      </c>
      <c r="N54" s="128">
        <f>'Flavor Groups'!N8</f>
        <v>2.2479824562168373E-2</v>
      </c>
      <c r="O54" s="188">
        <f>'Flavor Groups'!O8</f>
        <v>21042107.599870443</v>
      </c>
      <c r="P54" s="187">
        <f>'Flavor Groups'!P8</f>
        <v>527257.45433578268</v>
      </c>
      <c r="Q54" s="128">
        <f>'Flavor Groups'!Q8</f>
        <v>2.5701257898320427E-2</v>
      </c>
    </row>
    <row r="55" spans="2:17">
      <c r="B55" s="571"/>
      <c r="C55" s="233" t="s">
        <v>214</v>
      </c>
      <c r="D55" s="150">
        <f>'Flavor Groups'!D9</f>
        <v>319917163.20526242</v>
      </c>
      <c r="E55" s="130">
        <f>'Flavor Groups'!E9</f>
        <v>5349816.9247186184</v>
      </c>
      <c r="F55" s="128">
        <f>'Flavor Groups'!F9</f>
        <v>1.7006904842397204E-2</v>
      </c>
      <c r="G55" s="191">
        <f>'Flavor Groups'!G9</f>
        <v>89.681605057603335</v>
      </c>
      <c r="H55" s="129">
        <f>'Flavor Groups'!H9</f>
        <v>0.13772112551042426</v>
      </c>
      <c r="I55" s="248">
        <f>'Flavor Groups'!I9</f>
        <v>5.4060136084999311</v>
      </c>
      <c r="J55" s="249">
        <f>'Flavor Groups'!J9</f>
        <v>-9.5981302676086067E-2</v>
      </c>
      <c r="K55" s="128">
        <f>'Flavor Groups'!K9</f>
        <v>-1.7444818511395288E-2</v>
      </c>
      <c r="L55" s="190">
        <f>'Flavor Groups'!L9</f>
        <v>1729476537.880342</v>
      </c>
      <c r="M55" s="189">
        <f>'Flavor Groups'!M9</f>
        <v>-1271400.5773539543</v>
      </c>
      <c r="N55" s="128">
        <f>'Flavor Groups'!N9</f>
        <v>-7.3459603741427807E-4</v>
      </c>
      <c r="O55" s="188">
        <f>'Flavor Groups'!O9</f>
        <v>436676090.35476494</v>
      </c>
      <c r="P55" s="187">
        <f>'Flavor Groups'!P9</f>
        <v>2203054.0753794909</v>
      </c>
      <c r="Q55" s="128">
        <f>'Flavor Groups'!Q9</f>
        <v>5.0706347492709058E-3</v>
      </c>
    </row>
    <row r="56" spans="2:17">
      <c r="B56" s="571"/>
      <c r="C56" s="233" t="s">
        <v>213</v>
      </c>
      <c r="D56" s="150">
        <f>'Flavor Groups'!D10</f>
        <v>3843616.0294998675</v>
      </c>
      <c r="E56" s="130">
        <f>'Flavor Groups'!E10</f>
        <v>-95548.136402367149</v>
      </c>
      <c r="F56" s="128">
        <f>'Flavor Groups'!F10</f>
        <v>-2.4255941712061801E-2</v>
      </c>
      <c r="G56" s="191">
        <f>'Flavor Groups'!G10</f>
        <v>1.0774715907615002</v>
      </c>
      <c r="H56" s="129">
        <f>'Flavor Groups'!H10</f>
        <v>-4.3840150688078561E-2</v>
      </c>
      <c r="I56" s="248">
        <f>'Flavor Groups'!I10</f>
        <v>6.9995297512102503</v>
      </c>
      <c r="J56" s="249">
        <f>'Flavor Groups'!J10</f>
        <v>3.7456031396662759E-2</v>
      </c>
      <c r="K56" s="128">
        <f>'Flavor Groups'!K10</f>
        <v>5.3800107416365683E-3</v>
      </c>
      <c r="L56" s="190">
        <f>'Flavor Groups'!L10</f>
        <v>26903504.750712939</v>
      </c>
      <c r="M56" s="189">
        <f>'Flavor Groups'!M10</f>
        <v>-521246.56674642116</v>
      </c>
      <c r="N56" s="128">
        <f>'Flavor Groups'!N10</f>
        <v>-1.9006428197384642E-2</v>
      </c>
      <c r="O56" s="188">
        <f>'Flavor Groups'!O10</f>
        <v>7147591.0933024883</v>
      </c>
      <c r="P56" s="187">
        <f>'Flavor Groups'!P10</f>
        <v>-258150.65325447824</v>
      </c>
      <c r="Q56" s="128">
        <f>'Flavor Groups'!Q10</f>
        <v>-3.4858176545853235E-2</v>
      </c>
    </row>
    <row r="57" spans="2:17">
      <c r="B57" s="571"/>
      <c r="C57" s="233" t="s">
        <v>212</v>
      </c>
      <c r="D57" s="150">
        <f>'Flavor Groups'!D11</f>
        <v>2631356.7920016907</v>
      </c>
      <c r="E57" s="130">
        <f>'Flavor Groups'!E11</f>
        <v>65818.556743021123</v>
      </c>
      <c r="F57" s="128">
        <f>'Flavor Groups'!F11</f>
        <v>2.5654872665105685E-2</v>
      </c>
      <c r="G57" s="191">
        <f>'Flavor Groups'!G11</f>
        <v>0.73764188898651739</v>
      </c>
      <c r="H57" s="129">
        <f>'Flavor Groups'!H11</f>
        <v>7.3427632900190387E-3</v>
      </c>
      <c r="I57" s="248">
        <f>'Flavor Groups'!I11</f>
        <v>4.6594066653342061</v>
      </c>
      <c r="J57" s="249">
        <f>'Flavor Groups'!J11</f>
        <v>-0.36181066839203968</v>
      </c>
      <c r="K57" s="128">
        <f>'Flavor Groups'!K11</f>
        <v>-7.2056364890212776E-2</v>
      </c>
      <c r="L57" s="190">
        <f>'Flavor Groups'!L11</f>
        <v>12260561.375525111</v>
      </c>
      <c r="M57" s="189">
        <f>'Flavor Groups'!M11</f>
        <v>-621563.68169316463</v>
      </c>
      <c r="N57" s="128">
        <f>'Flavor Groups'!N11</f>
        <v>-4.8250089091076025E-2</v>
      </c>
      <c r="O57" s="188">
        <f>'Flavor Groups'!O11</f>
        <v>4236689.0519088507</v>
      </c>
      <c r="P57" s="187">
        <f>'Flavor Groups'!P11</f>
        <v>-86637.426939379424</v>
      </c>
      <c r="Q57" s="128">
        <f>'Flavor Groups'!Q11</f>
        <v>-2.003952913647649E-2</v>
      </c>
    </row>
    <row r="58" spans="2:17">
      <c r="B58" s="571"/>
      <c r="C58" s="233" t="s">
        <v>211</v>
      </c>
      <c r="D58" s="150">
        <f>'Flavor Groups'!D12</f>
        <v>607347.61282861175</v>
      </c>
      <c r="E58" s="130">
        <f>'Flavor Groups'!E12</f>
        <v>169439.10122667032</v>
      </c>
      <c r="F58" s="128">
        <f>'Flavor Groups'!F12</f>
        <v>0.386928083692263</v>
      </c>
      <c r="G58" s="191">
        <f>'Flavor Groups'!G12</f>
        <v>0.17025628822366909</v>
      </c>
      <c r="H58" s="129">
        <f>'Flavor Groups'!H12</f>
        <v>4.5602444144160148E-2</v>
      </c>
      <c r="I58" s="248">
        <f>'Flavor Groups'!I12</f>
        <v>6.1604353441310327</v>
      </c>
      <c r="J58" s="249">
        <f>'Flavor Groups'!J12</f>
        <v>-0.47421480679000538</v>
      </c>
      <c r="K58" s="128">
        <f>'Flavor Groups'!K12</f>
        <v>-7.1475480395024854E-2</v>
      </c>
      <c r="L58" s="190">
        <f>'Flavor Groups'!L12</f>
        <v>3741525.7002429902</v>
      </c>
      <c r="M58" s="189">
        <f>'Flavor Groups'!M12</f>
        <v>836155.92765356228</v>
      </c>
      <c r="N58" s="128">
        <f>'Flavor Groups'!N12</f>
        <v>0.28779673263700728</v>
      </c>
      <c r="O58" s="188">
        <f>'Flavor Groups'!O12</f>
        <v>745986.77732825279</v>
      </c>
      <c r="P58" s="187">
        <f>'Flavor Groups'!P12</f>
        <v>160770.79175058194</v>
      </c>
      <c r="Q58" s="128">
        <f>'Flavor Groups'!Q12</f>
        <v>0.27472043777458327</v>
      </c>
    </row>
    <row r="59" spans="2:17">
      <c r="B59" s="571"/>
      <c r="C59" s="233" t="s">
        <v>210</v>
      </c>
      <c r="D59" s="150">
        <f>'Flavor Groups'!D13</f>
        <v>1235092.4791873216</v>
      </c>
      <c r="E59" s="130">
        <f>'Flavor Groups'!E13</f>
        <v>-14698.124040565221</v>
      </c>
      <c r="F59" s="128">
        <f>'Flavor Groups'!F13</f>
        <v>-1.1760469315902805E-2</v>
      </c>
      <c r="G59" s="191">
        <f>'Flavor Groups'!G13</f>
        <v>0.34623048922519184</v>
      </c>
      <c r="H59" s="129">
        <f>'Flavor Groups'!H13</f>
        <v>-9.5314995447787765E-3</v>
      </c>
      <c r="I59" s="248">
        <f>'Flavor Groups'!I13</f>
        <v>8.8320501328923449</v>
      </c>
      <c r="J59" s="249">
        <f>'Flavor Groups'!J13</f>
        <v>7.8138953442367765E-2</v>
      </c>
      <c r="K59" s="128">
        <f>'Flavor Groups'!K13</f>
        <v>8.9261761789177028E-3</v>
      </c>
      <c r="L59" s="190">
        <f>'Flavor Groups'!L13</f>
        <v>10908398.69494072</v>
      </c>
      <c r="M59" s="189">
        <f>'Flavor Groups'!M13</f>
        <v>-32157.238627409562</v>
      </c>
      <c r="N59" s="128">
        <f>'Flavor Groups'!N13</f>
        <v>-2.9392691580455974E-3</v>
      </c>
      <c r="O59" s="188">
        <f>'Flavor Groups'!O13</f>
        <v>2527307.3447096348</v>
      </c>
      <c r="P59" s="187">
        <f>'Flavor Groups'!P13</f>
        <v>-21847.955488449894</v>
      </c>
      <c r="Q59" s="128">
        <f>'Flavor Groups'!Q13</f>
        <v>-8.5706647557927031E-3</v>
      </c>
    </row>
    <row r="60" spans="2:17" ht="15.75" thickBot="1">
      <c r="B60" s="572"/>
      <c r="C60" s="232" t="s">
        <v>209</v>
      </c>
      <c r="D60" s="149">
        <f>'Flavor Groups'!D14</f>
        <v>414279.60242659051</v>
      </c>
      <c r="E60" s="127">
        <f>'Flavor Groups'!E14</f>
        <v>-42289.209086881543</v>
      </c>
      <c r="F60" s="125">
        <f>'Flavor Groups'!F14</f>
        <v>-9.2623955076339484E-2</v>
      </c>
      <c r="G60" s="186">
        <f>'Flavor Groups'!G14</f>
        <v>0.11613399955164168</v>
      </c>
      <c r="H60" s="126">
        <f>'Flavor Groups'!H14</f>
        <v>-1.3831634671291601E-2</v>
      </c>
      <c r="I60" s="250">
        <f>'Flavor Groups'!I14</f>
        <v>9.5206912204780565</v>
      </c>
      <c r="J60" s="251">
        <f>'Flavor Groups'!J14</f>
        <v>2.928671896823154E-2</v>
      </c>
      <c r="K60" s="125">
        <f>'Flavor Groups'!K14</f>
        <v>3.0856043448124898E-3</v>
      </c>
      <c r="L60" s="185">
        <f>'Flavor Groups'!L14</f>
        <v>3944228.1736459802</v>
      </c>
      <c r="M60" s="184">
        <f>'Flavor Groups'!M14</f>
        <v>-389251.09920197958</v>
      </c>
      <c r="N60" s="125">
        <f>'Flavor Groups'!N14</f>
        <v>-8.9824151609744288E-2</v>
      </c>
      <c r="O60" s="183">
        <f>'Flavor Groups'!O14</f>
        <v>722576.11255121231</v>
      </c>
      <c r="P60" s="182">
        <f>'Flavor Groups'!P14</f>
        <v>-83900.877813583123</v>
      </c>
      <c r="Q60" s="125">
        <f>'Flavor Groups'!Q14</f>
        <v>-0.10403381474731481</v>
      </c>
    </row>
    <row r="61" spans="2:17">
      <c r="B61" s="565" t="s">
        <v>208</v>
      </c>
      <c r="C61" s="135" t="s">
        <v>207</v>
      </c>
      <c r="D61" s="181">
        <f>'Cheddar Sharpness'!D3</f>
        <v>356725510.20889586</v>
      </c>
      <c r="E61" s="180">
        <f>'Cheddar Sharpness'!E3</f>
        <v>5425865.3117622733</v>
      </c>
      <c r="F61" s="173">
        <f>'Cheddar Sharpness'!F3</f>
        <v>1.5445120399569596E-2</v>
      </c>
      <c r="G61" s="179">
        <f>'Cheddar Sharpness'!G3</f>
        <v>100</v>
      </c>
      <c r="H61" s="178">
        <f>'Cheddar Sharpness'!H3</f>
        <v>-1.4210854715202004E-14</v>
      </c>
      <c r="I61" s="264">
        <f>'Cheddar Sharpness'!I3</f>
        <v>5.5115400948822506</v>
      </c>
      <c r="J61" s="265">
        <f>'Cheddar Sharpness'!J3</f>
        <v>-9.0184917527958319E-2</v>
      </c>
      <c r="K61" s="173">
        <f>'Cheddar Sharpness'!K3</f>
        <v>-1.6099490304890062E-2</v>
      </c>
      <c r="L61" s="177">
        <f>'Cheddar Sharpness'!L3</f>
        <v>1966106952.3836572</v>
      </c>
      <c r="M61" s="176">
        <f>'Cheddar Sharpness'!M3</f>
        <v>-1777055.2874403</v>
      </c>
      <c r="N61" s="173">
        <f>'Cheddar Sharpness'!N3</f>
        <v>-9.0302847145110206E-4</v>
      </c>
      <c r="O61" s="175">
        <f>'Cheddar Sharpness'!O3</f>
        <v>498470294.44554627</v>
      </c>
      <c r="P61" s="174">
        <f>'Cheddar Sharpness'!P3</f>
        <v>1956569.419239521</v>
      </c>
      <c r="Q61" s="173">
        <f>'Cheddar Sharpness'!Q3</f>
        <v>3.9406149732031199E-3</v>
      </c>
    </row>
    <row r="62" spans="2:17">
      <c r="B62" s="563"/>
      <c r="C62" s="120" t="s">
        <v>206</v>
      </c>
      <c r="D62" s="172">
        <f>'Cheddar Sharpness'!D4</f>
        <v>10498012.725045167</v>
      </c>
      <c r="E62" s="171">
        <f>'Cheddar Sharpness'!E4</f>
        <v>63370.259732203558</v>
      </c>
      <c r="F62" s="164">
        <f>'Cheddar Sharpness'!F4</f>
        <v>6.0730647880710984E-3</v>
      </c>
      <c r="G62" s="170">
        <f>'Cheddar Sharpness'!G4</f>
        <v>2.9428825314168328</v>
      </c>
      <c r="H62" s="169">
        <f>'Cheddar Sharpness'!H4</f>
        <v>-2.7414369500446512E-2</v>
      </c>
      <c r="I62" s="266">
        <f>'Cheddar Sharpness'!I4</f>
        <v>5.9661027544126979</v>
      </c>
      <c r="J62" s="267">
        <f>'Cheddar Sharpness'!J4</f>
        <v>-0.12893738809198041</v>
      </c>
      <c r="K62" s="164">
        <f>'Cheddar Sharpness'!K4</f>
        <v>-2.1154477259766703E-2</v>
      </c>
      <c r="L62" s="168">
        <f>'Cheddar Sharpness'!L4</f>
        <v>62632222.634751521</v>
      </c>
      <c r="M62" s="167">
        <f>'Cheddar Sharpness'!M4</f>
        <v>-967342.06401497126</v>
      </c>
      <c r="N62" s="164">
        <f>'Cheddar Sharpness'!N4</f>
        <v>-1.5209884982651977E-2</v>
      </c>
      <c r="O62" s="166">
        <f>'Cheddar Sharpness'!O4</f>
        <v>17943517.537835717</v>
      </c>
      <c r="P62" s="165">
        <f>'Cheddar Sharpness'!P4</f>
        <v>-219471.51306215301</v>
      </c>
      <c r="Q62" s="164">
        <f>'Cheddar Sharpness'!Q4</f>
        <v>-1.2083446862580343E-2</v>
      </c>
    </row>
    <row r="63" spans="2:17">
      <c r="B63" s="563"/>
      <c r="C63" s="120" t="s">
        <v>205</v>
      </c>
      <c r="D63" s="172">
        <f>'Cheddar Sharpness'!D5</f>
        <v>33328123.147247948</v>
      </c>
      <c r="E63" s="171">
        <f>'Cheddar Sharpness'!E5</f>
        <v>123833.82759334892</v>
      </c>
      <c r="F63" s="164">
        <f>'Cheddar Sharpness'!F5</f>
        <v>3.7294527342902058E-3</v>
      </c>
      <c r="G63" s="170">
        <f>'Cheddar Sharpness'!G5</f>
        <v>9.3427922011328093</v>
      </c>
      <c r="H63" s="169">
        <f>'Cheddar Sharpness'!H5</f>
        <v>-0.10905035036688737</v>
      </c>
      <c r="I63" s="266">
        <f>'Cheddar Sharpness'!I5</f>
        <v>5.2677558007289811</v>
      </c>
      <c r="J63" s="267">
        <f>'Cheddar Sharpness'!J5</f>
        <v>-0.10300445792216095</v>
      </c>
      <c r="K63" s="164">
        <f>'Cheddar Sharpness'!K5</f>
        <v>-1.9178748065740391E-2</v>
      </c>
      <c r="L63" s="168">
        <f>'Cheddar Sharpness'!L5</f>
        <v>175564414.03632522</v>
      </c>
      <c r="M63" s="167">
        <f>'Cheddar Sharpness'!M5</f>
        <v>-2767863.4584302604</v>
      </c>
      <c r="N63" s="164">
        <f>'Cheddar Sharpness'!N5</f>
        <v>-1.5520821565864092E-2</v>
      </c>
      <c r="O63" s="166">
        <f>'Cheddar Sharpness'!O5</f>
        <v>50092697.445194602</v>
      </c>
      <c r="P63" s="165">
        <f>'Cheddar Sharpness'!P5</f>
        <v>-384607.82998467982</v>
      </c>
      <c r="Q63" s="164">
        <f>'Cheddar Sharpness'!Q5</f>
        <v>-7.6194208048146203E-3</v>
      </c>
    </row>
    <row r="64" spans="2:17">
      <c r="B64" s="563"/>
      <c r="C64" s="120" t="s">
        <v>204</v>
      </c>
      <c r="D64" s="172">
        <f>'Cheddar Sharpness'!D6</f>
        <v>7407937.0542870099</v>
      </c>
      <c r="E64" s="171">
        <f>'Cheddar Sharpness'!E6</f>
        <v>1609.4963025990874</v>
      </c>
      <c r="F64" s="164">
        <f>'Cheddar Sharpness'!F6</f>
        <v>2.1731368076800299E-4</v>
      </c>
      <c r="G64" s="170">
        <f>'Cheddar Sharpness'!G6</f>
        <v>2.0766490879637334</v>
      </c>
      <c r="H64" s="169">
        <f>'Cheddar Sharpness'!H6</f>
        <v>-3.161594035791726E-2</v>
      </c>
      <c r="I64" s="266">
        <f>'Cheddar Sharpness'!I6</f>
        <v>5.4042280130536229</v>
      </c>
      <c r="J64" s="267">
        <f>'Cheddar Sharpness'!J6</f>
        <v>-2.5521946026328735E-2</v>
      </c>
      <c r="K64" s="164">
        <f>'Cheddar Sharpness'!K6</f>
        <v>-4.7003906659917952E-3</v>
      </c>
      <c r="L64" s="168">
        <f>'Cheddar Sharpness'!L6</f>
        <v>40034180.947715797</v>
      </c>
      <c r="M64" s="167">
        <f>'Cheddar Sharpness'!M6</f>
        <v>-180325.80718277395</v>
      </c>
      <c r="N64" s="164">
        <f>'Cheddar Sharpness'!N6</f>
        <v>-4.48409844442039E-3</v>
      </c>
      <c r="O64" s="166">
        <f>'Cheddar Sharpness'!O6</f>
        <v>10096303.392065525</v>
      </c>
      <c r="P64" s="165">
        <f>'Cheddar Sharpness'!P6</f>
        <v>-216483.60143230669</v>
      </c>
      <c r="Q64" s="164">
        <f>'Cheddar Sharpness'!Q6</f>
        <v>-2.0991765035852934E-2</v>
      </c>
    </row>
    <row r="65" spans="2:17" ht="15.75" thickBot="1">
      <c r="B65" s="564"/>
      <c r="C65" s="119" t="s">
        <v>203</v>
      </c>
      <c r="D65" s="163">
        <f>'Cheddar Sharpness'!D7</f>
        <v>18330983.486980747</v>
      </c>
      <c r="E65" s="162">
        <f>'Cheddar Sharpness'!E7</f>
        <v>-675776.71247143298</v>
      </c>
      <c r="F65" s="155">
        <f>'Cheddar Sharpness'!F7</f>
        <v>-3.5554545087116446E-2</v>
      </c>
      <c r="G65" s="161">
        <f>'Cheddar Sharpness'!G7</f>
        <v>5.1386802912542633</v>
      </c>
      <c r="H65" s="160">
        <f>'Cheddar Sharpness'!H7</f>
        <v>-0.27173229399548315</v>
      </c>
      <c r="I65" s="270">
        <f>'Cheddar Sharpness'!I7</f>
        <v>4.9239288517946669</v>
      </c>
      <c r="J65" s="271">
        <f>'Cheddar Sharpness'!J7</f>
        <v>-0.11959864862506286</v>
      </c>
      <c r="K65" s="155">
        <f>'Cheddar Sharpness'!K7</f>
        <v>-2.3713293645193704E-2</v>
      </c>
      <c r="L65" s="159">
        <f>'Cheddar Sharpness'!L7</f>
        <v>90260458.473316118</v>
      </c>
      <c r="M65" s="158">
        <f>'Cheddar Sharpness'!M7</f>
        <v>-5600659.2865041345</v>
      </c>
      <c r="N65" s="155">
        <f>'Cheddar Sharpness'!N7</f>
        <v>-5.8424723364237936E-2</v>
      </c>
      <c r="O65" s="157">
        <f>'Cheddar Sharpness'!O7</f>
        <v>25381602.432959199</v>
      </c>
      <c r="P65" s="156">
        <f>'Cheddar Sharpness'!P7</f>
        <v>-1076314.0839025006</v>
      </c>
      <c r="Q65" s="155">
        <f>'Cheddar Sharpness'!Q7</f>
        <v>-4.0680228286931165E-2</v>
      </c>
    </row>
    <row r="66" spans="2:17">
      <c r="B66" s="560" t="s">
        <v>89</v>
      </c>
      <c r="C66" s="402" t="s">
        <v>416</v>
      </c>
      <c r="D66" s="348">
        <f>Size!D3</f>
        <v>528264.2230681465</v>
      </c>
      <c r="E66" s="349">
        <f>Size!E3</f>
        <v>-88592.993743655505</v>
      </c>
      <c r="F66" s="352">
        <f>Size!F3</f>
        <v>-0.14361993558500344</v>
      </c>
      <c r="G66" s="364">
        <f>Size!G3</f>
        <v>0.14808703273247795</v>
      </c>
      <c r="H66" s="365">
        <f>Size!H3</f>
        <v>-2.7505862327927844E-2</v>
      </c>
      <c r="I66" s="363">
        <f>Size!I3</f>
        <v>17.011364543027828</v>
      </c>
      <c r="J66" s="350">
        <f>Size!J3</f>
        <v>4.4923926148452864E-2</v>
      </c>
      <c r="K66" s="352">
        <f>Size!K3</f>
        <v>2.6478108851988361E-3</v>
      </c>
      <c r="L66" s="368">
        <f>Size!L3</f>
        <v>8986495.2736516111</v>
      </c>
      <c r="M66" s="371">
        <f>Size!M3</f>
        <v>-1479376.0644793138</v>
      </c>
      <c r="N66" s="352">
        <f>Size!N3</f>
        <v>-0.14135240312857811</v>
      </c>
      <c r="O66" s="360">
        <f>Size!O3</f>
        <v>4046390.8971390724</v>
      </c>
      <c r="P66" s="351">
        <f>Size!P3</f>
        <v>-758847.10397654865</v>
      </c>
      <c r="Q66" s="352">
        <f>Size!Q3</f>
        <v>-0.15792081553512413</v>
      </c>
    </row>
    <row r="67" spans="2:17">
      <c r="B67" s="561"/>
      <c r="C67" s="402" t="s">
        <v>417</v>
      </c>
      <c r="D67" s="172">
        <f>Size!D4</f>
        <v>35066659.451421283</v>
      </c>
      <c r="E67" s="397">
        <f>Size!E4</f>
        <v>-312174.42069420218</v>
      </c>
      <c r="F67" s="356">
        <f>Size!F4</f>
        <v>-8.8237623043943385E-3</v>
      </c>
      <c r="G67" s="344">
        <f>Size!G4</f>
        <v>9.8301518808919806</v>
      </c>
      <c r="H67" s="366">
        <f>Size!H4</f>
        <v>-0.24069059959928119</v>
      </c>
      <c r="I67" s="346">
        <f>Size!I4</f>
        <v>9.5707611047425267</v>
      </c>
      <c r="J67" s="398">
        <f>Size!J4</f>
        <v>3.998818960416628E-2</v>
      </c>
      <c r="K67" s="356">
        <f>Size!K4</f>
        <v>4.1956922025337927E-3</v>
      </c>
      <c r="L67" s="369">
        <f>Size!L4</f>
        <v>335614620.35091472</v>
      </c>
      <c r="M67" s="399">
        <f>Size!M4</f>
        <v>-1573011.2866231799</v>
      </c>
      <c r="N67" s="356">
        <f>Size!N4</f>
        <v>-4.6650918925582032E-3</v>
      </c>
      <c r="O67" s="400">
        <f>Size!O4</f>
        <v>89867517.007785439</v>
      </c>
      <c r="P67" s="401">
        <f>Size!P4</f>
        <v>-450307.08429086208</v>
      </c>
      <c r="Q67" s="356">
        <f>Size!Q4</f>
        <v>-4.9858052806031686E-3</v>
      </c>
    </row>
    <row r="68" spans="2:17">
      <c r="B68" s="561"/>
      <c r="C68" s="114" t="s">
        <v>202</v>
      </c>
      <c r="D68" s="172">
        <f>Size!D5</f>
        <v>124817435.13762353</v>
      </c>
      <c r="E68" s="353">
        <f>Size!E5</f>
        <v>-1211809.8614915907</v>
      </c>
      <c r="F68" s="356">
        <f>Size!F5</f>
        <v>-9.6153068400917502E-3</v>
      </c>
      <c r="G68" s="344">
        <f>Size!G5</f>
        <v>34.989769883441021</v>
      </c>
      <c r="H68" s="366">
        <f>Size!H5</f>
        <v>-0.8853717028872552</v>
      </c>
      <c r="I68" s="346">
        <f>Size!I5</f>
        <v>5.9752587768099943</v>
      </c>
      <c r="J68" s="354">
        <f>Size!J5</f>
        <v>-1.9491169610319048E-2</v>
      </c>
      <c r="K68" s="356">
        <f>Size!K5</f>
        <v>-3.2513732490139884E-3</v>
      </c>
      <c r="L68" s="369">
        <f>Size!L5</f>
        <v>745816474.80499721</v>
      </c>
      <c r="M68" s="372">
        <f>Size!M5</f>
        <v>-9697334.9008407593</v>
      </c>
      <c r="N68" s="356">
        <f>Size!N5</f>
        <v>-1.2835417137664833E-2</v>
      </c>
      <c r="O68" s="361">
        <f>Size!O5</f>
        <v>244448868.46539021</v>
      </c>
      <c r="P68" s="355">
        <f>Size!P5</f>
        <v>-2329241.6285265684</v>
      </c>
      <c r="Q68" s="356">
        <f>Size!Q5</f>
        <v>-9.4386071262160358E-3</v>
      </c>
    </row>
    <row r="69" spans="2:17">
      <c r="B69" s="561"/>
      <c r="C69" s="114" t="s">
        <v>201</v>
      </c>
      <c r="D69" s="172">
        <f>Size!D6</f>
        <v>32608154.872949708</v>
      </c>
      <c r="E69" s="353">
        <f>Size!E6</f>
        <v>423026.70284862071</v>
      </c>
      <c r="F69" s="356">
        <f>Size!F6</f>
        <v>1.314354569641262E-2</v>
      </c>
      <c r="G69" s="344">
        <f>Size!G6</f>
        <v>9.1409652351060107</v>
      </c>
      <c r="H69" s="366">
        <f>Size!H6</f>
        <v>-2.0765679687665184E-2</v>
      </c>
      <c r="I69" s="346">
        <f>Size!I6</f>
        <v>5.1656626825036591</v>
      </c>
      <c r="J69" s="354">
        <f>Size!J6</f>
        <v>-0.11000624026960004</v>
      </c>
      <c r="K69" s="356">
        <f>Size!K6</f>
        <v>-2.0851619364274491E-2</v>
      </c>
      <c r="L69" s="369">
        <f>Size!L6</f>
        <v>168442728.77249616</v>
      </c>
      <c r="M69" s="372">
        <f>Size!M6</f>
        <v>-1355351.6899803281</v>
      </c>
      <c r="N69" s="356">
        <f>Size!N6</f>
        <v>-7.982137879820413E-3</v>
      </c>
      <c r="O69" s="361">
        <f>Size!O6</f>
        <v>42035554.658317447</v>
      </c>
      <c r="P69" s="355">
        <f>Size!P6</f>
        <v>489135.92035235465</v>
      </c>
      <c r="Q69" s="356">
        <f>Size!Q6</f>
        <v>1.1773239071154466E-2</v>
      </c>
    </row>
    <row r="70" spans="2:17">
      <c r="B70" s="561"/>
      <c r="C70" s="114" t="s">
        <v>200</v>
      </c>
      <c r="D70" s="172">
        <f>Size!D7</f>
        <v>80646149.611312225</v>
      </c>
      <c r="E70" s="353">
        <f>Size!E7</f>
        <v>5741791.1258482933</v>
      </c>
      <c r="F70" s="356">
        <f>Size!F7</f>
        <v>7.6654966973150898E-2</v>
      </c>
      <c r="G70" s="344">
        <f>Size!G7</f>
        <v>22.607340182676154</v>
      </c>
      <c r="H70" s="366">
        <f>Size!H7</f>
        <v>1.2852695305987289</v>
      </c>
      <c r="I70" s="346">
        <f>Size!I7</f>
        <v>4.9336020236676843</v>
      </c>
      <c r="J70" s="354">
        <f>Size!J7</f>
        <v>-8.8849826831205014E-2</v>
      </c>
      <c r="K70" s="356">
        <f>Size!K7</f>
        <v>-1.7690528346703691E-2</v>
      </c>
      <c r="L70" s="369">
        <f>Size!L7</f>
        <v>397876006.92337686</v>
      </c>
      <c r="M70" s="372">
        <f>Size!M7</f>
        <v>21672473.037626326</v>
      </c>
      <c r="N70" s="356">
        <f>Size!N7</f>
        <v>5.7608371760293063E-2</v>
      </c>
      <c r="O70" s="361">
        <f>Size!O7</f>
        <v>76010772.287642717</v>
      </c>
      <c r="P70" s="355">
        <f>Size!P7</f>
        <v>5557998.7791290581</v>
      </c>
      <c r="Q70" s="356">
        <f>Size!Q7</f>
        <v>7.8889708699082198E-2</v>
      </c>
    </row>
    <row r="71" spans="2:17" ht="15.75" thickBot="1">
      <c r="B71" s="562"/>
      <c r="C71" s="109" t="s">
        <v>199</v>
      </c>
      <c r="D71" s="163">
        <f>Size!D8</f>
        <v>82518807.115858093</v>
      </c>
      <c r="E71" s="162">
        <f>Size!E8</f>
        <v>940663.11898864806</v>
      </c>
      <c r="F71" s="359">
        <f>Size!F8</f>
        <v>1.1530822753515279E-2</v>
      </c>
      <c r="G71" s="345">
        <f>Size!G8</f>
        <v>23.132297734338007</v>
      </c>
      <c r="H71" s="367">
        <f>Size!H8</f>
        <v>-8.9514522476797254E-2</v>
      </c>
      <c r="I71" s="347">
        <f>Size!I8</f>
        <v>3.666468520019956</v>
      </c>
      <c r="J71" s="357">
        <f>Size!J8</f>
        <v>-0.14491838849449046</v>
      </c>
      <c r="K71" s="359">
        <f>Size!K8</f>
        <v>-3.8022481572455968E-2</v>
      </c>
      <c r="L71" s="370">
        <f>Size!L8</f>
        <v>302552608.59989244</v>
      </c>
      <c r="M71" s="373">
        <f>Size!M8</f>
        <v>-8373261.4506821632</v>
      </c>
      <c r="N71" s="359">
        <f>Size!N8</f>
        <v>-2.693008931460153E-2</v>
      </c>
      <c r="O71" s="362">
        <f>Size!O8</f>
        <v>35862578.925267339</v>
      </c>
      <c r="P71" s="358">
        <f>Size!P8</f>
        <v>347132.77600882202</v>
      </c>
      <c r="Q71" s="359">
        <f>Size!Q8</f>
        <v>9.774135302987581E-3</v>
      </c>
    </row>
    <row r="72" spans="2:17">
      <c r="B72" s="560" t="s">
        <v>198</v>
      </c>
      <c r="C72" s="135" t="s">
        <v>295</v>
      </c>
      <c r="D72" s="144">
        <f>Variety!D3</f>
        <v>59423.551511019468</v>
      </c>
      <c r="E72" s="143">
        <f>Variety!E3</f>
        <v>13951.700552284718</v>
      </c>
      <c r="F72" s="142">
        <f>Variety!F3</f>
        <v>0.30682059907668474</v>
      </c>
      <c r="G72" s="148">
        <f>Variety!G3</f>
        <v>1.6658060556482623E-2</v>
      </c>
      <c r="H72" s="147">
        <f>Variety!H3</f>
        <v>3.7141673248086548E-3</v>
      </c>
      <c r="I72" s="272">
        <f>Variety!I3</f>
        <v>3.8194551131799552</v>
      </c>
      <c r="J72" s="273">
        <f>Variety!J3</f>
        <v>-0.76973521787174315</v>
      </c>
      <c r="K72" s="142">
        <f>Variety!K3</f>
        <v>-0.16772789148959616</v>
      </c>
      <c r="L72" s="146">
        <f>Variety!L3</f>
        <v>226965.58766207576</v>
      </c>
      <c r="M72" s="145">
        <f>Variety!M3</f>
        <v>18286.608907226328</v>
      </c>
      <c r="N72" s="142">
        <f>Variety!N3</f>
        <v>8.7630335438381432E-2</v>
      </c>
      <c r="O72" s="144">
        <f>Variety!O3</f>
        <v>32469.392949938774</v>
      </c>
      <c r="P72" s="143">
        <f>Variety!P3</f>
        <v>7638.9032155275345</v>
      </c>
      <c r="Q72" s="142">
        <f>Variety!Q3</f>
        <v>0.30764206816836115</v>
      </c>
    </row>
    <row r="73" spans="2:17">
      <c r="B73" s="561"/>
      <c r="C73" s="135" t="s">
        <v>282</v>
      </c>
      <c r="D73" s="139">
        <f>Variety!D4</f>
        <v>304150.6666943754</v>
      </c>
      <c r="E73" s="102">
        <f>Variety!E4</f>
        <v>45847.045903096383</v>
      </c>
      <c r="F73" s="101">
        <f>Variety!F4</f>
        <v>0.17749285032339079</v>
      </c>
      <c r="G73" s="141">
        <f>Variety!G4</f>
        <v>8.5261821201479807E-2</v>
      </c>
      <c r="H73" s="104">
        <f>Variety!H4</f>
        <v>1.1733816108586911E-2</v>
      </c>
      <c r="I73" s="274">
        <f>Variety!I4</f>
        <v>10.670399637366732</v>
      </c>
      <c r="J73" s="275">
        <f>Variety!J4</f>
        <v>-0.89635229054680288</v>
      </c>
      <c r="K73" s="101">
        <f>Variety!K4</f>
        <v>-7.7493863111533959E-2</v>
      </c>
      <c r="L73" s="140">
        <f>Variety!L4</f>
        <v>3245409.1636005128</v>
      </c>
      <c r="M73" s="103">
        <f>Variety!M4</f>
        <v>257675.25982593978</v>
      </c>
      <c r="N73" s="101">
        <f>Variety!N4</f>
        <v>8.6244380565620005E-2</v>
      </c>
      <c r="O73" s="139">
        <f>Variety!O4</f>
        <v>681113.98698472977</v>
      </c>
      <c r="P73" s="102">
        <f>Variety!P4</f>
        <v>94197.887823356781</v>
      </c>
      <c r="Q73" s="101">
        <f>Variety!Q4</f>
        <v>0.16049634344321675</v>
      </c>
    </row>
    <row r="74" spans="2:17">
      <c r="B74" s="561"/>
      <c r="C74" s="135" t="s">
        <v>277</v>
      </c>
      <c r="D74" s="139">
        <f>Variety!D5</f>
        <v>1671775.4897386478</v>
      </c>
      <c r="E74" s="102">
        <f>Variety!E5</f>
        <v>8842.5302471430041</v>
      </c>
      <c r="F74" s="101">
        <f>Variety!F5</f>
        <v>5.3174303850751095E-3</v>
      </c>
      <c r="G74" s="141">
        <f>Variety!G5</f>
        <v>0.46864478202292525</v>
      </c>
      <c r="H74" s="104">
        <f>Variety!H5</f>
        <v>-4.721184509275389E-3</v>
      </c>
      <c r="I74" s="274">
        <f>Variety!I5</f>
        <v>6.3070762656258434</v>
      </c>
      <c r="J74" s="275">
        <f>Variety!J5</f>
        <v>-0.24801971365831665</v>
      </c>
      <c r="K74" s="101">
        <f>Variety!K5</f>
        <v>-3.7836168141873842E-2</v>
      </c>
      <c r="L74" s="140">
        <f>Variety!L5</f>
        <v>10544015.512785647</v>
      </c>
      <c r="M74" s="103">
        <f>Variety!M5</f>
        <v>-356669.64379622601</v>
      </c>
      <c r="N74" s="101">
        <f>Variety!N5</f>
        <v>-3.2719928946931154E-2</v>
      </c>
      <c r="O74" s="139">
        <f>Variety!O5</f>
        <v>2960333.5857625008</v>
      </c>
      <c r="P74" s="102">
        <f>Variety!P5</f>
        <v>-53196.634369832464</v>
      </c>
      <c r="Q74" s="101">
        <f>Variety!Q5</f>
        <v>-1.7652596949068074E-2</v>
      </c>
    </row>
    <row r="75" spans="2:17">
      <c r="B75" s="561"/>
      <c r="C75" s="135" t="s">
        <v>279</v>
      </c>
      <c r="D75" s="139">
        <f>Variety!D6</f>
        <v>695907.41056321107</v>
      </c>
      <c r="E75" s="102">
        <f>Variety!E6</f>
        <v>-50566.236985369353</v>
      </c>
      <c r="F75" s="101">
        <f>Variety!F6</f>
        <v>-6.7740150173323438E-2</v>
      </c>
      <c r="G75" s="141">
        <f>Variety!G6</f>
        <v>0.19508204225587703</v>
      </c>
      <c r="H75" s="104">
        <f>Variety!H6</f>
        <v>-1.740711291168956E-2</v>
      </c>
      <c r="I75" s="274">
        <f>Variety!I6</f>
        <v>13.65822454699051</v>
      </c>
      <c r="J75" s="275">
        <f>Variety!J6</f>
        <v>0.6183280188916207</v>
      </c>
      <c r="K75" s="101">
        <f>Variety!K6</f>
        <v>4.7418169121144695E-2</v>
      </c>
      <c r="L75" s="140">
        <f>Variety!L6</f>
        <v>9504859.6773870531</v>
      </c>
      <c r="M75" s="103">
        <f>Variety!M6</f>
        <v>-229079.44759899564</v>
      </c>
      <c r="N75" s="101">
        <f>Variety!N6</f>
        <v>-2.3534094949389153E-2</v>
      </c>
      <c r="O75" s="139">
        <f>Variety!O6</f>
        <v>2225224.6276327372</v>
      </c>
      <c r="P75" s="102">
        <f>Variety!P6</f>
        <v>-51486.952350562438</v>
      </c>
      <c r="Q75" s="101">
        <f>Variety!Q6</f>
        <v>-2.2614613464099879E-2</v>
      </c>
    </row>
    <row r="76" spans="2:17">
      <c r="B76" s="561"/>
      <c r="C76" s="135" t="s">
        <v>275</v>
      </c>
      <c r="D76" s="139">
        <f>Variety!D7</f>
        <v>871384.74808350159</v>
      </c>
      <c r="E76" s="102">
        <f>Variety!E7</f>
        <v>53849.834449780639</v>
      </c>
      <c r="F76" s="101">
        <f>Variety!F7</f>
        <v>6.5868544023927653E-2</v>
      </c>
      <c r="G76" s="141">
        <f>Variety!G7</f>
        <v>0.2442731801191412</v>
      </c>
      <c r="H76" s="104">
        <f>Variety!H7</f>
        <v>1.15559185138501E-2</v>
      </c>
      <c r="I76" s="274">
        <f>Variety!I7</f>
        <v>12.842350493209176</v>
      </c>
      <c r="J76" s="275">
        <f>Variety!J7</f>
        <v>0.2443979241351979</v>
      </c>
      <c r="K76" s="101">
        <f>Variety!K7</f>
        <v>1.9399813008913601E-2</v>
      </c>
      <c r="L76" s="140">
        <f>Variety!L7</f>
        <v>11190628.349325111</v>
      </c>
      <c r="M76" s="103">
        <f>Variety!M7</f>
        <v>891362.28380550258</v>
      </c>
      <c r="N76" s="101">
        <f>Variety!N7</f>
        <v>8.6546194470074833E-2</v>
      </c>
      <c r="O76" s="139">
        <f>Variety!O7</f>
        <v>1832157.7113503218</v>
      </c>
      <c r="P76" s="102">
        <f>Variety!P7</f>
        <v>151778.43984909612</v>
      </c>
      <c r="Q76" s="101">
        <f>Variety!Q7</f>
        <v>9.0323918191099528E-2</v>
      </c>
    </row>
    <row r="77" spans="2:17">
      <c r="B77" s="561"/>
      <c r="C77" s="135" t="s">
        <v>355</v>
      </c>
      <c r="D77" s="139">
        <f>Variety!D8</f>
        <v>230121.55826458579</v>
      </c>
      <c r="E77" s="102">
        <f>Variety!E8</f>
        <v>59463.25155397749</v>
      </c>
      <c r="F77" s="101">
        <f>Variety!F8</f>
        <v>0.34843455733339462</v>
      </c>
      <c r="G77" s="141">
        <f>Variety!G8</f>
        <v>6.4509420178508761E-2</v>
      </c>
      <c r="H77" s="104">
        <f>Variety!H8</f>
        <v>1.5930291451925524E-2</v>
      </c>
      <c r="I77" s="274">
        <f>Variety!I8</f>
        <v>13.401231041526701</v>
      </c>
      <c r="J77" s="275">
        <f>Variety!J8</f>
        <v>-1.7028679171500745</v>
      </c>
      <c r="K77" s="101">
        <f>Variety!K8</f>
        <v>-0.11274210542508638</v>
      </c>
      <c r="L77" s="140">
        <f>Variety!L8</f>
        <v>3083912.1699398626</v>
      </c>
      <c r="M77" s="103">
        <f>Variety!M8</f>
        <v>506272.21726262197</v>
      </c>
      <c r="N77" s="101">
        <f>Variety!N8</f>
        <v>0.1964092063116834</v>
      </c>
      <c r="O77" s="139">
        <f>Variety!O8</f>
        <v>459397.22684335709</v>
      </c>
      <c r="P77" s="102">
        <f>Variety!P8</f>
        <v>122593.26118099689</v>
      </c>
      <c r="Q77" s="101">
        <f>Variety!Q8</f>
        <v>0.36398995760012637</v>
      </c>
    </row>
    <row r="78" spans="2:17">
      <c r="B78" s="561"/>
      <c r="C78" s="135" t="s">
        <v>259</v>
      </c>
      <c r="D78" s="139">
        <f>Variety!D9</f>
        <v>70374616.022232115</v>
      </c>
      <c r="E78" s="102">
        <f>Variety!E9</f>
        <v>-345646.1567632854</v>
      </c>
      <c r="F78" s="101">
        <f>Variety!F9</f>
        <v>-4.8875123778308847E-3</v>
      </c>
      <c r="G78" s="141">
        <f>Variety!G9</f>
        <v>19.727945999999061</v>
      </c>
      <c r="H78" s="104">
        <f>Variety!H9</f>
        <v>-0.40309119467373478</v>
      </c>
      <c r="I78" s="274">
        <f>Variety!I9</f>
        <v>5.4280101190555259</v>
      </c>
      <c r="J78" s="275">
        <f>Variety!J9</f>
        <v>-0.10849718081510762</v>
      </c>
      <c r="K78" s="101">
        <f>Variety!K9</f>
        <v>-1.9596683421268635E-2</v>
      </c>
      <c r="L78" s="140">
        <f>Variety!L9</f>
        <v>381994127.89332306</v>
      </c>
      <c r="M78" s="103">
        <f>Variety!M9</f>
        <v>-9549119.9094500542</v>
      </c>
      <c r="N78" s="101">
        <f>Variety!N9</f>
        <v>-2.4388416766313654E-2</v>
      </c>
      <c r="O78" s="139">
        <f>Variety!O9</f>
        <v>107153828.15230703</v>
      </c>
      <c r="P78" s="102">
        <f>Variety!P9</f>
        <v>-1580707.7641011924</v>
      </c>
      <c r="Q78" s="101">
        <f>Variety!Q9</f>
        <v>-1.4537310991205149E-2</v>
      </c>
    </row>
    <row r="79" spans="2:17">
      <c r="B79" s="561"/>
      <c r="C79" s="135" t="s">
        <v>356</v>
      </c>
      <c r="D79" s="139">
        <f>Variety!D10</f>
        <v>5672821.4738710038</v>
      </c>
      <c r="E79" s="102">
        <f>Variety!E10</f>
        <v>-503679.84691459406</v>
      </c>
      <c r="F79" s="101">
        <f>Variety!F10</f>
        <v>-8.1547759929974456E-2</v>
      </c>
      <c r="G79" s="141">
        <f>Variety!G10</f>
        <v>1.5902483314268836</v>
      </c>
      <c r="H79" s="104">
        <f>Variety!H10</f>
        <v>-0.16793771017705295</v>
      </c>
      <c r="I79" s="274">
        <f>Variety!I10</f>
        <v>4.7423756079624999</v>
      </c>
      <c r="J79" s="275">
        <f>Variety!J10</f>
        <v>-2.0284591481583902E-2</v>
      </c>
      <c r="K79" s="101">
        <f>Variety!K10</f>
        <v>-4.259088541305466E-3</v>
      </c>
      <c r="L79" s="140">
        <f>Variety!L10</f>
        <v>26902650.186011724</v>
      </c>
      <c r="M79" s="103">
        <f>Variety!M10</f>
        <v>-2513926.8263076581</v>
      </c>
      <c r="N79" s="101">
        <f>Variety!N10</f>
        <v>-8.5459529341393101E-2</v>
      </c>
      <c r="O79" s="139">
        <f>Variety!O10</f>
        <v>8128437.765627861</v>
      </c>
      <c r="P79" s="102">
        <f>Variety!P10</f>
        <v>-730163.21333019808</v>
      </c>
      <c r="Q79" s="101">
        <f>Variety!Q10</f>
        <v>-8.2424212927590196E-2</v>
      </c>
    </row>
    <row r="80" spans="2:17">
      <c r="B80" s="561"/>
      <c r="C80" s="135" t="s">
        <v>357</v>
      </c>
      <c r="D80" s="139">
        <f>Variety!D11</f>
        <v>23052839.724045303</v>
      </c>
      <c r="E80" s="102">
        <f>Variety!E11</f>
        <v>745545.66019247845</v>
      </c>
      <c r="F80" s="101">
        <f>Variety!F11</f>
        <v>3.3421609006382143E-2</v>
      </c>
      <c r="G80" s="141">
        <f>Variety!G11</f>
        <v>6.4623468365202497</v>
      </c>
      <c r="H80" s="104">
        <f>Variety!H11</f>
        <v>0.11241327186071892</v>
      </c>
      <c r="I80" s="274">
        <f>Variety!I11</f>
        <v>4.389552227899439</v>
      </c>
      <c r="J80" s="275">
        <f>Variety!J11</f>
        <v>-0.14783024584053983</v>
      </c>
      <c r="K80" s="101">
        <f>Variety!K11</f>
        <v>-3.2580512376046054E-2</v>
      </c>
      <c r="L80" s="140">
        <f>Variety!L11</f>
        <v>101191643.97009175</v>
      </c>
      <c r="M80" s="103">
        <f>Variety!M11</f>
        <v>-25081.151797920465</v>
      </c>
      <c r="N80" s="101">
        <f>Variety!N11</f>
        <v>-2.4779651552366103E-4</v>
      </c>
      <c r="O80" s="139">
        <f>Variety!O11</f>
        <v>25067467.169604659</v>
      </c>
      <c r="P80" s="102">
        <f>Variety!P11</f>
        <v>292557.69870793819</v>
      </c>
      <c r="Q80" s="101">
        <f>Variety!Q11</f>
        <v>1.1808628364580222E-2</v>
      </c>
    </row>
    <row r="81" spans="2:17">
      <c r="B81" s="561"/>
      <c r="C81" s="135" t="s">
        <v>358</v>
      </c>
      <c r="D81" s="139">
        <f>Variety!D12</f>
        <v>928045.82459453563</v>
      </c>
      <c r="E81" s="102">
        <f>Variety!E12</f>
        <v>-115650.37277999462</v>
      </c>
      <c r="F81" s="101">
        <f>Variety!F12</f>
        <v>-0.11080846425513372</v>
      </c>
      <c r="G81" s="141">
        <f>Variety!G12</f>
        <v>0.26015684273633216</v>
      </c>
      <c r="H81" s="104">
        <f>Variety!H12</f>
        <v>-3.6938873850612342E-2</v>
      </c>
      <c r="I81" s="274">
        <f>Variety!I12</f>
        <v>6.3438049463041031</v>
      </c>
      <c r="J81" s="275">
        <f>Variety!J12</f>
        <v>-0.1661473799510782</v>
      </c>
      <c r="K81" s="101">
        <f>Variety!K12</f>
        <v>-2.5522057862235326E-2</v>
      </c>
      <c r="L81" s="140">
        <f>Variety!L12</f>
        <v>5887341.6924596848</v>
      </c>
      <c r="M81" s="103">
        <f>Variety!M12</f>
        <v>-907070.79554232489</v>
      </c>
      <c r="N81" s="101">
        <f>Variety!N12</f>
        <v>-0.13350246208102409</v>
      </c>
      <c r="O81" s="139">
        <f>Variety!O12</f>
        <v>1642904.4832328558</v>
      </c>
      <c r="P81" s="102">
        <f>Variety!P12</f>
        <v>-159078.61581124435</v>
      </c>
      <c r="Q81" s="101">
        <f>Variety!Q12</f>
        <v>-8.8279749069583927E-2</v>
      </c>
    </row>
    <row r="82" spans="2:17">
      <c r="B82" s="561"/>
      <c r="C82" s="135" t="s">
        <v>266</v>
      </c>
      <c r="D82" s="139">
        <f>Variety!D13</f>
        <v>4686345.2348213317</v>
      </c>
      <c r="E82" s="102">
        <f>Variety!E13</f>
        <v>-45981.298011481762</v>
      </c>
      <c r="F82" s="101">
        <f>Variety!F13</f>
        <v>-9.7164254605983293E-3</v>
      </c>
      <c r="G82" s="141">
        <f>Variety!G13</f>
        <v>1.3137118318443337</v>
      </c>
      <c r="H82" s="104">
        <f>Variety!H13</f>
        <v>-3.3379348455184754E-2</v>
      </c>
      <c r="I82" s="274">
        <f>Variety!I13</f>
        <v>5.0478262525619195</v>
      </c>
      <c r="J82" s="275">
        <f>Variety!J13</f>
        <v>-2.320465599753252E-2</v>
      </c>
      <c r="K82" s="101">
        <f>Variety!K13</f>
        <v>-4.575924780573731E-3</v>
      </c>
      <c r="L82" s="140">
        <f>Variety!L13</f>
        <v>23655856.504899573</v>
      </c>
      <c r="M82" s="103">
        <f>Variety!M13</f>
        <v>-341917.61249161139</v>
      </c>
      <c r="N82" s="101">
        <f>Variety!N13</f>
        <v>-1.4247888609128283E-2</v>
      </c>
      <c r="O82" s="139">
        <f>Variety!O13</f>
        <v>4863302.8018231392</v>
      </c>
      <c r="P82" s="102">
        <f>Variety!P13</f>
        <v>45283.483622121625</v>
      </c>
      <c r="Q82" s="101">
        <f>Variety!Q13</f>
        <v>9.3987758519469486E-3</v>
      </c>
    </row>
    <row r="83" spans="2:17">
      <c r="B83" s="561"/>
      <c r="C83" s="135" t="s">
        <v>261</v>
      </c>
      <c r="D83" s="139">
        <f>Variety!D14</f>
        <v>34239057.633110754</v>
      </c>
      <c r="E83" s="102">
        <f>Variety!E14</f>
        <v>-669727.2856842801</v>
      </c>
      <c r="F83" s="101">
        <f>Variety!F14</f>
        <v>-1.9185064368244343E-2</v>
      </c>
      <c r="G83" s="141">
        <f>Variety!G14</f>
        <v>9.5981522636440015</v>
      </c>
      <c r="H83" s="104">
        <f>Variety!H14</f>
        <v>-0.33888736217654625</v>
      </c>
      <c r="I83" s="274">
        <f>Variety!I14</f>
        <v>4.1607373520283621</v>
      </c>
      <c r="J83" s="275">
        <f>Variety!J14</f>
        <v>-8.9506406553299556E-2</v>
      </c>
      <c r="K83" s="101">
        <f>Variety!K14</f>
        <v>-2.1059123108545783E-2</v>
      </c>
      <c r="L83" s="140">
        <f>Variety!L14</f>
        <v>142459725.99233571</v>
      </c>
      <c r="M83" s="103">
        <f>Variety!M14</f>
        <v>-5911119.2284425199</v>
      </c>
      <c r="N83" s="101">
        <f>Variety!N14</f>
        <v>-3.9840166844413931E-2</v>
      </c>
      <c r="O83" s="139">
        <f>Variety!O14</f>
        <v>30311841.369364858</v>
      </c>
      <c r="P83" s="102">
        <f>Variety!P14</f>
        <v>-890292.62992760539</v>
      </c>
      <c r="Q83" s="101">
        <f>Variety!Q14</f>
        <v>-2.8533068601903754E-2</v>
      </c>
    </row>
    <row r="84" spans="2:17">
      <c r="B84" s="561"/>
      <c r="C84" s="135" t="s">
        <v>274</v>
      </c>
      <c r="D84" s="139">
        <f>Variety!D15</f>
        <v>734650.57687917666</v>
      </c>
      <c r="E84" s="102">
        <f>Variety!E15</f>
        <v>-54595.224641105509</v>
      </c>
      <c r="F84" s="101">
        <f>Variety!F15</f>
        <v>-6.9173918360974029E-2</v>
      </c>
      <c r="G84" s="141">
        <f>Variety!G15</f>
        <v>0.20594282041925474</v>
      </c>
      <c r="H84" s="104">
        <f>Variety!H15</f>
        <v>-1.8721739589448561E-2</v>
      </c>
      <c r="I84" s="274">
        <f>Variety!I15</f>
        <v>4.4855418290916731</v>
      </c>
      <c r="J84" s="275">
        <f>Variety!J15</f>
        <v>-7.3336640596981084E-2</v>
      </c>
      <c r="K84" s="101">
        <f>Variety!K15</f>
        <v>-1.6086553103923731E-2</v>
      </c>
      <c r="L84" s="140">
        <f>Variety!L15</f>
        <v>3295305.8923578751</v>
      </c>
      <c r="M84" s="103">
        <f>Variety!M15</f>
        <v>-302769.79948510416</v>
      </c>
      <c r="N84" s="101">
        <f>Variety!N15</f>
        <v>-8.4147701553777404E-2</v>
      </c>
      <c r="O84" s="139">
        <f>Variety!O15</f>
        <v>1094769.9189853668</v>
      </c>
      <c r="P84" s="102">
        <f>Variety!P15</f>
        <v>-123965.43588386988</v>
      </c>
      <c r="Q84" s="101">
        <f>Variety!Q15</f>
        <v>-0.10171645172070246</v>
      </c>
    </row>
    <row r="85" spans="2:17">
      <c r="B85" s="561"/>
      <c r="C85" s="135" t="s">
        <v>263</v>
      </c>
      <c r="D85" s="139">
        <f>Variety!D16</f>
        <v>25088035.860347494</v>
      </c>
      <c r="E85" s="102">
        <f>Variety!E16</f>
        <v>929989.33898685127</v>
      </c>
      <c r="F85" s="101">
        <f>Variety!F16</f>
        <v>3.8496048849171266E-2</v>
      </c>
      <c r="G85" s="141">
        <f>Variety!G16</f>
        <v>7.0328684499339911</v>
      </c>
      <c r="H85" s="104">
        <f>Variety!H16</f>
        <v>0.15610473204451569</v>
      </c>
      <c r="I85" s="274">
        <f>Variety!I16</f>
        <v>4.9443950580945764</v>
      </c>
      <c r="J85" s="275">
        <f>Variety!J16</f>
        <v>-0.153702976840834</v>
      </c>
      <c r="K85" s="101">
        <f>Variety!K16</f>
        <v>-3.0149082223912417E-2</v>
      </c>
      <c r="L85" s="140">
        <f>Variety!L16</f>
        <v>124045160.52520166</v>
      </c>
      <c r="M85" s="103">
        <f>Variety!M16</f>
        <v>885071.02677473426</v>
      </c>
      <c r="N85" s="101">
        <f>Variety!N16</f>
        <v>7.1863460832093575E-3</v>
      </c>
      <c r="O85" s="139">
        <f>Variety!O16</f>
        <v>35834666.205817342</v>
      </c>
      <c r="P85" s="102">
        <f>Variety!P16</f>
        <v>975882.64935526252</v>
      </c>
      <c r="Q85" s="101">
        <f>Variety!Q16</f>
        <v>2.799531566483348E-2</v>
      </c>
    </row>
    <row r="86" spans="2:17">
      <c r="B86" s="561"/>
      <c r="C86" s="135" t="s">
        <v>284</v>
      </c>
      <c r="D86" s="139">
        <f>Variety!D17</f>
        <v>724313.62887920754</v>
      </c>
      <c r="E86" s="102">
        <f>Variety!E17</f>
        <v>3000.5098253448959</v>
      </c>
      <c r="F86" s="101">
        <f>Variety!F17</f>
        <v>4.1597882335491516E-3</v>
      </c>
      <c r="G86" s="141">
        <f>Variety!G17</f>
        <v>0.20304508877289285</v>
      </c>
      <c r="H86" s="104">
        <f>Variety!H17</f>
        <v>-2.2819388889413483E-3</v>
      </c>
      <c r="I86" s="274">
        <f>Variety!I17</f>
        <v>6.9980455898162823</v>
      </c>
      <c r="J86" s="275">
        <f>Variety!J17</f>
        <v>-5.178855886094258E-2</v>
      </c>
      <c r="K86" s="101">
        <f>Variety!K17</f>
        <v>-7.3460676902108082E-3</v>
      </c>
      <c r="L86" s="140">
        <f>Variety!L17</f>
        <v>5068779.7962219659</v>
      </c>
      <c r="M86" s="103">
        <f>Variety!M17</f>
        <v>-16358.062372835353</v>
      </c>
      <c r="N86" s="101">
        <f>Variety!N17</f>
        <v>-3.2168375426021682E-3</v>
      </c>
      <c r="O86" s="139">
        <f>Variety!O17</f>
        <v>910412.13545370102</v>
      </c>
      <c r="P86" s="102">
        <f>Variety!P17</f>
        <v>-36706.531035935739</v>
      </c>
      <c r="Q86" s="101">
        <f>Variety!Q17</f>
        <v>-3.8755999997321745E-2</v>
      </c>
    </row>
    <row r="87" spans="2:17" ht="15" customHeight="1">
      <c r="B87" s="561"/>
      <c r="C87" s="135" t="s">
        <v>260</v>
      </c>
      <c r="D87" s="139">
        <f>Variety!D18</f>
        <v>38386175.447110519</v>
      </c>
      <c r="E87" s="102">
        <f>Variety!E18</f>
        <v>420777.79299974442</v>
      </c>
      <c r="F87" s="101">
        <f>Variety!F18</f>
        <v>1.1083192038005268E-2</v>
      </c>
      <c r="G87" s="141">
        <f>Variety!G18</f>
        <v>10.760703776029882</v>
      </c>
      <c r="H87" s="104">
        <f>Variety!H18</f>
        <v>-4.642290501976376E-2</v>
      </c>
      <c r="I87" s="274">
        <f>Variety!I18</f>
        <v>5.681103871327946</v>
      </c>
      <c r="J87" s="275">
        <f>Variety!J18</f>
        <v>1.5612000566290085E-2</v>
      </c>
      <c r="K87" s="101">
        <f>Variety!K18</f>
        <v>2.7556302122433798E-3</v>
      </c>
      <c r="L87" s="140">
        <f>Variety!L18</f>
        <v>218075849.93805331</v>
      </c>
      <c r="M87" s="103">
        <f>Variety!M18</f>
        <v>2983198.1584550738</v>
      </c>
      <c r="N87" s="101">
        <f>Variety!N18</f>
        <v>1.3869363429076629E-2</v>
      </c>
      <c r="O87" s="139">
        <f>Variety!O18</f>
        <v>60528223.526143312</v>
      </c>
      <c r="P87" s="102">
        <f>Variety!P18</f>
        <v>280086.79530277103</v>
      </c>
      <c r="Q87" s="101">
        <f>Variety!Q18</f>
        <v>4.6488872602660396E-3</v>
      </c>
    </row>
    <row r="88" spans="2:17">
      <c r="B88" s="561"/>
      <c r="C88" s="135" t="s">
        <v>359</v>
      </c>
      <c r="D88" s="139">
        <f>Variety!D19</f>
        <v>101483.34469700498</v>
      </c>
      <c r="E88" s="102">
        <f>Variety!E19</f>
        <v>10327.795584955413</v>
      </c>
      <c r="F88" s="101">
        <f>Variety!F19</f>
        <v>0.113298594386836</v>
      </c>
      <c r="G88" s="141">
        <f>Variety!G19</f>
        <v>2.8448580713382982E-2</v>
      </c>
      <c r="H88" s="104">
        <f>Variety!H19</f>
        <v>2.500490404683281E-3</v>
      </c>
      <c r="I88" s="274">
        <f>Variety!I19</f>
        <v>14.395543814672697</v>
      </c>
      <c r="J88" s="275">
        <f>Variety!J19</f>
        <v>0.17538348440727169</v>
      </c>
      <c r="K88" s="101">
        <f>Variety!K19</f>
        <v>1.2333439309681685E-2</v>
      </c>
      <c r="L88" s="140">
        <f>Variety!L19</f>
        <v>1460907.9350452675</v>
      </c>
      <c r="M88" s="103">
        <f>Variety!M19</f>
        <v>164661.41167853842</v>
      </c>
      <c r="N88" s="101">
        <f>Variety!N19</f>
        <v>0.12702939503426006</v>
      </c>
      <c r="O88" s="139">
        <f>Variety!O19</f>
        <v>218325.30226707458</v>
      </c>
      <c r="P88" s="102">
        <f>Variety!P19</f>
        <v>25491.304874848604</v>
      </c>
      <c r="Q88" s="101">
        <f>Variety!Q19</f>
        <v>0.13219300133575032</v>
      </c>
    </row>
    <row r="89" spans="2:17">
      <c r="B89" s="561"/>
      <c r="C89" s="135" t="s">
        <v>289</v>
      </c>
      <c r="D89" s="139">
        <f>Variety!D20</f>
        <v>146890.95474364376</v>
      </c>
      <c r="E89" s="102">
        <f>Variety!E20</f>
        <v>13353.025805667596</v>
      </c>
      <c r="F89" s="101">
        <f>Variety!F20</f>
        <v>9.9994255653535133E-2</v>
      </c>
      <c r="G89" s="141">
        <f>Variety!G20</f>
        <v>4.1177586278487763E-2</v>
      </c>
      <c r="H89" s="104">
        <f>Variety!H20</f>
        <v>3.1650431752693331E-3</v>
      </c>
      <c r="I89" s="274">
        <f>Variety!I20</f>
        <v>6.4992856619956179</v>
      </c>
      <c r="J89" s="275">
        <f>Variety!J20</f>
        <v>7.226266548012994E-2</v>
      </c>
      <c r="K89" s="101">
        <f>Variety!K20</f>
        <v>1.124356728135379E-2</v>
      </c>
      <c r="L89" s="140">
        <f>Variety!L20</f>
        <v>954686.2760422111</v>
      </c>
      <c r="M89" s="103">
        <f>Variety!M20</f>
        <v>96434.935850787209</v>
      </c>
      <c r="N89" s="101">
        <f>Variety!N20</f>
        <v>0.11236211507607831</v>
      </c>
      <c r="O89" s="139">
        <f>Variety!O20</f>
        <v>200773.83890283108</v>
      </c>
      <c r="P89" s="102">
        <f>Variety!P20</f>
        <v>11649.634212017059</v>
      </c>
      <c r="Q89" s="101">
        <f>Variety!Q20</f>
        <v>6.1597796173484161E-2</v>
      </c>
    </row>
    <row r="90" spans="2:17">
      <c r="B90" s="561"/>
      <c r="C90" s="135" t="s">
        <v>273</v>
      </c>
      <c r="D90" s="139">
        <f>Variety!D21</f>
        <v>3162176.3526933328</v>
      </c>
      <c r="E90" s="102">
        <f>Variety!E21</f>
        <v>205703.32102503581</v>
      </c>
      <c r="F90" s="101">
        <f>Variety!F21</f>
        <v>6.9577269544366604E-2</v>
      </c>
      <c r="G90" s="141">
        <f>Variety!G21</f>
        <v>0.88644525333822788</v>
      </c>
      <c r="H90" s="104">
        <f>Variety!H21</f>
        <v>4.4863693375648883E-2</v>
      </c>
      <c r="I90" s="274">
        <f>Variety!I21</f>
        <v>10.591046204691265</v>
      </c>
      <c r="J90" s="275">
        <f>Variety!J21</f>
        <v>-0.28064541078100724</v>
      </c>
      <c r="K90" s="101">
        <f>Variety!K21</f>
        <v>-2.5814327770445671E-2</v>
      </c>
      <c r="L90" s="140">
        <f>Variety!L21</f>
        <v>33490755.85875719</v>
      </c>
      <c r="M90" s="103">
        <f>Variety!M21</f>
        <v>1348892.7889990769</v>
      </c>
      <c r="N90" s="101">
        <f>Variety!N21</f>
        <v>4.1966851332530059E-2</v>
      </c>
      <c r="O90" s="139">
        <f>Variety!O21</f>
        <v>6976686.1242250204</v>
      </c>
      <c r="P90" s="102">
        <f>Variety!P21</f>
        <v>359194.43513326254</v>
      </c>
      <c r="Q90" s="101">
        <f>Variety!Q21</f>
        <v>5.4279544578100032E-2</v>
      </c>
    </row>
    <row r="91" spans="2:17">
      <c r="B91" s="561"/>
      <c r="C91" s="135" t="s">
        <v>293</v>
      </c>
      <c r="D91" s="139">
        <f>Variety!D22</f>
        <v>106628.35096726997</v>
      </c>
      <c r="E91" s="102">
        <f>Variety!E22</f>
        <v>-17.425815513095586</v>
      </c>
      <c r="F91" s="101">
        <f>Variety!F22</f>
        <v>-1.6339902093440248E-4</v>
      </c>
      <c r="G91" s="141">
        <f>Variety!G22</f>
        <v>2.9890867884617835E-2</v>
      </c>
      <c r="H91" s="104">
        <f>Variety!H22</f>
        <v>-4.6662843850277247E-4</v>
      </c>
      <c r="I91" s="274">
        <f>Variety!I22</f>
        <v>13.078659137310144</v>
      </c>
      <c r="J91" s="275">
        <f>Variety!J22</f>
        <v>-0.56181533535731099</v>
      </c>
      <c r="K91" s="101">
        <f>Variety!K22</f>
        <v>-4.118737485877539E-2</v>
      </c>
      <c r="L91" s="140">
        <f>Variety!L22</f>
        <v>1394555.8566743983</v>
      </c>
      <c r="M91" s="103">
        <f>Variety!M22</f>
        <v>-60143.139148945687</v>
      </c>
      <c r="N91" s="101">
        <f>Variety!N22</f>
        <v>-4.1344043902983046E-2</v>
      </c>
      <c r="O91" s="139">
        <f>Variety!O22</f>
        <v>231754.17691302299</v>
      </c>
      <c r="P91" s="102">
        <f>Variety!P22</f>
        <v>-3534.374104210845</v>
      </c>
      <c r="Q91" s="101">
        <f>Variety!Q22</f>
        <v>-1.5021445322904673E-2</v>
      </c>
    </row>
    <row r="92" spans="2:17">
      <c r="B92" s="561"/>
      <c r="C92" s="135" t="s">
        <v>271</v>
      </c>
      <c r="D92" s="139">
        <f>Variety!D23</f>
        <v>4552411.6869651033</v>
      </c>
      <c r="E92" s="102">
        <f>Variety!E23</f>
        <v>148027.01766186114</v>
      </c>
      <c r="F92" s="101">
        <f>Variety!F23</f>
        <v>3.3609012104130878E-2</v>
      </c>
      <c r="G92" s="141">
        <f>Variety!G23</f>
        <v>1.2761665641179527</v>
      </c>
      <c r="H92" s="104">
        <f>Variety!H23</f>
        <v>2.2426421399357022E-2</v>
      </c>
      <c r="I92" s="274">
        <f>Variety!I23</f>
        <v>7.8672275078779137</v>
      </c>
      <c r="J92" s="275">
        <f>Variety!J23</f>
        <v>-0.33220020909155323</v>
      </c>
      <c r="K92" s="101">
        <f>Variety!K23</f>
        <v>-4.0515048190989535E-2</v>
      </c>
      <c r="L92" s="140">
        <f>Variety!L23</f>
        <v>35814858.450876758</v>
      </c>
      <c r="M92" s="103">
        <f>Variety!M23</f>
        <v>-298575.28280364722</v>
      </c>
      <c r="N92" s="101">
        <f>Variety!N23</f>
        <v>-8.2677068319091333E-3</v>
      </c>
      <c r="O92" s="139">
        <f>Variety!O23</f>
        <v>6436543.0519334078</v>
      </c>
      <c r="P92" s="102">
        <f>Variety!P23</f>
        <v>160895.55575266015</v>
      </c>
      <c r="Q92" s="101">
        <f>Variety!Q23</f>
        <v>2.5638080508916163E-2</v>
      </c>
    </row>
    <row r="93" spans="2:17">
      <c r="B93" s="561"/>
      <c r="C93" s="135" t="s">
        <v>360</v>
      </c>
      <c r="D93" s="139">
        <f>Variety!D24</f>
        <v>1096174.1338974885</v>
      </c>
      <c r="E93" s="102">
        <f>Variety!E24</f>
        <v>19421.603858935181</v>
      </c>
      <c r="F93" s="101">
        <f>Variety!F24</f>
        <v>1.8037202901431574E-2</v>
      </c>
      <c r="G93" s="141">
        <f>Variety!G24</f>
        <v>0.30728784528350012</v>
      </c>
      <c r="H93" s="104">
        <f>Variety!H24</f>
        <v>7.8240308362409472E-4</v>
      </c>
      <c r="I93" s="274">
        <f>Variety!I24</f>
        <v>15.561658303751969</v>
      </c>
      <c r="J93" s="275">
        <f>Variety!J24</f>
        <v>0.1744197200708939</v>
      </c>
      <c r="K93" s="101">
        <f>Variety!K24</f>
        <v>1.1335349037602797E-2</v>
      </c>
      <c r="L93" s="140">
        <f>Variety!L24</f>
        <v>17058287.313123975</v>
      </c>
      <c r="M93" s="103">
        <f>Variety!M24</f>
        <v>490039.23783853278</v>
      </c>
      <c r="N93" s="101">
        <f>Variety!N24</f>
        <v>2.9577009929584258E-2</v>
      </c>
      <c r="O93" s="139">
        <f>Variety!O24</f>
        <v>3568773.0159336329</v>
      </c>
      <c r="P93" s="102">
        <f>Variety!P24</f>
        <v>90.309274522587657</v>
      </c>
      <c r="Q93" s="101">
        <f>Variety!Q24</f>
        <v>2.5306053226326861E-5</v>
      </c>
    </row>
    <row r="94" spans="2:17">
      <c r="B94" s="561"/>
      <c r="C94" s="135" t="s">
        <v>290</v>
      </c>
      <c r="D94" s="139">
        <f>Variety!D25</f>
        <v>176686.70023185253</v>
      </c>
      <c r="E94" s="102">
        <f>Variety!E25</f>
        <v>25161.361882378755</v>
      </c>
      <c r="F94" s="101">
        <f>Variety!F25</f>
        <v>0.16605382410925423</v>
      </c>
      <c r="G94" s="141">
        <f>Variety!G25</f>
        <v>4.9530155588924964E-2</v>
      </c>
      <c r="H94" s="104">
        <f>Variety!H25</f>
        <v>6.3973655191134904E-3</v>
      </c>
      <c r="I94" s="274">
        <f>Variety!I25</f>
        <v>12.749211802828594</v>
      </c>
      <c r="J94" s="275">
        <f>Variety!J25</f>
        <v>-1.6716230560996088</v>
      </c>
      <c r="K94" s="101">
        <f>Variety!K25</f>
        <v>-0.11591721786236782</v>
      </c>
      <c r="L94" s="140">
        <f>Variety!L25</f>
        <v>2252616.1639987719</v>
      </c>
      <c r="M94" s="103">
        <f>Variety!M25</f>
        <v>67494.282717789989</v>
      </c>
      <c r="N94" s="101">
        <f>Variety!N25</f>
        <v>3.0888108940734637E-2</v>
      </c>
      <c r="O94" s="139">
        <f>Variety!O25</f>
        <v>460032.05004119873</v>
      </c>
      <c r="P94" s="102">
        <f>Variety!P25</f>
        <v>903.12219507957343</v>
      </c>
      <c r="Q94" s="101">
        <f>Variety!Q25</f>
        <v>1.9670339643296495E-3</v>
      </c>
    </row>
    <row r="95" spans="2:17">
      <c r="B95" s="561"/>
      <c r="C95" s="135" t="s">
        <v>276</v>
      </c>
      <c r="D95" s="139">
        <f>Variety!D26</f>
        <v>2272758.8908700556</v>
      </c>
      <c r="E95" s="102">
        <f>Variety!E26</f>
        <v>210523.55982550234</v>
      </c>
      <c r="F95" s="101">
        <f>Variety!F26</f>
        <v>0.10208512901331633</v>
      </c>
      <c r="G95" s="141">
        <f>Variety!G26</f>
        <v>0.63711700616508882</v>
      </c>
      <c r="H95" s="104">
        <f>Variety!H26</f>
        <v>5.0086714219188755E-2</v>
      </c>
      <c r="I95" s="274">
        <f>Variety!I26</f>
        <v>8.4736011227073931</v>
      </c>
      <c r="J95" s="275">
        <f>Variety!J26</f>
        <v>-0.45575128366579953</v>
      </c>
      <c r="K95" s="101">
        <f>Variety!K26</f>
        <v>-5.1039679354632016E-2</v>
      </c>
      <c r="L95" s="140">
        <f>Variety!L26</f>
        <v>19258452.289319713</v>
      </c>
      <c r="M95" s="103">
        <f>Variety!M26</f>
        <v>844026.27354921401</v>
      </c>
      <c r="N95" s="101">
        <f>Variety!N26</f>
        <v>4.5835057406968444E-2</v>
      </c>
      <c r="O95" s="139">
        <f>Variety!O26</f>
        <v>4836118.3132163286</v>
      </c>
      <c r="P95" s="102">
        <f>Variety!P26</f>
        <v>414086.88503673859</v>
      </c>
      <c r="Q95" s="101">
        <f>Variety!Q26</f>
        <v>9.3641777938969786E-2</v>
      </c>
    </row>
    <row r="96" spans="2:17">
      <c r="B96" s="561"/>
      <c r="C96" s="135" t="s">
        <v>280</v>
      </c>
      <c r="D96" s="139">
        <f>Variety!D27</f>
        <v>524540.50095354067</v>
      </c>
      <c r="E96" s="102">
        <f>Variety!E27</f>
        <v>70952.485701570811</v>
      </c>
      <c r="F96" s="101">
        <f>Variety!F27</f>
        <v>0.15642495682377419</v>
      </c>
      <c r="G96" s="141">
        <f>Variety!G27</f>
        <v>0.1470431707130711</v>
      </c>
      <c r="H96" s="104">
        <f>Variety!H27</f>
        <v>1.7926041834450096E-2</v>
      </c>
      <c r="I96" s="274">
        <f>Variety!I27</f>
        <v>17.336177332349248</v>
      </c>
      <c r="J96" s="275">
        <f>Variety!J27</f>
        <v>0.42142471359066747</v>
      </c>
      <c r="K96" s="101">
        <f>Variety!K27</f>
        <v>2.4914624711880471E-2</v>
      </c>
      <c r="L96" s="140">
        <f>Variety!L27</f>
        <v>9093527.1425298899</v>
      </c>
      <c r="M96" s="103">
        <f>Variety!M27</f>
        <v>1421198.0737091266</v>
      </c>
      <c r="N96" s="101">
        <f>Variety!N27</f>
        <v>0.18523685063049108</v>
      </c>
      <c r="O96" s="139">
        <f>Variety!O27</f>
        <v>1512401.2120435238</v>
      </c>
      <c r="P96" s="102">
        <f>Variety!P27</f>
        <v>215740.40358182695</v>
      </c>
      <c r="Q96" s="101">
        <f>Variety!Q27</f>
        <v>0.16638152566496722</v>
      </c>
    </row>
    <row r="97" spans="2:17">
      <c r="B97" s="561"/>
      <c r="C97" s="135" t="s">
        <v>288</v>
      </c>
      <c r="D97" s="139">
        <f>Variety!D28</f>
        <v>358263.9213918795</v>
      </c>
      <c r="E97" s="102">
        <f>Variety!E28</f>
        <v>37104.5946182154</v>
      </c>
      <c r="F97" s="101">
        <f>Variety!F28</f>
        <v>0.11553329305726416</v>
      </c>
      <c r="G97" s="141">
        <f>Variety!G28</f>
        <v>0.10043125908827848</v>
      </c>
      <c r="H97" s="104">
        <f>Variety!H28</f>
        <v>9.0109199451219313E-3</v>
      </c>
      <c r="I97" s="274">
        <f>Variety!I28</f>
        <v>17.81162622752224</v>
      </c>
      <c r="J97" s="275">
        <f>Variety!J28</f>
        <v>-0.32419355483927248</v>
      </c>
      <c r="K97" s="101">
        <f>Variety!K28</f>
        <v>-1.7875869893379498E-2</v>
      </c>
      <c r="L97" s="140">
        <f>Variety!L28</f>
        <v>6381263.0586385671</v>
      </c>
      <c r="M97" s="103">
        <f>Variety!M28</f>
        <v>556775.38684684411</v>
      </c>
      <c r="N97" s="101">
        <f>Variety!N28</f>
        <v>9.55921650488393E-2</v>
      </c>
      <c r="O97" s="139">
        <f>Variety!O28</f>
        <v>818858.00490939617</v>
      </c>
      <c r="P97" s="102">
        <f>Variety!P28</f>
        <v>69154.068049283465</v>
      </c>
      <c r="Q97" s="101">
        <f>Variety!Q28</f>
        <v>9.2241836609412028E-2</v>
      </c>
    </row>
    <row r="98" spans="2:17">
      <c r="B98" s="561"/>
      <c r="C98" s="135" t="s">
        <v>278</v>
      </c>
      <c r="D98" s="139">
        <f>Variety!D29</f>
        <v>1350592.0919350253</v>
      </c>
      <c r="E98" s="102">
        <f>Variety!E29</f>
        <v>55302.924176608212</v>
      </c>
      <c r="F98" s="101">
        <f>Variety!F29</f>
        <v>4.2695427054573111E-2</v>
      </c>
      <c r="G98" s="141">
        <f>Variety!G29</f>
        <v>0.37860821648110565</v>
      </c>
      <c r="H98" s="104">
        <f>Variety!H29</f>
        <v>9.8947302668797033E-3</v>
      </c>
      <c r="I98" s="274">
        <f>Variety!I29</f>
        <v>7.5649988654580156</v>
      </c>
      <c r="J98" s="275">
        <f>Variety!J29</f>
        <v>-0.30455343420679526</v>
      </c>
      <c r="K98" s="101">
        <f>Variety!K29</f>
        <v>-3.8700223673431483E-2</v>
      </c>
      <c r="L98" s="140">
        <f>Variety!L29</f>
        <v>10217227.643185034</v>
      </c>
      <c r="M98" s="103">
        <f>Variety!M29</f>
        <v>23881.794320864603</v>
      </c>
      <c r="N98" s="101">
        <f>Variety!N29</f>
        <v>2.3428808042970225E-3</v>
      </c>
      <c r="O98" s="139">
        <f>Variety!O29</f>
        <v>2886573.4474377632</v>
      </c>
      <c r="P98" s="102">
        <f>Variety!P29</f>
        <v>118141.75768229179</v>
      </c>
      <c r="Q98" s="101">
        <f>Variety!Q29</f>
        <v>4.2674615421963671E-2</v>
      </c>
    </row>
    <row r="99" spans="2:17">
      <c r="B99" s="561"/>
      <c r="C99" s="135" t="s">
        <v>268</v>
      </c>
      <c r="D99" s="139">
        <f>Variety!D30</f>
        <v>5032605.7566951178</v>
      </c>
      <c r="E99" s="102">
        <f>Variety!E30</f>
        <v>-235854.70175217744</v>
      </c>
      <c r="F99" s="101">
        <f>Variety!F30</f>
        <v>-4.4767290864642421E-2</v>
      </c>
      <c r="G99" s="141">
        <f>Variety!G30</f>
        <v>1.410778206960321</v>
      </c>
      <c r="H99" s="104">
        <f>Variety!H30</f>
        <v>-8.8927396212147292E-2</v>
      </c>
      <c r="I99" s="274">
        <f>Variety!I30</f>
        <v>5.9985483546904259</v>
      </c>
      <c r="J99" s="275">
        <f>Variety!J30</f>
        <v>-3.929433405149485E-2</v>
      </c>
      <c r="K99" s="101">
        <f>Variety!K30</f>
        <v>-6.5080089159597568E-3</v>
      </c>
      <c r="L99" s="140">
        <f>Variety!L30</f>
        <v>30188328.981629066</v>
      </c>
      <c r="M99" s="103">
        <f>Variety!M30</f>
        <v>-1621806.4783328436</v>
      </c>
      <c r="N99" s="101">
        <f>Variety!N30</f>
        <v>-5.0983953852511685E-2</v>
      </c>
      <c r="O99" s="139">
        <f>Variety!O30</f>
        <v>9052985.4984285831</v>
      </c>
      <c r="P99" s="102">
        <f>Variety!P30</f>
        <v>-580609.15069550276</v>
      </c>
      <c r="Q99" s="101">
        <f>Variety!Q30</f>
        <v>-6.0269211217880481E-2</v>
      </c>
    </row>
    <row r="100" spans="2:17">
      <c r="B100" s="561"/>
      <c r="C100" s="135" t="s">
        <v>294</v>
      </c>
      <c r="D100" s="139">
        <f>Variety!D31</f>
        <v>68807.159176515503</v>
      </c>
      <c r="E100" s="102">
        <f>Variety!E31</f>
        <v>-5423.4732920042006</v>
      </c>
      <c r="F100" s="101">
        <f>Variety!F31</f>
        <v>-7.3062469113465103E-2</v>
      </c>
      <c r="G100" s="141">
        <f>Variety!G31</f>
        <v>1.9288544611295817E-2</v>
      </c>
      <c r="H100" s="104">
        <f>Variety!H31</f>
        <v>-1.8417450279822646E-3</v>
      </c>
      <c r="I100" s="274">
        <f>Variety!I31</f>
        <v>14.704361496125605</v>
      </c>
      <c r="J100" s="275">
        <f>Variety!J31</f>
        <v>-0.26590250658039061</v>
      </c>
      <c r="K100" s="101">
        <f>Variety!K31</f>
        <v>-1.7762045247320061E-2</v>
      </c>
      <c r="L100" s="140">
        <f>Variety!L31</f>
        <v>1011765.3420529402</v>
      </c>
      <c r="M100" s="103">
        <f>Variety!M31</f>
        <v>-99486.823088639299</v>
      </c>
      <c r="N100" s="101">
        <f>Variety!N31</f>
        <v>-8.95267754785109E-2</v>
      </c>
      <c r="O100" s="139">
        <f>Variety!O31</f>
        <v>142520.81328928471</v>
      </c>
      <c r="P100" s="102">
        <f>Variety!P31</f>
        <v>-20762.085150753759</v>
      </c>
      <c r="Q100" s="101">
        <f>Variety!Q31</f>
        <v>-0.1271540703227908</v>
      </c>
    </row>
    <row r="101" spans="2:17">
      <c r="B101" s="561"/>
      <c r="C101" s="135" t="s">
        <v>285</v>
      </c>
      <c r="D101" s="139">
        <f>Variety!D32</f>
        <v>289662.62101139117</v>
      </c>
      <c r="E101" s="102">
        <f>Variety!E32</f>
        <v>32994.348177214735</v>
      </c>
      <c r="F101" s="101">
        <f>Variety!F32</f>
        <v>0.12854860405177979</v>
      </c>
      <c r="G101" s="141">
        <f>Variety!G32</f>
        <v>8.12004223756711E-2</v>
      </c>
      <c r="H101" s="104">
        <f>Variety!H32</f>
        <v>8.1379309776700437E-3</v>
      </c>
      <c r="I101" s="274">
        <f>Variety!I32</f>
        <v>9.2520453075877427</v>
      </c>
      <c r="J101" s="275">
        <f>Variety!J32</f>
        <v>-0.36697792173638888</v>
      </c>
      <c r="K101" s="101">
        <f>Variety!K32</f>
        <v>-3.8151266816534565E-2</v>
      </c>
      <c r="L101" s="140">
        <f>Variety!L32</f>
        <v>2679971.6935120081</v>
      </c>
      <c r="M101" s="103">
        <f>Variety!M32</f>
        <v>211073.6148895612</v>
      </c>
      <c r="N101" s="101">
        <f>Variety!N32</f>
        <v>8.54930451431727E-2</v>
      </c>
      <c r="O101" s="139">
        <f>Variety!O32</f>
        <v>537025.73148167133</v>
      </c>
      <c r="P101" s="102">
        <f>Variety!P32</f>
        <v>61089.896820980532</v>
      </c>
      <c r="Q101" s="101">
        <f>Variety!Q32</f>
        <v>0.1283574220977359</v>
      </c>
    </row>
    <row r="102" spans="2:17">
      <c r="B102" s="561"/>
      <c r="C102" s="135" t="s">
        <v>264</v>
      </c>
      <c r="D102" s="139">
        <f>Variety!D33</f>
        <v>12671363.872573826</v>
      </c>
      <c r="E102" s="102">
        <f>Variety!E33</f>
        <v>580353.65796018392</v>
      </c>
      <c r="F102" s="101">
        <f>Variety!F33</f>
        <v>4.7998773275267519E-2</v>
      </c>
      <c r="G102" s="141">
        <f>Variety!G33</f>
        <v>3.5521328051794132</v>
      </c>
      <c r="H102" s="104">
        <f>Variety!H33</f>
        <v>0.11033877257966651</v>
      </c>
      <c r="I102" s="274">
        <f>Variety!I33</f>
        <v>5.3469922741316811</v>
      </c>
      <c r="J102" s="275">
        <f>Variety!J33</f>
        <v>-8.8484713066108611E-2</v>
      </c>
      <c r="K102" s="101">
        <f>Variety!K33</f>
        <v>-1.6279107293530479E-2</v>
      </c>
      <c r="L102" s="140">
        <f>Variety!L33</f>
        <v>67753684.729363546</v>
      </c>
      <c r="M102" s="103">
        <f>Variety!M33</f>
        <v>2033276.9558576792</v>
      </c>
      <c r="N102" s="101">
        <f>Variety!N33</f>
        <v>3.0938288801630996E-2</v>
      </c>
      <c r="O102" s="139">
        <f>Variety!O33</f>
        <v>20704942.412474394</v>
      </c>
      <c r="P102" s="102">
        <f>Variety!P33</f>
        <v>566773.09336012229</v>
      </c>
      <c r="Q102" s="101">
        <f>Variety!Q33</f>
        <v>2.8144221273488153E-2</v>
      </c>
    </row>
    <row r="103" spans="2:17">
      <c r="B103" s="561"/>
      <c r="C103" s="135" t="s">
        <v>262</v>
      </c>
      <c r="D103" s="139">
        <f>Variety!D34</f>
        <v>37221785.330801927</v>
      </c>
      <c r="E103" s="102">
        <f>Variety!E34</f>
        <v>1701136.0292268023</v>
      </c>
      <c r="F103" s="101">
        <f>Variety!F34</f>
        <v>4.7891467714565886E-2</v>
      </c>
      <c r="G103" s="141">
        <f>Variety!G34</f>
        <v>10.434293109288742</v>
      </c>
      <c r="H103" s="104">
        <f>Variety!H34</f>
        <v>0.32308183494311216</v>
      </c>
      <c r="I103" s="274">
        <f>Variety!I34</f>
        <v>4.4483776852671948</v>
      </c>
      <c r="J103" s="275">
        <f>Variety!J34</f>
        <v>-0.17353589656933099</v>
      </c>
      <c r="K103" s="101">
        <f>Variety!K34</f>
        <v>-3.7546330864190715E-2</v>
      </c>
      <c r="L103" s="140">
        <f>Variety!L34</f>
        <v>165576559.27134511</v>
      </c>
      <c r="M103" s="103">
        <f>Variety!M34</f>
        <v>1403187.8287429512</v>
      </c>
      <c r="N103" s="101">
        <f>Variety!N34</f>
        <v>8.5469879579925037E-3</v>
      </c>
      <c r="O103" s="139">
        <f>Variety!O34</f>
        <v>41844240.618081331</v>
      </c>
      <c r="P103" s="102">
        <f>Variety!P34</f>
        <v>900250.48649074137</v>
      </c>
      <c r="Q103" s="101">
        <f>Variety!Q34</f>
        <v>2.1987365754959663E-2</v>
      </c>
    </row>
    <row r="104" spans="2:17">
      <c r="B104" s="561"/>
      <c r="C104" s="135" t="s">
        <v>272</v>
      </c>
      <c r="D104" s="139">
        <f>Variety!D35</f>
        <v>2387062.7779195779</v>
      </c>
      <c r="E104" s="102">
        <f>Variety!E35</f>
        <v>48481.890665681101</v>
      </c>
      <c r="F104" s="101">
        <f>Variety!F35</f>
        <v>2.0731329384382113E-2</v>
      </c>
      <c r="G104" s="141">
        <f>Variety!G35</f>
        <v>0.66915953852633958</v>
      </c>
      <c r="H104" s="104">
        <f>Variety!H35</f>
        <v>3.4654732964493062E-3</v>
      </c>
      <c r="I104" s="274">
        <f>Variety!I35</f>
        <v>5.5606376030356586</v>
      </c>
      <c r="J104" s="275">
        <f>Variety!J35</f>
        <v>-0.24269973780638221</v>
      </c>
      <c r="K104" s="101">
        <f>Variety!K35</f>
        <v>-4.1820718588653931E-2</v>
      </c>
      <c r="L104" s="140">
        <f>Variety!L35</f>
        <v>13273591.043706363</v>
      </c>
      <c r="M104" s="103">
        <f>Variety!M35</f>
        <v>-297982.74387368746</v>
      </c>
      <c r="N104" s="101">
        <f>Variety!N35</f>
        <v>-2.1956388296424743E-2</v>
      </c>
      <c r="O104" s="139">
        <f>Variety!O35</f>
        <v>4158194.8899484873</v>
      </c>
      <c r="P104" s="102">
        <f>Variety!P35</f>
        <v>80993.200495933648</v>
      </c>
      <c r="Q104" s="101">
        <f>Variety!Q35</f>
        <v>1.9864899179615668E-2</v>
      </c>
    </row>
    <row r="105" spans="2:17">
      <c r="B105" s="561"/>
      <c r="C105" s="135" t="s">
        <v>292</v>
      </c>
      <c r="D105" s="139">
        <f>Variety!D36</f>
        <v>302072.54196164757</v>
      </c>
      <c r="E105" s="102">
        <f>Variety!E36</f>
        <v>-37294.232035649242</v>
      </c>
      <c r="F105" s="101">
        <f>Variety!F36</f>
        <v>-0.10989358680100576</v>
      </c>
      <c r="G105" s="141">
        <f>Variety!G36</f>
        <v>8.4679265518397065E-2</v>
      </c>
      <c r="H105" s="104">
        <f>Variety!H36</f>
        <v>-1.1923955955586818E-2</v>
      </c>
      <c r="I105" s="274">
        <f>Variety!I36</f>
        <v>6.6377422542863265</v>
      </c>
      <c r="J105" s="275">
        <f>Variety!J36</f>
        <v>-7.845169155269005E-2</v>
      </c>
      <c r="K105" s="101">
        <f>Variety!K36</f>
        <v>-1.1680974698667598E-2</v>
      </c>
      <c r="L105" s="140">
        <f>Variety!L36</f>
        <v>2005079.6756385076</v>
      </c>
      <c r="M105" s="103">
        <f>Variety!M36</f>
        <v>-274173.39730105503</v>
      </c>
      <c r="N105" s="101">
        <f>Variety!N36</f>
        <v>-0.12029089729270492</v>
      </c>
      <c r="O105" s="139">
        <f>Variety!O36</f>
        <v>399246.49978756905</v>
      </c>
      <c r="P105" s="102">
        <f>Variety!P36</f>
        <v>-50297.984438238374</v>
      </c>
      <c r="Q105" s="101">
        <f>Variety!Q36</f>
        <v>-0.11188655673277832</v>
      </c>
    </row>
    <row r="106" spans="2:17">
      <c r="B106" s="561"/>
      <c r="C106" s="135" t="s">
        <v>287</v>
      </c>
      <c r="D106" s="139">
        <f>Variety!D37</f>
        <v>729091.74830287392</v>
      </c>
      <c r="E106" s="102">
        <f>Variety!E37</f>
        <v>-27120.30934968614</v>
      </c>
      <c r="F106" s="101">
        <f>Variety!F37</f>
        <v>-3.5863365408207372E-2</v>
      </c>
      <c r="G106" s="141">
        <f>Variety!G37</f>
        <v>0.20438452744125957</v>
      </c>
      <c r="H106" s="104">
        <f>Variety!H37</f>
        <v>-1.0876737019736876E-2</v>
      </c>
      <c r="I106" s="274">
        <f>Variety!I37</f>
        <v>5.086385274714937</v>
      </c>
      <c r="J106" s="275">
        <f>Variety!J37</f>
        <v>-9.4443998960605846E-2</v>
      </c>
      <c r="K106" s="101">
        <f>Variety!K37</f>
        <v>-1.8229513842598116E-2</v>
      </c>
      <c r="L106" s="140">
        <f>Variety!L37</f>
        <v>3708441.532483907</v>
      </c>
      <c r="M106" s="103">
        <f>Variety!M37</f>
        <v>-209364.03290889366</v>
      </c>
      <c r="N106" s="101">
        <f>Variety!N37</f>
        <v>-5.343910753465448E-2</v>
      </c>
      <c r="O106" s="139">
        <f>Variety!O37</f>
        <v>633615.62344741821</v>
      </c>
      <c r="P106" s="102">
        <f>Variety!P37</f>
        <v>-108217.02814535494</v>
      </c>
      <c r="Q106" s="101">
        <f>Variety!Q37</f>
        <v>-0.14587795227536082</v>
      </c>
    </row>
    <row r="107" spans="2:17">
      <c r="B107" s="561"/>
      <c r="C107" s="135" t="s">
        <v>265</v>
      </c>
      <c r="D107" s="139">
        <f>Variety!D38</f>
        <v>12714794.382328132</v>
      </c>
      <c r="E107" s="102">
        <f>Variety!E38</f>
        <v>220603.98675159551</v>
      </c>
      <c r="F107" s="101">
        <f>Variety!F38</f>
        <v>1.7656525134249475E-2</v>
      </c>
      <c r="G107" s="141">
        <f>Variety!G38</f>
        <v>3.5643075749986144</v>
      </c>
      <c r="H107" s="104">
        <f>Variety!H38</f>
        <v>7.7453703214516167E-3</v>
      </c>
      <c r="I107" s="274">
        <f>Variety!I38</f>
        <v>8.9385637636570703</v>
      </c>
      <c r="J107" s="275">
        <f>Variety!J38</f>
        <v>-6.4006451663534136E-3</v>
      </c>
      <c r="K107" s="101">
        <f>Variety!K38</f>
        <v>-7.1555848338979839E-4</v>
      </c>
      <c r="L107" s="140">
        <f>Variety!L38</f>
        <v>113652000.32822873</v>
      </c>
      <c r="M107" s="103">
        <f>Variety!M38</f>
        <v>1891911.9227331579</v>
      </c>
      <c r="N107" s="101">
        <f>Variety!N38</f>
        <v>1.6928332374512751E-2</v>
      </c>
      <c r="O107" s="139">
        <f>Variety!O38</f>
        <v>28354708.299706936</v>
      </c>
      <c r="P107" s="102">
        <f>Variety!P38</f>
        <v>580583.52391792834</v>
      </c>
      <c r="Q107" s="101">
        <f>Variety!Q38</f>
        <v>2.0903755873669473E-2</v>
      </c>
    </row>
    <row r="108" spans="2:17">
      <c r="B108" s="561"/>
      <c r="C108" s="135" t="s">
        <v>267</v>
      </c>
      <c r="D108" s="139">
        <f>Variety!D39</f>
        <v>6912792.7231585979</v>
      </c>
      <c r="E108" s="102">
        <f>Variety!E39</f>
        <v>461771.55629784707</v>
      </c>
      <c r="F108" s="101">
        <f>Variety!F39</f>
        <v>7.1581156588044204E-2</v>
      </c>
      <c r="G108" s="141">
        <f>Variety!G39</f>
        <v>1.9378464744813224</v>
      </c>
      <c r="H108" s="104">
        <f>Variety!H39</f>
        <v>0.10151636126708374</v>
      </c>
      <c r="I108" s="274">
        <f>Variety!I39</f>
        <v>4.2189279891627161</v>
      </c>
      <c r="J108" s="275">
        <f>Variety!J39</f>
        <v>-5.4071882239286495E-2</v>
      </c>
      <c r="K108" s="101">
        <f>Variety!K39</f>
        <v>-1.2654314033841783E-2</v>
      </c>
      <c r="L108" s="140">
        <f>Variety!L39</f>
        <v>29164574.703014158</v>
      </c>
      <c r="M108" s="103">
        <f>Variety!M39</f>
        <v>1599362.0866065733</v>
      </c>
      <c r="N108" s="101">
        <f>Variety!N39</f>
        <v>5.8021032119831659E-2</v>
      </c>
      <c r="O108" s="139">
        <f>Variety!O39</f>
        <v>5224854.9525613785</v>
      </c>
      <c r="P108" s="102">
        <f>Variety!P39</f>
        <v>566832.93384618219</v>
      </c>
      <c r="Q108" s="101">
        <f>Variety!Q39</f>
        <v>0.12168962095257108</v>
      </c>
    </row>
    <row r="109" spans="2:17">
      <c r="B109" s="561"/>
      <c r="C109" s="135" t="s">
        <v>283</v>
      </c>
      <c r="D109" s="139">
        <f>Variety!D40</f>
        <v>354716.04266545596</v>
      </c>
      <c r="E109" s="102">
        <f>Variety!E40</f>
        <v>-616.78662271116627</v>
      </c>
      <c r="F109" s="101">
        <f>Variety!F40</f>
        <v>-1.7357997119116901E-3</v>
      </c>
      <c r="G109" s="141">
        <f>Variety!G40</f>
        <v>9.9436690820832188E-2</v>
      </c>
      <c r="H109" s="104">
        <f>Variety!H40</f>
        <v>-1.711384461798568E-3</v>
      </c>
      <c r="I109" s="274">
        <f>Variety!I40</f>
        <v>16.108089181108404</v>
      </c>
      <c r="J109" s="275">
        <f>Variety!J40</f>
        <v>0.86713335038344042</v>
      </c>
      <c r="K109" s="101">
        <f>Variety!K40</f>
        <v>5.6894945436121877E-2</v>
      </c>
      <c r="L109" s="140">
        <f>Variety!L40</f>
        <v>5713797.649225018</v>
      </c>
      <c r="M109" s="103">
        <f>Variety!M40</f>
        <v>298185.69283752888</v>
      </c>
      <c r="N109" s="101">
        <f>Variety!N40</f>
        <v>5.5060387494312857E-2</v>
      </c>
      <c r="O109" s="139">
        <f>Variety!O40</f>
        <v>608846.48136866093</v>
      </c>
      <c r="P109" s="102">
        <f>Variety!P40</f>
        <v>864.01303125778213</v>
      </c>
      <c r="Q109" s="101">
        <f>Variety!Q40</f>
        <v>1.4211150423802902E-3</v>
      </c>
    </row>
    <row r="110" spans="2:17">
      <c r="B110" s="561"/>
      <c r="C110" s="135" t="s">
        <v>270</v>
      </c>
      <c r="D110" s="139">
        <f>Variety!D41</f>
        <v>5238913.6954796733</v>
      </c>
      <c r="E110" s="102">
        <f>Variety!E41</f>
        <v>-13883.636437141337</v>
      </c>
      <c r="F110" s="101">
        <f>Variety!F41</f>
        <v>-2.6430938716752307E-3</v>
      </c>
      <c r="G110" s="141">
        <f>Variety!G41</f>
        <v>1.4686120127522708</v>
      </c>
      <c r="H110" s="104">
        <f>Variety!H41</f>
        <v>-2.6634967487325634E-2</v>
      </c>
      <c r="I110" s="274">
        <f>Variety!I41</f>
        <v>5.8336552324996349</v>
      </c>
      <c r="J110" s="275">
        <f>Variety!J41</f>
        <v>-8.5274932298481154E-2</v>
      </c>
      <c r="K110" s="101">
        <f>Variety!K41</f>
        <v>-1.4407152969237596E-2</v>
      </c>
      <c r="L110" s="140">
        <f>Variety!L41</f>
        <v>30562016.292248994</v>
      </c>
      <c r="M110" s="103">
        <f>Variety!M41</f>
        <v>-528924.28520449996</v>
      </c>
      <c r="N110" s="101">
        <f>Variety!N41</f>
        <v>-1.7012167383191518E-2</v>
      </c>
      <c r="O110" s="139">
        <f>Variety!O41</f>
        <v>9550153.4482499361</v>
      </c>
      <c r="P110" s="102">
        <f>Variety!P41</f>
        <v>-80777.498256895691</v>
      </c>
      <c r="Q110" s="101">
        <f>Variety!Q41</f>
        <v>-8.387299078932129E-3</v>
      </c>
    </row>
    <row r="111" spans="2:17">
      <c r="B111" s="561"/>
      <c r="C111" s="135" t="s">
        <v>296</v>
      </c>
      <c r="D111" s="139">
        <f>Variety!D42</f>
        <v>59.201435059309006</v>
      </c>
      <c r="E111" s="102">
        <f>Variety!E42</f>
        <v>-12.53364252827167</v>
      </c>
      <c r="F111" s="101">
        <f>Variety!F42</f>
        <v>-0.17472125144033565</v>
      </c>
      <c r="G111" s="141">
        <f>Variety!G42</f>
        <v>1.6595795188474488E-5</v>
      </c>
      <c r="H111" s="104">
        <f>Variety!H42</f>
        <v>-3.8241165961178138E-6</v>
      </c>
      <c r="I111" s="274">
        <f>Variety!I42</f>
        <v>7.1020068195756316</v>
      </c>
      <c r="J111" s="275">
        <f>Variety!J42</f>
        <v>-2.7179052606044305</v>
      </c>
      <c r="K111" s="101">
        <f>Variety!K42</f>
        <v>-0.27677490780086433</v>
      </c>
      <c r="L111" s="140">
        <f>Variety!L42</f>
        <v>420.44899551987646</v>
      </c>
      <c r="M111" s="103">
        <f>Variety!M42</f>
        <v>-283.98315945506101</v>
      </c>
      <c r="N111" s="101">
        <f>Variety!N42</f>
        <v>-0.40313770098294938</v>
      </c>
      <c r="O111" s="139">
        <f>Variety!O42</f>
        <v>59.993769526481628</v>
      </c>
      <c r="P111" s="102">
        <f>Variety!P42</f>
        <v>-51.373197078704834</v>
      </c>
      <c r="Q111" s="101">
        <f>Variety!Q42</f>
        <v>-0.46129654640617945</v>
      </c>
    </row>
    <row r="112" spans="2:17" ht="15.75" customHeight="1">
      <c r="B112" s="561"/>
      <c r="C112" s="135" t="s">
        <v>286</v>
      </c>
      <c r="D112" s="139">
        <f>Variety!D43</f>
        <v>795013.76256211847</v>
      </c>
      <c r="E112" s="102">
        <f>Variety!E43</f>
        <v>36206.813413020107</v>
      </c>
      <c r="F112" s="101">
        <f>Variety!F43</f>
        <v>4.771544785353015E-2</v>
      </c>
      <c r="G112" s="141">
        <f>Variety!G43</f>
        <v>0.22286428635186875</v>
      </c>
      <c r="H112" s="104">
        <f>Variety!H43</f>
        <v>6.8643671457762068E-3</v>
      </c>
      <c r="I112" s="274">
        <f>Variety!I43</f>
        <v>4.6002911644852151</v>
      </c>
      <c r="J112" s="275">
        <f>Variety!J43</f>
        <v>-3.2741032016625482E-2</v>
      </c>
      <c r="K112" s="101">
        <f>Variety!K43</f>
        <v>-7.0668690887463539E-3</v>
      </c>
      <c r="L112" s="140">
        <f>Variety!L43</f>
        <v>3657294.7875586604</v>
      </c>
      <c r="M112" s="103">
        <f>Variety!M43</f>
        <v>141717.76122155273</v>
      </c>
      <c r="N112" s="101">
        <f>Variety!N43</f>
        <v>4.0311379941292018E-2</v>
      </c>
      <c r="O112" s="139">
        <f>Variety!O43</f>
        <v>539925.9674949646</v>
      </c>
      <c r="P112" s="102">
        <f>Variety!P43</f>
        <v>21588.08983016538</v>
      </c>
      <c r="Q112" s="101">
        <f>Variety!Q43</f>
        <v>4.1648682761567447E-2</v>
      </c>
    </row>
    <row r="113" spans="2:17">
      <c r="B113" s="561"/>
      <c r="C113" s="135" t="s">
        <v>291</v>
      </c>
      <c r="D113" s="139">
        <f>Variety!D44</f>
        <v>401683.22612421215</v>
      </c>
      <c r="E113" s="102">
        <f>Variety!E44</f>
        <v>17316.523218296876</v>
      </c>
      <c r="F113" s="101">
        <f>Variety!F44</f>
        <v>4.505208980741391E-2</v>
      </c>
      <c r="G113" s="141">
        <f>Variety!G44</f>
        <v>0.11260288783075519</v>
      </c>
      <c r="H113" s="104">
        <f>Variety!H44</f>
        <v>3.1901091703997603E-3</v>
      </c>
      <c r="I113" s="274">
        <f>Variety!I44</f>
        <v>6.2094194928756403</v>
      </c>
      <c r="J113" s="275">
        <f>Variety!J44</f>
        <v>-1.2826413443400853E-3</v>
      </c>
      <c r="K113" s="101">
        <f>Variety!K44</f>
        <v>-2.0652114956100302E-4</v>
      </c>
      <c r="L113" s="140">
        <f>Variety!L44</f>
        <v>2494219.6542568565</v>
      </c>
      <c r="M113" s="103">
        <f>Variety!M44</f>
        <v>107032.55219599139</v>
      </c>
      <c r="N113" s="101">
        <f>Variety!N44</f>
        <v>4.4836264448475736E-2</v>
      </c>
      <c r="O113" s="139">
        <f>Variety!O44</f>
        <v>326933.2965927124</v>
      </c>
      <c r="P113" s="102">
        <f>Variety!P44</f>
        <v>12517.556431294186</v>
      </c>
      <c r="Q113" s="101">
        <f>Variety!Q44</f>
        <v>3.9812117627660071E-2</v>
      </c>
    </row>
    <row r="114" spans="2:17">
      <c r="B114" s="561"/>
      <c r="C114" s="135" t="s">
        <v>269</v>
      </c>
      <c r="D114" s="139">
        <f>Variety!D45</f>
        <v>5902855.838702905</v>
      </c>
      <c r="E114" s="102">
        <f>Variety!E45</f>
        <v>21734.341880584136</v>
      </c>
      <c r="F114" s="101">
        <f>Variety!F45</f>
        <v>3.6956117795436815E-3</v>
      </c>
      <c r="G114" s="141">
        <f>Variety!G45</f>
        <v>1.654733308881172</v>
      </c>
      <c r="H114" s="104">
        <f>Variety!H45</f>
        <v>-1.9370716627995055E-2</v>
      </c>
      <c r="I114" s="274">
        <f>Variety!I45</f>
        <v>5.2697634034017664</v>
      </c>
      <c r="J114" s="275">
        <f>Variety!J45</f>
        <v>4.375429122867569E-2</v>
      </c>
      <c r="K114" s="101">
        <f>Variety!K45</f>
        <v>8.3724100531622839E-3</v>
      </c>
      <c r="L114" s="140">
        <f>Variety!L45</f>
        <v>31106653.674353007</v>
      </c>
      <c r="M114" s="103">
        <f>Variety!M45</f>
        <v>371859.14216251299</v>
      </c>
      <c r="N114" s="101">
        <f>Variety!N45</f>
        <v>1.2098963009921585E-2</v>
      </c>
      <c r="O114" s="139">
        <f>Variety!O45</f>
        <v>6785426.9334340096</v>
      </c>
      <c r="P114" s="102">
        <f>Variety!P45</f>
        <v>55791.204958979972</v>
      </c>
      <c r="Q114" s="101">
        <f>Variety!Q45</f>
        <v>8.2903751718553347E-3</v>
      </c>
    </row>
    <row r="115" spans="2:17">
      <c r="B115" s="561"/>
      <c r="C115" s="135" t="s">
        <v>281</v>
      </c>
      <c r="D115" s="139">
        <f>Variety!D46</f>
        <v>2005968.3263851749</v>
      </c>
      <c r="E115" s="102">
        <f>Variety!E46</f>
        <v>304827.39695766871</v>
      </c>
      <c r="F115" s="101">
        <f>Variety!F46</f>
        <v>0.17918997284972379</v>
      </c>
      <c r="G115" s="141">
        <f>Variety!G46</f>
        <v>0.56232825210916215</v>
      </c>
      <c r="H115" s="104">
        <f>Variety!H46</f>
        <v>7.8086108930899401E-2</v>
      </c>
      <c r="I115" s="274">
        <f>Variety!I46</f>
        <v>5.5592034034940054</v>
      </c>
      <c r="J115" s="275">
        <f>Variety!J46</f>
        <v>-0.13866123254244478</v>
      </c>
      <c r="K115" s="101">
        <f>Variety!K46</f>
        <v>-2.433564877366064E-2</v>
      </c>
      <c r="L115" s="140">
        <f>Variety!L46</f>
        <v>11151585.947341638</v>
      </c>
      <c r="M115" s="103">
        <f>Variety!M46</f>
        <v>1458715.2046424709</v>
      </c>
      <c r="N115" s="101">
        <f>Variety!N46</f>
        <v>0.15049361983303036</v>
      </c>
      <c r="O115" s="139">
        <f>Variety!O46</f>
        <v>1942662.9101532698</v>
      </c>
      <c r="P115" s="102">
        <f>Variety!P46</f>
        <v>219804.67395345494</v>
      </c>
      <c r="Q115" s="101">
        <f>Variety!Q46</f>
        <v>0.12758140474650306</v>
      </c>
    </row>
    <row r="116" spans="2:17">
      <c r="B116" s="561"/>
      <c r="C116" s="135" t="s">
        <v>313</v>
      </c>
      <c r="D116" s="139">
        <f>Variety!D47</f>
        <v>7748108.4857340781</v>
      </c>
      <c r="E116" s="102">
        <f>Variety!E47</f>
        <v>119838.24841306917</v>
      </c>
      <c r="F116" s="101">
        <f>Variety!F47</f>
        <v>1.5709753939597643E-2</v>
      </c>
      <c r="G116" s="141">
        <f>Variety!G47</f>
        <v>2.1720085230789472</v>
      </c>
      <c r="H116" s="104">
        <f>Variety!H47</f>
        <v>5.658962141534829E-4</v>
      </c>
      <c r="I116" s="274">
        <f>Variety!I47</f>
        <v>3.168707979934529</v>
      </c>
      <c r="J116" s="275">
        <f>Variety!J47</f>
        <v>-2.7263766798740985E-2</v>
      </c>
      <c r="K116" s="101">
        <f>Variety!K47</f>
        <v>-8.5306657753180595E-3</v>
      </c>
      <c r="L116" s="140">
        <f>Variety!L47</f>
        <v>24551493.188144013</v>
      </c>
      <c r="M116" s="103">
        <f>Variety!M47</f>
        <v>171757.03321977332</v>
      </c>
      <c r="N116" s="101">
        <f>Variety!N47</f>
        <v>7.0450735040084381E-3</v>
      </c>
      <c r="O116" s="139">
        <f>Variety!O47</f>
        <v>5963184.4603397846</v>
      </c>
      <c r="P116" s="102">
        <f>Variety!P47</f>
        <v>121716.27068387903</v>
      </c>
      <c r="Q116" s="101">
        <f>Variety!Q47</f>
        <v>2.0836588804748552E-2</v>
      </c>
    </row>
    <row r="117" spans="2:17">
      <c r="B117" s="561"/>
      <c r="C117" s="135" t="s">
        <v>314</v>
      </c>
      <c r="D117" s="139">
        <f>Variety!D48</f>
        <v>150387.10878270018</v>
      </c>
      <c r="E117" s="102">
        <f>Variety!E48</f>
        <v>5391.8101744916057</v>
      </c>
      <c r="F117" s="101">
        <f>Variety!F48</f>
        <v>3.7186103454711329E-2</v>
      </c>
      <c r="G117" s="141">
        <f>Variety!G48</f>
        <v>4.2157654689353327E-2</v>
      </c>
      <c r="H117" s="104">
        <f>Variety!H48</f>
        <v>8.8368794490482211E-4</v>
      </c>
      <c r="I117" s="274">
        <f>Variety!I48</f>
        <v>12.565899687018952</v>
      </c>
      <c r="J117" s="275">
        <f>Variety!J48</f>
        <v>-0.12756595981886498</v>
      </c>
      <c r="K117" s="101">
        <f>Variety!K48</f>
        <v>-1.0049734514438465E-2</v>
      </c>
      <c r="L117" s="140">
        <f>Variety!L48</f>
        <v>1889749.3231842173</v>
      </c>
      <c r="M117" s="103">
        <f>Variety!M48</f>
        <v>49256.481347930618</v>
      </c>
      <c r="N117" s="101">
        <f>Variety!N48</f>
        <v>2.6762658472926578E-2</v>
      </c>
      <c r="O117" s="139">
        <f>Variety!O48</f>
        <v>365078.2466057539</v>
      </c>
      <c r="P117" s="102">
        <f>Variety!P48</f>
        <v>3961.5790900192223</v>
      </c>
      <c r="Q117" s="101">
        <f>Variety!Q48</f>
        <v>1.0970357910291158E-2</v>
      </c>
    </row>
    <row r="118" spans="2:17">
      <c r="B118" s="561"/>
      <c r="C118" s="135" t="s">
        <v>361</v>
      </c>
      <c r="D118" s="139">
        <f>Variety!D49</f>
        <v>142958.88624393629</v>
      </c>
      <c r="E118" s="102">
        <f>Variety!E49</f>
        <v>17071.903562059233</v>
      </c>
      <c r="F118" s="101">
        <f>Variety!F49</f>
        <v>0.13561293787778536</v>
      </c>
      <c r="G118" s="141">
        <f>Variety!G49</f>
        <v>4.0075319020560267E-2</v>
      </c>
      <c r="H118" s="104">
        <f>Variety!H49</f>
        <v>4.2406734379440703E-3</v>
      </c>
      <c r="I118" s="274">
        <f>Variety!I49</f>
        <v>14.290673745401261</v>
      </c>
      <c r="J118" s="275">
        <f>Variety!J49</f>
        <v>0.18050699417744553</v>
      </c>
      <c r="K118" s="101">
        <f>Variety!K49</f>
        <v>1.2792690360075982E-2</v>
      </c>
      <c r="L118" s="140">
        <f>Variety!L49</f>
        <v>2042978.8023180258</v>
      </c>
      <c r="M118" s="103">
        <f>Variety!M49</f>
        <v>266692.48486831598</v>
      </c>
      <c r="N118" s="101">
        <f>Variety!N49</f>
        <v>0.15014048256095208</v>
      </c>
      <c r="O118" s="139">
        <f>Variety!O49</f>
        <v>275922.94716095924</v>
      </c>
      <c r="P118" s="102">
        <f>Variety!P49</f>
        <v>28722.62780947279</v>
      </c>
      <c r="Q118" s="101">
        <f>Variety!Q49</f>
        <v>0.11619170996552386</v>
      </c>
    </row>
    <row r="119" spans="2:17">
      <c r="B119" s="561"/>
      <c r="C119" s="135" t="s">
        <v>315</v>
      </c>
      <c r="D119" s="139">
        <f>Variety!D50</f>
        <v>16766450.752613762</v>
      </c>
      <c r="E119" s="102">
        <f>Variety!E50</f>
        <v>912796.80333752371</v>
      </c>
      <c r="F119" s="101">
        <f>Variety!F50</f>
        <v>5.7576430408914997E-2</v>
      </c>
      <c r="G119" s="141">
        <f>Variety!G50</f>
        <v>4.7000986116175012</v>
      </c>
      <c r="H119" s="104">
        <f>Variety!H50</f>
        <v>0.18724066269516282</v>
      </c>
      <c r="I119" s="274">
        <f>Variety!I50</f>
        <v>5.2941547332839427</v>
      </c>
      <c r="J119" s="275">
        <f>Variety!J50</f>
        <v>-0.20711173021815998</v>
      </c>
      <c r="K119" s="101">
        <f>Variety!K50</f>
        <v>-3.7648009161569095E-2</v>
      </c>
      <c r="L119" s="140">
        <f>Variety!L50</f>
        <v>88764184.612322271</v>
      </c>
      <c r="M119" s="103">
        <f>Variety!M50</f>
        <v>1549009.8172012269</v>
      </c>
      <c r="N119" s="101">
        <f>Variety!N50</f>
        <v>1.7760783267820511E-2</v>
      </c>
      <c r="O119" s="139">
        <f>Variety!O50</f>
        <v>18608788.06592989</v>
      </c>
      <c r="P119" s="102">
        <f>Variety!P50</f>
        <v>87216.162470176816</v>
      </c>
      <c r="Q119" s="101">
        <f>Variety!Q50</f>
        <v>4.708896357435266E-3</v>
      </c>
    </row>
    <row r="120" spans="2:17" ht="15.75" thickBot="1">
      <c r="B120" s="562"/>
      <c r="C120" s="109" t="s">
        <v>316</v>
      </c>
      <c r="D120" s="136">
        <f>Variety!D51</f>
        <v>5433118.8034891188</v>
      </c>
      <c r="E120" s="98">
        <f>Variety!E51</f>
        <v>-651495.03822815977</v>
      </c>
      <c r="F120" s="97">
        <f>Variety!F51</f>
        <v>-0.10707253659408671</v>
      </c>
      <c r="G120" s="138">
        <f>Variety!G51</f>
        <v>1.5230530612479953</v>
      </c>
      <c r="H120" s="100">
        <f>Variety!H51</f>
        <v>-0.20897654085961759</v>
      </c>
      <c r="I120" s="276">
        <f>Variety!I51</f>
        <v>5.9377200089505457</v>
      </c>
      <c r="J120" s="277">
        <f>Variety!J51</f>
        <v>-0.3682483531808165</v>
      </c>
      <c r="K120" s="97">
        <f>Variety!K51</f>
        <v>-5.8396796817475907E-2</v>
      </c>
      <c r="L120" s="137">
        <f>Variety!L51</f>
        <v>32260338.230482787</v>
      </c>
      <c r="M120" s="99">
        <f>Variety!M51</f>
        <v>-6109044.151172936</v>
      </c>
      <c r="N120" s="97">
        <f>Variety!N51</f>
        <v>-0.15921664024734603</v>
      </c>
      <c r="O120" s="136">
        <f>Variety!O51</f>
        <v>10324345.976567507</v>
      </c>
      <c r="P120" s="98">
        <f>Variety!P51</f>
        <v>-1322585.6476457007</v>
      </c>
      <c r="Q120" s="97">
        <f>Variety!Q51</f>
        <v>-0.11355657355248243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67" t="s">
        <v>326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22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.75" thickBot="1">
      <c r="B124" s="569" t="str">
        <f>'HOME PAGE'!H6</f>
        <v>LATEST 52 WEEKS ENDING 02-25-2024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90</v>
      </c>
      <c r="E125" s="576"/>
      <c r="F125" s="577"/>
      <c r="G125" s="578" t="s">
        <v>29</v>
      </c>
      <c r="H125" s="579"/>
      <c r="I125" s="575" t="s">
        <v>30</v>
      </c>
      <c r="J125" s="576"/>
      <c r="K125" s="577"/>
      <c r="L125" s="578" t="s">
        <v>31</v>
      </c>
      <c r="M125" s="576"/>
      <c r="N125" s="579"/>
      <c r="O125" s="575" t="s">
        <v>32</v>
      </c>
      <c r="P125" s="576"/>
      <c r="Q125" s="577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Data'!D9</f>
        <v>4556633908.0139732</v>
      </c>
      <c r="E127" s="494">
        <f>'Segment Data'!E9</f>
        <v>58372240.643229485</v>
      </c>
      <c r="F127" s="495">
        <f>'Segment Data'!F9</f>
        <v>1.2976621850757817E-2</v>
      </c>
      <c r="G127" s="496">
        <f>'Segment Data'!G9</f>
        <v>99.999999999999986</v>
      </c>
      <c r="H127" s="497">
        <f>'Segment Data'!H9</f>
        <v>-5.6843418860808015E-14</v>
      </c>
      <c r="I127" s="498">
        <f>'Segment Data'!I9</f>
        <v>5.5783480961942473</v>
      </c>
      <c r="J127" s="499">
        <f>'Segment Data'!J9</f>
        <v>5.2579917287858713E-2</v>
      </c>
      <c r="K127" s="495">
        <f>'Segment Data'!K9</f>
        <v>9.5154041185753959E-3</v>
      </c>
      <c r="L127" s="500">
        <f>'Segment Data'!L9</f>
        <v>25418490085.823902</v>
      </c>
      <c r="M127" s="501">
        <f>'Segment Data'!M9</f>
        <v>562138903.87225342</v>
      </c>
      <c r="N127" s="495">
        <f>'Segment Data'!N9</f>
        <v>2.2615503770337216E-2</v>
      </c>
      <c r="O127" s="493">
        <f>'Segment Data'!O9</f>
        <v>6459965845.5326128</v>
      </c>
      <c r="P127" s="494">
        <f>'Segment Data'!P9</f>
        <v>73619062.098596573</v>
      </c>
      <c r="Q127" s="495">
        <f>'Segment Data'!Q9</f>
        <v>1.1527570392757581E-2</v>
      </c>
    </row>
    <row r="128" spans="2:17" s="65" customFormat="1">
      <c r="B128" s="560" t="s">
        <v>86</v>
      </c>
      <c r="C128" s="488" t="s">
        <v>300</v>
      </c>
      <c r="D128" s="392">
        <f>'Segment Data'!D10</f>
        <v>3900883305.5299201</v>
      </c>
      <c r="E128" s="384">
        <f>'Segment Data'!E10</f>
        <v>76450553.448056698</v>
      </c>
      <c r="F128" s="128">
        <f>'Segment Data'!F10</f>
        <v>1.9990037321597608E-2</v>
      </c>
      <c r="G128" s="385">
        <f>'Segment Data'!G10</f>
        <v>85.608881123173987</v>
      </c>
      <c r="H128" s="129">
        <f>'Segment Data'!H10</f>
        <v>0.58864364291942195</v>
      </c>
      <c r="I128" s="386">
        <f>'Segment Data'!I10</f>
        <v>5.6915352573707869</v>
      </c>
      <c r="J128" s="387">
        <f>'Segment Data'!J10</f>
        <v>4.847758367553201E-2</v>
      </c>
      <c r="K128" s="128">
        <f>'Segment Data'!K10</f>
        <v>8.5906589084685601E-3</v>
      </c>
      <c r="L128" s="388">
        <f>'Segment Data'!L10</f>
        <v>22202014868.312641</v>
      </c>
      <c r="M128" s="389">
        <f>'Segment Data'!M10</f>
        <v>620520279.14561844</v>
      </c>
      <c r="N128" s="128">
        <f>'Segment Data'!N10</f>
        <v>2.8752423822263579E-2</v>
      </c>
      <c r="O128" s="390">
        <f>'Segment Data'!O10</f>
        <v>5781257644.7013845</v>
      </c>
      <c r="P128" s="391">
        <f>'Segment Data'!P10</f>
        <v>100900232.11397076</v>
      </c>
      <c r="Q128" s="128">
        <f>'Segment Data'!Q10</f>
        <v>1.7763007639339811E-2</v>
      </c>
    </row>
    <row r="129" spans="2:17" s="65" customFormat="1">
      <c r="B129" s="561"/>
      <c r="C129" s="488" t="s">
        <v>301</v>
      </c>
      <c r="D129" s="392">
        <f>'Segment Data'!D11</f>
        <v>597146143.77396894</v>
      </c>
      <c r="E129" s="384">
        <f>'Segment Data'!E11</f>
        <v>-1193070.66043365</v>
      </c>
      <c r="F129" s="128">
        <f>'Segment Data'!F11</f>
        <v>-1.9939703627171327E-3</v>
      </c>
      <c r="G129" s="385">
        <f>'Segment Data'!G11</f>
        <v>13.104983982227296</v>
      </c>
      <c r="H129" s="129">
        <f>'Segment Data'!H11</f>
        <v>-0.19658134854491571</v>
      </c>
      <c r="I129" s="386">
        <f>'Segment Data'!I11</f>
        <v>4.5577068579558393</v>
      </c>
      <c r="J129" s="387">
        <f>'Segment Data'!J11</f>
        <v>0.17368780898435787</v>
      </c>
      <c r="K129" s="128">
        <f>'Segment Data'!K11</f>
        <v>3.9618397421221543E-2</v>
      </c>
      <c r="L129" s="388">
        <f>'Segment Data'!L11</f>
        <v>2721617074.6805019</v>
      </c>
      <c r="M129" s="389">
        <f>'Segment Data'!M11</f>
        <v>98486560.853448868</v>
      </c>
      <c r="N129" s="128">
        <f>'Segment Data'!N11</f>
        <v>3.7545429148228129E-2</v>
      </c>
      <c r="O129" s="390">
        <f>'Segment Data'!O11</f>
        <v>567842089.35210097</v>
      </c>
      <c r="P129" s="391">
        <f>'Segment Data'!P11</f>
        <v>14013805.918812633</v>
      </c>
      <c r="Q129" s="128">
        <f>'Segment Data'!Q11</f>
        <v>2.5303521575204407E-2</v>
      </c>
    </row>
    <row r="130" spans="2:17" s="65" customFormat="1">
      <c r="B130" s="561"/>
      <c r="C130" s="488" t="s">
        <v>415</v>
      </c>
      <c r="D130" s="392">
        <f>'Segment Data'!D12</f>
        <v>20237440.645283293</v>
      </c>
      <c r="E130" s="384">
        <f>'Segment Data'!E12</f>
        <v>-893926.20307486877</v>
      </c>
      <c r="F130" s="128">
        <f>'Segment Data'!F12</f>
        <v>-4.2303283525851235E-2</v>
      </c>
      <c r="G130" s="385">
        <f>'Segment Data'!G12</f>
        <v>0.44413137095983768</v>
      </c>
      <c r="H130" s="129">
        <f>'Segment Data'!H12</f>
        <v>-2.5636028336645633E-2</v>
      </c>
      <c r="I130" s="386">
        <f>'Segment Data'!I12</f>
        <v>10.98235812655914</v>
      </c>
      <c r="J130" s="387">
        <f>'Segment Data'!J12</f>
        <v>0.11658780006075276</v>
      </c>
      <c r="K130" s="128">
        <f>'Segment Data'!K12</f>
        <v>1.0729823708534474E-2</v>
      </c>
      <c r="L130" s="388">
        <f>'Segment Data'!L12</f>
        <v>222254820.73148522</v>
      </c>
      <c r="M130" s="389">
        <f>'Segment Data'!M12</f>
        <v>-7353758.1277566254</v>
      </c>
      <c r="N130" s="128">
        <f>'Segment Data'!N12</f>
        <v>-3.202736659184123E-2</v>
      </c>
      <c r="O130" s="390">
        <f>'Segment Data'!O12</f>
        <v>43935743.479284875</v>
      </c>
      <c r="P130" s="391">
        <f>'Segment Data'!P12</f>
        <v>-1773749.7697509155</v>
      </c>
      <c r="Q130" s="128">
        <f>'Segment Data'!Q12</f>
        <v>-3.8804844326037931E-2</v>
      </c>
    </row>
    <row r="131" spans="2:17" s="65" customFormat="1">
      <c r="B131" s="561"/>
      <c r="C131" s="488" t="s">
        <v>299</v>
      </c>
      <c r="D131" s="392">
        <f>'Segment Data'!D13</f>
        <v>11035152.954953004</v>
      </c>
      <c r="E131" s="384">
        <f>'Segment Data'!E13</f>
        <v>-1262990.5521401521</v>
      </c>
      <c r="F131" s="128">
        <f>'Segment Data'!F13</f>
        <v>-0.10269765931839238</v>
      </c>
      <c r="G131" s="385">
        <f>'Segment Data'!G13</f>
        <v>0.24217773860535385</v>
      </c>
      <c r="H131" s="129">
        <f>'Segment Data'!H13</f>
        <v>-3.1219951802493984E-2</v>
      </c>
      <c r="I131" s="386">
        <f>'Segment Data'!I13</f>
        <v>2.7249118896773332</v>
      </c>
      <c r="J131" s="387">
        <f>'Segment Data'!J13</f>
        <v>-9.6283142667754618E-3</v>
      </c>
      <c r="K131" s="128">
        <f>'Segment Data'!K13</f>
        <v>-3.5209993449312822E-3</v>
      </c>
      <c r="L131" s="388">
        <f>'Segment Data'!L13</f>
        <v>30069819.491359398</v>
      </c>
      <c r="M131" s="389">
        <f>'Segment Data'!M13</f>
        <v>-3559948.3626610339</v>
      </c>
      <c r="N131" s="128">
        <f>'Segment Data'!N13</f>
        <v>-0.10585706027213752</v>
      </c>
      <c r="O131" s="390">
        <f>'Segment Data'!O13</f>
        <v>17400115.708383191</v>
      </c>
      <c r="P131" s="391">
        <f>'Segment Data'!P13</f>
        <v>-2619873.8709013797</v>
      </c>
      <c r="Q131" s="128">
        <f>'Segment Data'!Q13</f>
        <v>-0.13086289883048993</v>
      </c>
    </row>
    <row r="132" spans="2:17" s="65" customFormat="1" ht="15.75" thickBot="1">
      <c r="B132" s="562"/>
      <c r="C132" s="489" t="s">
        <v>414</v>
      </c>
      <c r="D132" s="393">
        <f>'Segment Data'!D14</f>
        <v>1721665.5505390435</v>
      </c>
      <c r="E132" s="127">
        <f>'Segment Data'!E14</f>
        <v>-1276790.6722230816</v>
      </c>
      <c r="F132" s="125">
        <f>'Segment Data'!F14</f>
        <v>-0.42581601243019801</v>
      </c>
      <c r="G132" s="186">
        <f>'Segment Data'!G14</f>
        <v>3.7783714586134873E-2</v>
      </c>
      <c r="H132" s="126">
        <f>'Segment Data'!H14</f>
        <v>-2.8874395690378654E-2</v>
      </c>
      <c r="I132" s="250">
        <f>'Segment Data'!I14</f>
        <v>29.337610837394685</v>
      </c>
      <c r="J132" s="251">
        <f>'Segment Data'!J14</f>
        <v>2.2940905057104324</v>
      </c>
      <c r="K132" s="125">
        <f>'Segment Data'!K14</f>
        <v>8.4829581266558346E-2</v>
      </c>
      <c r="L132" s="185">
        <f>'Segment Data'!L14</f>
        <v>50509553.913863331</v>
      </c>
      <c r="M132" s="184">
        <f>'Segment Data'!M14</f>
        <v>-30579257.910069361</v>
      </c>
      <c r="N132" s="125">
        <f>'Segment Data'!N14</f>
        <v>-0.3771082251946889</v>
      </c>
      <c r="O132" s="183">
        <f>'Segment Data'!O14</f>
        <v>12316613.457252009</v>
      </c>
      <c r="P132" s="182">
        <f>'Segment Data'!P14</f>
        <v>-6553763.0645243544</v>
      </c>
      <c r="Q132" s="125">
        <f>'Segment Data'!Q14</f>
        <v>-0.34730430826122255</v>
      </c>
    </row>
    <row r="133" spans="2:17" s="65" customFormat="1">
      <c r="B133" s="560" t="s">
        <v>257</v>
      </c>
      <c r="C133" s="239" t="s">
        <v>256</v>
      </c>
      <c r="D133" s="124">
        <f>Fat!D7</f>
        <v>4290565997.3992505</v>
      </c>
      <c r="E133" s="123">
        <f>Fat!E7</f>
        <v>64400843.140575409</v>
      </c>
      <c r="F133" s="121">
        <f>Fat!F7</f>
        <v>1.5238600667481998E-2</v>
      </c>
      <c r="G133" s="238">
        <f>Fat!G7</f>
        <v>94.160867078946666</v>
      </c>
      <c r="H133" s="122">
        <f>Fat!H7</f>
        <v>0.20979293592351667</v>
      </c>
      <c r="I133" s="252">
        <f>Fat!I7</f>
        <v>5.5966321705950808</v>
      </c>
      <c r="J133" s="253">
        <f>Fat!J7</f>
        <v>5.4849870875011142E-2</v>
      </c>
      <c r="K133" s="121">
        <f>Fat!K7</f>
        <v>9.8975145374768248E-3</v>
      </c>
      <c r="L133" s="237">
        <f>Fat!L7</f>
        <v>24012719691.106014</v>
      </c>
      <c r="M133" s="236">
        <f>Fat!M7</f>
        <v>592232443.54154968</v>
      </c>
      <c r="N133" s="121">
        <f>Fat!N7</f>
        <v>2.5286939476595941E-2</v>
      </c>
      <c r="O133" s="240">
        <f>Fat!O7</f>
        <v>6116677761.4996367</v>
      </c>
      <c r="P133" s="241">
        <f>Fat!P7</f>
        <v>83955200.808444977</v>
      </c>
      <c r="Q133" s="121">
        <f>Fat!Q7</f>
        <v>1.3916635476574265E-2</v>
      </c>
    </row>
    <row r="134" spans="2:17" s="65" customFormat="1">
      <c r="B134" s="561"/>
      <c r="C134" s="235" t="s">
        <v>335</v>
      </c>
      <c r="D134" s="113">
        <f>Fat!D8</f>
        <v>247146787.11763313</v>
      </c>
      <c r="E134" s="112">
        <f>Fat!E8</f>
        <v>-6673874.1278225482</v>
      </c>
      <c r="F134" s="110">
        <f>Fat!F8</f>
        <v>-2.6293659842642283E-2</v>
      </c>
      <c r="G134" s="218">
        <f>Fat!G8</f>
        <v>5.4238894786558136</v>
      </c>
      <c r="H134" s="111">
        <f>Fat!H8</f>
        <v>-0.21874938974543756</v>
      </c>
      <c r="I134" s="254">
        <f>Fat!I8</f>
        <v>5.2245420686258361</v>
      </c>
      <c r="J134" s="255">
        <f>Fat!J8</f>
        <v>4.6958195680391057E-3</v>
      </c>
      <c r="K134" s="110">
        <f>Fat!K8</f>
        <v>8.9960878998815723E-4</v>
      </c>
      <c r="L134" s="217">
        <f>Fat!L8</f>
        <v>1291228786.4217882</v>
      </c>
      <c r="M134" s="216">
        <f>Fat!M8</f>
        <v>-33676040.113673449</v>
      </c>
      <c r="N134" s="110">
        <f>Fat!N8</f>
        <v>-2.5417705060169538E-2</v>
      </c>
      <c r="O134" s="215">
        <f>Fat!O8</f>
        <v>308962345.29818118</v>
      </c>
      <c r="P134" s="214">
        <f>Fat!P8</f>
        <v>-12434414.107490718</v>
      </c>
      <c r="Q134" s="110">
        <f>Fat!Q8</f>
        <v>-3.8688672936480394E-2</v>
      </c>
    </row>
    <row r="135" spans="2:17" s="65" customFormat="1">
      <c r="B135" s="561"/>
      <c r="C135" s="235" t="s">
        <v>85</v>
      </c>
      <c r="D135" s="113">
        <f>Fat!D9</f>
        <v>3184024.2488659057</v>
      </c>
      <c r="E135" s="112">
        <f>Fat!E9</f>
        <v>-514152.92912709713</v>
      </c>
      <c r="F135" s="110">
        <f>Fat!F9</f>
        <v>-0.13902874426533762</v>
      </c>
      <c r="G135" s="218">
        <f>Fat!G9</f>
        <v>6.9876674605480318E-2</v>
      </c>
      <c r="H135" s="111">
        <f>Fat!H9</f>
        <v>-1.2336799208607668E-2</v>
      </c>
      <c r="I135" s="254">
        <f>Fat!I9</f>
        <v>4.7941404692950771</v>
      </c>
      <c r="J135" s="255">
        <f>Fat!J9</f>
        <v>0.31465869070738606</v>
      </c>
      <c r="K135" s="110">
        <f>Fat!K9</f>
        <v>7.0244440375108061E-2</v>
      </c>
      <c r="L135" s="217">
        <f>Fat!L9</f>
        <v>15264659.506704899</v>
      </c>
      <c r="M135" s="216">
        <f>Fat!M9</f>
        <v>-1301257.7761036064</v>
      </c>
      <c r="N135" s="110">
        <f>Fat!N9</f>
        <v>-7.8550300227202247E-2</v>
      </c>
      <c r="O135" s="215">
        <f>Fat!O9</f>
        <v>4504441.122610488</v>
      </c>
      <c r="P135" s="214">
        <f>Fat!P9</f>
        <v>-377154.70495065115</v>
      </c>
      <c r="Q135" s="110">
        <f>Fat!Q9</f>
        <v>-7.726053493025023E-2</v>
      </c>
    </row>
    <row r="136" spans="2:17" s="65" customFormat="1" ht="15.75" thickBot="1">
      <c r="B136" s="562"/>
      <c r="C136" s="242" t="s">
        <v>21</v>
      </c>
      <c r="D136" s="108">
        <f>Fat!D10</f>
        <v>15737099.248584837</v>
      </c>
      <c r="E136" s="107">
        <f>Fat!E10</f>
        <v>1159424.5595205501</v>
      </c>
      <c r="F136" s="105">
        <f>Fat!F10</f>
        <v>7.9534259355527659E-2</v>
      </c>
      <c r="G136" s="230">
        <f>Fat!G10</f>
        <v>0.34536676779995945</v>
      </c>
      <c r="H136" s="106">
        <f>Fat!H10</f>
        <v>2.1293253028529635E-2</v>
      </c>
      <c r="I136" s="256">
        <f>Fat!I10</f>
        <v>6.308465570488325</v>
      </c>
      <c r="J136" s="257">
        <f>Fat!J10</f>
        <v>-0.16672286538917547</v>
      </c>
      <c r="K136" s="105">
        <f>Fat!K10</f>
        <v>-2.5747955760700828E-2</v>
      </c>
      <c r="L136" s="229">
        <f>Fat!L10</f>
        <v>99276948.789055139</v>
      </c>
      <c r="M136" s="228">
        <f>Fat!M10</f>
        <v>4883758.2204419374</v>
      </c>
      <c r="N136" s="105">
        <f>Fat!N10</f>
        <v>5.1738459003480723E-2</v>
      </c>
      <c r="O136" s="227">
        <f>Fat!O10</f>
        <v>29821297.612178989</v>
      </c>
      <c r="P136" s="226">
        <f>Fat!P10</f>
        <v>2475430.1026062258</v>
      </c>
      <c r="Q136" s="105">
        <f>Fat!Q10</f>
        <v>9.0523005047825622E-2</v>
      </c>
    </row>
    <row r="137" spans="2:17" s="65" customFormat="1">
      <c r="B137" s="560" t="s">
        <v>87</v>
      </c>
      <c r="C137" s="239" t="s">
        <v>254</v>
      </c>
      <c r="D137" s="124">
        <f>'Form Data'!D22</f>
        <v>36044121.135828681</v>
      </c>
      <c r="E137" s="123">
        <f>'Form Data'!E22</f>
        <v>398085.62092194706</v>
      </c>
      <c r="F137" s="121">
        <f>'Form Data'!F22</f>
        <v>1.1167738997383665E-2</v>
      </c>
      <c r="G137" s="238">
        <f>'Form Data'!G22</f>
        <v>0.79102517041002829</v>
      </c>
      <c r="H137" s="122">
        <f>'Form Data'!H22</f>
        <v>-1.4150687488918567E-3</v>
      </c>
      <c r="I137" s="252">
        <f>'Form Data'!I22</f>
        <v>9.2320388046433433</v>
      </c>
      <c r="J137" s="253">
        <f>'Form Data'!J22</f>
        <v>-5.1784870099638169E-3</v>
      </c>
      <c r="K137" s="121">
        <f>'Form Data'!K22</f>
        <v>-5.6061115013967102E-4</v>
      </c>
      <c r="L137" s="237">
        <f>'Form Data'!L22</f>
        <v>332760725.00523567</v>
      </c>
      <c r="M137" s="236">
        <f>'Form Data'!M22</f>
        <v>3490549.3680512905</v>
      </c>
      <c r="N137" s="121">
        <f>'Form Data'!N22</f>
        <v>1.0600867088240177E-2</v>
      </c>
      <c r="O137" s="240">
        <f>'Form Data'!O22</f>
        <v>66680817.125170171</v>
      </c>
      <c r="P137" s="241">
        <f>'Form Data'!P22</f>
        <v>331614.66666127741</v>
      </c>
      <c r="Q137" s="121">
        <f>'Form Data'!Q22</f>
        <v>4.9980203886949631E-3</v>
      </c>
    </row>
    <row r="138" spans="2:17" s="65" customFormat="1">
      <c r="B138" s="561"/>
      <c r="C138" s="235" t="s">
        <v>253</v>
      </c>
      <c r="D138" s="113">
        <f>'Form Data'!D23</f>
        <v>906088762.80936646</v>
      </c>
      <c r="E138" s="112">
        <f>'Form Data'!E23</f>
        <v>22045931.959558129</v>
      </c>
      <c r="F138" s="110">
        <f>'Form Data'!F23</f>
        <v>2.4937628800593206E-2</v>
      </c>
      <c r="G138" s="218">
        <f>'Form Data'!G23</f>
        <v>19.885046310518469</v>
      </c>
      <c r="H138" s="111">
        <f>'Form Data'!H23</f>
        <v>0.23205819596674004</v>
      </c>
      <c r="I138" s="254">
        <f>'Form Data'!I23</f>
        <v>5.2740582072614481</v>
      </c>
      <c r="J138" s="255">
        <f>'Form Data'!J23</f>
        <v>6.9456129828984636E-2</v>
      </c>
      <c r="K138" s="110">
        <f>'Form Data'!K23</f>
        <v>1.3345137398717092E-2</v>
      </c>
      <c r="L138" s="217">
        <f>'Form Data'!L23</f>
        <v>4778764876.0021105</v>
      </c>
      <c r="M138" s="216">
        <f>'Form Data'!M23</f>
        <v>177673722.02192211</v>
      </c>
      <c r="N138" s="110">
        <f>'Form Data'!N23</f>
        <v>3.8615562282052353E-2</v>
      </c>
      <c r="O138" s="215">
        <f>'Form Data'!O23</f>
        <v>1285535005.7618091</v>
      </c>
      <c r="P138" s="214">
        <f>'Form Data'!P23</f>
        <v>20635086.390087366</v>
      </c>
      <c r="Q138" s="110">
        <f>'Form Data'!Q23</f>
        <v>1.6313611910369046E-2</v>
      </c>
    </row>
    <row r="139" spans="2:17" s="65" customFormat="1">
      <c r="B139" s="561"/>
      <c r="C139" s="235" t="s">
        <v>252</v>
      </c>
      <c r="D139" s="113">
        <f>'Form Data'!D24</f>
        <v>3486787.5971428775</v>
      </c>
      <c r="E139" s="112">
        <f>'Form Data'!E24</f>
        <v>-173265.22973627271</v>
      </c>
      <c r="F139" s="110">
        <f>'Form Data'!F24</f>
        <v>-4.7339543425118348E-2</v>
      </c>
      <c r="G139" s="218">
        <f>'Form Data'!G24</f>
        <v>7.6521126505477946E-2</v>
      </c>
      <c r="H139" s="111">
        <f>'Form Data'!H24</f>
        <v>-4.8448121065030464E-3</v>
      </c>
      <c r="I139" s="254">
        <f>'Form Data'!I24</f>
        <v>7.1746217223019144</v>
      </c>
      <c r="J139" s="255">
        <f>'Form Data'!J24</f>
        <v>0.22724014692043681</v>
      </c>
      <c r="K139" s="110">
        <f>'Form Data'!K24</f>
        <v>3.2708747094830348E-2</v>
      </c>
      <c r="L139" s="217">
        <f>'Form Data'!L24</f>
        <v>25016382.035514187</v>
      </c>
      <c r="M139" s="216">
        <f>'Form Data'!M24</f>
        <v>-411401.53886891529</v>
      </c>
      <c r="N139" s="110">
        <f>'Form Data'!N24</f>
        <v>-1.6179213483764922E-2</v>
      </c>
      <c r="O139" s="215">
        <f>'Form Data'!O24</f>
        <v>4799027.8235661527</v>
      </c>
      <c r="P139" s="214">
        <f>'Form Data'!P24</f>
        <v>-263123.50834893528</v>
      </c>
      <c r="Q139" s="110">
        <f>'Form Data'!Q24</f>
        <v>-5.1978593901378232E-2</v>
      </c>
    </row>
    <row r="140" spans="2:17" s="65" customFormat="1">
      <c r="B140" s="561"/>
      <c r="C140" s="235" t="s">
        <v>251</v>
      </c>
      <c r="D140" s="113">
        <f>'Form Data'!D25</f>
        <v>43653362.252257116</v>
      </c>
      <c r="E140" s="112">
        <f>'Form Data'!E25</f>
        <v>1476523.4129059911</v>
      </c>
      <c r="F140" s="110">
        <f>'Form Data'!F25</f>
        <v>3.5007920307398431E-2</v>
      </c>
      <c r="G140" s="218">
        <f>'Form Data'!G25</f>
        <v>0.95801776340824341</v>
      </c>
      <c r="H140" s="111">
        <f>'Form Data'!H25</f>
        <v>2.0392477060601655E-2</v>
      </c>
      <c r="I140" s="254">
        <f>'Form Data'!I25</f>
        <v>11.520539895275068</v>
      </c>
      <c r="J140" s="255">
        <f>'Form Data'!J25</f>
        <v>7.2579724547836122E-2</v>
      </c>
      <c r="K140" s="110">
        <f>'Form Data'!K25</f>
        <v>6.3399700440454534E-3</v>
      </c>
      <c r="L140" s="217">
        <f>'Form Data'!L25</f>
        <v>502910301.39002275</v>
      </c>
      <c r="M140" s="216">
        <f>'Form Data'!M25</f>
        <v>20071530.229949713</v>
      </c>
      <c r="N140" s="110">
        <f>'Form Data'!N25</f>
        <v>4.1569839517497036E-2</v>
      </c>
      <c r="O140" s="215">
        <f>'Form Data'!O25</f>
        <v>114271969.91690646</v>
      </c>
      <c r="P140" s="214">
        <f>'Form Data'!P25</f>
        <v>2071301.7282075137</v>
      </c>
      <c r="Q140" s="110">
        <f>'Form Data'!Q25</f>
        <v>1.8460689777034134E-2</v>
      </c>
    </row>
    <row r="141" spans="2:17" s="65" customFormat="1">
      <c r="B141" s="561"/>
      <c r="C141" s="235" t="s">
        <v>250</v>
      </c>
      <c r="D141" s="113">
        <f>'Form Data'!D26</f>
        <v>28983035.312698722</v>
      </c>
      <c r="E141" s="112">
        <f>'Form Data'!E26</f>
        <v>-500114.88471739739</v>
      </c>
      <c r="F141" s="110">
        <f>'Form Data'!F26</f>
        <v>-1.69627357106917E-2</v>
      </c>
      <c r="G141" s="218">
        <f>'Form Data'!G26</f>
        <v>0.63606240698259386</v>
      </c>
      <c r="H141" s="111">
        <f>'Form Data'!H26</f>
        <v>-1.9371900258344787E-2</v>
      </c>
      <c r="I141" s="254">
        <f>'Form Data'!I26</f>
        <v>6.4225719122249627</v>
      </c>
      <c r="J141" s="255">
        <f>'Form Data'!J26</f>
        <v>0.33417334736242754</v>
      </c>
      <c r="K141" s="110">
        <f>'Form Data'!K26</f>
        <v>5.4886903970284437E-2</v>
      </c>
      <c r="L141" s="217">
        <f>'Form Data'!L26</f>
        <v>186145628.53036305</v>
      </c>
      <c r="M141" s="216">
        <f>'Form Data'!M26</f>
        <v>6640459.1807881892</v>
      </c>
      <c r="N141" s="110">
        <f>'Form Data'!N26</f>
        <v>3.6993136213566744E-2</v>
      </c>
      <c r="O141" s="215">
        <f>'Form Data'!O26</f>
        <v>60287489.646797791</v>
      </c>
      <c r="P141" s="214">
        <f>'Form Data'!P26</f>
        <v>-754869.90216776729</v>
      </c>
      <c r="Q141" s="110">
        <f>'Form Data'!Q26</f>
        <v>-1.2366329017184256E-2</v>
      </c>
    </row>
    <row r="142" spans="2:17" s="65" customFormat="1">
      <c r="B142" s="561"/>
      <c r="C142" s="235" t="s">
        <v>249</v>
      </c>
      <c r="D142" s="113">
        <f>'Form Data'!D27</f>
        <v>6435720.4247974847</v>
      </c>
      <c r="E142" s="112">
        <f>'Form Data'!E27</f>
        <v>-376157.66342421435</v>
      </c>
      <c r="F142" s="110">
        <f>'Form Data'!F27</f>
        <v>-5.522084490540459E-2</v>
      </c>
      <c r="G142" s="218">
        <f>'Form Data'!G27</f>
        <v>0.1412384789894722</v>
      </c>
      <c r="H142" s="111">
        <f>'Form Data'!H27</f>
        <v>-1.0195087839984351E-2</v>
      </c>
      <c r="I142" s="254">
        <f>'Form Data'!I27</f>
        <v>8.5353424247509704</v>
      </c>
      <c r="J142" s="255">
        <f>'Form Data'!J27</f>
        <v>0.28625977572684747</v>
      </c>
      <c r="K142" s="110">
        <f>'Form Data'!K27</f>
        <v>3.4702013291224854E-2</v>
      </c>
      <c r="L142" s="217">
        <f>'Form Data'!L27</f>
        <v>54931077.57561031</v>
      </c>
      <c r="M142" s="216">
        <f>'Form Data'!M27</f>
        <v>-1260667.7692069188</v>
      </c>
      <c r="N142" s="110">
        <f>'Form Data'!N27</f>
        <v>-2.2435106108039671E-2</v>
      </c>
      <c r="O142" s="215">
        <f>'Form Data'!O27</f>
        <v>10591417.979408629</v>
      </c>
      <c r="P142" s="214">
        <f>'Form Data'!P27</f>
        <v>-417862.81165065244</v>
      </c>
      <c r="Q142" s="110">
        <f>'Form Data'!Q27</f>
        <v>-3.7955504958144218E-2</v>
      </c>
    </row>
    <row r="143" spans="2:17" s="65" customFormat="1">
      <c r="B143" s="561"/>
      <c r="C143" s="235" t="s">
        <v>248</v>
      </c>
      <c r="D143" s="113">
        <f>'Form Data'!D28</f>
        <v>100706891.58522235</v>
      </c>
      <c r="E143" s="112">
        <f>'Form Data'!E28</f>
        <v>112103.69486911595</v>
      </c>
      <c r="F143" s="110">
        <f>'Form Data'!F28</f>
        <v>1.1144085813999355E-3</v>
      </c>
      <c r="G143" s="218">
        <f>'Form Data'!G28</f>
        <v>2.2101159236888486</v>
      </c>
      <c r="H143" s="111">
        <f>'Form Data'!H28</f>
        <v>-2.6187682658521449E-2</v>
      </c>
      <c r="I143" s="254">
        <f>'Form Data'!I28</f>
        <v>8.0204291365916802</v>
      </c>
      <c r="J143" s="255">
        <f>'Form Data'!J28</f>
        <v>0.35233477417234926</v>
      </c>
      <c r="K143" s="110">
        <f>'Form Data'!K28</f>
        <v>4.5948153155119166E-2</v>
      </c>
      <c r="L143" s="217">
        <f>'Form Data'!L28</f>
        <v>807712487.52569687</v>
      </c>
      <c r="M143" s="216">
        <f>'Form Data'!M28</f>
        <v>36342161.614910841</v>
      </c>
      <c r="N143" s="110">
        <f>'Form Data'!N28</f>
        <v>4.7113766752694665E-2</v>
      </c>
      <c r="O143" s="215">
        <f>'Form Data'!O28</f>
        <v>184579982.45798513</v>
      </c>
      <c r="P143" s="214">
        <f>'Form Data'!P28</f>
        <v>-1055531.943813473</v>
      </c>
      <c r="Q143" s="110">
        <f>'Form Data'!Q28</f>
        <v>-5.6860452980394037E-3</v>
      </c>
    </row>
    <row r="144" spans="2:17" s="65" customFormat="1">
      <c r="B144" s="561"/>
      <c r="C144" s="235" t="s">
        <v>247</v>
      </c>
      <c r="D144" s="113">
        <f>'Form Data'!D29</f>
        <v>122533144.21106458</v>
      </c>
      <c r="E144" s="112">
        <f>'Form Data'!E29</f>
        <v>-5203312.6037862599</v>
      </c>
      <c r="F144" s="110">
        <f>'Form Data'!F29</f>
        <v>-4.0734749761599111E-2</v>
      </c>
      <c r="G144" s="218">
        <f>'Form Data'!G29</f>
        <v>2.6891154015151302</v>
      </c>
      <c r="H144" s="111">
        <f>'Form Data'!H29</f>
        <v>-0.15056948701456463</v>
      </c>
      <c r="I144" s="254">
        <f>'Form Data'!I29</f>
        <v>4.2638329975038651</v>
      </c>
      <c r="J144" s="255">
        <f>'Form Data'!J29</f>
        <v>-1.2316196585812733E-2</v>
      </c>
      <c r="K144" s="110">
        <f>'Form Data'!K29</f>
        <v>-2.8802074078321887E-3</v>
      </c>
      <c r="L144" s="217">
        <f>'Form Data'!L29</f>
        <v>522460863.57503682</v>
      </c>
      <c r="M144" s="216">
        <f>'Form Data'!M29</f>
        <v>-23759283.289658487</v>
      </c>
      <c r="N144" s="110">
        <f>'Form Data'!N29</f>
        <v>-4.3497632641411745E-2</v>
      </c>
      <c r="O144" s="215">
        <f>'Form Data'!O29</f>
        <v>65926375.479596414</v>
      </c>
      <c r="P144" s="214">
        <f>'Form Data'!P29</f>
        <v>-2082580.7476776019</v>
      </c>
      <c r="Q144" s="110">
        <f>'Form Data'!Q29</f>
        <v>-3.0622154245655262E-2</v>
      </c>
    </row>
    <row r="145" spans="2:17" s="65" customFormat="1">
      <c r="B145" s="561"/>
      <c r="C145" s="235" t="s">
        <v>246</v>
      </c>
      <c r="D145" s="113">
        <f>'Form Data'!D30</f>
        <v>19053808.482509457</v>
      </c>
      <c r="E145" s="112">
        <f>'Form Data'!E30</f>
        <v>999693.42391635478</v>
      </c>
      <c r="F145" s="110">
        <f>'Form Data'!F30</f>
        <v>5.5372053444432717E-2</v>
      </c>
      <c r="G145" s="218">
        <f>'Form Data'!G30</f>
        <v>0.41815535035629237</v>
      </c>
      <c r="H145" s="111">
        <f>'Form Data'!H30</f>
        <v>1.6797750607191297E-2</v>
      </c>
      <c r="I145" s="254">
        <f>'Form Data'!I30</f>
        <v>11.576338289943003</v>
      </c>
      <c r="J145" s="255">
        <f>'Form Data'!J30</f>
        <v>0.23152969497594356</v>
      </c>
      <c r="K145" s="110">
        <f>'Form Data'!K30</f>
        <v>2.0408426729972153E-2</v>
      </c>
      <c r="L145" s="217">
        <f>'Form Data'!L30</f>
        <v>220573332.70531499</v>
      </c>
      <c r="M145" s="216">
        <f>'Form Data'!M30</f>
        <v>15752853.014063746</v>
      </c>
      <c r="N145" s="110">
        <f>'Form Data'!N30</f>
        <v>7.691053667001356E-2</v>
      </c>
      <c r="O145" s="215">
        <f>'Form Data'!O30</f>
        <v>43886606.985825412</v>
      </c>
      <c r="P145" s="214">
        <f>'Form Data'!P30</f>
        <v>2607108.2051869929</v>
      </c>
      <c r="Q145" s="110">
        <f>'Form Data'!Q30</f>
        <v>6.3157457871310718E-2</v>
      </c>
    </row>
    <row r="146" spans="2:17" s="65" customFormat="1">
      <c r="B146" s="561"/>
      <c r="C146" s="235" t="s">
        <v>245</v>
      </c>
      <c r="D146" s="113">
        <f>'Form Data'!D31</f>
        <v>48220654.72124733</v>
      </c>
      <c r="E146" s="112">
        <f>'Form Data'!E31</f>
        <v>2078647.7704703286</v>
      </c>
      <c r="F146" s="110">
        <f>'Form Data'!F31</f>
        <v>4.5048924133009031E-2</v>
      </c>
      <c r="G146" s="218">
        <f>'Form Data'!G31</f>
        <v>1.0582516764500063</v>
      </c>
      <c r="H146" s="111">
        <f>'Form Data'!H31</f>
        <v>3.2477491602568076E-2</v>
      </c>
      <c r="I146" s="254">
        <f>'Form Data'!I31</f>
        <v>12.545375466396719</v>
      </c>
      <c r="J146" s="255">
        <f>'Form Data'!J31</f>
        <v>0.45852678615537457</v>
      </c>
      <c r="K146" s="110">
        <f>'Form Data'!K31</f>
        <v>3.7936007828487099E-2</v>
      </c>
      <c r="L146" s="217">
        <f>'Form Data'!L31</f>
        <v>604946218.71352339</v>
      </c>
      <c r="M146" s="216">
        <f>'Form Data'!M31</f>
        <v>47234762.896837473</v>
      </c>
      <c r="N146" s="110">
        <f>'Form Data'!N31</f>
        <v>8.4693908300070952E-2</v>
      </c>
      <c r="O146" s="215">
        <f>'Form Data'!O31</f>
        <v>111070505.49755932</v>
      </c>
      <c r="P146" s="214">
        <f>'Form Data'!P31</f>
        <v>5361208.0611412078</v>
      </c>
      <c r="Q146" s="110">
        <f>'Form Data'!Q31</f>
        <v>5.0716523438875942E-2</v>
      </c>
    </row>
    <row r="147" spans="2:17" s="65" customFormat="1">
      <c r="B147" s="561"/>
      <c r="C147" s="235" t="s">
        <v>244</v>
      </c>
      <c r="D147" s="113">
        <f>'Form Data'!D32</f>
        <v>102139238.71434522</v>
      </c>
      <c r="E147" s="112">
        <f>'Form Data'!E32</f>
        <v>600652.91346374154</v>
      </c>
      <c r="F147" s="110">
        <f>'Form Data'!F32</f>
        <v>5.9155138780604046E-3</v>
      </c>
      <c r="G147" s="218">
        <f>'Form Data'!G32</f>
        <v>2.2415502490710946</v>
      </c>
      <c r="H147" s="111">
        <f>'Form Data'!H32</f>
        <v>-1.5734749207614307E-2</v>
      </c>
      <c r="I147" s="254">
        <f>'Form Data'!I32</f>
        <v>7.9373307189769848</v>
      </c>
      <c r="J147" s="255">
        <f>'Form Data'!J32</f>
        <v>0.17824674117216865</v>
      </c>
      <c r="K147" s="110">
        <f>'Form Data'!K32</f>
        <v>2.2972652658748236E-2</v>
      </c>
      <c r="L147" s="217">
        <f>'Form Data'!L32</f>
        <v>810712917.06029558</v>
      </c>
      <c r="M147" s="216">
        <f>'Form Data'!M32</f>
        <v>22866502.843716502</v>
      </c>
      <c r="N147" s="110">
        <f>'Form Data'!N32</f>
        <v>2.902406158242728E-2</v>
      </c>
      <c r="O147" s="215">
        <f>'Form Data'!O32</f>
        <v>146856371.80015415</v>
      </c>
      <c r="P147" s="214">
        <f>'Form Data'!P32</f>
        <v>-2070361.0230283737</v>
      </c>
      <c r="Q147" s="110">
        <f>'Form Data'!Q32</f>
        <v>-1.3901876337315936E-2</v>
      </c>
    </row>
    <row r="148" spans="2:17" s="65" customFormat="1">
      <c r="B148" s="561"/>
      <c r="C148" s="235" t="s">
        <v>243</v>
      </c>
      <c r="D148" s="113">
        <f>'Form Data'!D33</f>
        <v>11567043.205162054</v>
      </c>
      <c r="E148" s="112">
        <f>'Form Data'!E33</f>
        <v>465662.11130326055</v>
      </c>
      <c r="F148" s="110">
        <f>'Form Data'!F33</f>
        <v>4.194632247701699E-2</v>
      </c>
      <c r="G148" s="218">
        <f>'Form Data'!G33</f>
        <v>0.25385061513979712</v>
      </c>
      <c r="H148" s="111">
        <f>'Form Data'!H33</f>
        <v>7.0579224339588353E-3</v>
      </c>
      <c r="I148" s="254">
        <f>'Form Data'!I33</f>
        <v>10.586290791455905</v>
      </c>
      <c r="J148" s="255">
        <f>'Form Data'!J33</f>
        <v>5.608295311768785E-2</v>
      </c>
      <c r="K148" s="110">
        <f>'Form Data'!K33</f>
        <v>5.3259113190056804E-3</v>
      </c>
      <c r="L148" s="217">
        <f>'Form Data'!L33</f>
        <v>122452082.96717966</v>
      </c>
      <c r="M148" s="216">
        <f>'Form Data'!M33</f>
        <v>5552232.7562480867</v>
      </c>
      <c r="N148" s="110">
        <f>'Form Data'!N33</f>
        <v>4.7495636189693637E-2</v>
      </c>
      <c r="O148" s="215">
        <f>'Form Data'!O33</f>
        <v>27647517.613491166</v>
      </c>
      <c r="P148" s="214">
        <f>'Form Data'!P33</f>
        <v>900606.03366304189</v>
      </c>
      <c r="Q148" s="110">
        <f>'Form Data'!Q33</f>
        <v>3.3671402807577126E-2</v>
      </c>
    </row>
    <row r="149" spans="2:17" s="65" customFormat="1">
      <c r="B149" s="561"/>
      <c r="C149" s="235" t="s">
        <v>242</v>
      </c>
      <c r="D149" s="113">
        <f>'Form Data'!D34</f>
        <v>858034134.92325699</v>
      </c>
      <c r="E149" s="112">
        <f>'Form Data'!E34</f>
        <v>-3358671.9986131191</v>
      </c>
      <c r="F149" s="110">
        <f>'Form Data'!F34</f>
        <v>-3.899117767903252E-3</v>
      </c>
      <c r="G149" s="218">
        <f>'Form Data'!G34</f>
        <v>18.830438263082542</v>
      </c>
      <c r="H149" s="111">
        <f>'Form Data'!H34</f>
        <v>-0.31902147533589797</v>
      </c>
      <c r="I149" s="254">
        <f>'Form Data'!I34</f>
        <v>4.8307034723061664</v>
      </c>
      <c r="J149" s="255">
        <f>'Form Data'!J34</f>
        <v>3.933878018838044E-2</v>
      </c>
      <c r="K149" s="110">
        <f>'Form Data'!K34</f>
        <v>8.2103498097517349E-3</v>
      </c>
      <c r="L149" s="217">
        <f>'Form Data'!L34</f>
        <v>4144908474.9309955</v>
      </c>
      <c r="M149" s="216">
        <f>'Form Data'!M34</f>
        <v>17661393.801313877</v>
      </c>
      <c r="N149" s="110">
        <f>'Form Data'!N34</f>
        <v>4.2792189210246467E-3</v>
      </c>
      <c r="O149" s="215">
        <f>'Form Data'!O34</f>
        <v>1033568056.8610623</v>
      </c>
      <c r="P149" s="214">
        <f>'Form Data'!P34</f>
        <v>6227079.2435857058</v>
      </c>
      <c r="Q149" s="110">
        <f>'Form Data'!Q34</f>
        <v>6.0613558489869919E-3</v>
      </c>
    </row>
    <row r="150" spans="2:17" s="65" customFormat="1">
      <c r="B150" s="561"/>
      <c r="C150" s="235" t="s">
        <v>241</v>
      </c>
      <c r="D150" s="113">
        <f>'Form Data'!D35</f>
        <v>618061963.1313206</v>
      </c>
      <c r="E150" s="112">
        <f>'Form Data'!E35</f>
        <v>22879386.972570896</v>
      </c>
      <c r="F150" s="110">
        <f>'Form Data'!F35</f>
        <v>3.844095558077696E-2</v>
      </c>
      <c r="G150" s="218">
        <f>'Form Data'!G35</f>
        <v>13.564003069114346</v>
      </c>
      <c r="H150" s="111">
        <f>'Form Data'!H35</f>
        <v>0.33261236376578118</v>
      </c>
      <c r="I150" s="254">
        <f>'Form Data'!I35</f>
        <v>4.7150856280280475</v>
      </c>
      <c r="J150" s="255">
        <f>'Form Data'!J35</f>
        <v>-4.663595947878818E-2</v>
      </c>
      <c r="K150" s="110">
        <f>'Form Data'!K35</f>
        <v>-9.7939282298959551E-3</v>
      </c>
      <c r="L150" s="217">
        <f>'Form Data'!L35</f>
        <v>2914215079.5912905</v>
      </c>
      <c r="M150" s="216">
        <f>'Form Data'!M35</f>
        <v>80121358.188240528</v>
      </c>
      <c r="N150" s="110">
        <f>'Form Data'!N35</f>
        <v>2.8270539390834102E-2</v>
      </c>
      <c r="O150" s="215">
        <f>'Form Data'!O35</f>
        <v>912355631.0640825</v>
      </c>
      <c r="P150" s="214">
        <f>'Form Data'!P35</f>
        <v>31111208.075377345</v>
      </c>
      <c r="Q150" s="110">
        <f>'Form Data'!Q35</f>
        <v>3.5303721945683278E-2</v>
      </c>
    </row>
    <row r="151" spans="2:17" s="65" customFormat="1">
      <c r="B151" s="561"/>
      <c r="C151" s="235" t="s">
        <v>240</v>
      </c>
      <c r="D151" s="113">
        <f>'Form Data'!D36</f>
        <v>991551734.1806649</v>
      </c>
      <c r="E151" s="112">
        <f>'Form Data'!E36</f>
        <v>6733031.5847761631</v>
      </c>
      <c r="F151" s="110">
        <f>'Form Data'!F36</f>
        <v>6.8368234346367811E-3</v>
      </c>
      <c r="G151" s="218">
        <f>'Form Data'!G36</f>
        <v>21.760618785651712</v>
      </c>
      <c r="H151" s="111">
        <f>'Form Data'!H36</f>
        <v>-0.13269857601970259</v>
      </c>
      <c r="I151" s="254">
        <f>'Form Data'!I36</f>
        <v>5.4126668848764314</v>
      </c>
      <c r="J151" s="255">
        <f>'Form Data'!J36</f>
        <v>4.1115011730515683E-2</v>
      </c>
      <c r="K151" s="110">
        <f>'Form Data'!K36</f>
        <v>7.6542147784260653E-3</v>
      </c>
      <c r="L151" s="217">
        <f>'Form Data'!L36</f>
        <v>5366939236.2414827</v>
      </c>
      <c r="M151" s="216">
        <f>'Form Data'!M36</f>
        <v>76934489.603405952</v>
      </c>
      <c r="N151" s="110">
        <f>'Form Data'!N36</f>
        <v>1.4543368728033683E-2</v>
      </c>
      <c r="O151" s="215">
        <f>'Form Data'!O36</f>
        <v>1441287709.1001167</v>
      </c>
      <c r="P151" s="214">
        <f>'Form Data'!P36</f>
        <v>19591166.395200014</v>
      </c>
      <c r="Q151" s="110">
        <f>'Form Data'!Q36</f>
        <v>1.3780132262209701E-2</v>
      </c>
    </row>
    <row r="152" spans="2:17" s="65" customFormat="1">
      <c r="B152" s="561"/>
      <c r="C152" s="235" t="s">
        <v>239</v>
      </c>
      <c r="D152" s="113">
        <f>'Form Data'!D37</f>
        <v>285022853.49556941</v>
      </c>
      <c r="E152" s="112">
        <f>'Form Data'!E37</f>
        <v>3047419.530552268</v>
      </c>
      <c r="F152" s="110">
        <f>'Form Data'!F37</f>
        <v>1.080739370696506E-2</v>
      </c>
      <c r="G152" s="218">
        <f>'Form Data'!G37</f>
        <v>6.2551185644799281</v>
      </c>
      <c r="H152" s="111">
        <f>'Form Data'!H37</f>
        <v>-1.342370397892978E-2</v>
      </c>
      <c r="I152" s="254">
        <f>'Form Data'!I37</f>
        <v>7.1007312686422663</v>
      </c>
      <c r="J152" s="255">
        <f>'Form Data'!J37</f>
        <v>0.1654282381897163</v>
      </c>
      <c r="K152" s="110">
        <f>'Form Data'!K37</f>
        <v>2.3853065606986405E-2</v>
      </c>
      <c r="L152" s="217">
        <f>'Form Data'!L37</f>
        <v>2023870688.0936334</v>
      </c>
      <c r="M152" s="216">
        <f>'Form Data'!M37</f>
        <v>68285606.402877092</v>
      </c>
      <c r="N152" s="110">
        <f>'Form Data'!N37</f>
        <v>3.4918248785084226E-2</v>
      </c>
      <c r="O152" s="215">
        <f>'Form Data'!O37</f>
        <v>486836203.46799868</v>
      </c>
      <c r="P152" s="214">
        <f>'Form Data'!P37</f>
        <v>4202735.0005790591</v>
      </c>
      <c r="Q152" s="110">
        <f>'Form Data'!Q37</f>
        <v>8.7079228341222399E-3</v>
      </c>
    </row>
    <row r="153" spans="2:17" s="65" customFormat="1">
      <c r="B153" s="561"/>
      <c r="C153" s="235" t="s">
        <v>238</v>
      </c>
      <c r="D153" s="113">
        <f>'Form Data'!D38</f>
        <v>54425144.270817138</v>
      </c>
      <c r="E153" s="112">
        <f>'Form Data'!E38</f>
        <v>-3473036.2603394985</v>
      </c>
      <c r="F153" s="110">
        <f>'Form Data'!F38</f>
        <v>-5.998524009697611E-2</v>
      </c>
      <c r="G153" s="218">
        <f>'Form Data'!G38</f>
        <v>1.1944155569552553</v>
      </c>
      <c r="H153" s="111">
        <f>'Form Data'!H38</f>
        <v>-9.2707887888682228E-2</v>
      </c>
      <c r="I153" s="254">
        <f>'Form Data'!I38</f>
        <v>7.9217816094619486</v>
      </c>
      <c r="J153" s="255">
        <f>'Form Data'!J38</f>
        <v>5.4594963163889787E-3</v>
      </c>
      <c r="K153" s="110">
        <f>'Form Data'!K38</f>
        <v>6.8965060268620648E-4</v>
      </c>
      <c r="L153" s="217">
        <f>'Form Data'!L38</f>
        <v>431144106.97687256</v>
      </c>
      <c r="M153" s="216">
        <f>'Form Data'!M38</f>
        <v>-27196539.872816443</v>
      </c>
      <c r="N153" s="110">
        <f>'Form Data'!N38</f>
        <v>-5.9336958351275011E-2</v>
      </c>
      <c r="O153" s="215">
        <f>'Form Data'!O38</f>
        <v>120356038.27240272</v>
      </c>
      <c r="P153" s="214">
        <f>'Form Data'!P38</f>
        <v>-13264246.318571776</v>
      </c>
      <c r="Q153" s="110">
        <f>'Form Data'!Q38</f>
        <v>-9.9268208858969323E-2</v>
      </c>
    </row>
    <row r="154" spans="2:17" s="65" customFormat="1">
      <c r="B154" s="566"/>
      <c r="C154" s="231" t="s">
        <v>237</v>
      </c>
      <c r="D154" s="113">
        <f>'Form Data'!D39</f>
        <v>215250184.66795474</v>
      </c>
      <c r="E154" s="112">
        <f>'Form Data'!E39</f>
        <v>9580791.9760514498</v>
      </c>
      <c r="F154" s="110">
        <f>'Form Data'!F39</f>
        <v>4.6583460235153515E-2</v>
      </c>
      <c r="G154" s="218">
        <f>'Form Data'!G39</f>
        <v>4.7238858555080254</v>
      </c>
      <c r="H154" s="111">
        <f>'Form Data'!H39</f>
        <v>0.15168868468140762</v>
      </c>
      <c r="I154" s="254">
        <f>'Form Data'!I39</f>
        <v>5.4730297773596419</v>
      </c>
      <c r="J154" s="255">
        <f>'Form Data'!J39</f>
        <v>-3.1493760316334551E-2</v>
      </c>
      <c r="K154" s="110">
        <f>'Form Data'!K39</f>
        <v>-5.7214325819072249E-3</v>
      </c>
      <c r="L154" s="217">
        <f>'Form Data'!L39</f>
        <v>1178070670.2698781</v>
      </c>
      <c r="M154" s="216">
        <f>'Form Data'!M39</f>
        <v>45958657.217772961</v>
      </c>
      <c r="N154" s="110">
        <f>'Form Data'!N39</f>
        <v>4.0595503526078852E-2</v>
      </c>
      <c r="O154" s="215">
        <f>'Form Data'!O39</f>
        <v>252298554.28335291</v>
      </c>
      <c r="P154" s="214">
        <f>'Form Data'!P39</f>
        <v>4163661.8001824319</v>
      </c>
      <c r="Q154" s="110">
        <f>'Form Data'!Q39</f>
        <v>1.6779831963635781E-2</v>
      </c>
    </row>
    <row r="155" spans="2:17" s="65" customFormat="1" ht="15.75" thickBot="1">
      <c r="B155" s="561"/>
      <c r="C155" s="243" t="s">
        <v>236</v>
      </c>
      <c r="D155" s="108">
        <f>'Form Data'!D40</f>
        <v>101432057.30088423</v>
      </c>
      <c r="E155" s="107">
        <f>'Form Data'!E40</f>
        <v>2452904.0750652403</v>
      </c>
      <c r="F155" s="105">
        <f>'Form Data'!F40</f>
        <v>2.4782027276683081E-2</v>
      </c>
      <c r="G155" s="230">
        <f>'Form Data'!G40</f>
        <v>2.2260304283495476</v>
      </c>
      <c r="H155" s="106">
        <f>'Form Data'!H40</f>
        <v>2.564368909449577E-2</v>
      </c>
      <c r="I155" s="256">
        <f>'Form Data'!I40</f>
        <v>3.1544358050697241</v>
      </c>
      <c r="J155" s="257">
        <f>'Form Data'!J40</f>
        <v>0.13675078232468385</v>
      </c>
      <c r="K155" s="105">
        <f>'Form Data'!K40</f>
        <v>4.5316453272611058E-2</v>
      </c>
      <c r="L155" s="229">
        <f>'Form Data'!L40</f>
        <v>319960913.33179313</v>
      </c>
      <c r="M155" s="228">
        <f>'Form Data'!M40</f>
        <v>21273005.078252733</v>
      </c>
      <c r="N155" s="105">
        <f>'Form Data'!N40</f>
        <v>7.1221514130378527E-2</v>
      </c>
      <c r="O155" s="227">
        <f>'Form Data'!O40</f>
        <v>76672750.073375359</v>
      </c>
      <c r="P155" s="226">
        <f>'Form Data'!P40</f>
        <v>2763731.6948793828</v>
      </c>
      <c r="Q155" s="105">
        <f>'Form Data'!Q40</f>
        <v>3.7393700464617423E-2</v>
      </c>
    </row>
    <row r="156" spans="2:17" s="65" customFormat="1">
      <c r="B156" s="560" t="s">
        <v>88</v>
      </c>
      <c r="C156" s="225" t="s">
        <v>235</v>
      </c>
      <c r="D156" s="118">
        <f>Package!D10</f>
        <v>1941646793.9100211</v>
      </c>
      <c r="E156" s="117">
        <f>Package!E10</f>
        <v>35786704.936167002</v>
      </c>
      <c r="F156" s="115">
        <f>Package!F10</f>
        <v>1.8777194161946665E-2</v>
      </c>
      <c r="G156" s="224">
        <f>Package!G10</f>
        <v>42.611428372491204</v>
      </c>
      <c r="H156" s="116">
        <f>Package!H10</f>
        <v>0.24261504181097138</v>
      </c>
      <c r="I156" s="258">
        <f>Package!I10</f>
        <v>5.0111976958633351</v>
      </c>
      <c r="J156" s="259">
        <f>Package!J10</f>
        <v>-2.2901477757230282E-2</v>
      </c>
      <c r="K156" s="115">
        <f>Package!K10</f>
        <v>-4.5492702800209936E-3</v>
      </c>
      <c r="L156" s="223">
        <f>Package!L10</f>
        <v>9729975939.8223286</v>
      </c>
      <c r="M156" s="222">
        <f>Package!M10</f>
        <v>135687240.88263321</v>
      </c>
      <c r="N156" s="115">
        <f>Package!N10</f>
        <v>1.4142501350582516E-2</v>
      </c>
      <c r="O156" s="221">
        <f>Package!O10</f>
        <v>2753762217.585145</v>
      </c>
      <c r="P156" s="220">
        <f>Package!P10</f>
        <v>52404480.294870853</v>
      </c>
      <c r="Q156" s="115">
        <f>Package!Q10</f>
        <v>1.939931152822346E-2</v>
      </c>
    </row>
    <row r="157" spans="2:17" s="65" customFormat="1">
      <c r="B157" s="561"/>
      <c r="C157" s="219" t="s">
        <v>234</v>
      </c>
      <c r="D157" s="113">
        <f>Package!D11</f>
        <v>9084454.3698460907</v>
      </c>
      <c r="E157" s="112">
        <f>Package!E11</f>
        <v>-240647.57159771211</v>
      </c>
      <c r="F157" s="110">
        <f>Package!F11</f>
        <v>-2.5806427973531915E-2</v>
      </c>
      <c r="G157" s="218">
        <f>Package!G11</f>
        <v>0.1993676594002608</v>
      </c>
      <c r="H157" s="111">
        <f>Package!H11</f>
        <v>-7.936909141977283E-3</v>
      </c>
      <c r="I157" s="254">
        <f>Package!I11</f>
        <v>9.0132106225259676</v>
      </c>
      <c r="J157" s="255">
        <f>Package!J11</f>
        <v>0.44266680718067697</v>
      </c>
      <c r="K157" s="110">
        <f>Package!K11</f>
        <v>5.164979220899564E-2</v>
      </c>
      <c r="L157" s="217">
        <f>Package!L11</f>
        <v>81880100.626149222</v>
      </c>
      <c r="M157" s="216">
        <f>Package!M11</f>
        <v>1958905.8544436693</v>
      </c>
      <c r="N157" s="110">
        <f>Package!N11</f>
        <v>2.4510467592974216E-2</v>
      </c>
      <c r="O157" s="215">
        <f>Package!O11</f>
        <v>15830895.955646642</v>
      </c>
      <c r="P157" s="214">
        <f>Package!P11</f>
        <v>-351590.93238647282</v>
      </c>
      <c r="Q157" s="110">
        <f>Package!Q11</f>
        <v>-2.1726631686411126E-2</v>
      </c>
    </row>
    <row r="158" spans="2:17" s="65" customFormat="1">
      <c r="B158" s="561"/>
      <c r="C158" s="219" t="s">
        <v>233</v>
      </c>
      <c r="D158" s="113">
        <f>Package!D12</f>
        <v>24664043.071216222</v>
      </c>
      <c r="E158" s="112">
        <f>Package!E12</f>
        <v>-434441.88873000816</v>
      </c>
      <c r="F158" s="110">
        <f>Package!F12</f>
        <v>-1.7309486585477901E-2</v>
      </c>
      <c r="G158" s="218">
        <f>Package!G12</f>
        <v>0.54127769685070315</v>
      </c>
      <c r="H158" s="111">
        <f>Package!H12</f>
        <v>-1.6681951028483577E-2</v>
      </c>
      <c r="I158" s="254">
        <f>Package!I12</f>
        <v>6.6215273271440722</v>
      </c>
      <c r="J158" s="255">
        <f>Package!J12</f>
        <v>0.52462448133323036</v>
      </c>
      <c r="K158" s="110">
        <f>Package!K12</f>
        <v>8.6047702350005098E-2</v>
      </c>
      <c r="L158" s="217">
        <f>Package!L12</f>
        <v>163313635.19391662</v>
      </c>
      <c r="M158" s="216">
        <f>Package!M12</f>
        <v>10290610.816079825</v>
      </c>
      <c r="N158" s="110">
        <f>Package!N12</f>
        <v>6.7248774214988483E-2</v>
      </c>
      <c r="O158" s="215">
        <f>Package!O12</f>
        <v>48272410.028971262</v>
      </c>
      <c r="P158" s="214">
        <f>Package!P12</f>
        <v>-659875.90795776993</v>
      </c>
      <c r="Q158" s="110">
        <f>Package!Q12</f>
        <v>-1.3485491129687112E-2</v>
      </c>
    </row>
    <row r="159" spans="2:17" s="65" customFormat="1">
      <c r="B159" s="561"/>
      <c r="C159" s="219" t="s">
        <v>232</v>
      </c>
      <c r="D159" s="113">
        <f>Package!D13</f>
        <v>533259545.58406526</v>
      </c>
      <c r="E159" s="112">
        <f>Package!E13</f>
        <v>5860354.8013170362</v>
      </c>
      <c r="F159" s="110">
        <f>Package!F13</f>
        <v>1.1111800897190027E-2</v>
      </c>
      <c r="G159" s="218">
        <f>Package!G13</f>
        <v>11.702927124476597</v>
      </c>
      <c r="H159" s="111">
        <f>Package!H13</f>
        <v>-2.1584026316812555E-2</v>
      </c>
      <c r="I159" s="254">
        <f>Package!I13</f>
        <v>7.3745796472910543</v>
      </c>
      <c r="J159" s="255">
        <f>Package!J13</f>
        <v>0.17753189144597847</v>
      </c>
      <c r="K159" s="110">
        <f>Package!K13</f>
        <v>2.4667321583602957E-2</v>
      </c>
      <c r="L159" s="217">
        <f>Package!L13</f>
        <v>3932564991.587924</v>
      </c>
      <c r="M159" s="216">
        <f>Package!M13</f>
        <v>136847829.1304369</v>
      </c>
      <c r="N159" s="110">
        <f>Package!N13</f>
        <v>3.6053220846896973E-2</v>
      </c>
      <c r="O159" s="215">
        <f>Package!O13</f>
        <v>881569610.68710232</v>
      </c>
      <c r="P159" s="214">
        <f>Package!P13</f>
        <v>5612897.257830739</v>
      </c>
      <c r="Q159" s="110">
        <f>Package!Q13</f>
        <v>6.4077335920594523E-3</v>
      </c>
    </row>
    <row r="160" spans="2:17" s="65" customFormat="1">
      <c r="B160" s="561"/>
      <c r="C160" s="219" t="s">
        <v>231</v>
      </c>
      <c r="D160" s="113">
        <f>Package!D14</f>
        <v>727332418.24454975</v>
      </c>
      <c r="E160" s="112">
        <f>Package!E14</f>
        <v>479715.98483979702</v>
      </c>
      <c r="F160" s="110">
        <f>Package!F14</f>
        <v>6.5999064645203844E-4</v>
      </c>
      <c r="G160" s="218">
        <f>Package!G14</f>
        <v>15.962055168956077</v>
      </c>
      <c r="H160" s="111">
        <f>Package!H14</f>
        <v>-0.19646907902434663</v>
      </c>
      <c r="I160" s="254">
        <f>Package!I14</f>
        <v>5.3832339632759183</v>
      </c>
      <c r="J160" s="255">
        <f>Package!J14</f>
        <v>0.11935221368673066</v>
      </c>
      <c r="K160" s="110">
        <f>Package!K14</f>
        <v>2.2673802217545128E-2</v>
      </c>
      <c r="L160" s="217">
        <f>Package!L14</f>
        <v>3915400576.4856653</v>
      </c>
      <c r="M160" s="216">
        <f>Package!M14</f>
        <v>89333902.421194553</v>
      </c>
      <c r="N160" s="110">
        <f>Package!N14</f>
        <v>2.3348757361380274E-2</v>
      </c>
      <c r="O160" s="215">
        <f>Package!O14</f>
        <v>851134233.73940325</v>
      </c>
      <c r="P160" s="214">
        <f>Package!P14</f>
        <v>4372749.539129138</v>
      </c>
      <c r="Q160" s="110">
        <f>Package!Q14</f>
        <v>5.16408648801379E-3</v>
      </c>
    </row>
    <row r="161" spans="2:17" s="65" customFormat="1">
      <c r="B161" s="561"/>
      <c r="C161" s="219" t="s">
        <v>230</v>
      </c>
      <c r="D161" s="113">
        <f>Package!D15</f>
        <v>822278054.19642568</v>
      </c>
      <c r="E161" s="112">
        <f>Package!E15</f>
        <v>18899757.709424496</v>
      </c>
      <c r="F161" s="110">
        <f>Package!F15</f>
        <v>2.3525352616655233E-2</v>
      </c>
      <c r="G161" s="218">
        <f>Package!G15</f>
        <v>18.045734434584382</v>
      </c>
      <c r="H161" s="111">
        <f>Package!H15</f>
        <v>0.18598424898479848</v>
      </c>
      <c r="I161" s="254">
        <f>Package!I15</f>
        <v>6.1813653843736356</v>
      </c>
      <c r="J161" s="255">
        <f>Package!J15</f>
        <v>6.0132597000147392E-2</v>
      </c>
      <c r="K161" s="110">
        <f>Package!K15</f>
        <v>9.823608918155393E-3</v>
      </c>
      <c r="L161" s="217">
        <f>Package!L15</f>
        <v>5082801100.5398941</v>
      </c>
      <c r="M161" s="216">
        <f>Package!M15</f>
        <v>165135531.41940308</v>
      </c>
      <c r="N161" s="110">
        <f>Package!N15</f>
        <v>3.3580065398578343E-2</v>
      </c>
      <c r="O161" s="215">
        <f>Package!O15</f>
        <v>1264526942.4533544</v>
      </c>
      <c r="P161" s="214">
        <f>Package!P15</f>
        <v>25766688.529328585</v>
      </c>
      <c r="Q161" s="110">
        <f>Package!Q15</f>
        <v>2.0800383647850619E-2</v>
      </c>
    </row>
    <row r="162" spans="2:17" s="65" customFormat="1" ht="15.75" thickBot="1">
      <c r="B162" s="562"/>
      <c r="C162" s="213" t="s">
        <v>229</v>
      </c>
      <c r="D162" s="212">
        <f>Package!D16</f>
        <v>53808083.698884703</v>
      </c>
      <c r="E162" s="154">
        <f>Package!E16</f>
        <v>3796627.9999334365</v>
      </c>
      <c r="F162" s="152">
        <f>Package!F16</f>
        <v>7.5915166772741058E-2</v>
      </c>
      <c r="G162" s="211">
        <f>Package!G16</f>
        <v>1.1808735304420621</v>
      </c>
      <c r="H162" s="153">
        <f>Package!H16</f>
        <v>6.9078366062858221E-2</v>
      </c>
      <c r="I162" s="260">
        <f>Package!I16</f>
        <v>7.5598267299257804</v>
      </c>
      <c r="J162" s="261">
        <f>Package!J16</f>
        <v>-0.18139526588368771</v>
      </c>
      <c r="K162" s="152">
        <f>Package!K16</f>
        <v>-2.3432381345203878E-2</v>
      </c>
      <c r="L162" s="210">
        <f>Package!L16</f>
        <v>406779789.43291223</v>
      </c>
      <c r="M162" s="209">
        <f>Package!M16</f>
        <v>19630008.533739924</v>
      </c>
      <c r="N162" s="152">
        <f>Package!N16</f>
        <v>5.0703912289833591E-2</v>
      </c>
      <c r="O162" s="208">
        <f>Package!O16</f>
        <v>85141822.059725657</v>
      </c>
      <c r="P162" s="207">
        <f>Package!P16</f>
        <v>6990078.7342767864</v>
      </c>
      <c r="Q162" s="152">
        <f>Package!Q16</f>
        <v>8.9442390365725585E-2</v>
      </c>
    </row>
    <row r="163" spans="2:17" s="65" customFormat="1">
      <c r="B163" s="560" t="s">
        <v>228</v>
      </c>
      <c r="C163" s="234" t="s">
        <v>20</v>
      </c>
      <c r="D163" s="151">
        <f>'NB &amp; PL'!D5</f>
        <v>2002341040.3271084</v>
      </c>
      <c r="E163" s="133">
        <f>'NB &amp; PL'!E5</f>
        <v>-9405679.096313715</v>
      </c>
      <c r="F163" s="131">
        <f>'NB &amp; PL'!F5</f>
        <v>-4.675379363367092E-3</v>
      </c>
      <c r="G163" s="196">
        <f>'NB &amp; PL'!G5</f>
        <v>43.943425799590642</v>
      </c>
      <c r="H163" s="132">
        <f>'NB &amp; PL'!H5</f>
        <v>-0.779333083382447</v>
      </c>
      <c r="I163" s="262">
        <f>'NB &amp; PL'!I5</f>
        <v>7.0039051422066185</v>
      </c>
      <c r="J163" s="263">
        <f>'NB &amp; PL'!J5</f>
        <v>0.14243375025647342</v>
      </c>
      <c r="K163" s="131">
        <f>'NB &amp; PL'!K5</f>
        <v>2.0758484896341071E-2</v>
      </c>
      <c r="L163" s="195">
        <f>'NB &amp; PL'!L5</f>
        <v>14024206708.798384</v>
      </c>
      <c r="M163" s="194">
        <f>'NB &amp; PL'!M5</f>
        <v>220664145.62501717</v>
      </c>
      <c r="N163" s="131">
        <f>'NB &amp; PL'!N5</f>
        <v>1.5986051741074762E-2</v>
      </c>
      <c r="O163" s="193">
        <f>'NB &amp; PL'!O5</f>
        <v>3024072022.7563534</v>
      </c>
      <c r="P163" s="192">
        <f>'NB &amp; PL'!P5</f>
        <v>-21838789.979262352</v>
      </c>
      <c r="Q163" s="131">
        <f>'NB &amp; PL'!Q5</f>
        <v>-7.1698717795510031E-3</v>
      </c>
    </row>
    <row r="164" spans="2:17" s="65" customFormat="1" ht="15.75" thickBot="1">
      <c r="B164" s="562"/>
      <c r="C164" s="244" t="s">
        <v>19</v>
      </c>
      <c r="D164" s="149">
        <f>'NB &amp; PL'!D6</f>
        <v>2541804273.2340188</v>
      </c>
      <c r="E164" s="127">
        <f>'NB &amp; PL'!E6</f>
        <v>68244924.8506217</v>
      </c>
      <c r="F164" s="125">
        <f>'NB &amp; PL'!F6</f>
        <v>2.7589766501953307E-2</v>
      </c>
      <c r="G164" s="186">
        <f>'NB &amp; PL'!G6</f>
        <v>55.78249919888502</v>
      </c>
      <c r="H164" s="126">
        <f>'NB &amp; PL'!H6</f>
        <v>0.79327155288181217</v>
      </c>
      <c r="I164" s="250">
        <f>'NB &amp; PL'!I6</f>
        <v>4.4424130049172739</v>
      </c>
      <c r="J164" s="251">
        <f>'NB &amp; PL'!J6</f>
        <v>2.6542182713281903E-2</v>
      </c>
      <c r="K164" s="125">
        <f>'NB &amp; PL'!K6</f>
        <v>6.0106338663309259E-3</v>
      </c>
      <c r="L164" s="185">
        <f>'NB &amp; PL'!L6</f>
        <v>11291744359.369104</v>
      </c>
      <c r="M164" s="184">
        <f>'NB &amp; PL'!M6</f>
        <v>368825805.85294151</v>
      </c>
      <c r="N164" s="125">
        <f>'NB &amp; PL'!N6</f>
        <v>3.376623235318494E-2</v>
      </c>
      <c r="O164" s="183">
        <f>'NB &amp; PL'!O6</f>
        <v>3414476304.7492814</v>
      </c>
      <c r="P164" s="182">
        <f>'NB &amp; PL'!P6</f>
        <v>102260340.4785862</v>
      </c>
      <c r="Q164" s="125">
        <f>'NB &amp; PL'!Q6</f>
        <v>3.087369349755022E-2</v>
      </c>
    </row>
    <row r="165" spans="2:17" s="65" customFormat="1">
      <c r="B165" s="560" t="s">
        <v>227</v>
      </c>
      <c r="C165" s="135" t="s">
        <v>226</v>
      </c>
      <c r="D165" s="181">
        <f>Sodium!D7</f>
        <v>4546382652.6704988</v>
      </c>
      <c r="E165" s="180">
        <f>Sodium!E7</f>
        <v>58607958.028419495</v>
      </c>
      <c r="F165" s="173">
        <f>Sodium!F7</f>
        <v>1.3059469785413046E-2</v>
      </c>
      <c r="G165" s="179">
        <f>Sodium!G7</f>
        <v>99.775025697687823</v>
      </c>
      <c r="H165" s="178">
        <f>Sodium!H7</f>
        <v>8.1595948270489771E-3</v>
      </c>
      <c r="I165" s="264">
        <f>Sodium!I7</f>
        <v>5.5750928068846131</v>
      </c>
      <c r="J165" s="265">
        <f>Sodium!J7</f>
        <v>5.2659575929867586E-2</v>
      </c>
      <c r="K165" s="173">
        <f>Sodium!K7</f>
        <v>9.5355749408967579E-3</v>
      </c>
      <c r="L165" s="177">
        <f>Sodium!L7</f>
        <v>25346505224.248283</v>
      </c>
      <c r="M165" s="176">
        <f>Sodium!M7</f>
        <v>563069117.5190773</v>
      </c>
      <c r="N165" s="173">
        <f>Sodium!N7</f>
        <v>2.2719574279136887E-2</v>
      </c>
      <c r="O165" s="175">
        <f>Sodium!O7</f>
        <v>6436767822.8513918</v>
      </c>
      <c r="P165" s="174">
        <f>Sodium!P7</f>
        <v>74109693.309498787</v>
      </c>
      <c r="Q165" s="173">
        <f>Sodium!Q7</f>
        <v>1.1647599446747996E-2</v>
      </c>
    </row>
    <row r="166" spans="2:17" s="65" customFormat="1">
      <c r="B166" s="561"/>
      <c r="C166" s="134" t="s">
        <v>225</v>
      </c>
      <c r="D166" s="172">
        <f>Sodium!D8</f>
        <v>1173903.582252902</v>
      </c>
      <c r="E166" s="171">
        <f>Sodium!E8</f>
        <v>-38376.196201770334</v>
      </c>
      <c r="F166" s="164">
        <f>Sodium!F8</f>
        <v>-3.1656220687512886E-2</v>
      </c>
      <c r="G166" s="170">
        <f>Sodium!G8</f>
        <v>2.5762516935764816E-2</v>
      </c>
      <c r="H166" s="169">
        <f>Sodium!H8</f>
        <v>-1.187444362579497E-3</v>
      </c>
      <c r="I166" s="266">
        <f>Sodium!I8</f>
        <v>15.665610443801899</v>
      </c>
      <c r="J166" s="267">
        <f>Sodium!J8</f>
        <v>0.72358307462674354</v>
      </c>
      <c r="K166" s="164">
        <f>Sodium!K8</f>
        <v>4.842603060140744E-2</v>
      </c>
      <c r="L166" s="168">
        <f>Sodium!L8</f>
        <v>18389916.218157522</v>
      </c>
      <c r="M166" s="167">
        <f>Sodium!M8</f>
        <v>275998.58939021453</v>
      </c>
      <c r="N166" s="164">
        <f>Sodium!N8</f>
        <v>1.5236824802156112E-2</v>
      </c>
      <c r="O166" s="166">
        <f>Sodium!O8</f>
        <v>2499865.0516572641</v>
      </c>
      <c r="P166" s="165">
        <f>Sodium!P8</f>
        <v>-81074.79976860201</v>
      </c>
      <c r="Q166" s="164">
        <f>Sodium!Q8</f>
        <v>-3.1412897795278498E-2</v>
      </c>
    </row>
    <row r="167" spans="2:17" s="65" customFormat="1">
      <c r="B167" s="561"/>
      <c r="C167" s="134" t="s">
        <v>224</v>
      </c>
      <c r="D167" s="172">
        <f>Sodium!D9</f>
        <v>8243288.3401764203</v>
      </c>
      <c r="E167" s="171">
        <f>Sodium!E9</f>
        <v>-125802.23707534652</v>
      </c>
      <c r="F167" s="164">
        <f>Sodium!F9</f>
        <v>-1.5031769092963661E-2</v>
      </c>
      <c r="G167" s="170">
        <f>Sodium!G9</f>
        <v>0.18090740899062679</v>
      </c>
      <c r="H167" s="169">
        <f>Sodium!H9</f>
        <v>-5.144252653671133E-3</v>
      </c>
      <c r="I167" s="266">
        <f>Sodium!I9</f>
        <v>5.9732028836216386</v>
      </c>
      <c r="J167" s="267">
        <f>Sodium!J9</f>
        <v>-4.4784479750207495E-2</v>
      </c>
      <c r="K167" s="164">
        <f>Sodium!K9</f>
        <v>-7.4417703205536465E-3</v>
      </c>
      <c r="L167" s="168">
        <f>Sodium!L9</f>
        <v>49238833.684066422</v>
      </c>
      <c r="M167" s="167">
        <f>Sodium!M9</f>
        <v>-1126247.6527490988</v>
      </c>
      <c r="N167" s="164">
        <f>Sodium!N9</f>
        <v>-2.2361676440415913E-2</v>
      </c>
      <c r="O167" s="166">
        <f>Sodium!O9</f>
        <v>19651866.985521469</v>
      </c>
      <c r="P167" s="165">
        <f>Sodium!P9</f>
        <v>-380116.07520077378</v>
      </c>
      <c r="Q167" s="164">
        <f>Sodium!Q9</f>
        <v>-1.8975459097012079E-2</v>
      </c>
    </row>
    <row r="168" spans="2:17" s="65" customFormat="1" ht="15.75" thickBot="1">
      <c r="B168" s="562"/>
      <c r="C168" s="327" t="s">
        <v>223</v>
      </c>
      <c r="D168" s="163">
        <f>Sodium!D10</f>
        <v>834063.42105955805</v>
      </c>
      <c r="E168" s="162">
        <f>Sodium!E10</f>
        <v>-71538.951907721348</v>
      </c>
      <c r="F168" s="155">
        <f>Sodium!F10</f>
        <v>-7.899598548236815E-2</v>
      </c>
      <c r="G168" s="161">
        <f>Sodium!G10</f>
        <v>1.8304376386100499E-2</v>
      </c>
      <c r="H168" s="160">
        <f>Sodium!H10</f>
        <v>-1.8278978107585039E-3</v>
      </c>
      <c r="I168" s="270">
        <f>Sodium!I10</f>
        <v>5.2227583218215878</v>
      </c>
      <c r="J168" s="271">
        <f>Sodium!J10</f>
        <v>0.32427705751081604</v>
      </c>
      <c r="K168" s="155">
        <f>Sodium!K10</f>
        <v>6.6199509605849763E-2</v>
      </c>
      <c r="L168" s="159">
        <f>Sodium!L10</f>
        <v>4356111.6732657896</v>
      </c>
      <c r="M168" s="158">
        <f>Sodium!M10</f>
        <v>-79964.583629804663</v>
      </c>
      <c r="N168" s="155">
        <f>Sodium!N10</f>
        <v>-1.8025971376282108E-2</v>
      </c>
      <c r="O168" s="157">
        <f>Sodium!O10</f>
        <v>1046290.644037988</v>
      </c>
      <c r="P168" s="156">
        <f>Sodium!P10</f>
        <v>-29440.335938929114</v>
      </c>
      <c r="Q168" s="155">
        <f>Sodium!Q10</f>
        <v>-2.7367749453084303E-2</v>
      </c>
    </row>
    <row r="169" spans="2:17" s="65" customFormat="1">
      <c r="B169" s="563"/>
      <c r="C169" s="315" t="s">
        <v>220</v>
      </c>
      <c r="D169" s="316">
        <f>'Flavor Groups'!D15</f>
        <v>28441683.131315295</v>
      </c>
      <c r="E169" s="317">
        <f>'Flavor Groups'!E15</f>
        <v>1432430.2374796942</v>
      </c>
      <c r="F169" s="318">
        <f>'Flavor Groups'!F15</f>
        <v>5.303479674577085E-2</v>
      </c>
      <c r="G169" s="319">
        <f>'Flavor Groups'!G15</f>
        <v>0.62418187867349895</v>
      </c>
      <c r="H169" s="320">
        <f>'Flavor Groups'!H15</f>
        <v>2.3744312096304898E-2</v>
      </c>
      <c r="I169" s="321">
        <f>'Flavor Groups'!I15</f>
        <v>7.2226830443944428</v>
      </c>
      <c r="J169" s="322">
        <f>'Flavor Groups'!J15</f>
        <v>0.17665859267378003</v>
      </c>
      <c r="K169" s="318">
        <f>'Flavor Groups'!K15</f>
        <v>2.5072094751337318E-2</v>
      </c>
      <c r="L169" s="323">
        <f>'Flavor Groups'!L15</f>
        <v>205425262.50659043</v>
      </c>
      <c r="M169" s="324">
        <f>'Flavor Groups'!M15</f>
        <v>15117406.193917722</v>
      </c>
      <c r="N169" s="318">
        <f>'Flavor Groups'!N15</f>
        <v>7.9436584946236108E-2</v>
      </c>
      <c r="O169" s="325">
        <f>'Flavor Groups'!O15</f>
        <v>56055695.240264632</v>
      </c>
      <c r="P169" s="326">
        <f>'Flavor Groups'!P15</f>
        <v>1403012.6556468308</v>
      </c>
      <c r="Q169" s="318">
        <f>'Flavor Groups'!Q15</f>
        <v>2.5671432568283737E-2</v>
      </c>
    </row>
    <row r="170" spans="2:17" s="65" customFormat="1">
      <c r="B170" s="563"/>
      <c r="C170" s="233" t="s">
        <v>219</v>
      </c>
      <c r="D170" s="150">
        <f>'Flavor Groups'!D16</f>
        <v>7100846.8630315028</v>
      </c>
      <c r="E170" s="130">
        <f>'Flavor Groups'!E16</f>
        <v>-219064.62189594097</v>
      </c>
      <c r="F170" s="128">
        <f>'Flavor Groups'!F16</f>
        <v>-2.9927222801398722E-2</v>
      </c>
      <c r="G170" s="191">
        <f>'Flavor Groups'!G16</f>
        <v>0.15583536018864494</v>
      </c>
      <c r="H170" s="129">
        <f>'Flavor Groups'!H16</f>
        <v>-6.8922005049500412E-3</v>
      </c>
      <c r="I170" s="248">
        <f>'Flavor Groups'!I16</f>
        <v>10.822732258194179</v>
      </c>
      <c r="J170" s="249">
        <f>'Flavor Groups'!J16</f>
        <v>0.1279927411534274</v>
      </c>
      <c r="K170" s="128">
        <f>'Flavor Groups'!K16</f>
        <v>1.1967822212919418E-2</v>
      </c>
      <c r="L170" s="190">
        <f>'Flavor Groups'!L16</f>
        <v>76850564.405027986</v>
      </c>
      <c r="M170" s="189">
        <f>'Flavor Groups'!M16</f>
        <v>-1433982.2140659988</v>
      </c>
      <c r="N170" s="128">
        <f>'Flavor Groups'!N16</f>
        <v>-1.8317564270292949E-2</v>
      </c>
      <c r="O170" s="188">
        <f>'Flavor Groups'!O16</f>
        <v>14471323.449017432</v>
      </c>
      <c r="P170" s="187">
        <f>'Flavor Groups'!P16</f>
        <v>-549701.51685622521</v>
      </c>
      <c r="Q170" s="128">
        <f>'Flavor Groups'!Q16</f>
        <v>-3.6595473218711434E-2</v>
      </c>
    </row>
    <row r="171" spans="2:17" s="65" customFormat="1">
      <c r="B171" s="563"/>
      <c r="C171" s="233" t="s">
        <v>218</v>
      </c>
      <c r="D171" s="150">
        <f>'Flavor Groups'!D17</f>
        <v>3333315.7451462387</v>
      </c>
      <c r="E171" s="130">
        <f>'Flavor Groups'!E17</f>
        <v>-972306.19749721466</v>
      </c>
      <c r="F171" s="128">
        <f>'Flavor Groups'!F17</f>
        <v>-0.22582247360534943</v>
      </c>
      <c r="G171" s="191">
        <f>'Flavor Groups'!G17</f>
        <v>7.3153029460711658E-2</v>
      </c>
      <c r="H171" s="129">
        <f>'Flavor Groups'!H17</f>
        <v>-2.2564433440020654E-2</v>
      </c>
      <c r="I171" s="248">
        <f>'Flavor Groups'!I17</f>
        <v>11.829397098569761</v>
      </c>
      <c r="J171" s="249">
        <f>'Flavor Groups'!J17</f>
        <v>1.0068954189711423</v>
      </c>
      <c r="K171" s="128">
        <f>'Flavor Groups'!K17</f>
        <v>9.3037215311246382E-2</v>
      </c>
      <c r="L171" s="190">
        <f>'Flavor Groups'!L17</f>
        <v>39431115.604249813</v>
      </c>
      <c r="M171" s="189">
        <f>'Flavor Groups'!M17</f>
        <v>-7166485.1017256305</v>
      </c>
      <c r="N171" s="128">
        <f>'Flavor Groups'!N17</f>
        <v>-0.15379515239304234</v>
      </c>
      <c r="O171" s="188">
        <f>'Flavor Groups'!O17</f>
        <v>9436034.4044028595</v>
      </c>
      <c r="P171" s="187">
        <f>'Flavor Groups'!P17</f>
        <v>-2992632.6525981762</v>
      </c>
      <c r="Q171" s="128">
        <f>'Flavor Groups'!Q17</f>
        <v>-0.24078468261103142</v>
      </c>
    </row>
    <row r="172" spans="2:17" s="65" customFormat="1">
      <c r="B172" s="563"/>
      <c r="C172" s="233" t="s">
        <v>217</v>
      </c>
      <c r="D172" s="150">
        <f>'Flavor Groups'!D18</f>
        <v>2260973.4523705132</v>
      </c>
      <c r="E172" s="130">
        <f>'Flavor Groups'!E18</f>
        <v>-301356.58973517222</v>
      </c>
      <c r="F172" s="128">
        <f>'Flavor Groups'!F18</f>
        <v>-0.11761037211565524</v>
      </c>
      <c r="G172" s="191">
        <f>'Flavor Groups'!G18</f>
        <v>4.9619379085820987E-2</v>
      </c>
      <c r="H172" s="129">
        <f>'Flavor Groups'!H18</f>
        <v>-7.3432929768600733E-3</v>
      </c>
      <c r="I172" s="248">
        <f>'Flavor Groups'!I18</f>
        <v>8.6712976147384868</v>
      </c>
      <c r="J172" s="249">
        <f>'Flavor Groups'!J18</f>
        <v>0.42459099837668113</v>
      </c>
      <c r="K172" s="128">
        <f>'Flavor Groups'!K18</f>
        <v>5.1486128721285551E-2</v>
      </c>
      <c r="L172" s="190">
        <f>'Flavor Groups'!L18</f>
        <v>19605573.704527475</v>
      </c>
      <c r="M172" s="189">
        <f>'Flavor Groups'!M18</f>
        <v>-1525210.407008104</v>
      </c>
      <c r="N172" s="128">
        <f>'Flavor Groups'!N18</f>
        <v>-7.2179546152074461E-2</v>
      </c>
      <c r="O172" s="188">
        <f>'Flavor Groups'!O18</f>
        <v>5237955.6206082636</v>
      </c>
      <c r="P172" s="187">
        <f>'Flavor Groups'!P18</f>
        <v>143161.42194702569</v>
      </c>
      <c r="Q172" s="128">
        <f>'Flavor Groups'!Q18</f>
        <v>2.8099549533255788E-2</v>
      </c>
    </row>
    <row r="173" spans="2:17" s="65" customFormat="1">
      <c r="B173" s="563"/>
      <c r="C173" s="233" t="s">
        <v>216</v>
      </c>
      <c r="D173" s="150">
        <f>'Flavor Groups'!D19</f>
        <v>113297518.46450932</v>
      </c>
      <c r="E173" s="130">
        <f>'Flavor Groups'!E19</f>
        <v>-1582391.065385595</v>
      </c>
      <c r="F173" s="128">
        <f>'Flavor Groups'!F19</f>
        <v>-1.3774306333117482E-2</v>
      </c>
      <c r="G173" s="191">
        <f>'Flavor Groups'!G19</f>
        <v>2.4864301313574364</v>
      </c>
      <c r="H173" s="129">
        <f>'Flavor Groups'!H19</f>
        <v>-6.7443298532266382E-2</v>
      </c>
      <c r="I173" s="248">
        <f>'Flavor Groups'!I19</f>
        <v>4.896897109625959</v>
      </c>
      <c r="J173" s="249">
        <f>'Flavor Groups'!J19</f>
        <v>-2.2948847447763043E-2</v>
      </c>
      <c r="K173" s="128">
        <f>'Flavor Groups'!K19</f>
        <v>-4.6645459325341965E-3</v>
      </c>
      <c r="L173" s="190">
        <f>'Flavor Groups'!L19</f>
        <v>554806290.69664943</v>
      </c>
      <c r="M173" s="189">
        <f>'Flavor Groups'!M19</f>
        <v>-10385167.752999067</v>
      </c>
      <c r="N173" s="128">
        <f>'Flavor Groups'!N19</f>
        <v>-1.8374601381072102E-2</v>
      </c>
      <c r="O173" s="188">
        <f>'Flavor Groups'!O19</f>
        <v>139316361.19999388</v>
      </c>
      <c r="P173" s="187">
        <f>'Flavor Groups'!P19</f>
        <v>-4090353.7478159666</v>
      </c>
      <c r="Q173" s="128">
        <f>'Flavor Groups'!Q19</f>
        <v>-2.8522749086781419E-2</v>
      </c>
    </row>
    <row r="174" spans="2:17" s="65" customFormat="1">
      <c r="B174" s="563"/>
      <c r="C174" s="233" t="s">
        <v>215</v>
      </c>
      <c r="D174" s="150">
        <f>'Flavor Groups'!D20</f>
        <v>165875774.52045551</v>
      </c>
      <c r="E174" s="130">
        <f>'Flavor Groups'!E20</f>
        <v>7528374.4728405774</v>
      </c>
      <c r="F174" s="128">
        <f>'Flavor Groups'!F20</f>
        <v>4.754340437908549E-2</v>
      </c>
      <c r="G174" s="191">
        <f>'Flavor Groups'!G20</f>
        <v>3.6403138340502128</v>
      </c>
      <c r="H174" s="129">
        <f>'Flavor Groups'!H20</f>
        <v>0.12012288570616469</v>
      </c>
      <c r="I174" s="248">
        <f>'Flavor Groups'!I20</f>
        <v>5.889916723880888</v>
      </c>
      <c r="J174" s="249">
        <f>'Flavor Groups'!J20</f>
        <v>5.5005816789854833E-4</v>
      </c>
      <c r="K174" s="128">
        <f>'Flavor Groups'!K20</f>
        <v>9.3398526381606464E-5</v>
      </c>
      <c r="L174" s="190">
        <f>'Flavor Groups'!L20</f>
        <v>976994498.43472624</v>
      </c>
      <c r="M174" s="189">
        <f>'Flavor Groups'!M20</f>
        <v>44428598.991983414</v>
      </c>
      <c r="N174" s="128">
        <f>'Flavor Groups'!N20</f>
        <v>4.764124338937531E-2</v>
      </c>
      <c r="O174" s="188">
        <f>'Flavor Groups'!O20</f>
        <v>276030276.24851304</v>
      </c>
      <c r="P174" s="187">
        <f>'Flavor Groups'!P20</f>
        <v>11172615.042049944</v>
      </c>
      <c r="Q174" s="128">
        <f>'Flavor Groups'!Q20</f>
        <v>4.2183469381845119E-2</v>
      </c>
    </row>
    <row r="175" spans="2:17" s="65" customFormat="1">
      <c r="B175" s="563"/>
      <c r="C175" s="233" t="s">
        <v>214</v>
      </c>
      <c r="D175" s="150">
        <f>'Flavor Groups'!D21</f>
        <v>4075743806.2046518</v>
      </c>
      <c r="E175" s="130">
        <f>'Flavor Groups'!E21</f>
        <v>45727726.962087154</v>
      </c>
      <c r="F175" s="128">
        <f>'Flavor Groups'!F21</f>
        <v>1.1346785239298999E-2</v>
      </c>
      <c r="G175" s="191">
        <f>'Flavor Groups'!G21</f>
        <v>89.446373978748738</v>
      </c>
      <c r="H175" s="129">
        <f>'Flavor Groups'!H21</f>
        <v>-0.14414736586948607</v>
      </c>
      <c r="I175" s="248">
        <f>'Flavor Groups'!I21</f>
        <v>5.4654519923926523</v>
      </c>
      <c r="J175" s="249">
        <f>'Flavor Groups'!J21</f>
        <v>5.4113617489118582E-2</v>
      </c>
      <c r="K175" s="128">
        <f>'Flavor Groups'!K21</f>
        <v>1.000004319450514E-2</v>
      </c>
      <c r="L175" s="190">
        <f>'Flavor Groups'!L21</f>
        <v>22275782106.103226</v>
      </c>
      <c r="M175" s="189">
        <f>'Flavor Groups'!M21</f>
        <v>468001445.01965332</v>
      </c>
      <c r="N175" s="128">
        <f>'Flavor Groups'!N21</f>
        <v>2.1460296776315776E-2</v>
      </c>
      <c r="O175" s="188">
        <f>'Flavor Groups'!O21</f>
        <v>5646023927.5105314</v>
      </c>
      <c r="P175" s="187">
        <f>'Flavor Groups'!P21</f>
        <v>59068763.489413261</v>
      </c>
      <c r="Q175" s="128">
        <f>'Flavor Groups'!Q21</f>
        <v>1.0572621715277826E-2</v>
      </c>
    </row>
    <row r="176" spans="2:17" s="65" customFormat="1">
      <c r="B176" s="563"/>
      <c r="C176" s="233" t="s">
        <v>213</v>
      </c>
      <c r="D176" s="150">
        <f>'Flavor Groups'!D22</f>
        <v>51338299.690627404</v>
      </c>
      <c r="E176" s="130">
        <f>'Flavor Groups'!E22</f>
        <v>1691814.6123956069</v>
      </c>
      <c r="F176" s="128">
        <f>'Flavor Groups'!F22</f>
        <v>3.4077228422710777E-2</v>
      </c>
      <c r="G176" s="191">
        <f>'Flavor Groups'!G22</f>
        <v>1.1266715897526076</v>
      </c>
      <c r="H176" s="129">
        <f>'Flavor Groups'!H22</f>
        <v>2.2990017861072465E-2</v>
      </c>
      <c r="I176" s="248">
        <f>'Flavor Groups'!I22</f>
        <v>7.0652374069348189</v>
      </c>
      <c r="J176" s="249">
        <f>'Flavor Groups'!J22</f>
        <v>-5.3917246207360492E-2</v>
      </c>
      <c r="K176" s="128">
        <f>'Flavor Groups'!K22</f>
        <v>-7.5735461349421664E-3</v>
      </c>
      <c r="L176" s="190">
        <f>'Flavor Groups'!L22</f>
        <v>362717275.38265097</v>
      </c>
      <c r="M176" s="189">
        <f>'Flavor Groups'!M22</f>
        <v>9276270.1258032918</v>
      </c>
      <c r="N176" s="128">
        <f>'Flavor Groups'!N22</f>
        <v>2.6245596826158218E-2</v>
      </c>
      <c r="O176" s="188">
        <f>'Flavor Groups'!O22</f>
        <v>96462670.331213549</v>
      </c>
      <c r="P176" s="187">
        <f>'Flavor Groups'!P22</f>
        <v>2949734.8752718568</v>
      </c>
      <c r="Q176" s="128">
        <f>'Flavor Groups'!Q22</f>
        <v>3.154360261379683E-2</v>
      </c>
    </row>
    <row r="177" spans="2:17" s="65" customFormat="1">
      <c r="B177" s="563"/>
      <c r="C177" s="233" t="s">
        <v>212</v>
      </c>
      <c r="D177" s="150">
        <f>'Flavor Groups'!D23</f>
        <v>31981196.063676436</v>
      </c>
      <c r="E177" s="130">
        <f>'Flavor Groups'!E23</f>
        <v>611530.65823869407</v>
      </c>
      <c r="F177" s="128">
        <f>'Flavor Groups'!F23</f>
        <v>1.9494331556774876E-2</v>
      </c>
      <c r="G177" s="191">
        <f>'Flavor Groups'!G23</f>
        <v>0.70186011668458925</v>
      </c>
      <c r="H177" s="129">
        <f>'Flavor Groups'!H23</f>
        <v>4.4870484839242275E-3</v>
      </c>
      <c r="I177" s="248">
        <f>'Flavor Groups'!I23</f>
        <v>4.9408632689790251</v>
      </c>
      <c r="J177" s="249">
        <f>'Flavor Groups'!J23</f>
        <v>-0.22250193769235871</v>
      </c>
      <c r="K177" s="128">
        <f>'Flavor Groups'!K23</f>
        <v>-4.3092426893389719E-2</v>
      </c>
      <c r="L177" s="190">
        <f>'Flavor Groups'!L23</f>
        <v>158014716.92903548</v>
      </c>
      <c r="M177" s="189">
        <f>'Flavor Groups'!M23</f>
        <v>-3958321.9703247249</v>
      </c>
      <c r="N177" s="128">
        <f>'Flavor Groups'!N23</f>
        <v>-2.4438153394060698E-2</v>
      </c>
      <c r="O177" s="188">
        <f>'Flavor Groups'!O23</f>
        <v>52596476.029070772</v>
      </c>
      <c r="P177" s="187">
        <f>'Flavor Groups'!P23</f>
        <v>-1062075.7839756534</v>
      </c>
      <c r="Q177" s="128">
        <f>'Flavor Groups'!Q23</f>
        <v>-1.9793224902454831E-2</v>
      </c>
    </row>
    <row r="178" spans="2:17" s="65" customFormat="1">
      <c r="B178" s="563"/>
      <c r="C178" s="233" t="s">
        <v>211</v>
      </c>
      <c r="D178" s="150">
        <f>'Flavor Groups'!D24</f>
        <v>6917664.8702617139</v>
      </c>
      <c r="E178" s="130">
        <f>'Flavor Groups'!E24</f>
        <v>1391136.6354226358</v>
      </c>
      <c r="F178" s="128">
        <f>'Flavor Groups'!F24</f>
        <v>0.25171980967236351</v>
      </c>
      <c r="G178" s="191">
        <f>'Flavor Groups'!G24</f>
        <v>0.15181524366254839</v>
      </c>
      <c r="H178" s="129">
        <f>'Flavor Groups'!H24</f>
        <v>2.8956045076411835E-2</v>
      </c>
      <c r="I178" s="248">
        <f>'Flavor Groups'!I24</f>
        <v>6.504625143361638</v>
      </c>
      <c r="J178" s="249">
        <f>'Flavor Groups'!J24</f>
        <v>-0.53412132552680536</v>
      </c>
      <c r="K178" s="128">
        <f>'Flavor Groups'!K24</f>
        <v>-7.5883018075397962E-2</v>
      </c>
      <c r="L178" s="190">
        <f>'Flavor Groups'!L24</f>
        <v>44996816.848453864</v>
      </c>
      <c r="M178" s="189">
        <f>'Flavor Groups'!M24</f>
        <v>6096985.7502680197</v>
      </c>
      <c r="N178" s="128">
        <f>'Flavor Groups'!N24</f>
        <v>0.1567355327296617</v>
      </c>
      <c r="O178" s="188">
        <f>'Flavor Groups'!O24</f>
        <v>9239952.5298324693</v>
      </c>
      <c r="P178" s="187">
        <f>'Flavor Groups'!P24</f>
        <v>968524.5701151127</v>
      </c>
      <c r="Q178" s="128">
        <f>'Flavor Groups'!Q24</f>
        <v>0.11709278915707418</v>
      </c>
    </row>
    <row r="179" spans="2:17" s="65" customFormat="1">
      <c r="B179" s="563"/>
      <c r="C179" s="233" t="s">
        <v>210</v>
      </c>
      <c r="D179" s="150">
        <f>'Flavor Groups'!D25</f>
        <v>16318262.095861148</v>
      </c>
      <c r="E179" s="130">
        <f>'Flavor Groups'!E25</f>
        <v>-169425.30090666935</v>
      </c>
      <c r="F179" s="128">
        <f>'Flavor Groups'!F25</f>
        <v>-1.0275868096570221E-2</v>
      </c>
      <c r="G179" s="191">
        <f>'Flavor Groups'!G25</f>
        <v>0.35812098196349346</v>
      </c>
      <c r="H179" s="129">
        <f>'Flavor Groups'!H25</f>
        <v>-8.4136622161759544E-3</v>
      </c>
      <c r="I179" s="248">
        <f>'Flavor Groups'!I25</f>
        <v>9.0264610170307158</v>
      </c>
      <c r="J179" s="249">
        <f>'Flavor Groups'!J25</f>
        <v>0.18549696779523117</v>
      </c>
      <c r="K179" s="128">
        <f>'Flavor Groups'!K25</f>
        <v>2.0981531738190007E-2</v>
      </c>
      <c r="L179" s="190">
        <f>'Flavor Groups'!L25</f>
        <v>147296156.67398059</v>
      </c>
      <c r="M179" s="189">
        <f>'Flavor Groups'!M25</f>
        <v>1529105.1441233158</v>
      </c>
      <c r="N179" s="128">
        <f>'Flavor Groups'!N25</f>
        <v>1.0490060189014053E-2</v>
      </c>
      <c r="O179" s="188">
        <f>'Flavor Groups'!O25</f>
        <v>33656976.927422017</v>
      </c>
      <c r="P179" s="187">
        <f>'Flavor Groups'!P25</f>
        <v>-533025.54376288503</v>
      </c>
      <c r="Q179" s="128">
        <f>'Flavor Groups'!Q25</f>
        <v>-1.5590099597451485E-2</v>
      </c>
    </row>
    <row r="180" spans="2:17" s="65" customFormat="1" ht="15.75" thickBot="1">
      <c r="B180" s="564"/>
      <c r="C180" s="232" t="s">
        <v>209</v>
      </c>
      <c r="D180" s="149">
        <f>'Flavor Groups'!D26</f>
        <v>5698378.5605608486</v>
      </c>
      <c r="E180" s="127">
        <f>'Flavor Groups'!E26</f>
        <v>-604388.28358550835</v>
      </c>
      <c r="F180" s="125">
        <f>'Flavor Groups'!F26</f>
        <v>-9.58925339506774E-2</v>
      </c>
      <c r="G180" s="186">
        <f>'Flavor Groups'!G26</f>
        <v>0.12505675627218665</v>
      </c>
      <c r="H180" s="126">
        <f>'Flavor Groups'!H26</f>
        <v>-1.5058855273158506E-2</v>
      </c>
      <c r="I180" s="250">
        <f>'Flavor Groups'!I26</f>
        <v>9.8250056524683487</v>
      </c>
      <c r="J180" s="251">
        <f>'Flavor Groups'!J26</f>
        <v>0.18336068104016867</v>
      </c>
      <c r="K180" s="125">
        <f>'Flavor Groups'!K26</f>
        <v>1.9017572373130863E-2</v>
      </c>
      <c r="L180" s="185">
        <f>'Flavor Groups'!L26</f>
        <v>55986601.56741479</v>
      </c>
      <c r="M180" s="184">
        <f>'Flavor Groups'!M26</f>
        <v>-4782438.6815331951</v>
      </c>
      <c r="N180" s="125">
        <f>'Flavor Groups'!N26</f>
        <v>-7.8698604781996487E-2</v>
      </c>
      <c r="O180" s="183">
        <f>'Flavor Groups'!O26</f>
        <v>10168322.13718025</v>
      </c>
      <c r="P180" s="182">
        <f>'Flavor Groups'!P26</f>
        <v>-1166495.1792952195</v>
      </c>
      <c r="Q180" s="125">
        <f>'Flavor Groups'!Q26</f>
        <v>-0.10291256989203404</v>
      </c>
    </row>
    <row r="181" spans="2:17" s="65" customFormat="1">
      <c r="B181" s="570" t="s">
        <v>208</v>
      </c>
      <c r="C181" s="135" t="s">
        <v>207</v>
      </c>
      <c r="D181" s="181">
        <f>'Cheddar Sharpness'!D8</f>
        <v>4556633908.0139732</v>
      </c>
      <c r="E181" s="180">
        <f>'Cheddar Sharpness'!E8</f>
        <v>58372240.643232346</v>
      </c>
      <c r="F181" s="173">
        <f>'Cheddar Sharpness'!F8</f>
        <v>1.2976621850758461E-2</v>
      </c>
      <c r="G181" s="179">
        <f>'Cheddar Sharpness'!G8</f>
        <v>99.999999999999957</v>
      </c>
      <c r="H181" s="178">
        <f>'Cheddar Sharpness'!H8</f>
        <v>0</v>
      </c>
      <c r="I181" s="264">
        <f>'Cheddar Sharpness'!I8</f>
        <v>5.5783480961942464</v>
      </c>
      <c r="J181" s="265">
        <f>'Cheddar Sharpness'!J8</f>
        <v>5.2579917287854272E-2</v>
      </c>
      <c r="K181" s="173">
        <f>'Cheddar Sharpness'!K8</f>
        <v>9.5154041185745858E-3</v>
      </c>
      <c r="L181" s="177">
        <f>'Cheddar Sharpness'!L8</f>
        <v>25418490085.823898</v>
      </c>
      <c r="M181" s="176">
        <f>'Cheddar Sharpness'!M8</f>
        <v>562138903.8722496</v>
      </c>
      <c r="N181" s="173">
        <f>'Cheddar Sharpness'!N8</f>
        <v>2.2615503770337064E-2</v>
      </c>
      <c r="O181" s="175">
        <f>'Cheddar Sharpness'!O8</f>
        <v>6459965845.5326118</v>
      </c>
      <c r="P181" s="174">
        <f>'Cheddar Sharpness'!P8</f>
        <v>73619062.098593712</v>
      </c>
      <c r="Q181" s="173">
        <f>'Cheddar Sharpness'!Q8</f>
        <v>1.152757039275713E-2</v>
      </c>
    </row>
    <row r="182" spans="2:17" s="65" customFormat="1">
      <c r="B182" s="571"/>
      <c r="C182" s="120" t="s">
        <v>206</v>
      </c>
      <c r="D182" s="172">
        <f>'Cheddar Sharpness'!D9</f>
        <v>137720561.94084066</v>
      </c>
      <c r="E182" s="171">
        <f>'Cheddar Sharpness'!E9</f>
        <v>4603662.489521876</v>
      </c>
      <c r="F182" s="164">
        <f>'Cheddar Sharpness'!F9</f>
        <v>3.4583606653229237E-2</v>
      </c>
      <c r="G182" s="170">
        <f>'Cheddar Sharpness'!G9</f>
        <v>3.0224188451616611</v>
      </c>
      <c r="H182" s="169">
        <f>'Cheddar Sharpness'!H9</f>
        <v>6.3122359212094636E-2</v>
      </c>
      <c r="I182" s="266">
        <f>'Cheddar Sharpness'!I9</f>
        <v>6.0086831191308088</v>
      </c>
      <c r="J182" s="267">
        <f>'Cheddar Sharpness'!J9</f>
        <v>-5.4679631293179654E-2</v>
      </c>
      <c r="K182" s="164">
        <f>'Cheddar Sharpness'!K9</f>
        <v>-9.0180372746717346E-3</v>
      </c>
      <c r="L182" s="168">
        <f>'Cheddar Sharpness'!L9</f>
        <v>827519215.69113827</v>
      </c>
      <c r="M182" s="167">
        <f>'Cheddar Sharpness'!M9</f>
        <v>20383166.106076479</v>
      </c>
      <c r="N182" s="164">
        <f>'Cheddar Sharpness'!N9</f>
        <v>2.525369312466616E-2</v>
      </c>
      <c r="O182" s="166">
        <f>'Cheddar Sharpness'!O9</f>
        <v>236822625.07192343</v>
      </c>
      <c r="P182" s="165">
        <f>'Cheddar Sharpness'!P9</f>
        <v>6739730.1643561125</v>
      </c>
      <c r="Q182" s="164">
        <f>'Cheddar Sharpness'!Q9</f>
        <v>2.9292617198091616E-2</v>
      </c>
    </row>
    <row r="183" spans="2:17" s="65" customFormat="1">
      <c r="B183" s="571"/>
      <c r="C183" s="120" t="s">
        <v>205</v>
      </c>
      <c r="D183" s="172">
        <f>'Cheddar Sharpness'!D10</f>
        <v>435887157.79436892</v>
      </c>
      <c r="E183" s="171">
        <f>'Cheddar Sharpness'!E10</f>
        <v>3887417.2422708869</v>
      </c>
      <c r="F183" s="164">
        <f>'Cheddar Sharpness'!F10</f>
        <v>8.9986564281329118E-3</v>
      </c>
      <c r="G183" s="170">
        <f>'Cheddar Sharpness'!G10</f>
        <v>9.5659903032313576</v>
      </c>
      <c r="H183" s="169">
        <f>'Cheddar Sharpness'!H10</f>
        <v>-3.7713805084868213E-2</v>
      </c>
      <c r="I183" s="266">
        <f>'Cheddar Sharpness'!I10</f>
        <v>5.2986385080341876</v>
      </c>
      <c r="J183" s="267">
        <f>'Cheddar Sharpness'!J10</f>
        <v>-2.3122884555216494E-2</v>
      </c>
      <c r="K183" s="164">
        <f>'Cheddar Sharpness'!K10</f>
        <v>-4.3449683007989234E-3</v>
      </c>
      <c r="L183" s="168">
        <f>'Cheddar Sharpness'!L10</f>
        <v>2309608479.4468174</v>
      </c>
      <c r="M183" s="167">
        <f>'Cheddar Sharpness'!M10</f>
        <v>10608938.568022728</v>
      </c>
      <c r="N183" s="164">
        <f>'Cheddar Sharpness'!N10</f>
        <v>4.6145892504038744E-3</v>
      </c>
      <c r="O183" s="166">
        <f>'Cheddar Sharpness'!O10</f>
        <v>660543093.90449727</v>
      </c>
      <c r="P183" s="165">
        <f>'Cheddar Sharpness'!P10</f>
        <v>8636739.0121940374</v>
      </c>
      <c r="Q183" s="164">
        <f>'Cheddar Sharpness'!Q10</f>
        <v>1.3248435066445781E-2</v>
      </c>
    </row>
    <row r="184" spans="2:17" s="65" customFormat="1">
      <c r="B184" s="571"/>
      <c r="C184" s="120" t="s">
        <v>204</v>
      </c>
      <c r="D184" s="172">
        <f>'Cheddar Sharpness'!D11</f>
        <v>97121838.352198839</v>
      </c>
      <c r="E184" s="171">
        <f>'Cheddar Sharpness'!E11</f>
        <v>2189718.1600699723</v>
      </c>
      <c r="F184" s="164">
        <f>'Cheddar Sharpness'!F11</f>
        <v>2.3066146164631103E-2</v>
      </c>
      <c r="G184" s="170">
        <f>'Cheddar Sharpness'!G11</f>
        <v>2.1314382571175159</v>
      </c>
      <c r="H184" s="169">
        <f>'Cheddar Sharpness'!H11</f>
        <v>2.1020339886454131E-2</v>
      </c>
      <c r="I184" s="266">
        <f>'Cheddar Sharpness'!I11</f>
        <v>5.4199758035098089</v>
      </c>
      <c r="J184" s="267">
        <f>'Cheddar Sharpness'!J11</f>
        <v>4.7788371950026054E-2</v>
      </c>
      <c r="K184" s="164">
        <f>'Cheddar Sharpness'!K11</f>
        <v>8.8955146407002743E-3</v>
      </c>
      <c r="L184" s="168">
        <f>'Cheddar Sharpness'!L11</f>
        <v>526398013.86130869</v>
      </c>
      <c r="M184" s="167">
        <f>'Cheddar Sharpness'!M11</f>
        <v>16404870.913831353</v>
      </c>
      <c r="N184" s="164">
        <f>'Cheddar Sharpness'!N11</f>
        <v>3.2166846046243494E-2</v>
      </c>
      <c r="O184" s="166">
        <f>'Cheddar Sharpness'!O11</f>
        <v>137065862.2949352</v>
      </c>
      <c r="P184" s="165">
        <f>'Cheddar Sharpness'!P11</f>
        <v>4808517.1813501418</v>
      </c>
      <c r="Q184" s="164">
        <f>'Cheddar Sharpness'!Q11</f>
        <v>3.6357278888522207E-2</v>
      </c>
    </row>
    <row r="185" spans="2:17" s="65" customFormat="1" ht="15.75" thickBot="1">
      <c r="B185" s="572"/>
      <c r="C185" s="119" t="s">
        <v>203</v>
      </c>
      <c r="D185" s="163">
        <f>'Cheddar Sharpness'!D12</f>
        <v>244186236.17083901</v>
      </c>
      <c r="E185" s="162">
        <f>'Cheddar Sharpness'!E12</f>
        <v>-11997073.442370594</v>
      </c>
      <c r="F185" s="155">
        <f>'Cheddar Sharpness'!F12</f>
        <v>-4.6830035338695564E-2</v>
      </c>
      <c r="G185" s="161">
        <f>'Cheddar Sharpness'!G12</f>
        <v>5.3589171546429641</v>
      </c>
      <c r="H185" s="160">
        <f>'Cheddar Sharpness'!H12</f>
        <v>-0.33624530047828483</v>
      </c>
      <c r="I185" s="270">
        <f>'Cheddar Sharpness'!I12</f>
        <v>4.9828305154033812</v>
      </c>
      <c r="J185" s="271">
        <f>'Cheddar Sharpness'!J12</f>
        <v>4.229438374810357E-2</v>
      </c>
      <c r="K185" s="155">
        <f>'Cheddar Sharpness'!K12</f>
        <v>8.560687063315385E-3</v>
      </c>
      <c r="L185" s="159">
        <f>'Cheddar Sharpness'!L12</f>
        <v>1216738629.0335536</v>
      </c>
      <c r="M185" s="158">
        <f>'Cheddar Sharpness'!M12</f>
        <v>-48944268.437539339</v>
      </c>
      <c r="N185" s="155">
        <f>'Cheddar Sharpness'!N12</f>
        <v>-3.8670245553078735E-2</v>
      </c>
      <c r="O185" s="157">
        <f>'Cheddar Sharpness'!O12</f>
        <v>342401958.69775265</v>
      </c>
      <c r="P185" s="156">
        <f>'Cheddar Sharpness'!P12</f>
        <v>-12293037.347832739</v>
      </c>
      <c r="Q185" s="155">
        <f>'Cheddar Sharpness'!Q12</f>
        <v>-3.4658051240883135E-2</v>
      </c>
    </row>
    <row r="186" spans="2:17" s="65" customFormat="1">
      <c r="B186" s="573" t="s">
        <v>89</v>
      </c>
      <c r="C186" s="402" t="s">
        <v>416</v>
      </c>
      <c r="D186" s="348">
        <f>Size!D9</f>
        <v>7471503.8485461986</v>
      </c>
      <c r="E186" s="349">
        <f>Size!E9</f>
        <v>-903465.26720017754</v>
      </c>
      <c r="F186" s="352">
        <f>Size!F9</f>
        <v>-0.10787684762938506</v>
      </c>
      <c r="G186" s="364">
        <f>Size!G9</f>
        <v>0.16396980752405196</v>
      </c>
      <c r="H186" s="365">
        <f>Size!H9</f>
        <v>-2.2212538791999303E-2</v>
      </c>
      <c r="I186" s="363">
        <f>Size!I9</f>
        <v>17.312839379560835</v>
      </c>
      <c r="J186" s="350">
        <f>Size!J9</f>
        <v>-0.20142592929558489</v>
      </c>
      <c r="K186" s="352">
        <f>Size!K9</f>
        <v>-1.1500678203939851E-2</v>
      </c>
      <c r="L186" s="368">
        <f>Size!L9</f>
        <v>129352946.05365095</v>
      </c>
      <c r="M186" s="371">
        <f>Size!M9</f>
        <v>-17328484.993009746</v>
      </c>
      <c r="N186" s="352">
        <f>Size!N9</f>
        <v>-0.11813686892308406</v>
      </c>
      <c r="O186" s="360">
        <f>Size!O9</f>
        <v>57475589.486485668</v>
      </c>
      <c r="P186" s="351">
        <f>Size!P9</f>
        <v>-7376944.8333347589</v>
      </c>
      <c r="Q186" s="352">
        <f>Size!Q9</f>
        <v>-0.11374952283214312</v>
      </c>
    </row>
    <row r="187" spans="2:17" s="65" customFormat="1">
      <c r="B187" s="566"/>
      <c r="C187" s="402" t="s">
        <v>417</v>
      </c>
      <c r="D187" s="172">
        <f>Size!D10</f>
        <v>458307640.36420161</v>
      </c>
      <c r="E187" s="397">
        <f>Size!E10</f>
        <v>7222065.7864354253</v>
      </c>
      <c r="F187" s="356">
        <f>Size!F10</f>
        <v>1.6010411756562072E-2</v>
      </c>
      <c r="G187" s="344">
        <f>Size!G10</f>
        <v>10.05803076604758</v>
      </c>
      <c r="H187" s="366">
        <f>Size!H10</f>
        <v>3.003310975676321E-2</v>
      </c>
      <c r="I187" s="346">
        <f>Size!I10</f>
        <v>9.5880297284953251</v>
      </c>
      <c r="J187" s="398">
        <f>Size!J10</f>
        <v>1.8536960096279032E-2</v>
      </c>
      <c r="K187" s="356">
        <f>Size!K10</f>
        <v>1.937089096037869E-3</v>
      </c>
      <c r="L187" s="369">
        <f>Size!L10</f>
        <v>4394267280.6085091</v>
      </c>
      <c r="M187" s="399">
        <f>Size!M10</f>
        <v>77607136.757447243</v>
      </c>
      <c r="N187" s="356">
        <f>Size!N10</f>
        <v>1.7978514446636718E-2</v>
      </c>
      <c r="O187" s="400">
        <f>Size!O10</f>
        <v>1174398923.2708092</v>
      </c>
      <c r="P187" s="401">
        <f>Size!P10</f>
        <v>18736609.403377056</v>
      </c>
      <c r="Q187" s="356">
        <f>Size!Q10</f>
        <v>1.6212875663198584E-2</v>
      </c>
    </row>
    <row r="188" spans="2:17" s="65" customFormat="1">
      <c r="B188" s="566"/>
      <c r="C188" s="114" t="s">
        <v>202</v>
      </c>
      <c r="D188" s="172">
        <f>Size!D11</f>
        <v>1632592948.5720799</v>
      </c>
      <c r="E188" s="353">
        <f>Size!E11</f>
        <v>22269676.206326246</v>
      </c>
      <c r="F188" s="356">
        <f>Size!F11</f>
        <v>1.3829320229353377E-2</v>
      </c>
      <c r="G188" s="344">
        <f>Size!G11</f>
        <v>35.828925069024294</v>
      </c>
      <c r="H188" s="366">
        <f>Size!H11</f>
        <v>3.0134526299008257E-2</v>
      </c>
      <c r="I188" s="346">
        <f>Size!I11</f>
        <v>5.969643634956598</v>
      </c>
      <c r="J188" s="354">
        <f>Size!J11</f>
        <v>1.973503477743499E-2</v>
      </c>
      <c r="K188" s="356">
        <f>Size!K11</f>
        <v>3.316863519019558E-3</v>
      </c>
      <c r="L188" s="369">
        <f>Size!L11</f>
        <v>9745998103.9183407</v>
      </c>
      <c r="M188" s="372">
        <f>Size!M11</f>
        <v>164721816.60069084</v>
      </c>
      <c r="N188" s="356">
        <f>Size!N11</f>
        <v>1.7192053716134508E-2</v>
      </c>
      <c r="O188" s="361">
        <f>Size!O11</f>
        <v>3197676789.5334558</v>
      </c>
      <c r="P188" s="355">
        <f>Size!P11</f>
        <v>45153876.868504047</v>
      </c>
      <c r="Q188" s="356">
        <f>Size!Q11</f>
        <v>1.4323092367418733E-2</v>
      </c>
    </row>
    <row r="189" spans="2:17" s="65" customFormat="1">
      <c r="B189" s="566"/>
      <c r="C189" s="114" t="s">
        <v>201</v>
      </c>
      <c r="D189" s="172">
        <f>Size!D12</f>
        <v>425030011.47471583</v>
      </c>
      <c r="E189" s="353">
        <f>Size!E12</f>
        <v>5205268.1102313995</v>
      </c>
      <c r="F189" s="356">
        <f>Size!F12</f>
        <v>1.2398669188757837E-2</v>
      </c>
      <c r="G189" s="344">
        <f>Size!G12</f>
        <v>9.3277191026295725</v>
      </c>
      <c r="H189" s="366">
        <f>Size!H12</f>
        <v>-5.3249576968301682E-3</v>
      </c>
      <c r="I189" s="346">
        <f>Size!I12</f>
        <v>5.2413782782341736</v>
      </c>
      <c r="J189" s="354">
        <f>Size!J12</f>
        <v>7.6979680254393834E-2</v>
      </c>
      <c r="K189" s="356">
        <f>Size!K12</f>
        <v>1.4905836331941324E-2</v>
      </c>
      <c r="L189" s="369">
        <f>Size!L12</f>
        <v>2227743069.7411971</v>
      </c>
      <c r="M189" s="372">
        <f>Size!M12</f>
        <v>59600753.712432861</v>
      </c>
      <c r="N189" s="356">
        <f>Size!N12</f>
        <v>2.7489318054360667E-2</v>
      </c>
      <c r="O189" s="361">
        <f>Size!O12</f>
        <v>548880363.95564151</v>
      </c>
      <c r="P189" s="355">
        <f>Size!P12</f>
        <v>5588425.477850318</v>
      </c>
      <c r="Q189" s="356">
        <f>Size!Q12</f>
        <v>1.02862293401741E-2</v>
      </c>
    </row>
    <row r="190" spans="2:17" s="65" customFormat="1">
      <c r="B190" s="566"/>
      <c r="C190" s="114" t="s">
        <v>200</v>
      </c>
      <c r="D190" s="172">
        <f>Size!D13</f>
        <v>1010652919.8181423</v>
      </c>
      <c r="E190" s="353">
        <f>Size!E13</f>
        <v>27907277.784765601</v>
      </c>
      <c r="F190" s="356">
        <f>Size!F13</f>
        <v>2.8397254173545137E-2</v>
      </c>
      <c r="G190" s="344">
        <f>Size!G13</f>
        <v>22.179813876218098</v>
      </c>
      <c r="H190" s="366">
        <f>Size!H13</f>
        <v>0.33258232981949121</v>
      </c>
      <c r="I190" s="346">
        <f>Size!I13</f>
        <v>4.9741272868355413</v>
      </c>
      <c r="J190" s="354">
        <f>Size!J13</f>
        <v>0.1330189064057663</v>
      </c>
      <c r="K190" s="356">
        <f>Size!K13</f>
        <v>2.7476952786989122E-2</v>
      </c>
      <c r="L190" s="369">
        <f>Size!L13</f>
        <v>5027116265.9874344</v>
      </c>
      <c r="M190" s="372">
        <f>Size!M13</f>
        <v>269538102.50881481</v>
      </c>
      <c r="N190" s="356">
        <f>Size!N13</f>
        <v>5.6654476972740987E-2</v>
      </c>
      <c r="O190" s="361">
        <f>Size!O13</f>
        <v>951562967.88717985</v>
      </c>
      <c r="P190" s="355">
        <f>Size!P13</f>
        <v>26495609.885314822</v>
      </c>
      <c r="Q190" s="356">
        <f>Size!Q13</f>
        <v>2.8641816897036598E-2</v>
      </c>
    </row>
    <row r="191" spans="2:17" s="65" customFormat="1" ht="15.75" thickBot="1">
      <c r="B191" s="574"/>
      <c r="C191" s="109" t="s">
        <v>199</v>
      </c>
      <c r="D191" s="163">
        <f>Size!D14</f>
        <v>1015033555.6143687</v>
      </c>
      <c r="E191" s="162">
        <f>Size!E14</f>
        <v>-2459747.1822235584</v>
      </c>
      <c r="F191" s="359">
        <f>Size!F14</f>
        <v>-2.4174578598826295E-3</v>
      </c>
      <c r="G191" s="345">
        <f>Size!G14</f>
        <v>22.275951417321018</v>
      </c>
      <c r="H191" s="367">
        <f>Size!H14</f>
        <v>-0.34374876991425651</v>
      </c>
      <c r="I191" s="347">
        <f>Size!I14</f>
        <v>3.7400398802703392</v>
      </c>
      <c r="J191" s="357">
        <f>Size!J14</f>
        <v>2.5720563171726774E-2</v>
      </c>
      <c r="K191" s="359">
        <f>Size!K14</f>
        <v>6.9247043605873996E-3</v>
      </c>
      <c r="L191" s="370">
        <f>Size!L14</f>
        <v>3796265977.8103399</v>
      </c>
      <c r="M191" s="373">
        <f>Size!M14</f>
        <v>16970948.214489937</v>
      </c>
      <c r="N191" s="359">
        <f>Size!N14</f>
        <v>4.4905063197208965E-3</v>
      </c>
      <c r="O191" s="362">
        <f>Size!O14</f>
        <v>440415465.61100161</v>
      </c>
      <c r="P191" s="358">
        <f>Size!P14</f>
        <v>-1655351.5156242847</v>
      </c>
      <c r="Q191" s="359">
        <f>Size!Q14</f>
        <v>-3.7445392265061665E-3</v>
      </c>
    </row>
    <row r="192" spans="2:17" s="65" customFormat="1">
      <c r="B192" s="560" t="s">
        <v>198</v>
      </c>
      <c r="C192" s="135" t="s">
        <v>295</v>
      </c>
      <c r="D192" s="144">
        <f>Variety!D52</f>
        <v>685972.99392534047</v>
      </c>
      <c r="E192" s="143">
        <f>Variety!E52</f>
        <v>122210.62677422166</v>
      </c>
      <c r="F192" s="142">
        <f>Variety!F52</f>
        <v>0.21677684410151946</v>
      </c>
      <c r="G192" s="148">
        <f>Variety!G52</f>
        <v>1.5054380223938688E-2</v>
      </c>
      <c r="H192" s="147">
        <f>Variety!H52</f>
        <v>2.5214862120027173E-3</v>
      </c>
      <c r="I192" s="272">
        <f>Variety!I52</f>
        <v>4.0197006799676549</v>
      </c>
      <c r="J192" s="273">
        <f>Variety!J52</f>
        <v>-0.66161268539071116</v>
      </c>
      <c r="K192" s="142">
        <f>Variety!K52</f>
        <v>-0.14133056981116304</v>
      </c>
      <c r="L192" s="146">
        <f>Variety!L52</f>
        <v>2757406.1101211393</v>
      </c>
      <c r="M192" s="145">
        <f>Variety!M52</f>
        <v>118257.8058905364</v>
      </c>
      <c r="N192" s="142">
        <f>Variety!N52</f>
        <v>4.4809079391623041E-2</v>
      </c>
      <c r="O192" s="144">
        <f>Variety!O52</f>
        <v>356572.78047655534</v>
      </c>
      <c r="P192" s="143">
        <f>Variety!P52</f>
        <v>6626.2209015936824</v>
      </c>
      <c r="Q192" s="142">
        <f>Variety!Q52</f>
        <v>1.8934950838327323E-2</v>
      </c>
    </row>
    <row r="193" spans="2:17" s="65" customFormat="1">
      <c r="B193" s="561"/>
      <c r="C193" s="135" t="s">
        <v>282</v>
      </c>
      <c r="D193" s="139">
        <f>Variety!D53</f>
        <v>3567469.7780878511</v>
      </c>
      <c r="E193" s="102">
        <f>Variety!E53</f>
        <v>173981.5436820467</v>
      </c>
      <c r="F193" s="101">
        <f>Variety!F53</f>
        <v>5.1269234387815887E-2</v>
      </c>
      <c r="G193" s="141">
        <f>Variety!G53</f>
        <v>7.8291779636138148E-2</v>
      </c>
      <c r="H193" s="104">
        <f>Variety!H53</f>
        <v>2.8517878050422774E-3</v>
      </c>
      <c r="I193" s="274">
        <f>Variety!I53</f>
        <v>11.427197417982384</v>
      </c>
      <c r="J193" s="275">
        <f>Variety!J53</f>
        <v>4.4104317264689996E-2</v>
      </c>
      <c r="K193" s="101">
        <f>Variety!K53</f>
        <v>3.8745459493702335E-3</v>
      </c>
      <c r="L193" s="140">
        <f>Variety!L53</f>
        <v>40766181.436895683</v>
      </c>
      <c r="M193" s="103">
        <f>Variety!M53</f>
        <v>2137788.9284643009</v>
      </c>
      <c r="N193" s="101">
        <f>Variety!N53</f>
        <v>5.5342425341610782E-2</v>
      </c>
      <c r="O193" s="139">
        <f>Variety!O53</f>
        <v>8077215.1746184025</v>
      </c>
      <c r="P193" s="102">
        <f>Variety!P53</f>
        <v>318411.4714515917</v>
      </c>
      <c r="Q193" s="101">
        <f>Variety!Q53</f>
        <v>4.1038732726493624E-2</v>
      </c>
    </row>
    <row r="194" spans="2:17" s="65" customFormat="1">
      <c r="B194" s="561"/>
      <c r="C194" s="135" t="s">
        <v>277</v>
      </c>
      <c r="D194" s="139">
        <f>Variety!D54</f>
        <v>22071889.572354481</v>
      </c>
      <c r="E194" s="102">
        <f>Variety!E54</f>
        <v>565721.47246219218</v>
      </c>
      <c r="F194" s="101">
        <f>Variety!F54</f>
        <v>2.6305080004699933E-2</v>
      </c>
      <c r="G194" s="141">
        <f>Variety!G54</f>
        <v>0.48439023230581607</v>
      </c>
      <c r="H194" s="104">
        <f>Variety!H54</f>
        <v>6.2906976368434231E-3</v>
      </c>
      <c r="I194" s="274">
        <f>Variety!I54</f>
        <v>6.5186333696065022</v>
      </c>
      <c r="J194" s="275">
        <f>Variety!J54</f>
        <v>-5.5498898221084225E-2</v>
      </c>
      <c r="K194" s="101">
        <f>Variety!K54</f>
        <v>-8.4420111978403753E-3</v>
      </c>
      <c r="L194" s="140">
        <f>Variety!L54</f>
        <v>143878555.89661971</v>
      </c>
      <c r="M194" s="103">
        <f>Variety!M54</f>
        <v>2494162.2337935269</v>
      </c>
      <c r="N194" s="101">
        <f>Variety!N54</f>
        <v>1.7641001026899833E-2</v>
      </c>
      <c r="O194" s="139">
        <f>Variety!O54</f>
        <v>39623035.599127531</v>
      </c>
      <c r="P194" s="102">
        <f>Variety!P54</f>
        <v>621650.54986810684</v>
      </c>
      <c r="Q194" s="101">
        <f>Variety!Q54</f>
        <v>1.5939191623142394E-2</v>
      </c>
    </row>
    <row r="195" spans="2:17" s="65" customFormat="1">
      <c r="B195" s="561"/>
      <c r="C195" s="135" t="s">
        <v>279</v>
      </c>
      <c r="D195" s="139">
        <f>Variety!D55</f>
        <v>8603502.7938586958</v>
      </c>
      <c r="E195" s="102">
        <f>Variety!E55</f>
        <v>-530838.42878999189</v>
      </c>
      <c r="F195" s="101">
        <f>Variety!F55</f>
        <v>-5.8114582743391811E-2</v>
      </c>
      <c r="G195" s="141">
        <f>Variety!G55</f>
        <v>0.188812684265183</v>
      </c>
      <c r="H195" s="104">
        <f>Variety!H55</f>
        <v>-1.4251119001463308E-2</v>
      </c>
      <c r="I195" s="274">
        <f>Variety!I55</f>
        <v>13.395917655629713</v>
      </c>
      <c r="J195" s="275">
        <f>Variety!J55</f>
        <v>0.69224352222119911</v>
      </c>
      <c r="K195" s="101">
        <f>Variety!K55</f>
        <v>5.449159943427042E-2</v>
      </c>
      <c r="L195" s="140">
        <f>Variety!L55</f>
        <v>115251814.97651127</v>
      </c>
      <c r="M195" s="103">
        <f>Variety!M55</f>
        <v>-787879.3393779695</v>
      </c>
      <c r="N195" s="101">
        <f>Variety!N55</f>
        <v>-6.7897398732640899E-3</v>
      </c>
      <c r="O195" s="139">
        <f>Variety!O55</f>
        <v>26497105.295550071</v>
      </c>
      <c r="P195" s="102">
        <f>Variety!P55</f>
        <v>-1384139.419064045</v>
      </c>
      <c r="Q195" s="101">
        <f>Variety!Q55</f>
        <v>-4.9644104243973738E-2</v>
      </c>
    </row>
    <row r="196" spans="2:17" s="65" customFormat="1">
      <c r="B196" s="561"/>
      <c r="C196" s="135" t="s">
        <v>275</v>
      </c>
      <c r="D196" s="139">
        <f>Variety!D56</f>
        <v>12104047.979390651</v>
      </c>
      <c r="E196" s="102">
        <f>Variety!E56</f>
        <v>234969.30187801458</v>
      </c>
      <c r="F196" s="101">
        <f>Variety!F56</f>
        <v>1.9796759989736314E-2</v>
      </c>
      <c r="G196" s="141">
        <f>Variety!G56</f>
        <v>0.265635735144372</v>
      </c>
      <c r="H196" s="104">
        <f>Variety!H56</f>
        <v>1.7765033969628363E-3</v>
      </c>
      <c r="I196" s="274">
        <f>Variety!I56</f>
        <v>13.107888481887166</v>
      </c>
      <c r="J196" s="275">
        <f>Variety!J56</f>
        <v>0.482625664375119</v>
      </c>
      <c r="K196" s="101">
        <f>Variety!K56</f>
        <v>3.8226979616272729E-2</v>
      </c>
      <c r="L196" s="140">
        <f>Variety!L56</f>
        <v>158658511.09326434</v>
      </c>
      <c r="M196" s="103">
        <f>Variety!M56</f>
        <v>8808273.3879390061</v>
      </c>
      <c r="N196" s="101">
        <f>Variety!N56</f>
        <v>5.8780509946605046E-2</v>
      </c>
      <c r="O196" s="139">
        <f>Variety!O56</f>
        <v>24718643.285486653</v>
      </c>
      <c r="P196" s="102">
        <f>Variety!P56</f>
        <v>796756.54671286792</v>
      </c>
      <c r="Q196" s="101">
        <f>Variety!Q56</f>
        <v>3.3306593054863234E-2</v>
      </c>
    </row>
    <row r="197" spans="2:17" s="65" customFormat="1">
      <c r="B197" s="561"/>
      <c r="C197" s="135" t="s">
        <v>355</v>
      </c>
      <c r="D197" s="139">
        <f>Variety!D57</f>
        <v>3325363.6725772643</v>
      </c>
      <c r="E197" s="102">
        <f>Variety!E57</f>
        <v>768177.54543875856</v>
      </c>
      <c r="F197" s="101">
        <f>Variety!F57</f>
        <v>0.30039954357892212</v>
      </c>
      <c r="G197" s="141">
        <f>Variety!G57</f>
        <v>7.2978513080210028E-2</v>
      </c>
      <c r="H197" s="104">
        <f>Variety!H57</f>
        <v>1.6130194413297202E-2</v>
      </c>
      <c r="I197" s="274">
        <f>Variety!I57</f>
        <v>13.97010496668555</v>
      </c>
      <c r="J197" s="275">
        <f>Variety!J57</f>
        <v>-0.64328052602615493</v>
      </c>
      <c r="K197" s="101">
        <f>Variety!K57</f>
        <v>-4.4019951868578662E-2</v>
      </c>
      <c r="L197" s="140">
        <f>Variety!L57</f>
        <v>46455679.558307342</v>
      </c>
      <c r="M197" s="103">
        <f>Variety!M57</f>
        <v>9086532.9058178738</v>
      </c>
      <c r="N197" s="101">
        <f>Variety!N57</f>
        <v>0.24315601826065633</v>
      </c>
      <c r="O197" s="139">
        <f>Variety!O57</f>
        <v>6503039.0170994624</v>
      </c>
      <c r="P197" s="102">
        <f>Variety!P57</f>
        <v>1450174.8071724493</v>
      </c>
      <c r="Q197" s="101">
        <f>Variety!Q57</f>
        <v>0.28700054996993407</v>
      </c>
    </row>
    <row r="198" spans="2:17" s="65" customFormat="1">
      <c r="B198" s="561"/>
      <c r="C198" s="135" t="s">
        <v>259</v>
      </c>
      <c r="D198" s="139">
        <f>Variety!D58</f>
        <v>924335180.1732831</v>
      </c>
      <c r="E198" s="102">
        <f>Variety!E58</f>
        <v>-1443328.849193573</v>
      </c>
      <c r="F198" s="101">
        <f>Variety!F58</f>
        <v>-1.5590433728231326E-3</v>
      </c>
      <c r="G198" s="141">
        <f>Variety!G58</f>
        <v>20.285482635495679</v>
      </c>
      <c r="H198" s="104">
        <f>Variety!H58</f>
        <v>-0.2953234064880732</v>
      </c>
      <c r="I198" s="274">
        <f>Variety!I58</f>
        <v>5.4692102972055574</v>
      </c>
      <c r="J198" s="275">
        <f>Variety!J58</f>
        <v>-1.507136359359329E-2</v>
      </c>
      <c r="K198" s="101">
        <f>Variety!K58</f>
        <v>-2.7481016705106906E-3</v>
      </c>
      <c r="L198" s="140">
        <f>Variety!L58</f>
        <v>5055383485.473074</v>
      </c>
      <c r="M198" s="103">
        <f>Variety!M58</f>
        <v>-21846613.520875931</v>
      </c>
      <c r="N198" s="101">
        <f>Variety!N58</f>
        <v>-4.302860633636601E-3</v>
      </c>
      <c r="O198" s="139">
        <f>Variety!O58</f>
        <v>1421769240.5610318</v>
      </c>
      <c r="P198" s="102">
        <f>Variety!P58</f>
        <v>4152320.7860341072</v>
      </c>
      <c r="Q198" s="101">
        <f>Variety!Q58</f>
        <v>2.9290852331906128E-3</v>
      </c>
    </row>
    <row r="199" spans="2:17" s="65" customFormat="1">
      <c r="B199" s="561"/>
      <c r="C199" s="135" t="s">
        <v>356</v>
      </c>
      <c r="D199" s="139">
        <f>Variety!D59</f>
        <v>72343075.769876346</v>
      </c>
      <c r="E199" s="102">
        <f>Variety!E59</f>
        <v>-3752043.1961749047</v>
      </c>
      <c r="F199" s="101">
        <f>Variety!F59</f>
        <v>-4.9307278142883583E-2</v>
      </c>
      <c r="G199" s="141">
        <f>Variety!G59</f>
        <v>1.5876429230499083</v>
      </c>
      <c r="H199" s="104">
        <f>Variety!H59</f>
        <v>-0.10401320087071864</v>
      </c>
      <c r="I199" s="274">
        <f>Variety!I59</f>
        <v>4.7510860317254044</v>
      </c>
      <c r="J199" s="275">
        <f>Variety!J59</f>
        <v>4.7416319584216104E-2</v>
      </c>
      <c r="K199" s="101">
        <f>Variety!K59</f>
        <v>1.0080707721000124E-2</v>
      </c>
      <c r="L199" s="140">
        <f>Variety!L59</f>
        <v>343708176.7823121</v>
      </c>
      <c r="M199" s="103">
        <f>Variety!M59</f>
        <v>-14218129.540083706</v>
      </c>
      <c r="N199" s="101">
        <f>Variety!N59</f>
        <v>-3.9723622681359934E-2</v>
      </c>
      <c r="O199" s="139">
        <f>Variety!O59</f>
        <v>103689774.96048041</v>
      </c>
      <c r="P199" s="102">
        <f>Variety!P59</f>
        <v>-2243919.2724155486</v>
      </c>
      <c r="Q199" s="101">
        <f>Variety!Q59</f>
        <v>-2.1182299821266279E-2</v>
      </c>
    </row>
    <row r="200" spans="2:17" s="65" customFormat="1">
      <c r="B200" s="561"/>
      <c r="C200" s="135" t="s">
        <v>357</v>
      </c>
      <c r="D200" s="139">
        <f>Variety!D60</f>
        <v>282309294.18475848</v>
      </c>
      <c r="E200" s="102">
        <f>Variety!E60</f>
        <v>8594970.1645814776</v>
      </c>
      <c r="F200" s="101">
        <f>Variety!F60</f>
        <v>3.1401243597130465E-2</v>
      </c>
      <c r="G200" s="141">
        <f>Variety!G60</f>
        <v>6.1955667249951176</v>
      </c>
      <c r="H200" s="104">
        <f>Variety!H60</f>
        <v>0.11067562126871966</v>
      </c>
      <c r="I200" s="274">
        <f>Variety!I60</f>
        <v>4.4270996392558954</v>
      </c>
      <c r="J200" s="275">
        <f>Variety!J60</f>
        <v>-7.8035224383068424E-3</v>
      </c>
      <c r="K200" s="101">
        <f>Variety!K60</f>
        <v>-1.7595699734119505E-3</v>
      </c>
      <c r="L200" s="140">
        <f>Variety!L60</f>
        <v>1249811374.4439309</v>
      </c>
      <c r="M200" s="103">
        <f>Variety!M60</f>
        <v>35914853.445856571</v>
      </c>
      <c r="N200" s="101">
        <f>Variety!N60</f>
        <v>2.9586420938357352E-2</v>
      </c>
      <c r="O200" s="139">
        <f>Variety!O60</f>
        <v>308943042.52681553</v>
      </c>
      <c r="P200" s="102">
        <f>Variety!P60</f>
        <v>9354918.016520679</v>
      </c>
      <c r="Q200" s="101">
        <f>Variety!Q60</f>
        <v>3.1225930706740054E-2</v>
      </c>
    </row>
    <row r="201" spans="2:17" s="65" customFormat="1">
      <c r="B201" s="561"/>
      <c r="C201" s="135" t="s">
        <v>358</v>
      </c>
      <c r="D201" s="139">
        <f>Variety!D61</f>
        <v>12164358.62228284</v>
      </c>
      <c r="E201" s="102">
        <f>Variety!E61</f>
        <v>-1216885.7892278805</v>
      </c>
      <c r="F201" s="101">
        <f>Variety!F61</f>
        <v>-9.0939657912615324E-2</v>
      </c>
      <c r="G201" s="141">
        <f>Variety!G61</f>
        <v>0.26695931399906381</v>
      </c>
      <c r="H201" s="104">
        <f>Variety!H61</f>
        <v>-3.0516586715536698E-2</v>
      </c>
      <c r="I201" s="274">
        <f>Variety!I61</f>
        <v>6.461585718767684</v>
      </c>
      <c r="J201" s="275">
        <f>Variety!J61</f>
        <v>0.13183979566352644</v>
      </c>
      <c r="K201" s="101">
        <f>Variety!K61</f>
        <v>2.0828607856485836E-2</v>
      </c>
      <c r="L201" s="140">
        <f>Variety!L61</f>
        <v>78601045.951711342</v>
      </c>
      <c r="M201" s="103">
        <f>Variety!M61</f>
        <v>-6098831.3081089407</v>
      </c>
      <c r="N201" s="101">
        <f>Variety!N61</f>
        <v>-7.2005196529394369E-2</v>
      </c>
      <c r="O201" s="139">
        <f>Variety!O61</f>
        <v>21413611.962960288</v>
      </c>
      <c r="P201" s="102">
        <f>Variety!P61</f>
        <v>-1560479.3515093885</v>
      </c>
      <c r="Q201" s="101">
        <f>Variety!Q61</f>
        <v>-6.7923441678259477E-2</v>
      </c>
    </row>
    <row r="202" spans="2:17" s="65" customFormat="1">
      <c r="B202" s="561"/>
      <c r="C202" s="135" t="s">
        <v>266</v>
      </c>
      <c r="D202" s="139">
        <f>Variety!D62</f>
        <v>64083743.612945862</v>
      </c>
      <c r="E202" s="102">
        <f>Variety!E62</f>
        <v>-2173919.1273653135</v>
      </c>
      <c r="F202" s="101">
        <f>Variety!F62</f>
        <v>-3.281007867551447E-2</v>
      </c>
      <c r="G202" s="141">
        <f>Variety!G62</f>
        <v>1.4063834160615503</v>
      </c>
      <c r="H202" s="104">
        <f>Variety!H62</f>
        <v>-6.6578088622083031E-2</v>
      </c>
      <c r="I202" s="274">
        <f>Variety!I62</f>
        <v>5.0091082768459287</v>
      </c>
      <c r="J202" s="275">
        <f>Variety!J62</f>
        <v>0.12554329244788764</v>
      </c>
      <c r="K202" s="101">
        <f>Variety!K62</f>
        <v>2.5707304571347355E-2</v>
      </c>
      <c r="L202" s="140">
        <f>Variety!L62</f>
        <v>321002410.54287952</v>
      </c>
      <c r="M202" s="103">
        <f>Variety!M62</f>
        <v>-2571191.1637588739</v>
      </c>
      <c r="N202" s="101">
        <f>Variety!N62</f>
        <v>-7.9462327896884285E-3</v>
      </c>
      <c r="O202" s="139">
        <f>Variety!O62</f>
        <v>66521343.003657117</v>
      </c>
      <c r="P202" s="102">
        <f>Variety!P62</f>
        <v>-1768841.7937593311</v>
      </c>
      <c r="Q202" s="101">
        <f>Variety!Q62</f>
        <v>-2.5901845177409007E-2</v>
      </c>
    </row>
    <row r="203" spans="2:17" s="65" customFormat="1">
      <c r="B203" s="561"/>
      <c r="C203" s="135" t="s">
        <v>261</v>
      </c>
      <c r="D203" s="139">
        <f>Variety!D63</f>
        <v>417290253.78525901</v>
      </c>
      <c r="E203" s="102">
        <f>Variety!E63</f>
        <v>-12600110.83683902</v>
      </c>
      <c r="F203" s="101">
        <f>Variety!F63</f>
        <v>-2.9310056409185509E-2</v>
      </c>
      <c r="G203" s="141">
        <f>Variety!G63</f>
        <v>9.1578621897043391</v>
      </c>
      <c r="H203" s="104">
        <f>Variety!H63</f>
        <v>-0.39894878330806982</v>
      </c>
      <c r="I203" s="274">
        <f>Variety!I63</f>
        <v>4.251911692314482</v>
      </c>
      <c r="J203" s="275">
        <f>Variety!J63</f>
        <v>6.2983025431631923E-2</v>
      </c>
      <c r="K203" s="101">
        <f>Variety!K63</f>
        <v>1.5035592735099048E-2</v>
      </c>
      <c r="L203" s="140">
        <f>Variety!L63</f>
        <v>1774281309.1584203</v>
      </c>
      <c r="M203" s="103">
        <f>Variety!M63</f>
        <v>-26498762.82380724</v>
      </c>
      <c r="N203" s="101">
        <f>Variety!N63</f>
        <v>-1.471515774529782E-2</v>
      </c>
      <c r="O203" s="139">
        <f>Variety!O63</f>
        <v>385491953.72285181</v>
      </c>
      <c r="P203" s="102">
        <f>Variety!P63</f>
        <v>-13923483.311229885</v>
      </c>
      <c r="Q203" s="101">
        <f>Variety!Q63</f>
        <v>-3.485965243261694E-2</v>
      </c>
    </row>
    <row r="204" spans="2:17" s="65" customFormat="1">
      <c r="B204" s="561"/>
      <c r="C204" s="135" t="s">
        <v>274</v>
      </c>
      <c r="D204" s="139">
        <f>Variety!D64</f>
        <v>10211107.527665388</v>
      </c>
      <c r="E204" s="102">
        <f>Variety!E64</f>
        <v>-870965.27710488439</v>
      </c>
      <c r="F204" s="101">
        <f>Variety!F64</f>
        <v>-7.8592271721042828E-2</v>
      </c>
      <c r="G204" s="141">
        <f>Variety!G64</f>
        <v>0.22409321735737014</v>
      </c>
      <c r="H204" s="104">
        <f>Variety!H64</f>
        <v>-2.2270236444280361E-2</v>
      </c>
      <c r="I204" s="274">
        <f>Variety!I64</f>
        <v>4.4941142658318647</v>
      </c>
      <c r="J204" s="275">
        <f>Variety!J64</f>
        <v>-3.7942302257402361E-2</v>
      </c>
      <c r="K204" s="101">
        <f>Variety!K64</f>
        <v>-8.371983378265507E-3</v>
      </c>
      <c r="L204" s="140">
        <f>Variety!L64</f>
        <v>45889884.01002416</v>
      </c>
      <c r="M204" s="103">
        <f>Variety!M64</f>
        <v>-4334696.8328783959</v>
      </c>
      <c r="N204" s="101">
        <f>Variety!N64</f>
        <v>-8.630628190679962E-2</v>
      </c>
      <c r="O204" s="139">
        <f>Variety!O64</f>
        <v>15644215.966360729</v>
      </c>
      <c r="P204" s="102">
        <f>Variety!P64</f>
        <v>-1368070.459097337</v>
      </c>
      <c r="Q204" s="101">
        <f>Variety!Q64</f>
        <v>-8.0416613316014102E-2</v>
      </c>
    </row>
    <row r="205" spans="2:17" s="65" customFormat="1">
      <c r="B205" s="561"/>
      <c r="C205" s="135" t="s">
        <v>263</v>
      </c>
      <c r="D205" s="139">
        <f>Variety!D65</f>
        <v>321723656.78896403</v>
      </c>
      <c r="E205" s="102">
        <f>Variety!E65</f>
        <v>8805575.8953784704</v>
      </c>
      <c r="F205" s="101">
        <f>Variety!F65</f>
        <v>2.8140195255680969E-2</v>
      </c>
      <c r="G205" s="141">
        <f>Variety!G65</f>
        <v>7.060555297697559</v>
      </c>
      <c r="H205" s="104">
        <f>Variety!H65</f>
        <v>0.10413292762036797</v>
      </c>
      <c r="I205" s="274">
        <f>Variety!I65</f>
        <v>5.0219877552530008</v>
      </c>
      <c r="J205" s="275">
        <f>Variety!J65</f>
        <v>-3.3569505679270861E-2</v>
      </c>
      <c r="K205" s="101">
        <f>Variety!K65</f>
        <v>-6.640119762599715E-3</v>
      </c>
      <c r="L205" s="140">
        <f>Variety!L65</f>
        <v>1615692264.9693964</v>
      </c>
      <c r="M205" s="103">
        <f>Variety!M65</f>
        <v>33716989.030838013</v>
      </c>
      <c r="N205" s="101">
        <f>Variety!N65</f>
        <v>2.1313221226440669E-2</v>
      </c>
      <c r="O205" s="139">
        <f>Variety!O65</f>
        <v>467791733.24397415</v>
      </c>
      <c r="P205" s="102">
        <f>Variety!P65</f>
        <v>11396592.197078407</v>
      </c>
      <c r="Q205" s="101">
        <f>Variety!Q65</f>
        <v>2.4970888539559141E-2</v>
      </c>
    </row>
    <row r="206" spans="2:17" s="65" customFormat="1">
      <c r="B206" s="561"/>
      <c r="C206" s="135" t="s">
        <v>284</v>
      </c>
      <c r="D206" s="139">
        <f>Variety!D66</f>
        <v>10492613.555775288</v>
      </c>
      <c r="E206" s="102">
        <f>Variety!E66</f>
        <v>1142344.3193880785</v>
      </c>
      <c r="F206" s="101">
        <f>Variety!F66</f>
        <v>0.12217234504249008</v>
      </c>
      <c r="G206" s="141">
        <f>Variety!G66</f>
        <v>0.23027115558529762</v>
      </c>
      <c r="H206" s="104">
        <f>Variety!H66</f>
        <v>2.2407097693518896E-2</v>
      </c>
      <c r="I206" s="274">
        <f>Variety!I66</f>
        <v>7.1877890340017547</v>
      </c>
      <c r="J206" s="275">
        <f>Variety!J66</f>
        <v>0.28524418124825512</v>
      </c>
      <c r="K206" s="101">
        <f>Variety!K66</f>
        <v>4.132449514391321E-2</v>
      </c>
      <c r="L206" s="140">
        <f>Variety!L66</f>
        <v>75418692.654219776</v>
      </c>
      <c r="M206" s="103">
        <f>Variety!M66</f>
        <v>10878039.864735842</v>
      </c>
      <c r="N206" s="101">
        <f>Variety!N66</f>
        <v>0.1685455506658321</v>
      </c>
      <c r="O206" s="139">
        <f>Variety!O66</f>
        <v>13755681.285671227</v>
      </c>
      <c r="P206" s="102">
        <f>Variety!P66</f>
        <v>1487983.354862038</v>
      </c>
      <c r="Q206" s="101">
        <f>Variety!Q66</f>
        <v>0.12129279374617674</v>
      </c>
    </row>
    <row r="207" spans="2:17" s="65" customFormat="1">
      <c r="B207" s="561"/>
      <c r="C207" s="135" t="s">
        <v>260</v>
      </c>
      <c r="D207" s="139">
        <f>Variety!D67</f>
        <v>505598781.95821309</v>
      </c>
      <c r="E207" s="102">
        <f>Variety!E67</f>
        <v>2921765.2386115193</v>
      </c>
      <c r="F207" s="101">
        <f>Variety!F67</f>
        <v>5.8124106363138346E-3</v>
      </c>
      <c r="G207" s="141">
        <f>Variety!G67</f>
        <v>11.095883324508291</v>
      </c>
      <c r="H207" s="104">
        <f>Variety!H67</f>
        <v>-7.903387441533205E-2</v>
      </c>
      <c r="I207" s="274">
        <f>Variety!I67</f>
        <v>5.5547875930638977</v>
      </c>
      <c r="J207" s="275">
        <f>Variety!J67</f>
        <v>0.2034382659849836</v>
      </c>
      <c r="K207" s="101">
        <f>Variety!K67</f>
        <v>3.8016256003984762E-2</v>
      </c>
      <c r="L207" s="140">
        <f>Variety!L67</f>
        <v>2808493841.0897007</v>
      </c>
      <c r="M207" s="103">
        <f>Variety!M67</f>
        <v>118493525.92922497</v>
      </c>
      <c r="N207" s="101">
        <f>Variety!N67</f>
        <v>4.4049632731048984E-2</v>
      </c>
      <c r="O207" s="139">
        <f>Variety!O67</f>
        <v>795726876.29520416</v>
      </c>
      <c r="P207" s="102">
        <f>Variety!P67</f>
        <v>-3178902.1406389475</v>
      </c>
      <c r="Q207" s="101">
        <f>Variety!Q67</f>
        <v>-3.9790701562615275E-3</v>
      </c>
    </row>
    <row r="208" spans="2:17" s="65" customFormat="1">
      <c r="B208" s="561"/>
      <c r="C208" s="135" t="s">
        <v>359</v>
      </c>
      <c r="D208" s="139">
        <f>Variety!D68</f>
        <v>1434639.2763241609</v>
      </c>
      <c r="E208" s="102">
        <f>Variety!E68</f>
        <v>-30454.977029517526</v>
      </c>
      <c r="F208" s="101">
        <f>Variety!F68</f>
        <v>-2.0787042853935487E-2</v>
      </c>
      <c r="G208" s="141">
        <f>Variety!G68</f>
        <v>3.1484628901193724E-2</v>
      </c>
      <c r="H208" s="104">
        <f>Variety!H68</f>
        <v>-1.0856029281616775E-3</v>
      </c>
      <c r="I208" s="274">
        <f>Variety!I68</f>
        <v>13.567625347592365</v>
      </c>
      <c r="J208" s="275">
        <f>Variety!J68</f>
        <v>0.36730717580542738</v>
      </c>
      <c r="K208" s="101">
        <f>Variety!K68</f>
        <v>2.7825630490519056E-2</v>
      </c>
      <c r="L208" s="140">
        <f>Variety!L68</f>
        <v>19464648.210107252</v>
      </c>
      <c r="M208" s="103">
        <f>Variety!M68</f>
        <v>124937.91418207437</v>
      </c>
      <c r="N208" s="101">
        <f>Variety!N68</f>
        <v>6.4601750631393083E-3</v>
      </c>
      <c r="O208" s="139">
        <f>Variety!O68</f>
        <v>3014849.5880299425</v>
      </c>
      <c r="P208" s="102">
        <f>Variety!P68</f>
        <v>-50088.078369762748</v>
      </c>
      <c r="Q208" s="101">
        <f>Variety!Q68</f>
        <v>-1.6342282885184998E-2</v>
      </c>
    </row>
    <row r="209" spans="2:17" s="65" customFormat="1">
      <c r="B209" s="561"/>
      <c r="C209" s="135" t="s">
        <v>289</v>
      </c>
      <c r="D209" s="139">
        <f>Variety!D69</f>
        <v>1835695.975320532</v>
      </c>
      <c r="E209" s="102">
        <f>Variety!E69</f>
        <v>57774.776499464642</v>
      </c>
      <c r="F209" s="101">
        <f>Variety!F69</f>
        <v>3.2495690212690456E-2</v>
      </c>
      <c r="G209" s="141">
        <f>Variety!G69</f>
        <v>4.0286229097580201E-2</v>
      </c>
      <c r="H209" s="104">
        <f>Variety!H69</f>
        <v>7.6160091248238249E-4</v>
      </c>
      <c r="I209" s="274">
        <f>Variety!I69</f>
        <v>6.4944268881468394</v>
      </c>
      <c r="J209" s="275">
        <f>Variety!J69</f>
        <v>0.24536960294284693</v>
      </c>
      <c r="K209" s="101">
        <f>Variety!K69</f>
        <v>3.9265058991187846E-2</v>
      </c>
      <c r="L209" s="140">
        <f>Variety!L69</f>
        <v>11921793.300584599</v>
      </c>
      <c r="M209" s="103">
        <f>Variety!M69</f>
        <v>811461.88057319261</v>
      </c>
      <c r="N209" s="101">
        <f>Variety!N69</f>
        <v>7.3036694397038929E-2</v>
      </c>
      <c r="O209" s="139">
        <f>Variety!O69</f>
        <v>2536904.4847361948</v>
      </c>
      <c r="P209" s="102">
        <f>Variety!P69</f>
        <v>46760.371908136643</v>
      </c>
      <c r="Q209" s="101">
        <f>Variety!Q69</f>
        <v>1.8778179008696352E-2</v>
      </c>
    </row>
    <row r="210" spans="2:17" s="65" customFormat="1">
      <c r="B210" s="561"/>
      <c r="C210" s="135" t="s">
        <v>273</v>
      </c>
      <c r="D210" s="139">
        <f>Variety!D70</f>
        <v>42040112.73269216</v>
      </c>
      <c r="E210" s="102">
        <f>Variety!E70</f>
        <v>1909817.5620017648</v>
      </c>
      <c r="F210" s="101">
        <f>Variety!F70</f>
        <v>4.7590419005854243E-2</v>
      </c>
      <c r="G210" s="141">
        <f>Variety!G70</f>
        <v>0.92261334970874342</v>
      </c>
      <c r="H210" s="104">
        <f>Variety!H70</f>
        <v>3.0484386607609104E-2</v>
      </c>
      <c r="I210" s="274">
        <f>Variety!I70</f>
        <v>10.812457391930307</v>
      </c>
      <c r="J210" s="275">
        <f>Variety!J70</f>
        <v>0.10391689913355684</v>
      </c>
      <c r="K210" s="101">
        <f>Variety!K70</f>
        <v>9.7041141324028229E-3</v>
      </c>
      <c r="L210" s="140">
        <f>Variety!L70</f>
        <v>454556927.67418075</v>
      </c>
      <c r="M210" s="103">
        <f>Variety!M70</f>
        <v>24820036.850956798</v>
      </c>
      <c r="N210" s="101">
        <f>Variety!N70</f>
        <v>5.7756355995898755E-2</v>
      </c>
      <c r="O210" s="139">
        <f>Variety!O70</f>
        <v>94693809.677325755</v>
      </c>
      <c r="P210" s="102">
        <f>Variety!P70</f>
        <v>4033890.0091807395</v>
      </c>
      <c r="Q210" s="101">
        <f>Variety!Q70</f>
        <v>4.4494745020142779E-2</v>
      </c>
    </row>
    <row r="211" spans="2:17" s="65" customFormat="1">
      <c r="B211" s="561"/>
      <c r="C211" s="135" t="s">
        <v>293</v>
      </c>
      <c r="D211" s="139">
        <f>Variety!D71</f>
        <v>1410824.2119331642</v>
      </c>
      <c r="E211" s="102">
        <f>Variety!E71</f>
        <v>-144576.14630917972</v>
      </c>
      <c r="F211" s="101">
        <f>Variety!F71</f>
        <v>-9.2951082043311192E-2</v>
      </c>
      <c r="G211" s="141">
        <f>Variety!G71</f>
        <v>3.096198291137409E-2</v>
      </c>
      <c r="H211" s="104">
        <f>Variety!H71</f>
        <v>-3.615826768414588E-3</v>
      </c>
      <c r="I211" s="274">
        <f>Variety!I71</f>
        <v>13.223025934984506</v>
      </c>
      <c r="J211" s="275">
        <f>Variety!J71</f>
        <v>0.28342019284647968</v>
      </c>
      <c r="K211" s="101">
        <f>Variety!K71</f>
        <v>2.190330976804938E-2</v>
      </c>
      <c r="L211" s="140">
        <f>Variety!L71</f>
        <v>18655365.144096307</v>
      </c>
      <c r="M211" s="103">
        <f>Variety!M71</f>
        <v>-1470902.262739867</v>
      </c>
      <c r="N211" s="101">
        <f>Variety!N71</f>
        <v>-7.3083708618531723E-2</v>
      </c>
      <c r="O211" s="139">
        <f>Variety!O71</f>
        <v>3073513.579767541</v>
      </c>
      <c r="P211" s="102">
        <f>Variety!P71</f>
        <v>-386460.04108922044</v>
      </c>
      <c r="Q211" s="101">
        <f>Variety!Q71</f>
        <v>-0.1116945050562336</v>
      </c>
    </row>
    <row r="212" spans="2:17" s="65" customFormat="1">
      <c r="B212" s="561"/>
      <c r="C212" s="135" t="s">
        <v>271</v>
      </c>
      <c r="D212" s="139">
        <f>Variety!D72</f>
        <v>69428546.492492005</v>
      </c>
      <c r="E212" s="102">
        <f>Variety!E72</f>
        <v>3482622.6174071357</v>
      </c>
      <c r="F212" s="101">
        <f>Variety!F72</f>
        <v>5.2810278676267218E-2</v>
      </c>
      <c r="G212" s="141">
        <f>Variety!G72</f>
        <v>1.5236805917276923</v>
      </c>
      <c r="H212" s="104">
        <f>Variety!H72</f>
        <v>5.7649294494807712E-2</v>
      </c>
      <c r="I212" s="274">
        <f>Variety!I72</f>
        <v>7.8558580930380266</v>
      </c>
      <c r="J212" s="275">
        <f>Variety!J72</f>
        <v>-6.8012103021857229E-3</v>
      </c>
      <c r="K212" s="101">
        <f>Variety!K72</f>
        <v>-8.6500127244435419E-4</v>
      </c>
      <c r="L212" s="140">
        <f>Variety!L72</f>
        <v>545420808.85091019</v>
      </c>
      <c r="M212" s="103">
        <f>Variety!M72</f>
        <v>26910476.977108717</v>
      </c>
      <c r="N212" s="101">
        <f>Variety!N72</f>
        <v>5.1899596445569712E-2</v>
      </c>
      <c r="O212" s="139">
        <f>Variety!O72</f>
        <v>99360284.779566929</v>
      </c>
      <c r="P212" s="102">
        <f>Variety!P72</f>
        <v>4704489.2461507171</v>
      </c>
      <c r="Q212" s="101">
        <f>Variety!Q72</f>
        <v>4.9701016399887499E-2</v>
      </c>
    </row>
    <row r="213" spans="2:17" s="65" customFormat="1">
      <c r="B213" s="561"/>
      <c r="C213" s="135" t="s">
        <v>360</v>
      </c>
      <c r="D213" s="139">
        <f>Variety!D73</f>
        <v>15759850.259118358</v>
      </c>
      <c r="E213" s="102">
        <f>Variety!E73</f>
        <v>604114.17774786428</v>
      </c>
      <c r="F213" s="101">
        <f>Variety!F73</f>
        <v>3.9860431357764563E-2</v>
      </c>
      <c r="G213" s="141">
        <f>Variety!G73</f>
        <v>0.34586606203760933</v>
      </c>
      <c r="H213" s="104">
        <f>Variety!H73</f>
        <v>8.9417743442901654E-3</v>
      </c>
      <c r="I213" s="274">
        <f>Variety!I73</f>
        <v>15.450748036957906</v>
      </c>
      <c r="J213" s="275">
        <f>Variety!J73</f>
        <v>0.1858605980690502</v>
      </c>
      <c r="K213" s="101">
        <f>Variety!K73</f>
        <v>1.2175693978296322E-2</v>
      </c>
      <c r="L213" s="140">
        <f>Variety!L73</f>
        <v>243501475.45382351</v>
      </c>
      <c r="M213" s="103">
        <f>Variety!M73</f>
        <v>12150870.118196458</v>
      </c>
      <c r="N213" s="101">
        <f>Variety!N73</f>
        <v>5.2521453750115923E-2</v>
      </c>
      <c r="O213" s="139">
        <f>Variety!O73</f>
        <v>51363290.549693674</v>
      </c>
      <c r="P213" s="102">
        <f>Variety!P73</f>
        <v>1454340.9371850267</v>
      </c>
      <c r="Q213" s="101">
        <f>Variety!Q73</f>
        <v>2.9139882695918853E-2</v>
      </c>
    </row>
    <row r="214" spans="2:17" s="65" customFormat="1">
      <c r="B214" s="561"/>
      <c r="C214" s="135" t="s">
        <v>290</v>
      </c>
      <c r="D214" s="139">
        <f>Variety!D74</f>
        <v>2069624.2328255838</v>
      </c>
      <c r="E214" s="102">
        <f>Variety!E74</f>
        <v>87631.271166314837</v>
      </c>
      <c r="F214" s="101">
        <f>Variety!F74</f>
        <v>4.4213714610243822E-2</v>
      </c>
      <c r="G214" s="141">
        <f>Variety!G74</f>
        <v>4.5420024399713883E-2</v>
      </c>
      <c r="H214" s="104">
        <f>Variety!H74</f>
        <v>1.3587156493548927E-3</v>
      </c>
      <c r="I214" s="274">
        <f>Variety!I74</f>
        <v>13.669638360934041</v>
      </c>
      <c r="J214" s="275">
        <f>Variety!J74</f>
        <v>-0.46907114312702625</v>
      </c>
      <c r="K214" s="101">
        <f>Variety!K74</f>
        <v>-3.3176376032925406E-2</v>
      </c>
      <c r="L214" s="140">
        <f>Variety!L74</f>
        <v>28291014.805751286</v>
      </c>
      <c r="M214" s="103">
        <f>Variety!M74</f>
        <v>268192.08175724</v>
      </c>
      <c r="N214" s="101">
        <f>Variety!N74</f>
        <v>9.5704877555966295E-3</v>
      </c>
      <c r="O214" s="139">
        <f>Variety!O74</f>
        <v>5825115.4818534022</v>
      </c>
      <c r="P214" s="102">
        <f>Variety!P74</f>
        <v>-183166.72649390809</v>
      </c>
      <c r="Q214" s="101">
        <f>Variety!Q74</f>
        <v>-3.04857062538498E-2</v>
      </c>
    </row>
    <row r="215" spans="2:17" s="65" customFormat="1">
      <c r="B215" s="561"/>
      <c r="C215" s="135" t="s">
        <v>276</v>
      </c>
      <c r="D215" s="139">
        <f>Variety!D75</f>
        <v>28885894.384936087</v>
      </c>
      <c r="E215" s="102">
        <f>Variety!E75</f>
        <v>1604407.149199713</v>
      </c>
      <c r="F215" s="101">
        <f>Variety!F75</f>
        <v>5.8809372646593819E-2</v>
      </c>
      <c r="G215" s="141">
        <f>Variety!G75</f>
        <v>0.63393054978880459</v>
      </c>
      <c r="H215" s="104">
        <f>Variety!H75</f>
        <v>2.7440993309033379E-2</v>
      </c>
      <c r="I215" s="274">
        <f>Variety!I75</f>
        <v>8.7285809649691508</v>
      </c>
      <c r="J215" s="275">
        <f>Variety!J75</f>
        <v>-0.25607724352579986</v>
      </c>
      <c r="K215" s="101">
        <f>Variety!K75</f>
        <v>-2.8501612146322946E-2</v>
      </c>
      <c r="L215" s="140">
        <f>Variety!L75</f>
        <v>252132867.88446239</v>
      </c>
      <c r="M215" s="103">
        <f>Variety!M75</f>
        <v>7018029.6519533694</v>
      </c>
      <c r="N215" s="101">
        <f>Variety!N75</f>
        <v>2.863159857052907E-2</v>
      </c>
      <c r="O215" s="139">
        <f>Variety!O75</f>
        <v>61725585.560893811</v>
      </c>
      <c r="P215" s="102">
        <f>Variety!P75</f>
        <v>2300526.2134142816</v>
      </c>
      <c r="Q215" s="101">
        <f>Variety!Q75</f>
        <v>3.871306547566547E-2</v>
      </c>
    </row>
    <row r="216" spans="2:17" s="65" customFormat="1">
      <c r="B216" s="561"/>
      <c r="C216" s="135" t="s">
        <v>280</v>
      </c>
      <c r="D216" s="139">
        <f>Variety!D76</f>
        <v>6843910.5695739659</v>
      </c>
      <c r="E216" s="102">
        <f>Variety!E76</f>
        <v>720636.89910317585</v>
      </c>
      <c r="F216" s="101">
        <f>Variety!F76</f>
        <v>0.11768817431407887</v>
      </c>
      <c r="G216" s="141">
        <f>Variety!G76</f>
        <v>0.15019662996268465</v>
      </c>
      <c r="H216" s="104">
        <f>Variety!H76</f>
        <v>1.4071297039358388E-2</v>
      </c>
      <c r="I216" s="274">
        <f>Variety!I76</f>
        <v>17.109900214612569</v>
      </c>
      <c r="J216" s="275">
        <f>Variety!J76</f>
        <v>0.7095111461556165</v>
      </c>
      <c r="K216" s="101">
        <f>Variety!K76</f>
        <v>4.3261848435061034E-2</v>
      </c>
      <c r="L216" s="140">
        <f>Variety!L76</f>
        <v>117098626.92314282</v>
      </c>
      <c r="M216" s="103">
        <f>Variety!M76</f>
        <v>16674556.354783401</v>
      </c>
      <c r="N216" s="101">
        <f>Variety!N76</f>
        <v>0.16604143070891461</v>
      </c>
      <c r="O216" s="139">
        <f>Variety!O76</f>
        <v>19624556.582684815</v>
      </c>
      <c r="P216" s="102">
        <f>Variety!P76</f>
        <v>2333364.5540928729</v>
      </c>
      <c r="Q216" s="101">
        <f>Variety!Q76</f>
        <v>0.13494526867982992</v>
      </c>
    </row>
    <row r="217" spans="2:17" s="65" customFormat="1">
      <c r="B217" s="561"/>
      <c r="C217" s="135" t="s">
        <v>288</v>
      </c>
      <c r="D217" s="139">
        <f>Variety!D77</f>
        <v>4852335.9204081725</v>
      </c>
      <c r="E217" s="102">
        <f>Variety!E77</f>
        <v>653997.97080529202</v>
      </c>
      <c r="F217" s="101">
        <f>Variety!F77</f>
        <v>0.15577544701163312</v>
      </c>
      <c r="G217" s="141">
        <f>Variety!G77</f>
        <v>0.1064894836487551</v>
      </c>
      <c r="H217" s="104">
        <f>Variety!H77</f>
        <v>1.3157030802435216E-2</v>
      </c>
      <c r="I217" s="274">
        <f>Variety!I77</f>
        <v>17.674943707020084</v>
      </c>
      <c r="J217" s="275">
        <f>Variety!J77</f>
        <v>-0.35481244724751093</v>
      </c>
      <c r="K217" s="101">
        <f>Variety!K77</f>
        <v>-1.9679270435586437E-2</v>
      </c>
      <c r="L217" s="140">
        <f>Variety!L77</f>
        <v>85764764.240765929</v>
      </c>
      <c r="M217" s="103">
        <f>Variety!M77</f>
        <v>10069754.756218195</v>
      </c>
      <c r="N217" s="101">
        <f>Variety!N77</f>
        <v>0.13303062942708024</v>
      </c>
      <c r="O217" s="139">
        <f>Variety!O77</f>
        <v>11147697.173114356</v>
      </c>
      <c r="P217" s="102">
        <f>Variety!P77</f>
        <v>1321792.1818781625</v>
      </c>
      <c r="Q217" s="101">
        <f>Variety!Q77</f>
        <v>0.13452116451940865</v>
      </c>
    </row>
    <row r="218" spans="2:17" s="65" customFormat="1">
      <c r="B218" s="561"/>
      <c r="C218" s="135" t="s">
        <v>278</v>
      </c>
      <c r="D218" s="139">
        <f>Variety!D78</f>
        <v>18228384.958567109</v>
      </c>
      <c r="E218" s="102">
        <f>Variety!E78</f>
        <v>1280471.8536952175</v>
      </c>
      <c r="F218" s="101">
        <f>Variety!F78</f>
        <v>7.5553364344730423E-2</v>
      </c>
      <c r="G218" s="141">
        <f>Variety!G78</f>
        <v>0.40004058536517395</v>
      </c>
      <c r="H218" s="104">
        <f>Variety!H78</f>
        <v>2.3274750958345469E-2</v>
      </c>
      <c r="I218" s="274">
        <f>Variety!I78</f>
        <v>7.6743087731615605</v>
      </c>
      <c r="J218" s="275">
        <f>Variety!J78</f>
        <v>-0.22299282611334093</v>
      </c>
      <c r="K218" s="101">
        <f>Variety!K78</f>
        <v>-2.8236584776477985E-2</v>
      </c>
      <c r="L218" s="140">
        <f>Variety!L78</f>
        <v>139890254.60809779</v>
      </c>
      <c r="M218" s="103">
        <f>Variety!M78</f>
        <v>6047473.3406209499</v>
      </c>
      <c r="N218" s="101">
        <f>Variety!N78</f>
        <v>4.5183410590784373E-2</v>
      </c>
      <c r="O218" s="139">
        <f>Variety!O78</f>
        <v>38708831.877867132</v>
      </c>
      <c r="P218" s="102">
        <f>Variety!P78</f>
        <v>2362736.2245165184</v>
      </c>
      <c r="Q218" s="101">
        <f>Variety!Q78</f>
        <v>6.5006603379108935E-2</v>
      </c>
    </row>
    <row r="219" spans="2:17" s="65" customFormat="1">
      <c r="B219" s="561"/>
      <c r="C219" s="135" t="s">
        <v>268</v>
      </c>
      <c r="D219" s="139">
        <f>Variety!D79</f>
        <v>63777778.107189648</v>
      </c>
      <c r="E219" s="102">
        <f>Variety!E79</f>
        <v>1394643.0767619535</v>
      </c>
      <c r="F219" s="101">
        <f>Variety!F79</f>
        <v>2.2356091531496602E-2</v>
      </c>
      <c r="G219" s="141">
        <f>Variety!G79</f>
        <v>1.3996686895346266</v>
      </c>
      <c r="H219" s="104">
        <f>Variety!H79</f>
        <v>1.284107381499755E-2</v>
      </c>
      <c r="I219" s="274">
        <f>Variety!I79</f>
        <v>6.0436702097937198</v>
      </c>
      <c r="J219" s="275">
        <f>Variety!J79</f>
        <v>5.3453147063846629E-3</v>
      </c>
      <c r="K219" s="101">
        <f>Variety!K79</f>
        <v>8.8523138440820036E-4</v>
      </c>
      <c r="L219" s="140">
        <f>Variety!L79</f>
        <v>385451857.59325618</v>
      </c>
      <c r="M219" s="103">
        <f>Variety!M79</f>
        <v>8762220.3054298162</v>
      </c>
      <c r="N219" s="101">
        <f>Variety!N79</f>
        <v>2.3261113229761227E-2</v>
      </c>
      <c r="O219" s="139">
        <f>Variety!O79</f>
        <v>115203817.41812576</v>
      </c>
      <c r="P219" s="102">
        <f>Variety!P79</f>
        <v>775232.66470316052</v>
      </c>
      <c r="Q219" s="101">
        <f>Variety!Q79</f>
        <v>6.7748165056281794E-3</v>
      </c>
    </row>
    <row r="220" spans="2:17" s="65" customFormat="1">
      <c r="B220" s="561"/>
      <c r="C220" s="135" t="s">
        <v>294</v>
      </c>
      <c r="D220" s="139">
        <f>Variety!D80</f>
        <v>918438.6440879202</v>
      </c>
      <c r="E220" s="102">
        <f>Variety!E80</f>
        <v>-62070.858188874787</v>
      </c>
      <c r="F220" s="101">
        <f>Variety!F80</f>
        <v>-6.3304698266302334E-2</v>
      </c>
      <c r="G220" s="141">
        <f>Variety!G80</f>
        <v>2.0156077109302489E-2</v>
      </c>
      <c r="H220" s="104">
        <f>Variety!H80</f>
        <v>-1.6414432392615821E-3</v>
      </c>
      <c r="I220" s="274">
        <f>Variety!I80</f>
        <v>14.956066969559989</v>
      </c>
      <c r="J220" s="275">
        <f>Variety!J80</f>
        <v>0.23883621602701055</v>
      </c>
      <c r="K220" s="101">
        <f>Variety!K80</f>
        <v>1.6228339422460721E-2</v>
      </c>
      <c r="L220" s="140">
        <f>Variety!L80</f>
        <v>13736229.868410807</v>
      </c>
      <c r="M220" s="103">
        <f>Variety!M80</f>
        <v>-694154.73262855411</v>
      </c>
      <c r="N220" s="101">
        <f>Variety!N80</f>
        <v>-4.8103688974343556E-2</v>
      </c>
      <c r="O220" s="139">
        <f>Variety!O80</f>
        <v>1961698.2024179432</v>
      </c>
      <c r="P220" s="102">
        <f>Variety!P80</f>
        <v>-160426.91458109347</v>
      </c>
      <c r="Q220" s="101">
        <f>Variety!Q80</f>
        <v>-7.5597293154872125E-2</v>
      </c>
    </row>
    <row r="221" spans="2:17" s="65" customFormat="1">
      <c r="B221" s="561"/>
      <c r="C221" s="135" t="s">
        <v>285</v>
      </c>
      <c r="D221" s="139">
        <f>Variety!D81</f>
        <v>3742330.3406980014</v>
      </c>
      <c r="E221" s="102">
        <f>Variety!E81</f>
        <v>303287.55831278116</v>
      </c>
      <c r="F221" s="101">
        <f>Variety!F81</f>
        <v>8.8189527581983063E-2</v>
      </c>
      <c r="G221" s="141">
        <f>Variety!G81</f>
        <v>8.2129273850949092E-2</v>
      </c>
      <c r="H221" s="104">
        <f>Variety!H81</f>
        <v>5.6765675237211433E-3</v>
      </c>
      <c r="I221" s="274">
        <f>Variety!I81</f>
        <v>9.3929095039157122</v>
      </c>
      <c r="J221" s="275">
        <f>Variety!J81</f>
        <v>4.2450649400247897E-2</v>
      </c>
      <c r="K221" s="101">
        <f>Variety!K81</f>
        <v>4.539953606634812E-3</v>
      </c>
      <c r="L221" s="140">
        <f>Variety!L81</f>
        <v>35151370.223934382</v>
      </c>
      <c r="M221" s="103">
        <f>Variety!M81</f>
        <v>2994742.1883230023</v>
      </c>
      <c r="N221" s="101">
        <f>Variety!N81</f>
        <v>9.3129857552431167E-2</v>
      </c>
      <c r="O221" s="139">
        <f>Variety!O81</f>
        <v>6874596.2741922094</v>
      </c>
      <c r="P221" s="102">
        <f>Variety!P81</f>
        <v>540483.42971962877</v>
      </c>
      <c r="Q221" s="101">
        <f>Variety!Q81</f>
        <v>8.532898655117549E-2</v>
      </c>
    </row>
    <row r="222" spans="2:17" s="65" customFormat="1">
      <c r="B222" s="561"/>
      <c r="C222" s="135" t="s">
        <v>264</v>
      </c>
      <c r="D222" s="139">
        <f>Variety!D82</f>
        <v>161097473.57929471</v>
      </c>
      <c r="E222" s="102">
        <f>Variety!E82</f>
        <v>6886612.3911899328</v>
      </c>
      <c r="F222" s="101">
        <f>Variety!F82</f>
        <v>4.4657116484095864E-2</v>
      </c>
      <c r="G222" s="141">
        <f>Variety!G82</f>
        <v>3.535449123879904</v>
      </c>
      <c r="H222" s="104">
        <f>Variety!H82</f>
        <v>0.10721678455843753</v>
      </c>
      <c r="I222" s="274">
        <f>Variety!I82</f>
        <v>5.4042868753287658</v>
      </c>
      <c r="J222" s="275">
        <f>Variety!J82</f>
        <v>-5.9164324464447304E-2</v>
      </c>
      <c r="K222" s="101">
        <f>Variety!K82</f>
        <v>-1.0829111911292742E-2</v>
      </c>
      <c r="L222" s="140">
        <f>Variety!L82</f>
        <v>870616962.11320496</v>
      </c>
      <c r="M222" s="103">
        <f>Variety!M82</f>
        <v>28093447.533909202</v>
      </c>
      <c r="N222" s="101">
        <f>Variety!N82</f>
        <v>3.3344407660761056E-2</v>
      </c>
      <c r="O222" s="139">
        <f>Variety!O82</f>
        <v>266511160.22405642</v>
      </c>
      <c r="P222" s="102">
        <f>Variety!P82</f>
        <v>8655111.2741480768</v>
      </c>
      <c r="Q222" s="101">
        <f>Variety!Q82</f>
        <v>3.3565670882630474E-2</v>
      </c>
    </row>
    <row r="223" spans="2:17" s="65" customFormat="1">
      <c r="B223" s="561"/>
      <c r="C223" s="135" t="s">
        <v>262</v>
      </c>
      <c r="D223" s="139">
        <f>Variety!D83</f>
        <v>448960569.62903923</v>
      </c>
      <c r="E223" s="102">
        <f>Variety!E83</f>
        <v>15023854.458705723</v>
      </c>
      <c r="F223" s="101">
        <f>Variety!F83</f>
        <v>3.4622224701148875E-2</v>
      </c>
      <c r="G223" s="141">
        <f>Variety!G83</f>
        <v>9.8528997214244107</v>
      </c>
      <c r="H223" s="104">
        <f>Variety!H83</f>
        <v>0.20613509859241219</v>
      </c>
      <c r="I223" s="274">
        <f>Variety!I83</f>
        <v>4.514877188670587</v>
      </c>
      <c r="J223" s="275">
        <f>Variety!J83</f>
        <v>-7.0318770549624432E-3</v>
      </c>
      <c r="K223" s="101">
        <f>Variety!K83</f>
        <v>-1.5550682140562163E-3</v>
      </c>
      <c r="L223" s="140">
        <f>Variety!L83</f>
        <v>2027001834.430702</v>
      </c>
      <c r="M223" s="103">
        <f>Variety!M83</f>
        <v>64779468.150805235</v>
      </c>
      <c r="N223" s="101">
        <f>Variety!N83</f>
        <v>3.3013316565959946E-2</v>
      </c>
      <c r="O223" s="139">
        <f>Variety!O83</f>
        <v>508519606.3538236</v>
      </c>
      <c r="P223" s="102">
        <f>Variety!P83</f>
        <v>17046703.206958711</v>
      </c>
      <c r="Q223" s="101">
        <f>Variety!Q83</f>
        <v>3.4684929927590966E-2</v>
      </c>
    </row>
    <row r="224" spans="2:17" s="65" customFormat="1">
      <c r="B224" s="561"/>
      <c r="C224" s="135" t="s">
        <v>272</v>
      </c>
      <c r="D224" s="139">
        <f>Variety!D84</f>
        <v>31227202.273975898</v>
      </c>
      <c r="E224" s="102">
        <f>Variety!E84</f>
        <v>412167.3233144246</v>
      </c>
      <c r="F224" s="101">
        <f>Variety!F84</f>
        <v>1.3375526718511058E-2</v>
      </c>
      <c r="G224" s="141">
        <f>Variety!G84</f>
        <v>0.68531295040084494</v>
      </c>
      <c r="H224" s="104">
        <f>Variety!H84</f>
        <v>2.6976640410281139E-4</v>
      </c>
      <c r="I224" s="274">
        <f>Variety!I84</f>
        <v>5.6804146447355164</v>
      </c>
      <c r="J224" s="275">
        <f>Variety!J84</f>
        <v>-0.12896398265906317</v>
      </c>
      <c r="K224" s="101">
        <f>Variety!K84</f>
        <v>-2.2199273094530871E-2</v>
      </c>
      <c r="L224" s="140">
        <f>Variety!L84</f>
        <v>177383457.11121091</v>
      </c>
      <c r="M224" s="103">
        <f>Variety!M84</f>
        <v>-1632748.333578825</v>
      </c>
      <c r="N224" s="101">
        <f>Variety!N84</f>
        <v>-9.1206733464271744E-3</v>
      </c>
      <c r="O224" s="139">
        <f>Variety!O84</f>
        <v>54724916.118315816</v>
      </c>
      <c r="P224" s="102">
        <f>Variety!P84</f>
        <v>775081.52361539751</v>
      </c>
      <c r="Q224" s="101">
        <f>Variety!Q84</f>
        <v>1.4366708062002752E-2</v>
      </c>
    </row>
    <row r="225" spans="2:17" s="65" customFormat="1">
      <c r="B225" s="561"/>
      <c r="C225" s="135" t="s">
        <v>292</v>
      </c>
      <c r="D225" s="139">
        <f>Variety!D85</f>
        <v>4325797.2206452731</v>
      </c>
      <c r="E225" s="102">
        <f>Variety!E85</f>
        <v>115311.03995082062</v>
      </c>
      <c r="F225" s="101">
        <f>Variety!F85</f>
        <v>2.7386633040035746E-2</v>
      </c>
      <c r="G225" s="141">
        <f>Variety!G85</f>
        <v>9.4934052372240882E-2</v>
      </c>
      <c r="H225" s="104">
        <f>Variety!H85</f>
        <v>1.3315345099239873E-3</v>
      </c>
      <c r="I225" s="274">
        <f>Variety!I85</f>
        <v>6.7758192068532903</v>
      </c>
      <c r="J225" s="275">
        <f>Variety!J85</f>
        <v>0.30776081366722963</v>
      </c>
      <c r="K225" s="101">
        <f>Variety!K85</f>
        <v>4.7581638098915129E-2</v>
      </c>
      <c r="L225" s="140">
        <f>Variety!L85</f>
        <v>29310819.892600823</v>
      </c>
      <c r="M225" s="103">
        <f>Variety!M85</f>
        <v>2077149.4121661484</v>
      </c>
      <c r="N225" s="101">
        <f>Variety!N85</f>
        <v>7.6271372001009655E-2</v>
      </c>
      <c r="O225" s="139">
        <f>Variety!O85</f>
        <v>5824205.7124847826</v>
      </c>
      <c r="P225" s="102">
        <f>Variety!P85</f>
        <v>181364.33957026247</v>
      </c>
      <c r="Q225" s="101">
        <f>Variety!Q85</f>
        <v>3.21406056957061E-2</v>
      </c>
    </row>
    <row r="226" spans="2:17" s="65" customFormat="1">
      <c r="B226" s="561"/>
      <c r="C226" s="135" t="s">
        <v>287</v>
      </c>
      <c r="D226" s="139">
        <f>Variety!D86</f>
        <v>10002073.934803097</v>
      </c>
      <c r="E226" s="102">
        <f>Variety!E86</f>
        <v>351421.28995140642</v>
      </c>
      <c r="F226" s="101">
        <f>Variety!F86</f>
        <v>3.6414251230861394E-2</v>
      </c>
      <c r="G226" s="141">
        <f>Variety!G86</f>
        <v>0.21950576097877775</v>
      </c>
      <c r="H226" s="104">
        <f>Variety!H86</f>
        <v>4.9639366368303683E-3</v>
      </c>
      <c r="I226" s="274">
        <f>Variety!I86</f>
        <v>5.1676394514376751</v>
      </c>
      <c r="J226" s="275">
        <f>Variety!J86</f>
        <v>0.21444828538022875</v>
      </c>
      <c r="K226" s="101">
        <f>Variety!K86</f>
        <v>4.3294974530716832E-2</v>
      </c>
      <c r="L226" s="140">
        <f>Variety!L86</f>
        <v>51687111.861684941</v>
      </c>
      <c r="M226" s="103">
        <f>Variety!M86</f>
        <v>3885584.4345166162</v>
      </c>
      <c r="N226" s="101">
        <f>Variety!N86</f>
        <v>8.1285779841173397E-2</v>
      </c>
      <c r="O226" s="139">
        <f>Variety!O86</f>
        <v>9629970.933392249</v>
      </c>
      <c r="P226" s="102">
        <f>Variety!P86</f>
        <v>-27721.420035762712</v>
      </c>
      <c r="Q226" s="101">
        <f>Variety!Q86</f>
        <v>-2.8703979192216613E-3</v>
      </c>
    </row>
    <row r="227" spans="2:17" s="65" customFormat="1">
      <c r="B227" s="561"/>
      <c r="C227" s="135" t="s">
        <v>265</v>
      </c>
      <c r="D227" s="139">
        <f>Variety!D87</f>
        <v>156081114.3699604</v>
      </c>
      <c r="E227" s="102">
        <f>Variety!E87</f>
        <v>4458198.1003091931</v>
      </c>
      <c r="F227" s="101">
        <f>Variety!F87</f>
        <v>2.9403194516985719E-2</v>
      </c>
      <c r="G227" s="141">
        <f>Variety!G87</f>
        <v>3.4253599810915882</v>
      </c>
      <c r="H227" s="104">
        <f>Variety!H87</f>
        <v>5.4659753279460599E-2</v>
      </c>
      <c r="I227" s="274">
        <f>Variety!I87</f>
        <v>9.0031640491477525</v>
      </c>
      <c r="J227" s="275">
        <f>Variety!J87</f>
        <v>0.19054802868389586</v>
      </c>
      <c r="K227" s="101">
        <f>Variety!K87</f>
        <v>2.1622186674356687E-2</v>
      </c>
      <c r="L227" s="140">
        <f>Variety!L87</f>
        <v>1405223877.6465461</v>
      </c>
      <c r="M227" s="103">
        <f>Variety!M87</f>
        <v>69029336.659168005</v>
      </c>
      <c r="N227" s="101">
        <f>Variety!N87</f>
        <v>5.1661142552011118E-2</v>
      </c>
      <c r="O227" s="139">
        <f>Variety!O87</f>
        <v>346872488.77851343</v>
      </c>
      <c r="P227" s="102">
        <f>Variety!P87</f>
        <v>9399541.2201071978</v>
      </c>
      <c r="Q227" s="101">
        <f>Variety!Q87</f>
        <v>2.7852725049851368E-2</v>
      </c>
    </row>
    <row r="228" spans="2:17" s="65" customFormat="1">
      <c r="B228" s="561"/>
      <c r="C228" s="135" t="s">
        <v>267</v>
      </c>
      <c r="D228" s="139">
        <f>Variety!D88</f>
        <v>89062828.548638806</v>
      </c>
      <c r="E228" s="102">
        <f>Variety!E88</f>
        <v>3021775.2444533408</v>
      </c>
      <c r="F228" s="101">
        <f>Variety!F88</f>
        <v>3.5120156348740869E-2</v>
      </c>
      <c r="G228" s="141">
        <f>Variety!G88</f>
        <v>1.9545750294312572</v>
      </c>
      <c r="H228" s="104">
        <f>Variety!H88</f>
        <v>4.1812729978879526E-2</v>
      </c>
      <c r="I228" s="274">
        <f>Variety!I88</f>
        <v>4.3128060505311065</v>
      </c>
      <c r="J228" s="275">
        <f>Variety!J88</f>
        <v>0.14247730270169257</v>
      </c>
      <c r="K228" s="101">
        <f>Variety!K88</f>
        <v>3.4164525464772916E-2</v>
      </c>
      <c r="L228" s="140">
        <f>Variety!L88</f>
        <v>384110705.84198403</v>
      </c>
      <c r="M228" s="103">
        <f>Variety!M88</f>
        <v>25291227.754016399</v>
      </c>
      <c r="N228" s="101">
        <f>Variety!N88</f>
        <v>7.0484545289417208E-2</v>
      </c>
      <c r="O228" s="139">
        <f>Variety!O88</f>
        <v>66929061.988320142</v>
      </c>
      <c r="P228" s="102">
        <f>Variety!P88</f>
        <v>3933990.3334661871</v>
      </c>
      <c r="Q228" s="101">
        <f>Variety!Q88</f>
        <v>6.244917626287138E-2</v>
      </c>
    </row>
    <row r="229" spans="2:17" s="65" customFormat="1">
      <c r="B229" s="561"/>
      <c r="C229" s="135" t="s">
        <v>283</v>
      </c>
      <c r="D229" s="139">
        <f>Variety!D89</f>
        <v>4558544.2123606</v>
      </c>
      <c r="E229" s="102">
        <f>Variety!E89</f>
        <v>-190097.04376808647</v>
      </c>
      <c r="F229" s="101">
        <f>Variety!F89</f>
        <v>-4.0031881440347514E-2</v>
      </c>
      <c r="G229" s="141">
        <f>Variety!G89</f>
        <v>0.10004192358625225</v>
      </c>
      <c r="H229" s="104">
        <f>Variety!H89</f>
        <v>-5.524217453832983E-3</v>
      </c>
      <c r="I229" s="274">
        <f>Variety!I89</f>
        <v>15.75750032804792</v>
      </c>
      <c r="J229" s="275">
        <f>Variety!J89</f>
        <v>1.2988843312127099</v>
      </c>
      <c r="K229" s="101">
        <f>Variety!K89</f>
        <v>8.9834623970718744E-2</v>
      </c>
      <c r="L229" s="140">
        <f>Variety!L89</f>
        <v>71831261.921693102</v>
      </c>
      <c r="M229" s="103">
        <f>Variety!M89</f>
        <v>3172481.492599234</v>
      </c>
      <c r="N229" s="101">
        <f>Variety!N89</f>
        <v>4.6206493514337289E-2</v>
      </c>
      <c r="O229" s="139">
        <f>Variety!O89</f>
        <v>7747478.5004895888</v>
      </c>
      <c r="P229" s="102">
        <f>Variety!P89</f>
        <v>-246052.17968746834</v>
      </c>
      <c r="Q229" s="101">
        <f>Variety!Q89</f>
        <v>-3.0781414312657428E-2</v>
      </c>
    </row>
    <row r="230" spans="2:17" s="65" customFormat="1">
      <c r="B230" s="561"/>
      <c r="C230" s="135" t="s">
        <v>270</v>
      </c>
      <c r="D230" s="139">
        <f>Variety!D90</f>
        <v>67377838.155224279</v>
      </c>
      <c r="E230" s="102">
        <f>Variety!E90</f>
        <v>2368926.586042963</v>
      </c>
      <c r="F230" s="101">
        <f>Variety!F90</f>
        <v>3.6440028433978533E-2</v>
      </c>
      <c r="G230" s="141">
        <f>Variety!G90</f>
        <v>1.4786756960378926</v>
      </c>
      <c r="H230" s="104">
        <f>Variety!H90</f>
        <v>3.34749412498907E-2</v>
      </c>
      <c r="I230" s="274">
        <f>Variety!I90</f>
        <v>5.9202216090018069</v>
      </c>
      <c r="J230" s="275">
        <f>Variety!J90</f>
        <v>-8.9268890952885371E-2</v>
      </c>
      <c r="K230" s="101">
        <f>Variety!K90</f>
        <v>-1.4854652146227438E-2</v>
      </c>
      <c r="L230" s="140">
        <f>Variety!L90</f>
        <v>398891733.4143852</v>
      </c>
      <c r="M230" s="103">
        <f>Variety!M90</f>
        <v>8221296.9269953966</v>
      </c>
      <c r="N230" s="101">
        <f>Variety!N90</f>
        <v>2.1044072341165662E-2</v>
      </c>
      <c r="O230" s="139">
        <f>Variety!O90</f>
        <v>123659408.75430152</v>
      </c>
      <c r="P230" s="102">
        <f>Variety!P90</f>
        <v>4519402.3308542222</v>
      </c>
      <c r="Q230" s="101">
        <f>Variety!Q90</f>
        <v>3.7933541104499917E-2</v>
      </c>
    </row>
    <row r="231" spans="2:17" s="65" customFormat="1">
      <c r="B231" s="561"/>
      <c r="C231" s="135" t="s">
        <v>296</v>
      </c>
      <c r="D231" s="139">
        <f>Variety!D91</f>
        <v>941.81100656409274</v>
      </c>
      <c r="E231" s="102">
        <f>Variety!E91</f>
        <v>-1567.5922079448942</v>
      </c>
      <c r="F231" s="101">
        <f>Variety!F91</f>
        <v>-0.62468725587076446</v>
      </c>
      <c r="G231" s="141">
        <f>Variety!G91</f>
        <v>2.0669007551993229E-5</v>
      </c>
      <c r="H231" s="104">
        <f>Variety!H91</f>
        <v>-3.5117058267867063E-5</v>
      </c>
      <c r="I231" s="274">
        <f>Variety!I91</f>
        <v>9.2841233600723001</v>
      </c>
      <c r="J231" s="275">
        <f>Variety!J91</f>
        <v>1.5518734371399274</v>
      </c>
      <c r="K231" s="101">
        <f>Variety!K91</f>
        <v>0.20070140678424891</v>
      </c>
      <c r="L231" s="140">
        <f>Variety!L91</f>
        <v>8743.8895668148998</v>
      </c>
      <c r="M231" s="103">
        <f>Variety!M91</f>
        <v>-10659.443245178461</v>
      </c>
      <c r="N231" s="101">
        <f>Variety!N91</f>
        <v>-0.54936146013996989</v>
      </c>
      <c r="O231" s="139">
        <f>Variety!O91</f>
        <v>1253.1444759368896</v>
      </c>
      <c r="P231" s="102">
        <f>Variety!P91</f>
        <v>-2162.3248202800751</v>
      </c>
      <c r="Q231" s="101">
        <f>Variety!Q91</f>
        <v>-0.6330974260770269</v>
      </c>
    </row>
    <row r="232" spans="2:17" s="65" customFormat="1">
      <c r="B232" s="561"/>
      <c r="C232" s="135" t="s">
        <v>286</v>
      </c>
      <c r="D232" s="139">
        <f>Variety!D92</f>
        <v>7785079.2934710793</v>
      </c>
      <c r="E232" s="102">
        <f>Variety!E92</f>
        <v>915777.28759099916</v>
      </c>
      <c r="F232" s="101">
        <f>Variety!F92</f>
        <v>0.13331446001458364</v>
      </c>
      <c r="G232" s="141">
        <f>Variety!G92</f>
        <v>0.1708515419634454</v>
      </c>
      <c r="H232" s="104">
        <f>Variety!H92</f>
        <v>1.8141394936911387E-2</v>
      </c>
      <c r="I232" s="274">
        <f>Variety!I92</f>
        <v>5.1319127685222803</v>
      </c>
      <c r="J232" s="275">
        <f>Variety!J92</f>
        <v>1.4082048892340993E-3</v>
      </c>
      <c r="K232" s="101">
        <f>Variety!K92</f>
        <v>2.7447688073722562E-4</v>
      </c>
      <c r="L232" s="140">
        <f>Variety!L92</f>
        <v>39952347.830122642</v>
      </c>
      <c r="M232" s="103">
        <f>Variety!M92</f>
        <v>4709362.5399812534</v>
      </c>
      <c r="N232" s="101">
        <f>Variety!N92</f>
        <v>0.1336255286324628</v>
      </c>
      <c r="O232" s="139">
        <f>Variety!O92</f>
        <v>5737767.4209782053</v>
      </c>
      <c r="P232" s="102">
        <f>Variety!P92</f>
        <v>499176.70494888909</v>
      </c>
      <c r="Q232" s="101">
        <f>Variety!Q92</f>
        <v>9.5288357500707563E-2</v>
      </c>
    </row>
    <row r="233" spans="2:17" s="65" customFormat="1">
      <c r="B233" s="561"/>
      <c r="C233" s="135" t="s">
        <v>291</v>
      </c>
      <c r="D233" s="139">
        <f>Variety!D93</f>
        <v>5057728.8749781735</v>
      </c>
      <c r="E233" s="102">
        <f>Variety!E93</f>
        <v>331805.61231823079</v>
      </c>
      <c r="F233" s="101">
        <f>Variety!F93</f>
        <v>7.0209691075575578E-2</v>
      </c>
      <c r="G233" s="141">
        <f>Variety!G93</f>
        <v>0.11099704248969613</v>
      </c>
      <c r="H233" s="104">
        <f>Variety!H93</f>
        <v>5.9359408436847338E-3</v>
      </c>
      <c r="I233" s="274">
        <f>Variety!I93</f>
        <v>6.1970494718198426</v>
      </c>
      <c r="J233" s="275">
        <f>Variety!J93</f>
        <v>0.25796295890159016</v>
      </c>
      <c r="K233" s="101">
        <f>Variety!K93</f>
        <v>4.3434787208519121E-2</v>
      </c>
      <c r="L233" s="140">
        <f>Variety!L93</f>
        <v>31342996.053291455</v>
      </c>
      <c r="M233" s="103">
        <f>Variety!M93</f>
        <v>3275328.9429411665</v>
      </c>
      <c r="N233" s="101">
        <f>Variety!N93</f>
        <v>0.11669402127593817</v>
      </c>
      <c r="O233" s="139">
        <f>Variety!O93</f>
        <v>4088120.3523378652</v>
      </c>
      <c r="P233" s="102">
        <f>Variety!P93</f>
        <v>264679.91871004179</v>
      </c>
      <c r="Q233" s="101">
        <f>Variety!Q93</f>
        <v>6.9225589702440735E-2</v>
      </c>
    </row>
    <row r="234" spans="2:17" s="65" customFormat="1">
      <c r="B234" s="561"/>
      <c r="C234" s="135" t="s">
        <v>269</v>
      </c>
      <c r="D234" s="139">
        <f>Variety!D94</f>
        <v>75668557.706218138</v>
      </c>
      <c r="E234" s="102">
        <f>Variety!E94</f>
        <v>1603021.8157548606</v>
      </c>
      <c r="F234" s="101">
        <f>Variety!F94</f>
        <v>2.1643289236786128E-2</v>
      </c>
      <c r="G234" s="141">
        <f>Variety!G94</f>
        <v>1.6606240315496081</v>
      </c>
      <c r="H234" s="104">
        <f>Variety!H94</f>
        <v>1.4087183155126359E-2</v>
      </c>
      <c r="I234" s="274">
        <f>Variety!I94</f>
        <v>5.2169996051499616</v>
      </c>
      <c r="J234" s="275">
        <f>Variety!J94</f>
        <v>0.22378766362848967</v>
      </c>
      <c r="K234" s="101">
        <f>Variety!K94</f>
        <v>4.4818378680777524E-2</v>
      </c>
      <c r="L234" s="140">
        <f>Variety!L94</f>
        <v>394762835.67560709</v>
      </c>
      <c r="M234" s="103">
        <f>Variety!M94</f>
        <v>24937917.412158668</v>
      </c>
      <c r="N234" s="101">
        <f>Variety!N94</f>
        <v>6.7431685050475421E-2</v>
      </c>
      <c r="O234" s="139">
        <f>Variety!O94</f>
        <v>87159652.797206953</v>
      </c>
      <c r="P234" s="102">
        <f>Variety!P94</f>
        <v>2602401.7476601601</v>
      </c>
      <c r="Q234" s="101">
        <f>Variety!Q94</f>
        <v>3.07768016977665E-2</v>
      </c>
    </row>
    <row r="235" spans="2:17" s="65" customFormat="1">
      <c r="B235" s="561"/>
      <c r="C235" s="135" t="s">
        <v>281</v>
      </c>
      <c r="D235" s="139">
        <f>Variety!D95</f>
        <v>23742682.792153537</v>
      </c>
      <c r="E235" s="102">
        <f>Variety!E95</f>
        <v>2379998.1049298048</v>
      </c>
      <c r="F235" s="101">
        <f>Variety!F95</f>
        <v>0.11140912950670463</v>
      </c>
      <c r="G235" s="141">
        <f>Variety!G95</f>
        <v>0.52105750146826857</v>
      </c>
      <c r="H235" s="104">
        <f>Variety!H95</f>
        <v>4.6147719269885756E-2</v>
      </c>
      <c r="I235" s="274">
        <f>Variety!I95</f>
        <v>5.53720666611739</v>
      </c>
      <c r="J235" s="275">
        <f>Variety!J95</f>
        <v>9.5361502243704876E-2</v>
      </c>
      <c r="K235" s="101">
        <f>Variety!K95</f>
        <v>1.7523744129431168E-2</v>
      </c>
      <c r="L235" s="140">
        <f>Variety!L95</f>
        <v>131468141.42822322</v>
      </c>
      <c r="M235" s="103">
        <f>Variety!M95</f>
        <v>15215719.075696334</v>
      </c>
      <c r="N235" s="101">
        <f>Variety!N95</f>
        <v>0.13088517871529412</v>
      </c>
      <c r="O235" s="139">
        <f>Variety!O95</f>
        <v>23539427.748167176</v>
      </c>
      <c r="P235" s="102">
        <f>Variety!P95</f>
        <v>2554964.9488074444</v>
      </c>
      <c r="Q235" s="101">
        <f>Variety!Q95</f>
        <v>0.12175508009122828</v>
      </c>
    </row>
    <row r="236" spans="2:17" s="65" customFormat="1">
      <c r="B236" s="561"/>
      <c r="C236" s="135" t="s">
        <v>313</v>
      </c>
      <c r="D236" s="139">
        <f>Variety!D96</f>
        <v>101408875.38882272</v>
      </c>
      <c r="E236" s="102">
        <f>Variety!E96</f>
        <v>2453165.0685708374</v>
      </c>
      <c r="F236" s="101">
        <f>Variety!F96</f>
        <v>2.4790535691488865E-2</v>
      </c>
      <c r="G236" s="141">
        <f>Variety!G96</f>
        <v>2.2255216775363493</v>
      </c>
      <c r="H236" s="104">
        <f>Variety!H96</f>
        <v>2.5656093058422869E-2</v>
      </c>
      <c r="I236" s="274">
        <f>Variety!I96</f>
        <v>3.1538178826857446</v>
      </c>
      <c r="J236" s="275">
        <f>Variety!J96</f>
        <v>0.13670656434133566</v>
      </c>
      <c r="K236" s="101">
        <f>Variety!K96</f>
        <v>4.5310414471664631E-2</v>
      </c>
      <c r="L236" s="140">
        <f>Variety!L96</f>
        <v>319825124.6643194</v>
      </c>
      <c r="M236" s="103">
        <f>Variety!M96</f>
        <v>21264731.0422768</v>
      </c>
      <c r="N236" s="101">
        <f>Variety!N96</f>
        <v>7.1224219610309461E-2</v>
      </c>
      <c r="O236" s="139">
        <f>Variety!O96</f>
        <v>76648877.654932618</v>
      </c>
      <c r="P236" s="102">
        <f>Variety!P96</f>
        <v>2763812.5413517654</v>
      </c>
      <c r="Q236" s="101">
        <f>Variety!Q96</f>
        <v>3.7406917583452839E-2</v>
      </c>
    </row>
    <row r="237" spans="2:17" s="65" customFormat="1">
      <c r="B237" s="561"/>
      <c r="C237" s="135" t="s">
        <v>314</v>
      </c>
      <c r="D237" s="139">
        <f>Variety!D97</f>
        <v>1897537.6569188153</v>
      </c>
      <c r="E237" s="102">
        <f>Variety!E97</f>
        <v>54494.309269191697</v>
      </c>
      <c r="F237" s="101">
        <f>Variety!F97</f>
        <v>2.956756787011364E-2</v>
      </c>
      <c r="G237" s="141">
        <f>Variety!G97</f>
        <v>4.1643408165433764E-2</v>
      </c>
      <c r="H237" s="104">
        <f>Variety!H97</f>
        <v>6.7106186956137487E-4</v>
      </c>
      <c r="I237" s="274">
        <f>Variety!I97</f>
        <v>12.644836127668308</v>
      </c>
      <c r="J237" s="275">
        <f>Variety!J97</f>
        <v>0.40795891256757955</v>
      </c>
      <c r="K237" s="101">
        <f>Variety!K97</f>
        <v>3.3338482146747714E-2</v>
      </c>
      <c r="L237" s="140">
        <f>Variety!L97</f>
        <v>23994052.717818107</v>
      </c>
      <c r="M237" s="103">
        <f>Variety!M97</f>
        <v>1440957.570521459</v>
      </c>
      <c r="N237" s="101">
        <f>Variety!N97</f>
        <v>6.3891787850421988E-2</v>
      </c>
      <c r="O237" s="139">
        <f>Variety!O97</f>
        <v>4643169.8312807838</v>
      </c>
      <c r="P237" s="102">
        <f>Variety!P97</f>
        <v>49317.546122164465</v>
      </c>
      <c r="Q237" s="101">
        <f>Variety!Q97</f>
        <v>1.0735553313608906E-2</v>
      </c>
    </row>
    <row r="238" spans="2:17" s="65" customFormat="1">
      <c r="B238" s="561"/>
      <c r="C238" s="135" t="s">
        <v>361</v>
      </c>
      <c r="D238" s="139">
        <f>Variety!D98</f>
        <v>1967076.2754896437</v>
      </c>
      <c r="E238" s="102">
        <f>Variety!E98</f>
        <v>285894.10705000302</v>
      </c>
      <c r="F238" s="101">
        <f>Variety!F98</f>
        <v>0.17005540054909726</v>
      </c>
      <c r="G238" s="141">
        <f>Variety!G98</f>
        <v>4.3169504401704306E-2</v>
      </c>
      <c r="H238" s="104">
        <f>Variety!H98</f>
        <v>5.7954632107590776E-3</v>
      </c>
      <c r="I238" s="274">
        <f>Variety!I98</f>
        <v>13.99735455767005</v>
      </c>
      <c r="J238" s="275">
        <f>Variety!J98</f>
        <v>0.85849463529002001</v>
      </c>
      <c r="K238" s="101">
        <f>Variety!K98</f>
        <v>6.5340116293325132E-2</v>
      </c>
      <c r="L238" s="140">
        <f>Variety!L98</f>
        <v>27533864.070009593</v>
      </c>
      <c r="M238" s="103">
        <f>Variety!M98</f>
        <v>5445047.0548780449</v>
      </c>
      <c r="N238" s="101">
        <f>Variety!N98</f>
        <v>0.2465069564906085</v>
      </c>
      <c r="O238" s="139">
        <f>Variety!O98</f>
        <v>3844748.2913492057</v>
      </c>
      <c r="P238" s="102">
        <f>Variety!P98</f>
        <v>704787.69795194454</v>
      </c>
      <c r="Q238" s="101">
        <f>Variety!Q98</f>
        <v>0.22445749778961518</v>
      </c>
    </row>
    <row r="239" spans="2:17" s="65" customFormat="1">
      <c r="B239" s="561"/>
      <c r="C239" s="135" t="s">
        <v>315</v>
      </c>
      <c r="D239" s="139">
        <f>Variety!D99</f>
        <v>208003341.86910337</v>
      </c>
      <c r="E239" s="102">
        <f>Variety!E99</f>
        <v>9512272.0664232075</v>
      </c>
      <c r="F239" s="101">
        <f>Variety!F99</f>
        <v>4.7922922053265926E-2</v>
      </c>
      <c r="G239" s="141">
        <f>Variety!G99</f>
        <v>4.5648464649152016</v>
      </c>
      <c r="H239" s="104">
        <f>Variety!H99</f>
        <v>0.15222922562731345</v>
      </c>
      <c r="I239" s="274">
        <f>Variety!I99</f>
        <v>5.4112239975334893</v>
      </c>
      <c r="J239" s="275">
        <f>Variety!J99</f>
        <v>-3.3354663068033474E-2</v>
      </c>
      <c r="K239" s="101">
        <f>Variety!K99</f>
        <v>-6.1262156628201633E-3</v>
      </c>
      <c r="L239" s="140">
        <f>Variety!L99</f>
        <v>1125552675.0892546</v>
      </c>
      <c r="M239" s="103">
        <f>Variety!M99</f>
        <v>44852432.121614933</v>
      </c>
      <c r="N239" s="101">
        <f>Variety!N99</f>
        <v>4.1503120234755039E-2</v>
      </c>
      <c r="O239" s="139">
        <f>Variety!O99</f>
        <v>241030828.20709506</v>
      </c>
      <c r="P239" s="102">
        <f>Variety!P99</f>
        <v>4190481.2543556392</v>
      </c>
      <c r="Q239" s="101">
        <f>Variety!Q99</f>
        <v>1.769327442841415E-2</v>
      </c>
    </row>
    <row r="240" spans="2:17" s="65" customFormat="1" ht="15.75" thickBot="1">
      <c r="B240" s="562"/>
      <c r="C240" s="109" t="s">
        <v>316</v>
      </c>
      <c r="D240" s="136">
        <f>Variety!D100</f>
        <v>72733646.459301472</v>
      </c>
      <c r="E240" s="98">
        <f>Variety!E100</f>
        <v>-9115487.8560520411</v>
      </c>
      <c r="F240" s="97">
        <f>Variety!F100</f>
        <v>-0.11136938627757886</v>
      </c>
      <c r="G240" s="138">
        <f>Variety!G100</f>
        <v>1.5962143970219167</v>
      </c>
      <c r="H240" s="100">
        <f>Variety!H100</f>
        <v>-0.22335814828078382</v>
      </c>
      <c r="I240" s="276">
        <f>Variety!I100</f>
        <v>6.0105626714912557</v>
      </c>
      <c r="J240" s="277">
        <f>Variety!J100</f>
        <v>-0.2360782506931498</v>
      </c>
      <c r="K240" s="97">
        <f>Variety!K100</f>
        <v>-3.7792831961052584E-2</v>
      </c>
      <c r="L240" s="137">
        <f>Variety!L100</f>
        <v>437170140.36971956</v>
      </c>
      <c r="M240" s="99">
        <f>Variety!M100</f>
        <v>-74112011.489935577</v>
      </c>
      <c r="N240" s="97">
        <f>Variety!N100</f>
        <v>-0.14495325373743737</v>
      </c>
      <c r="O240" s="136">
        <f>Variety!O100</f>
        <v>138931893.7450628</v>
      </c>
      <c r="P240" s="98">
        <f>Variety!P100</f>
        <v>-18258668.191000223</v>
      </c>
      <c r="Q240" s="97">
        <f>Variety!Q100</f>
        <v>-0.1161562626032656</v>
      </c>
    </row>
    <row r="242" spans="2:17" ht="23.25">
      <c r="B242" s="567" t="s">
        <v>326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22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.75" thickBot="1">
      <c r="B244" s="569" t="str">
        <f>'HOME PAGE'!H7</f>
        <v>YTD ENDING 02-25-2024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90</v>
      </c>
      <c r="E245" s="576"/>
      <c r="F245" s="577"/>
      <c r="G245" s="578" t="s">
        <v>29</v>
      </c>
      <c r="H245" s="579"/>
      <c r="I245" s="575" t="s">
        <v>30</v>
      </c>
      <c r="J245" s="576"/>
      <c r="K245" s="577"/>
      <c r="L245" s="578" t="s">
        <v>31</v>
      </c>
      <c r="M245" s="576"/>
      <c r="N245" s="579"/>
      <c r="O245" s="575" t="s">
        <v>32</v>
      </c>
      <c r="P245" s="576"/>
      <c r="Q245" s="577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Data'!D15</f>
        <v>709670314.28667045</v>
      </c>
      <c r="E247" s="494">
        <f>'Segment Data'!E15</f>
        <v>17568971.4705441</v>
      </c>
      <c r="F247" s="495">
        <f>'Segment Data'!F15</f>
        <v>2.5384969488798877E-2</v>
      </c>
      <c r="G247" s="496">
        <f>'Segment Data'!G15</f>
        <v>99.999999999999972</v>
      </c>
      <c r="H247" s="497">
        <f>'Segment Data'!H15</f>
        <v>0</v>
      </c>
      <c r="I247" s="498">
        <f>'Segment Data'!I15</f>
        <v>5.5512020190303586</v>
      </c>
      <c r="J247" s="499">
        <f>'Segment Data'!J15</f>
        <v>-7.8844084363410616E-2</v>
      </c>
      <c r="K247" s="495">
        <f>'Segment Data'!K15</f>
        <v>-1.4004163183652035E-2</v>
      </c>
      <c r="L247" s="500">
        <f>'Segment Data'!L15</f>
        <v>3939523281.5140743</v>
      </c>
      <c r="M247" s="501">
        <f>'Segment Data'!M15</f>
        <v>42960813.238546848</v>
      </c>
      <c r="N247" s="495">
        <f>'Segment Data'!N15</f>
        <v>1.1025311050013704E-2</v>
      </c>
      <c r="O247" s="493">
        <f>'Segment Data'!O15</f>
        <v>998075153.61338949</v>
      </c>
      <c r="P247" s="494">
        <f>'Segment Data'!P15</f>
        <v>17479250.030229688</v>
      </c>
      <c r="Q247" s="495">
        <f>'Segment Data'!Q15</f>
        <v>1.7825130582699147E-2</v>
      </c>
    </row>
    <row r="248" spans="2:17">
      <c r="B248" s="560" t="s">
        <v>86</v>
      </c>
      <c r="C248" s="488" t="s">
        <v>300</v>
      </c>
      <c r="D248" s="392">
        <f>'Segment Data'!D16</f>
        <v>605097237.20764732</v>
      </c>
      <c r="E248" s="384">
        <f>'Segment Data'!E16</f>
        <v>16435413.908406973</v>
      </c>
      <c r="F248" s="128">
        <f>'Segment Data'!F16</f>
        <v>2.7919958893023362E-2</v>
      </c>
      <c r="G248" s="385">
        <f>'Segment Data'!G16</f>
        <v>85.264555248568414</v>
      </c>
      <c r="H248" s="129">
        <f>'Segment Data'!H16</f>
        <v>0.21027390531828871</v>
      </c>
      <c r="I248" s="386">
        <f>'Segment Data'!I16</f>
        <v>5.6733079179503916</v>
      </c>
      <c r="J248" s="387">
        <f>'Segment Data'!J16</f>
        <v>-7.9750326138366745E-2</v>
      </c>
      <c r="K248" s="128">
        <f>'Segment Data'!K16</f>
        <v>-1.3862249042986807E-2</v>
      </c>
      <c r="L248" s="388">
        <f>'Segment Data'!L16</f>
        <v>3432902946.980052</v>
      </c>
      <c r="M248" s="389">
        <f>'Segment Data'!M16</f>
        <v>46297191.468037128</v>
      </c>
      <c r="N248" s="128">
        <f>'Segment Data'!N16</f>
        <v>1.3670676426591479E-2</v>
      </c>
      <c r="O248" s="390">
        <f>'Segment Data'!O16</f>
        <v>891619530.84836996</v>
      </c>
      <c r="P248" s="391">
        <f>'Segment Data'!P16</f>
        <v>17150616.640295982</v>
      </c>
      <c r="Q248" s="128">
        <f>'Segment Data'!Q16</f>
        <v>1.9612608706425793E-2</v>
      </c>
    </row>
    <row r="249" spans="2:17">
      <c r="B249" s="561"/>
      <c r="C249" s="488" t="s">
        <v>301</v>
      </c>
      <c r="D249" s="392">
        <f>'Segment Data'!D17</f>
        <v>95852985.620161369</v>
      </c>
      <c r="E249" s="384">
        <f>'Segment Data'!E17</f>
        <v>3471728.1699486524</v>
      </c>
      <c r="F249" s="128">
        <f>'Segment Data'!F17</f>
        <v>3.7580438562656283E-2</v>
      </c>
      <c r="G249" s="385">
        <f>'Segment Data'!G17</f>
        <v>13.506692289434225</v>
      </c>
      <c r="H249" s="129">
        <f>'Segment Data'!H17</f>
        <v>0.15875438856007307</v>
      </c>
      <c r="I249" s="386">
        <f>'Segment Data'!I17</f>
        <v>4.5171221780040609</v>
      </c>
      <c r="J249" s="387">
        <f>'Segment Data'!J17</f>
        <v>3.8419125791564035E-2</v>
      </c>
      <c r="K249" s="128">
        <f>'Segment Data'!K17</f>
        <v>8.5781810813701613E-3</v>
      </c>
      <c r="L249" s="388">
        <f>'Segment Data'!L17</f>
        <v>432979647.17273521</v>
      </c>
      <c r="M249" s="389">
        <f>'Segment Data'!M17</f>
        <v>19231427.463239074</v>
      </c>
      <c r="N249" s="128">
        <f>'Segment Data'!N17</f>
        <v>4.6480991451134171E-2</v>
      </c>
      <c r="O249" s="390">
        <f>'Segment Data'!O17</f>
        <v>90104826.009217858</v>
      </c>
      <c r="P249" s="391">
        <f>'Segment Data'!P17</f>
        <v>6078484.3566129655</v>
      </c>
      <c r="Q249" s="128">
        <f>'Segment Data'!Q17</f>
        <v>7.2340223756778621E-2</v>
      </c>
    </row>
    <row r="250" spans="2:17">
      <c r="B250" s="561"/>
      <c r="C250" s="488" t="s">
        <v>415</v>
      </c>
      <c r="D250" s="392">
        <f>'Segment Data'!D18</f>
        <v>3346755.606035409</v>
      </c>
      <c r="E250" s="384">
        <f>'Segment Data'!E18</f>
        <v>1703.3172904183157</v>
      </c>
      <c r="F250" s="128">
        <f>'Segment Data'!F18</f>
        <v>5.0920498198172345E-4</v>
      </c>
      <c r="G250" s="385">
        <f>'Segment Data'!G18</f>
        <v>0.47159301138295756</v>
      </c>
      <c r="H250" s="129">
        <f>'Segment Data'!H18</f>
        <v>-1.1725266130294509E-2</v>
      </c>
      <c r="I250" s="386">
        <f>'Segment Data'!I18</f>
        <v>11.00564362637591</v>
      </c>
      <c r="J250" s="387">
        <f>'Segment Data'!J18</f>
        <v>0.1084880381544</v>
      </c>
      <c r="K250" s="128">
        <f>'Segment Data'!K18</f>
        <v>9.9556289965853362E-3</v>
      </c>
      <c r="L250" s="388">
        <f>'Segment Data'!L18</f>
        <v>36833199.504601449</v>
      </c>
      <c r="M250" s="389">
        <f>'Segment Data'!M18</f>
        <v>381644.26341082156</v>
      </c>
      <c r="N250" s="128">
        <f>'Segment Data'!N18</f>
        <v>1.0469903434450985E-2</v>
      </c>
      <c r="O250" s="390">
        <f>'Segment Data'!O18</f>
        <v>7227286.916187644</v>
      </c>
      <c r="P250" s="391">
        <f>'Segment Data'!P18</f>
        <v>-38599.660334391519</v>
      </c>
      <c r="Q250" s="128">
        <f>'Segment Data'!Q18</f>
        <v>-5.3124501639093893E-3</v>
      </c>
    </row>
    <row r="251" spans="2:17">
      <c r="B251" s="561"/>
      <c r="C251" s="488" t="s">
        <v>299</v>
      </c>
      <c r="D251" s="392">
        <f>'Segment Data'!D19</f>
        <v>1626974.9750503686</v>
      </c>
      <c r="E251" s="384">
        <f>'Segment Data'!E19</f>
        <v>-179794.99601676594</v>
      </c>
      <c r="F251" s="128">
        <f>'Segment Data'!F19</f>
        <v>-9.9511835427823409E-2</v>
      </c>
      <c r="G251" s="385">
        <f>'Segment Data'!G19</f>
        <v>0.22925785992411596</v>
      </c>
      <c r="H251" s="129">
        <f>'Segment Data'!H19</f>
        <v>-3.1797835144394604E-2</v>
      </c>
      <c r="I251" s="386">
        <f>'Segment Data'!I19</f>
        <v>2.6804311788630604</v>
      </c>
      <c r="J251" s="387">
        <f>'Segment Data'!J19</f>
        <v>-8.5283831456695491E-2</v>
      </c>
      <c r="K251" s="128">
        <f>'Segment Data'!K19</f>
        <v>-3.0836088005624075E-2</v>
      </c>
      <c r="L251" s="388">
        <f>'Segment Data'!L19</f>
        <v>4360994.450354958</v>
      </c>
      <c r="M251" s="389">
        <f>'Segment Data'!M19</f>
        <v>-636016.3788204072</v>
      </c>
      <c r="N251" s="128">
        <f>'Segment Data'!N19</f>
        <v>-0.12727936771859391</v>
      </c>
      <c r="O251" s="390">
        <f>'Segment Data'!O19</f>
        <v>2549813.5121036768</v>
      </c>
      <c r="P251" s="391">
        <f>'Segment Data'!P19</f>
        <v>-360895.46134342253</v>
      </c>
      <c r="Q251" s="128">
        <f>'Segment Data'!Q19</f>
        <v>-0.12398885104477507</v>
      </c>
    </row>
    <row r="252" spans="2:17" ht="15.75" thickBot="1">
      <c r="B252" s="562"/>
      <c r="C252" s="489" t="s">
        <v>414</v>
      </c>
      <c r="D252" s="393">
        <f>'Segment Data'!D20</f>
        <v>225526.5896527294</v>
      </c>
      <c r="E252" s="127">
        <f>'Segment Data'!E20</f>
        <v>-165088.57428664382</v>
      </c>
      <c r="F252" s="125">
        <f>'Segment Data'!F20</f>
        <v>-0.42263739231656394</v>
      </c>
      <c r="G252" s="186">
        <f>'Segment Data'!G20</f>
        <v>3.1779064885843339E-2</v>
      </c>
      <c r="H252" s="126">
        <f>'Segment Data'!H20</f>
        <v>-2.4659947694305566E-2</v>
      </c>
      <c r="I252" s="250">
        <f>'Segment Data'!I20</f>
        <v>29.943816353318645</v>
      </c>
      <c r="J252" s="251">
        <f>'Segment Data'!J20</f>
        <v>3.0947131509621286</v>
      </c>
      <c r="K252" s="125">
        <f>'Segment Data'!K20</f>
        <v>0.11526318505455739</v>
      </c>
      <c r="L252" s="185">
        <f>'Segment Data'!L20</f>
        <v>6753126.7833515825</v>
      </c>
      <c r="M252" s="184">
        <f>'Segment Data'!M20</f>
        <v>-3734540.065662059</v>
      </c>
      <c r="N252" s="125">
        <f>'Segment Data'!N20</f>
        <v>-0.35608873922356621</v>
      </c>
      <c r="O252" s="183">
        <f>'Segment Data'!O20</f>
        <v>1652028.7167673111</v>
      </c>
      <c r="P252" s="182">
        <f>'Segment Data'!P20</f>
        <v>-752927.05329646217</v>
      </c>
      <c r="Q252" s="125">
        <f>'Segment Data'!Q20</f>
        <v>-0.31307313950164517</v>
      </c>
    </row>
    <row r="253" spans="2:17">
      <c r="B253" s="560" t="s">
        <v>257</v>
      </c>
      <c r="C253" s="239" t="s">
        <v>256</v>
      </c>
      <c r="D253" s="124">
        <f>Fat!D11</f>
        <v>666708895.59184504</v>
      </c>
      <c r="E253" s="123">
        <f>Fat!E11</f>
        <v>16580299.987362862</v>
      </c>
      <c r="F253" s="121">
        <f>Fat!F11</f>
        <v>2.5503108307282942E-2</v>
      </c>
      <c r="G253" s="238">
        <f>Fat!G11</f>
        <v>93.946284939647171</v>
      </c>
      <c r="H253" s="122">
        <f>Fat!H11</f>
        <v>1.082269084690779E-2</v>
      </c>
      <c r="I253" s="252">
        <f>Fat!I11</f>
        <v>5.5697857249456568</v>
      </c>
      <c r="J253" s="253">
        <f>Fat!J11</f>
        <v>-7.3394563381305566E-2</v>
      </c>
      <c r="K253" s="121">
        <f>Fat!K11</f>
        <v>-1.3005886686470708E-2</v>
      </c>
      <c r="L253" s="237">
        <f>Fat!L11</f>
        <v>3713425689.361743</v>
      </c>
      <c r="M253" s="236">
        <f>Fat!M11</f>
        <v>44632813.768837929</v>
      </c>
      <c r="N253" s="121">
        <f>Fat!N11</f>
        <v>1.2165531084014908E-2</v>
      </c>
      <c r="O253" s="240">
        <f>Fat!O11</f>
        <v>943856768.38707149</v>
      </c>
      <c r="P253" s="241">
        <f>Fat!P11</f>
        <v>18126744.236024618</v>
      </c>
      <c r="Q253" s="121">
        <f>Fat!Q11</f>
        <v>1.9581026609402662E-2</v>
      </c>
    </row>
    <row r="254" spans="2:17">
      <c r="B254" s="561"/>
      <c r="C254" s="235" t="s">
        <v>335</v>
      </c>
      <c r="D254" s="113">
        <f>Fat!D12</f>
        <v>39842502.677325904</v>
      </c>
      <c r="E254" s="112">
        <f>Fat!E12</f>
        <v>872554.9262432605</v>
      </c>
      <c r="F254" s="110">
        <f>Fat!F12</f>
        <v>2.2390456662057485E-2</v>
      </c>
      <c r="G254" s="218">
        <f>Fat!G12</f>
        <v>5.6142270396886822</v>
      </c>
      <c r="H254" s="111">
        <f>Fat!H12</f>
        <v>-1.6443693085196998E-2</v>
      </c>
      <c r="I254" s="254">
        <f>Fat!I12</f>
        <v>5.2051619411044623</v>
      </c>
      <c r="J254" s="255">
        <f>Fat!J12</f>
        <v>-0.15503239948696468</v>
      </c>
      <c r="K254" s="110">
        <f>Fat!K12</f>
        <v>-2.892290645377214E-2</v>
      </c>
      <c r="L254" s="217">
        <f>Fat!L12</f>
        <v>207386678.57436943</v>
      </c>
      <c r="M254" s="216">
        <f>Fat!M12</f>
        <v>-1499814.8141273558</v>
      </c>
      <c r="N254" s="110">
        <f>Fat!N12</f>
        <v>-7.1800468752085886E-3</v>
      </c>
      <c r="O254" s="215">
        <f>Fat!O12</f>
        <v>48628140.358066678</v>
      </c>
      <c r="P254" s="214">
        <f>Fat!P12</f>
        <v>-836714.03767909855</v>
      </c>
      <c r="Q254" s="110">
        <f>Fat!Q12</f>
        <v>-1.6915323979020146E-2</v>
      </c>
    </row>
    <row r="255" spans="2:17">
      <c r="B255" s="561"/>
      <c r="C255" s="235" t="s">
        <v>85</v>
      </c>
      <c r="D255" s="113">
        <f>Fat!D13</f>
        <v>486432.64414367691</v>
      </c>
      <c r="E255" s="112">
        <f>Fat!E13</f>
        <v>-31771.635559773829</v>
      </c>
      <c r="F255" s="110">
        <f>Fat!F13</f>
        <v>-6.131102502271029E-2</v>
      </c>
      <c r="G255" s="218">
        <f>Fat!G13</f>
        <v>6.8543467910535005E-2</v>
      </c>
      <c r="H255" s="111">
        <f>Fat!H13</f>
        <v>-6.3305783664022591E-3</v>
      </c>
      <c r="I255" s="254">
        <f>Fat!I13</f>
        <v>4.7059451605637719</v>
      </c>
      <c r="J255" s="255">
        <f>Fat!J13</f>
        <v>-0.18760533631950249</v>
      </c>
      <c r="K255" s="110">
        <f>Fat!K13</f>
        <v>-3.8337263800381591E-2</v>
      </c>
      <c r="L255" s="217">
        <f>Fat!L13</f>
        <v>2289125.3476481759</v>
      </c>
      <c r="M255" s="216">
        <f>Fat!M13</f>
        <v>-246733.46278168494</v>
      </c>
      <c r="N255" s="110">
        <f>Fat!N13</f>
        <v>-9.7297791882924436E-2</v>
      </c>
      <c r="O255" s="215">
        <f>Fat!O13</f>
        <v>663303.44140863419</v>
      </c>
      <c r="P255" s="214">
        <f>Fat!P13</f>
        <v>-68347.282172484323</v>
      </c>
      <c r="Q255" s="110">
        <f>Fat!Q13</f>
        <v>-9.3415177446901851E-2</v>
      </c>
    </row>
    <row r="256" spans="2:17" ht="15.75" thickBot="1">
      <c r="B256" s="562"/>
      <c r="C256" s="242" t="s">
        <v>21</v>
      </c>
      <c r="D256" s="108">
        <f>Fat!D14</f>
        <v>2632483.3733520019</v>
      </c>
      <c r="E256" s="107">
        <f>Fat!E14</f>
        <v>147888.19249871047</v>
      </c>
      <c r="F256" s="105">
        <f>Fat!F14</f>
        <v>5.9522047550587626E-2</v>
      </c>
      <c r="G256" s="230">
        <f>Fat!G14</f>
        <v>0.37094455275307087</v>
      </c>
      <c r="H256" s="106">
        <f>Fat!H14</f>
        <v>1.1951580604859846E-2</v>
      </c>
      <c r="I256" s="256">
        <f>Fat!I14</f>
        <v>6.2381355933910969</v>
      </c>
      <c r="J256" s="257">
        <f>Fat!J14</f>
        <v>-0.34130262240602427</v>
      </c>
      <c r="K256" s="105">
        <f>Fat!K14</f>
        <v>-5.1874128339188953E-2</v>
      </c>
      <c r="L256" s="229">
        <f>Fat!L14</f>
        <v>16421788.230317388</v>
      </c>
      <c r="M256" s="228">
        <f>Fat!M14</f>
        <v>74547.746625881642</v>
      </c>
      <c r="N256" s="105">
        <f>Fat!N14</f>
        <v>4.5602648777481863E-3</v>
      </c>
      <c r="O256" s="227">
        <f>Fat!O14</f>
        <v>4926941.4268426895</v>
      </c>
      <c r="P256" s="226">
        <f>Fat!P14</f>
        <v>257567.11405658163</v>
      </c>
      <c r="Q256" s="105">
        <f>Fat!Q14</f>
        <v>5.5160948084904605E-2</v>
      </c>
    </row>
    <row r="257" spans="2:17">
      <c r="B257" s="560" t="s">
        <v>87</v>
      </c>
      <c r="C257" s="239" t="s">
        <v>254</v>
      </c>
      <c r="D257" s="124">
        <f>'Form Data'!D41</f>
        <v>4586760.5194266839</v>
      </c>
      <c r="E257" s="123">
        <f>'Form Data'!E41</f>
        <v>214348.19978170283</v>
      </c>
      <c r="F257" s="121">
        <f>'Form Data'!F41</f>
        <v>4.9022869782579623E-2</v>
      </c>
      <c r="G257" s="238">
        <f>'Form Data'!G41</f>
        <v>0.64632272579093242</v>
      </c>
      <c r="H257" s="122">
        <f>'Form Data'!H41</f>
        <v>1.4563755080970964E-2</v>
      </c>
      <c r="I257" s="252">
        <f>'Form Data'!I41</f>
        <v>9.283087766608304</v>
      </c>
      <c r="J257" s="253">
        <f>'Form Data'!J41</f>
        <v>-0.41873644407242239</v>
      </c>
      <c r="K257" s="121">
        <f>'Form Data'!K41</f>
        <v>-4.3160588666555713E-2</v>
      </c>
      <c r="L257" s="237">
        <f>'Form Data'!L41</f>
        <v>42579300.466251798</v>
      </c>
      <c r="M257" s="236">
        <f>'Form Data'!M41</f>
        <v>158924.76444144547</v>
      </c>
      <c r="N257" s="121">
        <f>'Form Data'!N41</f>
        <v>3.746425198083833E-3</v>
      </c>
      <c r="O257" s="240">
        <f>'Form Data'!O41</f>
        <v>8433643.0126453638</v>
      </c>
      <c r="P257" s="241">
        <f>'Form Data'!P41</f>
        <v>330233.05602956004</v>
      </c>
      <c r="Q257" s="121">
        <f>'Form Data'!Q41</f>
        <v>4.0752357069131183E-2</v>
      </c>
    </row>
    <row r="258" spans="2:17">
      <c r="B258" s="561"/>
      <c r="C258" s="235" t="s">
        <v>253</v>
      </c>
      <c r="D258" s="113">
        <f>'Form Data'!D42</f>
        <v>139188456.31780386</v>
      </c>
      <c r="E258" s="112">
        <f>'Form Data'!E42</f>
        <v>7728429.901625976</v>
      </c>
      <c r="F258" s="110">
        <f>'Form Data'!F42</f>
        <v>5.8789200887265997E-2</v>
      </c>
      <c r="G258" s="218">
        <f>'Form Data'!G42</f>
        <v>19.613115205151288</v>
      </c>
      <c r="H258" s="111">
        <f>'Form Data'!H42</f>
        <v>0.61878326508113801</v>
      </c>
      <c r="I258" s="254">
        <f>'Form Data'!I42</f>
        <v>5.2778823899710634</v>
      </c>
      <c r="J258" s="255">
        <f>'Form Data'!J42</f>
        <v>-7.4492393450362293E-2</v>
      </c>
      <c r="K258" s="110">
        <f>'Form Data'!K42</f>
        <v>-1.3917634034353652E-2</v>
      </c>
      <c r="L258" s="217">
        <f>'Form Data'!L42</f>
        <v>734620302.48699355</v>
      </c>
      <c r="M258" s="216">
        <f>'Form Data'!M42</f>
        <v>30996972.069128513</v>
      </c>
      <c r="N258" s="110">
        <f>'Form Data'!N42</f>
        <v>4.4053360269791161E-2</v>
      </c>
      <c r="O258" s="215">
        <f>'Form Data'!O42</f>
        <v>194690305.94094813</v>
      </c>
      <c r="P258" s="214">
        <f>'Form Data'!P42</f>
        <v>8767757.2582955062</v>
      </c>
      <c r="Q258" s="110">
        <f>'Form Data'!Q42</f>
        <v>4.7158116755708912E-2</v>
      </c>
    </row>
    <row r="259" spans="2:17">
      <c r="B259" s="561"/>
      <c r="C259" s="235" t="s">
        <v>252</v>
      </c>
      <c r="D259" s="113">
        <f>'Form Data'!D43</f>
        <v>479999.84487990272</v>
      </c>
      <c r="E259" s="112">
        <f>'Form Data'!E43</f>
        <v>-19235.964335130411</v>
      </c>
      <c r="F259" s="110">
        <f>'Form Data'!F43</f>
        <v>-3.8530818463074247E-2</v>
      </c>
      <c r="G259" s="218">
        <f>'Form Data'!G43</f>
        <v>6.7637018939192592E-2</v>
      </c>
      <c r="H259" s="111">
        <f>'Form Data'!H43</f>
        <v>-4.4963202599003077E-3</v>
      </c>
      <c r="I259" s="254">
        <f>'Form Data'!I43</f>
        <v>7.4012804889091885</v>
      </c>
      <c r="J259" s="255">
        <f>'Form Data'!J43</f>
        <v>0.17859359505225036</v>
      </c>
      <c r="K259" s="110">
        <f>'Form Data'!K43</f>
        <v>2.4726753032053534E-2</v>
      </c>
      <c r="L259" s="217">
        <f>'Form Data'!L43</f>
        <v>3552613.4865890611</v>
      </c>
      <c r="M259" s="216">
        <f>'Form Data'!M43</f>
        <v>-53210.44957242161</v>
      </c>
      <c r="N259" s="110">
        <f>'Form Data'!N43</f>
        <v>-1.4756807463280048E-2</v>
      </c>
      <c r="O259" s="215">
        <f>'Form Data'!O43</f>
        <v>666142.44853639603</v>
      </c>
      <c r="P259" s="214">
        <f>'Form Data'!P43</f>
        <v>-29873.779717924073</v>
      </c>
      <c r="Q259" s="110">
        <f>'Form Data'!Q43</f>
        <v>-4.2921096527951036E-2</v>
      </c>
    </row>
    <row r="260" spans="2:17">
      <c r="B260" s="561"/>
      <c r="C260" s="235" t="s">
        <v>251</v>
      </c>
      <c r="D260" s="113">
        <f>'Form Data'!D44</f>
        <v>6758206.7977689868</v>
      </c>
      <c r="E260" s="112">
        <f>'Form Data'!E44</f>
        <v>289077.64155643061</v>
      </c>
      <c r="F260" s="110">
        <f>'Form Data'!F44</f>
        <v>4.4685711874962043E-2</v>
      </c>
      <c r="G260" s="218">
        <f>'Form Data'!G44</f>
        <v>0.95230231020189171</v>
      </c>
      <c r="H260" s="111">
        <f>'Form Data'!H44</f>
        <v>1.7593943665570766E-2</v>
      </c>
      <c r="I260" s="254">
        <f>'Form Data'!I44</f>
        <v>11.223507572820079</v>
      </c>
      <c r="J260" s="255">
        <f>'Form Data'!J44</f>
        <v>-0.39790960007256437</v>
      </c>
      <c r="K260" s="110">
        <f>'Form Data'!K44</f>
        <v>-3.4239335371309298E-2</v>
      </c>
      <c r="L260" s="217">
        <f>'Form Data'!L44</f>
        <v>75850785.17344436</v>
      </c>
      <c r="M260" s="216">
        <f>'Form Data'!M44</f>
        <v>670336.50377526879</v>
      </c>
      <c r="N260" s="110">
        <f>'Form Data'!N44</f>
        <v>8.9163674284602982E-3</v>
      </c>
      <c r="O260" s="215">
        <f>'Form Data'!O44</f>
        <v>17553179.086508274</v>
      </c>
      <c r="P260" s="214">
        <f>'Form Data'!P44</f>
        <v>424189.8968154788</v>
      </c>
      <c r="Q260" s="110">
        <f>'Form Data'!Q44</f>
        <v>2.476444418977922E-2</v>
      </c>
    </row>
    <row r="261" spans="2:17">
      <c r="B261" s="561"/>
      <c r="C261" s="235" t="s">
        <v>250</v>
      </c>
      <c r="D261" s="113">
        <f>'Form Data'!D45</f>
        <v>4335648.4117651163</v>
      </c>
      <c r="E261" s="112">
        <f>'Form Data'!E45</f>
        <v>147897.11087346543</v>
      </c>
      <c r="F261" s="110">
        <f>'Form Data'!F45</f>
        <v>3.5316593619581789E-2</v>
      </c>
      <c r="G261" s="218">
        <f>'Form Data'!G45</f>
        <v>0.61093839272720907</v>
      </c>
      <c r="H261" s="111">
        <f>'Form Data'!H45</f>
        <v>5.8606328933822338E-3</v>
      </c>
      <c r="I261" s="254">
        <f>'Form Data'!I45</f>
        <v>6.3719148337898979</v>
      </c>
      <c r="J261" s="255">
        <f>'Form Data'!J45</f>
        <v>-8.6900975071713127E-2</v>
      </c>
      <c r="K261" s="110">
        <f>'Form Data'!K45</f>
        <v>-1.3454629709750112E-2</v>
      </c>
      <c r="L261" s="217">
        <f>'Form Data'!L45</f>
        <v>27626382.429023754</v>
      </c>
      <c r="M261" s="216">
        <f>'Form Data'!M45</f>
        <v>578468.12324398383</v>
      </c>
      <c r="N261" s="110">
        <f>'Form Data'!N45</f>
        <v>2.1386792220070481E-2</v>
      </c>
      <c r="O261" s="215">
        <f>'Form Data'!O45</f>
        <v>9033600.587313652</v>
      </c>
      <c r="P261" s="214">
        <f>'Form Data'!P45</f>
        <v>-43025.370047073811</v>
      </c>
      <c r="Q261" s="110">
        <f>'Form Data'!Q45</f>
        <v>-4.7402383054225361E-3</v>
      </c>
    </row>
    <row r="262" spans="2:17">
      <c r="B262" s="561"/>
      <c r="C262" s="235" t="s">
        <v>249</v>
      </c>
      <c r="D262" s="113">
        <f>'Form Data'!D46</f>
        <v>919430.26988779462</v>
      </c>
      <c r="E262" s="112">
        <f>'Form Data'!E46</f>
        <v>-13982.598296637298</v>
      </c>
      <c r="F262" s="110">
        <f>'Form Data'!F46</f>
        <v>-1.498007877675251E-2</v>
      </c>
      <c r="G262" s="218">
        <f>'Form Data'!G46</f>
        <v>0.12955738057212748</v>
      </c>
      <c r="H262" s="111">
        <f>'Form Data'!H46</f>
        <v>-5.3091209703230724E-3</v>
      </c>
      <c r="I262" s="254">
        <f>'Form Data'!I46</f>
        <v>8.3356291763427048</v>
      </c>
      <c r="J262" s="255">
        <f>'Form Data'!J46</f>
        <v>6.4719019152891022E-2</v>
      </c>
      <c r="K262" s="110">
        <f>'Form Data'!K46</f>
        <v>7.824896888358952E-3</v>
      </c>
      <c r="L262" s="217">
        <f>'Form Data'!L46</f>
        <v>7664029.7832893478</v>
      </c>
      <c r="M262" s="216">
        <f>'Form Data'!M46</f>
        <v>-56144.189028946683</v>
      </c>
      <c r="N262" s="110">
        <f>'Form Data'!N46</f>
        <v>-7.2723994602011694E-3</v>
      </c>
      <c r="O262" s="215">
        <f>'Form Data'!O46</f>
        <v>1502527.788476944</v>
      </c>
      <c r="P262" s="214">
        <f>'Form Data'!P46</f>
        <v>-17484.24243568792</v>
      </c>
      <c r="Q262" s="110">
        <f>'Form Data'!Q46</f>
        <v>-1.1502700031387376E-2</v>
      </c>
    </row>
    <row r="263" spans="2:17">
      <c r="B263" s="561"/>
      <c r="C263" s="235" t="s">
        <v>248</v>
      </c>
      <c r="D263" s="113">
        <f>'Form Data'!D47</f>
        <v>16125154.532980524</v>
      </c>
      <c r="E263" s="112">
        <f>'Form Data'!E47</f>
        <v>-138315.45167554542</v>
      </c>
      <c r="F263" s="110">
        <f>'Form Data'!F47</f>
        <v>-8.504670393590083E-3</v>
      </c>
      <c r="G263" s="218">
        <f>'Form Data'!G47</f>
        <v>2.2722036146022013</v>
      </c>
      <c r="H263" s="111">
        <f>'Form Data'!H47</f>
        <v>-7.7664674697861535E-2</v>
      </c>
      <c r="I263" s="254">
        <f>'Form Data'!I47</f>
        <v>8.029846134151116</v>
      </c>
      <c r="J263" s="255">
        <f>'Form Data'!J47</f>
        <v>0.13824220474294791</v>
      </c>
      <c r="K263" s="110">
        <f>'Form Data'!K47</f>
        <v>1.7517630887149121E-2</v>
      </c>
      <c r="L263" s="217">
        <f>'Form Data'!L47</f>
        <v>129482509.78924301</v>
      </c>
      <c r="M263" s="216">
        <f>'Form Data'!M47</f>
        <v>1137646.1525193751</v>
      </c>
      <c r="N263" s="110">
        <f>'Form Data'!N47</f>
        <v>8.8639788167873164E-3</v>
      </c>
      <c r="O263" s="215">
        <f>'Form Data'!O47</f>
        <v>29852849.587347507</v>
      </c>
      <c r="P263" s="214">
        <f>'Form Data'!P47</f>
        <v>-286732.05140664428</v>
      </c>
      <c r="Q263" s="110">
        <f>'Form Data'!Q47</f>
        <v>-9.5134715154094173E-3</v>
      </c>
    </row>
    <row r="264" spans="2:17" ht="15" customHeight="1">
      <c r="B264" s="561"/>
      <c r="C264" s="235" t="s">
        <v>247</v>
      </c>
      <c r="D264" s="113">
        <f>'Form Data'!D48</f>
        <v>21007972.119244754</v>
      </c>
      <c r="E264" s="112">
        <f>'Form Data'!E48</f>
        <v>1129768.0787263587</v>
      </c>
      <c r="F264" s="110">
        <f>'Form Data'!F48</f>
        <v>5.6834514648482097E-2</v>
      </c>
      <c r="G264" s="218">
        <f>'Form Data'!G48</f>
        <v>2.960243890201474</v>
      </c>
      <c r="H264" s="111">
        <f>'Form Data'!H48</f>
        <v>8.8091676244633099E-2</v>
      </c>
      <c r="I264" s="254">
        <f>'Form Data'!I48</f>
        <v>4.2547811919887675</v>
      </c>
      <c r="J264" s="255">
        <f>'Form Data'!J48</f>
        <v>-0.10199486420119097</v>
      </c>
      <c r="K264" s="110">
        <f>'Form Data'!K48</f>
        <v>-2.3410628153880012E-2</v>
      </c>
      <c r="L264" s="217">
        <f>'Form Data'!L48</f>
        <v>89384324.654786989</v>
      </c>
      <c r="M264" s="216">
        <f>'Form Data'!M48</f>
        <v>2779441.2509979606</v>
      </c>
      <c r="N264" s="110">
        <f>'Form Data'!N48</f>
        <v>3.2093354805860265E-2</v>
      </c>
      <c r="O264" s="215">
        <f>'Form Data'!O48</f>
        <v>11374094.117129207</v>
      </c>
      <c r="P264" s="214">
        <f>'Form Data'!P48</f>
        <v>689689.19588577747</v>
      </c>
      <c r="Q264" s="110">
        <f>'Form Data'!Q48</f>
        <v>6.455101626806492E-2</v>
      </c>
    </row>
    <row r="265" spans="2:17">
      <c r="B265" s="561"/>
      <c r="C265" s="235" t="s">
        <v>246</v>
      </c>
      <c r="D265" s="113">
        <f>'Form Data'!D49</f>
        <v>2534007.1165844859</v>
      </c>
      <c r="E265" s="112">
        <f>'Form Data'!E49</f>
        <v>29950.404822867364</v>
      </c>
      <c r="F265" s="110">
        <f>'Form Data'!F49</f>
        <v>1.1960753397552678E-2</v>
      </c>
      <c r="G265" s="218">
        <f>'Form Data'!G49</f>
        <v>0.35706821401027034</v>
      </c>
      <c r="H265" s="111">
        <f>'Form Data'!H49</f>
        <v>-4.736706288357484E-3</v>
      </c>
      <c r="I265" s="254">
        <f>'Form Data'!I49</f>
        <v>11.836107324597174</v>
      </c>
      <c r="J265" s="255">
        <f>'Form Data'!J49</f>
        <v>0.24200163642826489</v>
      </c>
      <c r="K265" s="110">
        <f>'Form Data'!K49</f>
        <v>2.0872816147882202E-2</v>
      </c>
      <c r="L265" s="217">
        <f>'Form Data'!L49</f>
        <v>29992780.193186998</v>
      </c>
      <c r="M265" s="216">
        <f>'Form Data'!M49</f>
        <v>960482.02785408124</v>
      </c>
      <c r="N265" s="110">
        <f>'Form Data'!N49</f>
        <v>3.3083224152092104E-2</v>
      </c>
      <c r="O265" s="215">
        <f>'Form Data'!O49</f>
        <v>5994257.2156434059</v>
      </c>
      <c r="P265" s="214">
        <f>'Form Data'!P49</f>
        <v>138834.52127193194</v>
      </c>
      <c r="Q265" s="110">
        <f>'Form Data'!Q49</f>
        <v>2.3710418276956614E-2</v>
      </c>
    </row>
    <row r="266" spans="2:17">
      <c r="B266" s="561"/>
      <c r="C266" s="235" t="s">
        <v>245</v>
      </c>
      <c r="D266" s="113">
        <f>'Form Data'!D50</f>
        <v>7713514.5269389534</v>
      </c>
      <c r="E266" s="112">
        <f>'Form Data'!E50</f>
        <v>675163.43792733084</v>
      </c>
      <c r="F266" s="110">
        <f>'Form Data'!F50</f>
        <v>9.5926365335967101E-2</v>
      </c>
      <c r="G266" s="218">
        <f>'Form Data'!G50</f>
        <v>1.0869152015597896</v>
      </c>
      <c r="H266" s="111">
        <f>'Form Data'!H50</f>
        <v>6.9961375061936115E-2</v>
      </c>
      <c r="I266" s="254">
        <f>'Form Data'!I50</f>
        <v>12.550582292933695</v>
      </c>
      <c r="J266" s="255">
        <f>'Form Data'!J50</f>
        <v>0.15075714655712957</v>
      </c>
      <c r="K266" s="110">
        <f>'Form Data'!K50</f>
        <v>1.2158005841008436E-2</v>
      </c>
      <c r="L266" s="217">
        <f>'Form Data'!L50</f>
        <v>96809098.838086858</v>
      </c>
      <c r="M266" s="216">
        <f>'Form Data'!M50</f>
        <v>9534776.0155336559</v>
      </c>
      <c r="N266" s="110">
        <f>'Form Data'!N50</f>
        <v>0.10925064448703696</v>
      </c>
      <c r="O266" s="215">
        <f>'Form Data'!O50</f>
        <v>17965706.011746645</v>
      </c>
      <c r="P266" s="214">
        <f>'Form Data'!P50</f>
        <v>1929825.3509228043</v>
      </c>
      <c r="Q266" s="110">
        <f>'Form Data'!Q50</f>
        <v>0.12034420757678924</v>
      </c>
    </row>
    <row r="267" spans="2:17">
      <c r="B267" s="561"/>
      <c r="C267" s="235" t="s">
        <v>244</v>
      </c>
      <c r="D267" s="113">
        <f>'Form Data'!D51</f>
        <v>15326544.566940432</v>
      </c>
      <c r="E267" s="112">
        <f>'Form Data'!E51</f>
        <v>44336.568652592599</v>
      </c>
      <c r="F267" s="110">
        <f>'Form Data'!F51</f>
        <v>2.9011886670800382E-3</v>
      </c>
      <c r="G267" s="218">
        <f>'Form Data'!G51</f>
        <v>2.1596710836560788</v>
      </c>
      <c r="H267" s="111">
        <f>'Form Data'!H51</f>
        <v>-4.8417104138108957E-2</v>
      </c>
      <c r="I267" s="254">
        <f>'Form Data'!I51</f>
        <v>7.9571876227103884</v>
      </c>
      <c r="J267" s="255">
        <f>'Form Data'!J51</f>
        <v>0.16459264636149573</v>
      </c>
      <c r="K267" s="110">
        <f>'Form Data'!K51</f>
        <v>2.1121673442678169E-2</v>
      </c>
      <c r="L267" s="217">
        <f>'Form Data'!L51</f>
        <v>121956190.72697756</v>
      </c>
      <c r="M267" s="216">
        <f>'Form Data'!M51</f>
        <v>2868133.4520008713</v>
      </c>
      <c r="N267" s="110">
        <f>'Form Data'!N51</f>
        <v>2.4084140069379874E-2</v>
      </c>
      <c r="O267" s="215">
        <f>'Form Data'!O51</f>
        <v>22259109.004059076</v>
      </c>
      <c r="P267" s="214">
        <f>'Form Data'!P51</f>
        <v>491687.52971359715</v>
      </c>
      <c r="Q267" s="110">
        <f>'Form Data'!Q51</f>
        <v>2.2588230319015384E-2</v>
      </c>
    </row>
    <row r="268" spans="2:17">
      <c r="B268" s="561"/>
      <c r="C268" s="235" t="s">
        <v>243</v>
      </c>
      <c r="D268" s="113">
        <f>'Form Data'!D52</f>
        <v>1911590.9992846795</v>
      </c>
      <c r="E268" s="112">
        <f>'Form Data'!E52</f>
        <v>151947.43222617777</v>
      </c>
      <c r="F268" s="110">
        <f>'Form Data'!F52</f>
        <v>8.6351256055895359E-2</v>
      </c>
      <c r="G268" s="218">
        <f>'Form Data'!G52</f>
        <v>0.2693632466797104</v>
      </c>
      <c r="H268" s="111">
        <f>'Form Data'!H52</f>
        <v>1.5116728402690571E-2</v>
      </c>
      <c r="I268" s="254">
        <f>'Form Data'!I52</f>
        <v>10.411618457577793</v>
      </c>
      <c r="J268" s="255">
        <f>'Form Data'!J52</f>
        <v>-0.27533571535344237</v>
      </c>
      <c r="K268" s="110">
        <f>'Form Data'!K52</f>
        <v>-2.5763721907859818E-2</v>
      </c>
      <c r="L268" s="217">
        <f>'Form Data'!L52</f>
        <v>19902756.131491948</v>
      </c>
      <c r="M268" s="216">
        <f>'Form Data'!M52</f>
        <v>1097525.9696444869</v>
      </c>
      <c r="N268" s="110">
        <f>'Form Data'!N52</f>
        <v>5.8362804400617023E-2</v>
      </c>
      <c r="O268" s="215">
        <f>'Form Data'!O52</f>
        <v>4629363.069663763</v>
      </c>
      <c r="P268" s="214">
        <f>'Form Data'!P52</f>
        <v>376842.12589276023</v>
      </c>
      <c r="Q268" s="110">
        <f>'Form Data'!Q52</f>
        <v>8.8616171648666447E-2</v>
      </c>
    </row>
    <row r="269" spans="2:17">
      <c r="B269" s="561"/>
      <c r="C269" s="235" t="s">
        <v>242</v>
      </c>
      <c r="D269" s="113">
        <f>'Form Data'!D53</f>
        <v>137176840.56803638</v>
      </c>
      <c r="E269" s="112">
        <f>'Form Data'!E53</f>
        <v>1165148.9128424227</v>
      </c>
      <c r="F269" s="110">
        <f>'Form Data'!F53</f>
        <v>8.5665349696275803E-3</v>
      </c>
      <c r="G269" s="218">
        <f>'Form Data'!G53</f>
        <v>19.329657420702539</v>
      </c>
      <c r="H269" s="111">
        <f>'Form Data'!H53</f>
        <v>-0.32233329813772471</v>
      </c>
      <c r="I269" s="254">
        <f>'Form Data'!I53</f>
        <v>4.8502464491092283</v>
      </c>
      <c r="J269" s="255">
        <f>'Form Data'!J53</f>
        <v>-7.1213015970123195E-2</v>
      </c>
      <c r="K269" s="110">
        <f>'Form Data'!K53</f>
        <v>-1.4469897898259939E-2</v>
      </c>
      <c r="L269" s="217">
        <f>'Form Data'!L53</f>
        <v>665341483.86514115</v>
      </c>
      <c r="M269" s="216">
        <f>'Form Data'!M53</f>
        <v>-4034543.3927674294</v>
      </c>
      <c r="N269" s="110">
        <f>'Form Data'!N53</f>
        <v>-6.0273198149848467E-3</v>
      </c>
      <c r="O269" s="215">
        <f>'Form Data'!O53</f>
        <v>165965386.69479406</v>
      </c>
      <c r="P269" s="214">
        <f>'Form Data'!P53</f>
        <v>1763938.5015547872</v>
      </c>
      <c r="Q269" s="110">
        <f>'Form Data'!Q53</f>
        <v>1.0742527066380736E-2</v>
      </c>
    </row>
    <row r="270" spans="2:17">
      <c r="B270" s="561"/>
      <c r="C270" s="235" t="s">
        <v>241</v>
      </c>
      <c r="D270" s="113">
        <f>'Form Data'!D54</f>
        <v>98878070.774321556</v>
      </c>
      <c r="E270" s="112">
        <f>'Form Data'!E54</f>
        <v>2646935.176638931</v>
      </c>
      <c r="F270" s="110">
        <f>'Form Data'!F54</f>
        <v>2.7506016220208387E-2</v>
      </c>
      <c r="G270" s="218">
        <f>'Form Data'!G54</f>
        <v>13.932958556073956</v>
      </c>
      <c r="H270" s="111">
        <f>'Form Data'!H54</f>
        <v>2.8761346150496081E-2</v>
      </c>
      <c r="I270" s="254">
        <f>'Form Data'!I54</f>
        <v>4.7071952794800618</v>
      </c>
      <c r="J270" s="255">
        <f>'Form Data'!J54</f>
        <v>-0.1448819396693013</v>
      </c>
      <c r="K270" s="110">
        <f>'Form Data'!K54</f>
        <v>-2.9859776158859468E-2</v>
      </c>
      <c r="L270" s="217">
        <f>'Form Data'!L54</f>
        <v>465438387.99298185</v>
      </c>
      <c r="M270" s="216">
        <f>'Form Data'!M54</f>
        <v>-1482512.8134073019</v>
      </c>
      <c r="N270" s="110">
        <f>'Form Data'!N54</f>
        <v>-3.1750834260084503E-3</v>
      </c>
      <c r="O270" s="215">
        <f>'Form Data'!O54</f>
        <v>146327112.4583596</v>
      </c>
      <c r="P270" s="214">
        <f>'Form Data'!P54</f>
        <v>2274384.5042116642</v>
      </c>
      <c r="Q270" s="110">
        <f>'Form Data'!Q54</f>
        <v>1.5788555597056116E-2</v>
      </c>
    </row>
    <row r="271" spans="2:17">
      <c r="B271" s="561"/>
      <c r="C271" s="235" t="s">
        <v>240</v>
      </c>
      <c r="D271" s="113">
        <f>'Form Data'!D55</f>
        <v>150137959.8675285</v>
      </c>
      <c r="E271" s="112">
        <f>'Form Data'!E55</f>
        <v>2325325.5272815526</v>
      </c>
      <c r="F271" s="110">
        <f>'Form Data'!F55</f>
        <v>1.5731574893178158E-2</v>
      </c>
      <c r="G271" s="218">
        <f>'Form Data'!G55</f>
        <v>21.15601524328105</v>
      </c>
      <c r="H271" s="111">
        <f>'Form Data'!H55</f>
        <v>-0.20106430504125683</v>
      </c>
      <c r="I271" s="254">
        <f>'Form Data'!I55</f>
        <v>5.3754571694640738</v>
      </c>
      <c r="J271" s="255">
        <f>'Form Data'!J55</f>
        <v>-6.3527410392613781E-2</v>
      </c>
      <c r="K271" s="110">
        <f>'Form Data'!K55</f>
        <v>-1.168001296195763E-2</v>
      </c>
      <c r="L271" s="217">
        <f>'Form Data'!L55</f>
        <v>807060172.77861547</v>
      </c>
      <c r="M271" s="216">
        <f>'Form Data'!M55</f>
        <v>3109533.8940172195</v>
      </c>
      <c r="N271" s="110">
        <f>'Form Data'!N55</f>
        <v>3.8678169325561942E-3</v>
      </c>
      <c r="O271" s="215">
        <f>'Form Data'!O55</f>
        <v>217818998.69317043</v>
      </c>
      <c r="P271" s="214">
        <f>'Form Data'!P55</f>
        <v>4023941.8045138121</v>
      </c>
      <c r="Q271" s="110">
        <f>'Form Data'!Q55</f>
        <v>1.8821491306085063E-2</v>
      </c>
    </row>
    <row r="272" spans="2:17">
      <c r="B272" s="561"/>
      <c r="C272" s="235" t="s">
        <v>239</v>
      </c>
      <c r="D272" s="113">
        <f>'Form Data'!D56</f>
        <v>43065811.877033085</v>
      </c>
      <c r="E272" s="112">
        <f>'Form Data'!E56</f>
        <v>-305354.24170401692</v>
      </c>
      <c r="F272" s="110">
        <f>'Form Data'!F56</f>
        <v>-7.0404895470887177E-3</v>
      </c>
      <c r="G272" s="218">
        <f>'Form Data'!G56</f>
        <v>6.0684251560276925</v>
      </c>
      <c r="H272" s="111">
        <f>'Form Data'!H56</f>
        <v>-0.19816666161883489</v>
      </c>
      <c r="I272" s="254">
        <f>'Form Data'!I56</f>
        <v>7.2323678318941145</v>
      </c>
      <c r="J272" s="255">
        <f>'Form Data'!J56</f>
        <v>8.4528314880841116E-2</v>
      </c>
      <c r="K272" s="110">
        <f>'Form Data'!K56</f>
        <v>1.1825715263982493E-2</v>
      </c>
      <c r="L272" s="217">
        <f>'Form Data'!L56</f>
        <v>311467792.47385758</v>
      </c>
      <c r="M272" s="216">
        <f>'Form Data'!M56</f>
        <v>1457657.3914013505</v>
      </c>
      <c r="N272" s="110">
        <f>'Form Data'!N56</f>
        <v>4.701966892190941E-3</v>
      </c>
      <c r="O272" s="215">
        <f>'Form Data'!O56</f>
        <v>73085798.40066433</v>
      </c>
      <c r="P272" s="214">
        <f>'Form Data'!P56</f>
        <v>-1082161.2663571239</v>
      </c>
      <c r="Q272" s="110">
        <f>'Form Data'!Q56</f>
        <v>-1.4590684052999552E-2</v>
      </c>
    </row>
    <row r="273" spans="2:17">
      <c r="B273" s="561"/>
      <c r="C273" s="235" t="s">
        <v>238</v>
      </c>
      <c r="D273" s="113">
        <f>'Form Data'!D57</f>
        <v>8152419.9781248635</v>
      </c>
      <c r="E273" s="112">
        <f>'Form Data'!E57</f>
        <v>-749546.2185132606</v>
      </c>
      <c r="F273" s="110">
        <f>'Form Data'!F57</f>
        <v>-8.4200074675225209E-2</v>
      </c>
      <c r="G273" s="218">
        <f>'Form Data'!G57</f>
        <v>1.14876158886811</v>
      </c>
      <c r="H273" s="111">
        <f>'Form Data'!H57</f>
        <v>-0.13746134496069362</v>
      </c>
      <c r="I273" s="254">
        <f>'Form Data'!I57</f>
        <v>7.8444069809211525</v>
      </c>
      <c r="J273" s="255">
        <f>'Form Data'!J57</f>
        <v>-8.9413040681381339E-2</v>
      </c>
      <c r="K273" s="110">
        <f>'Form Data'!K57</f>
        <v>-1.1269859971353498E-2</v>
      </c>
      <c r="L273" s="217">
        <f>'Form Data'!L57</f>
        <v>63950900.187803745</v>
      </c>
      <c r="M273" s="216">
        <f>'Form Data'!M57</f>
        <v>-6675697.4547127634</v>
      </c>
      <c r="N273" s="110">
        <f>'Form Data'!N57</f>
        <v>-9.4521011595411472E-2</v>
      </c>
      <c r="O273" s="215">
        <f>'Form Data'!O57</f>
        <v>17480123.726738214</v>
      </c>
      <c r="P273" s="214">
        <f>'Form Data'!P57</f>
        <v>-2102228.0208490938</v>
      </c>
      <c r="Q273" s="110">
        <f>'Form Data'!Q57</f>
        <v>-0.10735319475139669</v>
      </c>
    </row>
    <row r="274" spans="2:17">
      <c r="B274" s="566"/>
      <c r="C274" s="231" t="s">
        <v>237</v>
      </c>
      <c r="D274" s="113">
        <f>'Form Data'!D58</f>
        <v>34720345.687098913</v>
      </c>
      <c r="E274" s="112">
        <f>'Form Data'!E58</f>
        <v>1517152.4737051912</v>
      </c>
      <c r="F274" s="110">
        <f>'Form Data'!F58</f>
        <v>4.569296886460885E-2</v>
      </c>
      <c r="G274" s="218">
        <f>'Form Data'!G58</f>
        <v>4.8924613286097918</v>
      </c>
      <c r="H274" s="111">
        <f>'Form Data'!H58</f>
        <v>9.5014602341126242E-2</v>
      </c>
      <c r="I274" s="254">
        <f>'Form Data'!I58</f>
        <v>5.3337465154537762</v>
      </c>
      <c r="J274" s="255">
        <f>'Form Data'!J58</f>
        <v>-0.21595875251581731</v>
      </c>
      <c r="K274" s="110">
        <f>'Form Data'!K58</f>
        <v>-3.8913553438996884E-2</v>
      </c>
      <c r="L274" s="217">
        <f>'Form Data'!L58</f>
        <v>185189522.82391438</v>
      </c>
      <c r="M274" s="216">
        <f>'Form Data'!M58</f>
        <v>921586.53413099051</v>
      </c>
      <c r="N274" s="110">
        <f>'Form Data'!N58</f>
        <v>5.0013396399126398E-3</v>
      </c>
      <c r="O274" s="215">
        <f>'Form Data'!O58</f>
        <v>38896095.890616536</v>
      </c>
      <c r="P274" s="214">
        <f>'Form Data'!P58</f>
        <v>-292583.68610017747</v>
      </c>
      <c r="Q274" s="110">
        <f>'Form Data'!Q58</f>
        <v>-7.4660256293506526E-3</v>
      </c>
    </row>
    <row r="275" spans="2:17" ht="15.75" thickBot="1">
      <c r="B275" s="561"/>
      <c r="C275" s="243" t="s">
        <v>236</v>
      </c>
      <c r="D275" s="108">
        <f>'Form Data'!D59</f>
        <v>16027843.463833161</v>
      </c>
      <c r="E275" s="107">
        <f>'Form Data'!E59</f>
        <v>867484.38509332389</v>
      </c>
      <c r="F275" s="105">
        <f>'Form Data'!F59</f>
        <v>5.7220569815515952E-2</v>
      </c>
      <c r="G275" s="230">
        <f>'Form Data'!G59</f>
        <v>2.2584914630314858</v>
      </c>
      <c r="H275" s="106">
        <f>'Form Data'!H59</f>
        <v>6.800892227335309E-2</v>
      </c>
      <c r="I275" s="256">
        <f>'Form Data'!I59</f>
        <v>3.1942774807215848</v>
      </c>
      <c r="J275" s="257">
        <f>'Form Data'!J59</f>
        <v>-2.3927252325649739E-2</v>
      </c>
      <c r="K275" s="105">
        <f>'Form Data'!K59</f>
        <v>-7.4349689688616065E-3</v>
      </c>
      <c r="L275" s="229">
        <f>'Form Data'!L59</f>
        <v>51197379.441052906</v>
      </c>
      <c r="M275" s="228">
        <f>'Form Data'!M59</f>
        <v>2408240.0991567522</v>
      </c>
      <c r="N275" s="105">
        <f>'Form Data'!N59</f>
        <v>4.9360167685695393E-2</v>
      </c>
      <c r="O275" s="227">
        <f>'Form Data'!O59</f>
        <v>12414534.739884734</v>
      </c>
      <c r="P275" s="226">
        <f>'Form Data'!P59</f>
        <v>794977.45924371108</v>
      </c>
      <c r="Q275" s="105">
        <f>'Form Data'!Q59</f>
        <v>6.8417190091071528E-2</v>
      </c>
    </row>
    <row r="276" spans="2:17">
      <c r="B276" s="560" t="s">
        <v>88</v>
      </c>
      <c r="C276" s="225" t="s">
        <v>235</v>
      </c>
      <c r="D276" s="118">
        <f>Package!D17</f>
        <v>306780255.73979038</v>
      </c>
      <c r="E276" s="117">
        <f>Package!E17</f>
        <v>6804988.9382321239</v>
      </c>
      <c r="F276" s="115">
        <f>Package!F17</f>
        <v>2.2685166716540694E-2</v>
      </c>
      <c r="G276" s="224">
        <f>Package!G17</f>
        <v>43.228559735960268</v>
      </c>
      <c r="H276" s="116">
        <f>Package!H17</f>
        <v>-0.11411975964271903</v>
      </c>
      <c r="I276" s="258">
        <f>Package!I17</f>
        <v>4.9912252840919979</v>
      </c>
      <c r="J276" s="259">
        <f>Package!J17</f>
        <v>-0.11286221607803348</v>
      </c>
      <c r="K276" s="115">
        <f>Package!K17</f>
        <v>-2.2112124071986174E-2</v>
      </c>
      <c r="L276" s="223">
        <f>Package!L17</f>
        <v>1531209369.1086509</v>
      </c>
      <c r="M276" s="222">
        <f>Package!M17</f>
        <v>109359.46664714813</v>
      </c>
      <c r="N276" s="115">
        <f>Package!N17</f>
        <v>7.1425423524566601E-5</v>
      </c>
      <c r="O276" s="221">
        <f>Package!O17</f>
        <v>433820389.69202828</v>
      </c>
      <c r="P276" s="220">
        <f>Package!P17</f>
        <v>6446640.4935975671</v>
      </c>
      <c r="Q276" s="115">
        <f>Package!Q17</f>
        <v>1.5084315556790025E-2</v>
      </c>
    </row>
    <row r="277" spans="2:17">
      <c r="B277" s="561"/>
      <c r="C277" s="219" t="s">
        <v>234</v>
      </c>
      <c r="D277" s="113">
        <f>Package!D18</f>
        <v>1419363.1702784477</v>
      </c>
      <c r="E277" s="112">
        <f>Package!E18</f>
        <v>356.40593222645111</v>
      </c>
      <c r="F277" s="110">
        <f>Package!F18</f>
        <v>2.5116577396349336E-4</v>
      </c>
      <c r="G277" s="218">
        <f>Package!G18</f>
        <v>0.20000317636297485</v>
      </c>
      <c r="H277" s="111">
        <f>Package!H18</f>
        <v>-5.0255783237812268E-3</v>
      </c>
      <c r="I277" s="254">
        <f>Package!I18</f>
        <v>8.9806817483521968</v>
      </c>
      <c r="J277" s="255">
        <f>Package!J18</f>
        <v>0.18336288226481834</v>
      </c>
      <c r="K277" s="110">
        <f>Package!K18</f>
        <v>2.0843041505709259E-2</v>
      </c>
      <c r="L277" s="217">
        <f>Package!L18</f>
        <v>12746848.917602967</v>
      </c>
      <c r="M277" s="216">
        <f>Package!M18</f>
        <v>263393.93851434812</v>
      </c>
      <c r="N277" s="110">
        <f>Package!N18</f>
        <v>2.1099442338324333E-2</v>
      </c>
      <c r="O277" s="215">
        <f>Package!O18</f>
        <v>2456504.6768989563</v>
      </c>
      <c r="P277" s="214">
        <f>Package!P18</f>
        <v>-1074.4837574823759</v>
      </c>
      <c r="Q277" s="110">
        <f>Package!Q18</f>
        <v>-4.3721226753703953E-4</v>
      </c>
    </row>
    <row r="278" spans="2:17">
      <c r="B278" s="561"/>
      <c r="C278" s="219" t="s">
        <v>233</v>
      </c>
      <c r="D278" s="113">
        <f>Package!D19</f>
        <v>3961554.5013599815</v>
      </c>
      <c r="E278" s="112">
        <f>Package!E19</f>
        <v>-92461.662650876213</v>
      </c>
      <c r="F278" s="110">
        <f>Package!F19</f>
        <v>-2.2807423283531972E-2</v>
      </c>
      <c r="G278" s="218">
        <f>Package!G19</f>
        <v>0.55822463214372464</v>
      </c>
      <c r="H278" s="111">
        <f>Package!H19</f>
        <v>-2.7530070703009279E-2</v>
      </c>
      <c r="I278" s="254">
        <f>Package!I19</f>
        <v>6.6361632100627705</v>
      </c>
      <c r="J278" s="255">
        <f>Package!J19</f>
        <v>0.22882074939231156</v>
      </c>
      <c r="K278" s="110">
        <f>Package!K19</f>
        <v>3.5712270851270829E-2</v>
      </c>
      <c r="L278" s="217">
        <f>Package!L19</f>
        <v>26289522.236583672</v>
      </c>
      <c r="M278" s="216">
        <f>Package!M19</f>
        <v>314052.33267252892</v>
      </c>
      <c r="N278" s="110">
        <f>Package!N19</f>
        <v>1.2090342690017779E-2</v>
      </c>
      <c r="O278" s="215">
        <f>Package!O19</f>
        <v>7763799.0866061449</v>
      </c>
      <c r="P278" s="214">
        <f>Package!P19</f>
        <v>-152606.47971218079</v>
      </c>
      <c r="Q278" s="110">
        <f>Package!Q19</f>
        <v>-1.9277243748282762E-2</v>
      </c>
    </row>
    <row r="279" spans="2:17">
      <c r="B279" s="561"/>
      <c r="C279" s="219" t="s">
        <v>232</v>
      </c>
      <c r="D279" s="113">
        <f>Package!D20</f>
        <v>82811097.262590185</v>
      </c>
      <c r="E279" s="112">
        <f>Package!E20</f>
        <v>1162242.1454923153</v>
      </c>
      <c r="F279" s="110">
        <f>Package!F20</f>
        <v>1.423464105927106E-2</v>
      </c>
      <c r="G279" s="218">
        <f>Package!G20</f>
        <v>11.668953258363112</v>
      </c>
      <c r="H279" s="111">
        <f>Package!H20</f>
        <v>-0.12828654829188579</v>
      </c>
      <c r="I279" s="254">
        <f>Package!I20</f>
        <v>7.3621955026728969</v>
      </c>
      <c r="J279" s="255">
        <f>Package!J20</f>
        <v>-4.0875273337284135E-2</v>
      </c>
      <c r="K279" s="110">
        <f>Package!K20</f>
        <v>-5.5213943745805304E-3</v>
      </c>
      <c r="L279" s="217">
        <f>Package!L20</f>
        <v>609671487.83804929</v>
      </c>
      <c r="M279" s="216">
        <f>Package!M20</f>
        <v>5219234.6259727478</v>
      </c>
      <c r="N279" s="110">
        <f>Package!N20</f>
        <v>8.6346516176217161E-3</v>
      </c>
      <c r="O279" s="215">
        <f>Package!O20</f>
        <v>137430477.20732832</v>
      </c>
      <c r="P279" s="214">
        <f>Package!P20</f>
        <v>1262389.4954407811</v>
      </c>
      <c r="Q279" s="110">
        <f>Package!Q20</f>
        <v>9.2708175362778041E-3</v>
      </c>
    </row>
    <row r="280" spans="2:17">
      <c r="B280" s="561"/>
      <c r="C280" s="219" t="s">
        <v>231</v>
      </c>
      <c r="D280" s="113">
        <f>Package!D21</f>
        <v>113969799.57566966</v>
      </c>
      <c r="E280" s="112">
        <f>Package!E21</f>
        <v>1590557.6365649104</v>
      </c>
      <c r="F280" s="110">
        <f>Package!F21</f>
        <v>1.4153482521503306E-2</v>
      </c>
      <c r="G280" s="218">
        <f>Package!G21</f>
        <v>16.059541632402521</v>
      </c>
      <c r="H280" s="111">
        <f>Package!H21</f>
        <v>-0.17785526121410911</v>
      </c>
      <c r="I280" s="254">
        <f>Package!I21</f>
        <v>5.3282309595743804</v>
      </c>
      <c r="J280" s="255">
        <f>Package!J21</f>
        <v>-3.0336161909048087E-2</v>
      </c>
      <c r="K280" s="110">
        <f>Package!K21</f>
        <v>-5.6612451092429416E-3</v>
      </c>
      <c r="L280" s="217">
        <f>Package!L21</f>
        <v>607257414.55557013</v>
      </c>
      <c r="M280" s="216">
        <f>Package!M21</f>
        <v>5065703.563451767</v>
      </c>
      <c r="N280" s="110">
        <f>Package!N21</f>
        <v>8.4121110785566229E-3</v>
      </c>
      <c r="O280" s="215">
        <f>Package!O21</f>
        <v>131983727.82223809</v>
      </c>
      <c r="P280" s="214">
        <f>Package!P21</f>
        <v>2732005.3785454929</v>
      </c>
      <c r="Q280" s="110">
        <f>Package!Q21</f>
        <v>2.1137090685469723E-2</v>
      </c>
    </row>
    <row r="281" spans="2:17">
      <c r="B281" s="561"/>
      <c r="C281" s="219" t="s">
        <v>230</v>
      </c>
      <c r="D281" s="113">
        <f>Package!D22</f>
        <v>125116358.07274555</v>
      </c>
      <c r="E281" s="112">
        <f>Package!E22</f>
        <v>5241499.1063149869</v>
      </c>
      <c r="F281" s="110">
        <f>Package!F22</f>
        <v>4.3724757230227923E-2</v>
      </c>
      <c r="G281" s="218">
        <f>Package!G22</f>
        <v>17.630208782018311</v>
      </c>
      <c r="H281" s="111">
        <f>Package!H22</f>
        <v>0.30978884486494707</v>
      </c>
      <c r="I281" s="254">
        <f>Package!I22</f>
        <v>6.1511653970080333</v>
      </c>
      <c r="J281" s="255">
        <f>Package!J22</f>
        <v>-7.7419104349172763E-2</v>
      </c>
      <c r="K281" s="110">
        <f>Package!K22</f>
        <v>-1.2429646628748982E-2</v>
      </c>
      <c r="L281" s="217">
        <f>Package!L22</f>
        <v>769611412.37673914</v>
      </c>
      <c r="M281" s="216">
        <f>Package!M22</f>
        <v>22960723.716048837</v>
      </c>
      <c r="N281" s="110">
        <f>Package!N22</f>
        <v>3.0751627320179387E-2</v>
      </c>
      <c r="O281" s="215">
        <f>Package!O22</f>
        <v>189837299.8690418</v>
      </c>
      <c r="P281" s="214">
        <f>Package!P22</f>
        <v>6034071.7985619605</v>
      </c>
      <c r="Q281" s="110">
        <f>Package!Q22</f>
        <v>3.2828976193215606E-2</v>
      </c>
    </row>
    <row r="282" spans="2:17" ht="15.75" thickBot="1">
      <c r="B282" s="562"/>
      <c r="C282" s="213" t="s">
        <v>229</v>
      </c>
      <c r="D282" s="212">
        <f>Package!D23</f>
        <v>7977566.9517767066</v>
      </c>
      <c r="E282" s="154">
        <f>Package!E23</f>
        <v>812769.37346269656</v>
      </c>
      <c r="F282" s="152">
        <f>Package!F23</f>
        <v>0.11343926532170837</v>
      </c>
      <c r="G282" s="211">
        <f>Package!G23</f>
        <v>1.1241229612084602</v>
      </c>
      <c r="H282" s="153">
        <f>Package!H23</f>
        <v>8.889919626663878E-2</v>
      </c>
      <c r="I282" s="260">
        <f>Package!I23</f>
        <v>7.5052894718331835</v>
      </c>
      <c r="J282" s="261">
        <f>Package!J23</f>
        <v>-0.33690397795096771</v>
      </c>
      <c r="K282" s="152">
        <f>Package!K23</f>
        <v>-4.2960426838264322E-2</v>
      </c>
      <c r="L282" s="210">
        <f>Package!L23</f>
        <v>59873949.25401406</v>
      </c>
      <c r="M282" s="209">
        <f>Package!M23</f>
        <v>3686220.6163305789</v>
      </c>
      <c r="N282" s="152">
        <f>Package!N23</f>
        <v>6.5605439225004336E-2</v>
      </c>
      <c r="O282" s="208">
        <f>Package!O23</f>
        <v>12934983.78856051</v>
      </c>
      <c r="P282" s="207">
        <f>Package!P23</f>
        <v>1204676.337192677</v>
      </c>
      <c r="Q282" s="152">
        <f>Package!Q23</f>
        <v>0.10269776322462917</v>
      </c>
    </row>
    <row r="283" spans="2:17">
      <c r="B283" s="560" t="s">
        <v>228</v>
      </c>
      <c r="C283" s="234" t="s">
        <v>20</v>
      </c>
      <c r="D283" s="151">
        <f>'NB &amp; PL'!D7</f>
        <v>309183612.46099168</v>
      </c>
      <c r="E283" s="133">
        <f>'NB &amp; PL'!E7</f>
        <v>7091581.9577799439</v>
      </c>
      <c r="F283" s="131">
        <f>'NB &amp; PL'!F7</f>
        <v>2.3474905795982423E-2</v>
      </c>
      <c r="G283" s="196">
        <f>'NB &amp; PL'!G7</f>
        <v>43.56721793721492</v>
      </c>
      <c r="H283" s="132">
        <f>'NB &amp; PL'!H7</f>
        <v>-8.1307475842955057E-2</v>
      </c>
      <c r="I283" s="262">
        <f>'NB &amp; PL'!I7</f>
        <v>6.9794185622624605</v>
      </c>
      <c r="J283" s="263">
        <f>'NB &amp; PL'!J7</f>
        <v>-5.8882366308020018E-2</v>
      </c>
      <c r="K283" s="131">
        <f>'NB &amp; PL'!K7</f>
        <v>-8.3659915802974001E-3</v>
      </c>
      <c r="L283" s="195">
        <f>'NB &amp; PL'!L7</f>
        <v>2157921843.9576082</v>
      </c>
      <c r="M283" s="194">
        <f>'NB &amp; PL'!M7</f>
        <v>31707225.153111219</v>
      </c>
      <c r="N283" s="131">
        <f>'NB &amp; PL'!N7</f>
        <v>1.4912523351447554E-2</v>
      </c>
      <c r="O283" s="193">
        <f>'NB &amp; PL'!O7</f>
        <v>462654423.18529594</v>
      </c>
      <c r="P283" s="192">
        <f>'NB &amp; PL'!P7</f>
        <v>7804509.8355872631</v>
      </c>
      <c r="Q283" s="131">
        <f>'NB &amp; PL'!Q7</f>
        <v>1.7158428761943748E-2</v>
      </c>
    </row>
    <row r="284" spans="2:17" ht="15.75" thickBot="1">
      <c r="B284" s="562"/>
      <c r="C284" s="244" t="s">
        <v>19</v>
      </c>
      <c r="D284" s="149">
        <f>'NB &amp; PL'!D8</f>
        <v>398507191.03015643</v>
      </c>
      <c r="E284" s="127">
        <f>'NB &amp; PL'!E8</f>
        <v>10480995.149320066</v>
      </c>
      <c r="F284" s="125">
        <f>'NB &amp; PL'!F8</f>
        <v>2.7011050440880029E-2</v>
      </c>
      <c r="G284" s="186">
        <f>'NB &amp; PL'!G8</f>
        <v>56.153848203544847</v>
      </c>
      <c r="H284" s="126">
        <f>'NB &amp; PL'!H8</f>
        <v>8.8909172798750546E-2</v>
      </c>
      <c r="I284" s="250">
        <f>'NB &amp; PL'!I8</f>
        <v>4.4332048543802767</v>
      </c>
      <c r="J284" s="251">
        <f>'NB &amp; PL'!J8</f>
        <v>-8.2106073425278758E-2</v>
      </c>
      <c r="K284" s="125">
        <f>'NB &amp; PL'!K8</f>
        <v>-1.8183924593025175E-2</v>
      </c>
      <c r="L284" s="185">
        <f>'NB &amp; PL'!L8</f>
        <v>1766664013.7803378</v>
      </c>
      <c r="M284" s="184">
        <f>'NB &amp; PL'!M8</f>
        <v>14605091.244778395</v>
      </c>
      <c r="N284" s="125">
        <f>'NB &amp; PL'!N8</f>
        <v>8.3359589434595475E-3</v>
      </c>
      <c r="O284" s="183">
        <f>'NB &amp; PL'!O8</f>
        <v>532384491.11034143</v>
      </c>
      <c r="P284" s="182">
        <f>'NB &amp; PL'!P8</f>
        <v>10501060.971235871</v>
      </c>
      <c r="Q284" s="125">
        <f>'NB &amp; PL'!Q8</f>
        <v>2.0121468444470183E-2</v>
      </c>
    </row>
    <row r="285" spans="2:17">
      <c r="B285" s="560" t="s">
        <v>227</v>
      </c>
      <c r="C285" s="135" t="s">
        <v>226</v>
      </c>
      <c r="D285" s="181">
        <f>Sodium!D11</f>
        <v>708131611.51677322</v>
      </c>
      <c r="E285" s="180">
        <f>Sodium!E11</f>
        <v>17620929.71801734</v>
      </c>
      <c r="F285" s="173">
        <f>Sodium!F11</f>
        <v>2.5518692443852485E-2</v>
      </c>
      <c r="G285" s="179">
        <f>Sodium!G11</f>
        <v>99.78318062078668</v>
      </c>
      <c r="H285" s="178">
        <f>Sodium!H11</f>
        <v>1.3011271150404013E-2</v>
      </c>
      <c r="I285" s="264">
        <f>Sodium!I11</f>
        <v>5.5476783838762813</v>
      </c>
      <c r="J285" s="265">
        <f>Sodium!J11</f>
        <v>-7.8962992279349997E-2</v>
      </c>
      <c r="K285" s="173">
        <f>Sodium!K11</f>
        <v>-1.4033770237068314E-2</v>
      </c>
      <c r="L285" s="177">
        <f>Sodium!L11</f>
        <v>3928486434.1510792</v>
      </c>
      <c r="M285" s="176">
        <f>Sodium!M11</f>
        <v>43230461.264763832</v>
      </c>
      <c r="N285" s="173">
        <f>Sodium!N11</f>
        <v>1.1126798740276663E-2</v>
      </c>
      <c r="O285" s="175">
        <f>Sodium!O11</f>
        <v>994617004.09044981</v>
      </c>
      <c r="P285" s="174">
        <f>Sodium!P11</f>
        <v>17620246.590296865</v>
      </c>
      <c r="Q285" s="173">
        <f>Sodium!Q11</f>
        <v>1.8035112660334602E-2</v>
      </c>
    </row>
    <row r="286" spans="2:17">
      <c r="B286" s="561"/>
      <c r="C286" s="134" t="s">
        <v>225</v>
      </c>
      <c r="D286" s="172">
        <f>Sodium!D12</f>
        <v>182653.93398419023</v>
      </c>
      <c r="E286" s="171">
        <f>Sodium!E12</f>
        <v>3752.6982298965449</v>
      </c>
      <c r="F286" s="164">
        <f>Sodium!F12</f>
        <v>2.0976368408380203E-2</v>
      </c>
      <c r="G286" s="170">
        <f>Sodium!G12</f>
        <v>2.5737857468053439E-2</v>
      </c>
      <c r="H286" s="169">
        <f>Sodium!H12</f>
        <v>-1.1113670183985486E-4</v>
      </c>
      <c r="I286" s="266">
        <f>Sodium!I12</f>
        <v>15.618065223502413</v>
      </c>
      <c r="J286" s="267">
        <f>Sodium!J12</f>
        <v>-4.7371960195436102E-2</v>
      </c>
      <c r="K286" s="164">
        <f>Sodium!K12</f>
        <v>-3.023979454894082E-3</v>
      </c>
      <c r="L286" s="168">
        <f>Sodium!L12</f>
        <v>2852701.0542943869</v>
      </c>
      <c r="M286" s="167">
        <f>Sodium!M12</f>
        <v>50134.983499579597</v>
      </c>
      <c r="N286" s="164">
        <f>Sodium!N12</f>
        <v>1.7888956846380904E-2</v>
      </c>
      <c r="O286" s="166">
        <f>Sodium!O12</f>
        <v>390442.74253809452</v>
      </c>
      <c r="P286" s="165">
        <f>Sodium!P12</f>
        <v>7169.703019355773</v>
      </c>
      <c r="Q286" s="164">
        <f>Sodium!Q12</f>
        <v>1.8706515408332645E-2</v>
      </c>
    </row>
    <row r="287" spans="2:17">
      <c r="B287" s="561"/>
      <c r="C287" s="134" t="s">
        <v>224</v>
      </c>
      <c r="D287" s="172">
        <f>Sodium!D13</f>
        <v>1228854.031733884</v>
      </c>
      <c r="E287" s="171">
        <f>Sodium!E13</f>
        <v>-40887.058352027554</v>
      </c>
      <c r="F287" s="164">
        <f>Sodium!F13</f>
        <v>-3.2201098847057949E-2</v>
      </c>
      <c r="G287" s="170">
        <f>Sodium!G13</f>
        <v>0.17315843807966996</v>
      </c>
      <c r="H287" s="169">
        <f>Sodium!H13</f>
        <v>-1.0303290938135173E-2</v>
      </c>
      <c r="I287" s="266">
        <f>Sodium!I13</f>
        <v>6.1229325945828759</v>
      </c>
      <c r="J287" s="267">
        <f>Sodium!J13</f>
        <v>-2.2794514901571361E-2</v>
      </c>
      <c r="K287" s="164">
        <f>Sodium!K13</f>
        <v>-3.7090021238322681E-3</v>
      </c>
      <c r="L287" s="168">
        <f>Sodium!L13</f>
        <v>7524190.404887978</v>
      </c>
      <c r="M287" s="167">
        <f>Sodium!M13</f>
        <v>-279291.83447934221</v>
      </c>
      <c r="N287" s="164">
        <f>Sodium!N13</f>
        <v>-3.5790667026876742E-2</v>
      </c>
      <c r="O287" s="166">
        <f>Sodium!O13</f>
        <v>2906080.9307994843</v>
      </c>
      <c r="P287" s="165">
        <f>Sodium!P13</f>
        <v>-141916.49649637472</v>
      </c>
      <c r="Q287" s="164">
        <f>Sodium!Q13</f>
        <v>-4.6560569646635519E-2</v>
      </c>
    </row>
    <row r="288" spans="2:17" ht="15.75" thickBot="1">
      <c r="B288" s="562"/>
      <c r="C288" s="327" t="s">
        <v>223</v>
      </c>
      <c r="D288" s="163">
        <f>Sodium!D14</f>
        <v>127194.80417915252</v>
      </c>
      <c r="E288" s="162">
        <f>Sodium!E14</f>
        <v>-14823.887351275844</v>
      </c>
      <c r="F288" s="155">
        <f>Sodium!F14</f>
        <v>-0.10437983332707819</v>
      </c>
      <c r="G288" s="161">
        <f>Sodium!G14</f>
        <v>1.7923083665547304E-2</v>
      </c>
      <c r="H288" s="160">
        <f>Sodium!H14</f>
        <v>-2.5968435105164431E-3</v>
      </c>
      <c r="I288" s="270">
        <f>Sodium!I14</f>
        <v>5.1885445169315556</v>
      </c>
      <c r="J288" s="271">
        <f>Sodium!J14</f>
        <v>0.25646781989429801</v>
      </c>
      <c r="K288" s="155">
        <f>Sodium!K14</f>
        <v>5.1999965865972948E-2</v>
      </c>
      <c r="L288" s="159">
        <f>Sodium!L14</f>
        <v>659955.9038059247</v>
      </c>
      <c r="M288" s="158">
        <f>Sodium!M14</f>
        <v>-40491.175235023606</v>
      </c>
      <c r="N288" s="155">
        <f>Sodium!N14</f>
        <v>-5.7807615231209329E-2</v>
      </c>
      <c r="O288" s="157">
        <f>Sodium!O14</f>
        <v>161625.84960210323</v>
      </c>
      <c r="P288" s="156">
        <f>Sodium!P14</f>
        <v>-6249.766590262414</v>
      </c>
      <c r="Q288" s="155">
        <f>Sodium!Q14</f>
        <v>-3.7228554878993972E-2</v>
      </c>
    </row>
    <row r="289" spans="2:17">
      <c r="B289" s="563"/>
      <c r="C289" s="315" t="s">
        <v>220</v>
      </c>
      <c r="D289" s="316">
        <f>'Flavor Groups'!D27</f>
        <v>4376541.8182189055</v>
      </c>
      <c r="E289" s="317">
        <f>'Flavor Groups'!E27</f>
        <v>-228695.79577091988</v>
      </c>
      <c r="F289" s="318">
        <f>'Flavor Groups'!F27</f>
        <v>-4.965993395784532E-2</v>
      </c>
      <c r="G289" s="319">
        <f>'Flavor Groups'!G27</f>
        <v>0.61670070314523606</v>
      </c>
      <c r="H289" s="320">
        <f>'Flavor Groups'!H27</f>
        <v>-4.8698614713524213E-2</v>
      </c>
      <c r="I289" s="321">
        <f>'Flavor Groups'!I27</f>
        <v>7.3603714580801309</v>
      </c>
      <c r="J289" s="322">
        <f>'Flavor Groups'!J27</f>
        <v>0.18697381042557737</v>
      </c>
      <c r="K289" s="318">
        <f>'Flavor Groups'!K27</f>
        <v>2.6064888579920169E-2</v>
      </c>
      <c r="L289" s="323">
        <f>'Flavor Groups'!L27</f>
        <v>32212973.483912554</v>
      </c>
      <c r="M289" s="324">
        <f>'Flavor Groups'!M27</f>
        <v>-822227.18317233026</v>
      </c>
      <c r="N289" s="318">
        <f>'Flavor Groups'!N27</f>
        <v>-2.4889426023422603E-2</v>
      </c>
      <c r="O289" s="325">
        <f>'Flavor Groups'!O27</f>
        <v>8625304.047888279</v>
      </c>
      <c r="P289" s="326">
        <f>'Flavor Groups'!P27</f>
        <v>-486931.82168824412</v>
      </c>
      <c r="Q289" s="318">
        <f>'Flavor Groups'!Q27</f>
        <v>-5.3437139759955919E-2</v>
      </c>
    </row>
    <row r="290" spans="2:17">
      <c r="B290" s="563"/>
      <c r="C290" s="233" t="s">
        <v>219</v>
      </c>
      <c r="D290" s="150">
        <f>'Flavor Groups'!D28</f>
        <v>951375.22922415263</v>
      </c>
      <c r="E290" s="130">
        <f>'Flavor Groups'!E28</f>
        <v>26970.139629686601</v>
      </c>
      <c r="F290" s="128">
        <f>'Flavor Groups'!F28</f>
        <v>2.9175671935686039E-2</v>
      </c>
      <c r="G290" s="191">
        <f>'Flavor Groups'!G28</f>
        <v>0.13405876081775139</v>
      </c>
      <c r="H290" s="129">
        <f>'Flavor Groups'!H28</f>
        <v>4.937707784159473E-4</v>
      </c>
      <c r="I290" s="248">
        <f>'Flavor Groups'!I28</f>
        <v>10.999453412721323</v>
      </c>
      <c r="J290" s="249">
        <f>'Flavor Groups'!J28</f>
        <v>-0.1143012200250606</v>
      </c>
      <c r="K290" s="128">
        <f>'Flavor Groups'!K28</f>
        <v>-1.0284662906653984E-2</v>
      </c>
      <c r="L290" s="190">
        <f>'Flavor Groups'!L28</f>
        <v>10464607.511868136</v>
      </c>
      <c r="M290" s="189">
        <f>'Flavor Groups'!M28</f>
        <v>190996.16485330276</v>
      </c>
      <c r="N290" s="128">
        <f>'Flavor Groups'!N28</f>
        <v>1.8590947078098281E-2</v>
      </c>
      <c r="O290" s="188">
        <f>'Flavor Groups'!O28</f>
        <v>1966930.3411028385</v>
      </c>
      <c r="P290" s="187">
        <f>'Flavor Groups'!P28</f>
        <v>26513.445878901519</v>
      </c>
      <c r="Q290" s="128">
        <f>'Flavor Groups'!Q28</f>
        <v>1.3663788407615205E-2</v>
      </c>
    </row>
    <row r="291" spans="2:17">
      <c r="B291" s="563"/>
      <c r="C291" s="233" t="s">
        <v>218</v>
      </c>
      <c r="D291" s="150">
        <f>'Flavor Groups'!D29</f>
        <v>449001.58635009784</v>
      </c>
      <c r="E291" s="130">
        <f>'Flavor Groups'!E29</f>
        <v>-165593.78716424544</v>
      </c>
      <c r="F291" s="128">
        <f>'Flavor Groups'!F29</f>
        <v>-0.26943545997972085</v>
      </c>
      <c r="G291" s="191">
        <f>'Flavor Groups'!G29</f>
        <v>6.3269038779142736E-2</v>
      </c>
      <c r="H291" s="129">
        <f>'Flavor Groups'!H29</f>
        <v>-2.5532316671720109E-2</v>
      </c>
      <c r="I291" s="248">
        <f>'Flavor Groups'!I29</f>
        <v>11.548297506199367</v>
      </c>
      <c r="J291" s="249">
        <f>'Flavor Groups'!J29</f>
        <v>0.55473029967110676</v>
      </c>
      <c r="K291" s="128">
        <f>'Flavor Groups'!K29</f>
        <v>5.0459535949504523E-2</v>
      </c>
      <c r="L291" s="190">
        <f>'Flavor Groups'!L29</f>
        <v>5185203.8999263942</v>
      </c>
      <c r="M291" s="189">
        <f>'Flavor Groups'!M29</f>
        <v>-1571391.6436248776</v>
      </c>
      <c r="N291" s="128">
        <f>'Flavor Groups'!N29</f>
        <v>-0.23257151230913445</v>
      </c>
      <c r="O291" s="188">
        <f>'Flavor Groups'!O29</f>
        <v>1304464.6150954962</v>
      </c>
      <c r="P291" s="187">
        <f>'Flavor Groups'!P29</f>
        <v>-437468.61800701497</v>
      </c>
      <c r="Q291" s="128">
        <f>'Flavor Groups'!Q29</f>
        <v>-0.25113971631843274</v>
      </c>
    </row>
    <row r="292" spans="2:17">
      <c r="B292" s="563"/>
      <c r="C292" s="233" t="s">
        <v>217</v>
      </c>
      <c r="D292" s="150">
        <f>'Flavor Groups'!D30</f>
        <v>354660.35373011057</v>
      </c>
      <c r="E292" s="130">
        <f>'Flavor Groups'!E30</f>
        <v>27421.638604526175</v>
      </c>
      <c r="F292" s="128">
        <f>'Flavor Groups'!F30</f>
        <v>8.3797048873030119E-2</v>
      </c>
      <c r="G292" s="191">
        <f>'Flavor Groups'!G30</f>
        <v>4.9975368363350453E-2</v>
      </c>
      <c r="H292" s="129">
        <f>'Flavor Groups'!H30</f>
        <v>2.6934610932292796E-3</v>
      </c>
      <c r="I292" s="248">
        <f>'Flavor Groups'!I30</f>
        <v>8.9488793849413142</v>
      </c>
      <c r="J292" s="249">
        <f>'Flavor Groups'!J30</f>
        <v>4.26044595644548E-2</v>
      </c>
      <c r="K292" s="128">
        <f>'Flavor Groups'!K30</f>
        <v>4.7836452300681741E-3</v>
      </c>
      <c r="L292" s="190">
        <f>'Flavor Groups'!L30</f>
        <v>3173812.728151381</v>
      </c>
      <c r="M292" s="189">
        <f>'Flavor Groups'!M30</f>
        <v>259334.76501584752</v>
      </c>
      <c r="N292" s="128">
        <f>'Flavor Groups'!N30</f>
        <v>8.8981549456233627E-2</v>
      </c>
      <c r="O292" s="188">
        <f>'Flavor Groups'!O30</f>
        <v>821251.42057859898</v>
      </c>
      <c r="P292" s="187">
        <f>'Flavor Groups'!P30</f>
        <v>97724.605177491088</v>
      </c>
      <c r="Q292" s="128">
        <f>'Flavor Groups'!Q30</f>
        <v>0.13506701216500822</v>
      </c>
    </row>
    <row r="293" spans="2:17">
      <c r="B293" s="563"/>
      <c r="C293" s="233" t="s">
        <v>216</v>
      </c>
      <c r="D293" s="150">
        <f>'Flavor Groups'!D31</f>
        <v>17175727.881417781</v>
      </c>
      <c r="E293" s="130">
        <f>'Flavor Groups'!E31</f>
        <v>-870360.64134599268</v>
      </c>
      <c r="F293" s="128">
        <f>'Flavor Groups'!F31</f>
        <v>-4.8229877640691976E-2</v>
      </c>
      <c r="G293" s="191">
        <f>'Flavor Groups'!G31</f>
        <v>2.4202404321620894</v>
      </c>
      <c r="H293" s="129">
        <f>'Flavor Groups'!H31</f>
        <v>-0.1871939717844664</v>
      </c>
      <c r="I293" s="248">
        <f>'Flavor Groups'!I31</f>
        <v>4.8626600503464248</v>
      </c>
      <c r="J293" s="249">
        <f>'Flavor Groups'!J31</f>
        <v>-4.7977858870730472E-2</v>
      </c>
      <c r="K293" s="128">
        <f>'Flavor Groups'!K31</f>
        <v>-9.7701886715526563E-3</v>
      </c>
      <c r="L293" s="190">
        <f>'Flavor Groups'!L31</f>
        <v>83519725.804591477</v>
      </c>
      <c r="M293" s="189">
        <f>'Flavor Groups'!M31</f>
        <v>-5098080.6083809286</v>
      </c>
      <c r="N293" s="128">
        <f>'Flavor Groups'!N31</f>
        <v>-5.7528851308089261E-2</v>
      </c>
      <c r="O293" s="188">
        <f>'Flavor Groups'!O31</f>
        <v>21172358.243931174</v>
      </c>
      <c r="P293" s="187">
        <f>'Flavor Groups'!P31</f>
        <v>-1035468.7274714857</v>
      </c>
      <c r="Q293" s="128">
        <f>'Flavor Groups'!Q31</f>
        <v>-4.6626296611769973E-2</v>
      </c>
    </row>
    <row r="294" spans="2:17">
      <c r="B294" s="563"/>
      <c r="C294" s="233" t="s">
        <v>215</v>
      </c>
      <c r="D294" s="150">
        <f>'Flavor Groups'!D32</f>
        <v>25010520.796740931</v>
      </c>
      <c r="E294" s="130">
        <f>'Flavor Groups'!E32</f>
        <v>1081602.2141745053</v>
      </c>
      <c r="F294" s="128">
        <f>'Flavor Groups'!F32</f>
        <v>4.5200630795012769E-2</v>
      </c>
      <c r="G294" s="191">
        <f>'Flavor Groups'!G32</f>
        <v>3.5242450322697239</v>
      </c>
      <c r="H294" s="129">
        <f>'Flavor Groups'!H32</f>
        <v>6.6815158603993563E-2</v>
      </c>
      <c r="I294" s="248">
        <f>'Flavor Groups'!I32</f>
        <v>5.8635361281537808</v>
      </c>
      <c r="J294" s="249">
        <f>'Flavor Groups'!J32</f>
        <v>-5.7199498343746491E-2</v>
      </c>
      <c r="K294" s="128">
        <f>'Flavor Groups'!K32</f>
        <v>-9.6608769504514178E-3</v>
      </c>
      <c r="L294" s="190">
        <f>'Flavor Groups'!L32</f>
        <v>146650092.27563193</v>
      </c>
      <c r="M294" s="189">
        <f>'Flavor Groups'!M32</f>
        <v>4973291.5202721953</v>
      </c>
      <c r="N294" s="128">
        <f>'Flavor Groups'!N32</f>
        <v>3.5103076112368042E-2</v>
      </c>
      <c r="O294" s="188">
        <f>'Flavor Groups'!O32</f>
        <v>41734983.652642727</v>
      </c>
      <c r="P294" s="187">
        <f>'Flavor Groups'!P32</f>
        <v>1655880.930158399</v>
      </c>
      <c r="Q294" s="128">
        <f>'Flavor Groups'!Q32</f>
        <v>4.1315319397843005E-2</v>
      </c>
    </row>
    <row r="295" spans="2:17">
      <c r="B295" s="563"/>
      <c r="C295" s="233" t="s">
        <v>214</v>
      </c>
      <c r="D295" s="150">
        <f>'Flavor Groups'!D33</f>
        <v>636561837.22226071</v>
      </c>
      <c r="E295" s="130">
        <f>'Flavor Groups'!E33</f>
        <v>16774349.816850543</v>
      </c>
      <c r="F295" s="128">
        <f>'Flavor Groups'!F33</f>
        <v>2.7064679680889148E-2</v>
      </c>
      <c r="G295" s="191">
        <f>'Flavor Groups'!G33</f>
        <v>89.698247821187863</v>
      </c>
      <c r="H295" s="129">
        <f>'Flavor Groups'!H33</f>
        <v>0.14669676025143019</v>
      </c>
      <c r="I295" s="248">
        <f>'Flavor Groups'!I33</f>
        <v>5.4442522522203163</v>
      </c>
      <c r="J295" s="249">
        <f>'Flavor Groups'!J33</f>
        <v>-8.4186545805129853E-2</v>
      </c>
      <c r="K295" s="128">
        <f>'Flavor Groups'!K33</f>
        <v>-1.5227905902693212E-2</v>
      </c>
      <c r="L295" s="190">
        <f>'Flavor Groups'!L33</f>
        <v>3465603215.9747953</v>
      </c>
      <c r="M295" s="189">
        <f>'Flavor Groups'!M33</f>
        <v>39146024.072018147</v>
      </c>
      <c r="N295" s="128">
        <f>'Flavor Groups'!N33</f>
        <v>1.1424635382728832E-2</v>
      </c>
      <c r="O295" s="188">
        <f>'Flavor Groups'!O33</f>
        <v>874517735.80377614</v>
      </c>
      <c r="P295" s="187">
        <f>'Flavor Groups'!P33</f>
        <v>16455664.767286539</v>
      </c>
      <c r="Q295" s="128">
        <f>'Flavor Groups'!Q33</f>
        <v>1.9177709075765395E-2</v>
      </c>
    </row>
    <row r="296" spans="2:17">
      <c r="B296" s="563"/>
      <c r="C296" s="233" t="s">
        <v>213</v>
      </c>
      <c r="D296" s="150">
        <f>'Flavor Groups'!D34</f>
        <v>7752526.542360926</v>
      </c>
      <c r="E296" s="130">
        <f>'Flavor Groups'!E34</f>
        <v>58941.327181391418</v>
      </c>
      <c r="F296" s="128">
        <f>'Flavor Groups'!F34</f>
        <v>7.6611001935871824E-3</v>
      </c>
      <c r="G296" s="191">
        <f>'Flavor Groups'!G34</f>
        <v>1.0924124042237024</v>
      </c>
      <c r="H296" s="129">
        <f>'Flavor Groups'!H34</f>
        <v>-1.9214569923568181E-2</v>
      </c>
      <c r="I296" s="248">
        <f>'Flavor Groups'!I34</f>
        <v>7.015833484110412</v>
      </c>
      <c r="J296" s="249">
        <f>'Flavor Groups'!J34</f>
        <v>-1.1611405766434046E-3</v>
      </c>
      <c r="K296" s="128">
        <f>'Flavor Groups'!K34</f>
        <v>-1.6547548327289609E-4</v>
      </c>
      <c r="L296" s="190">
        <f>'Flavor Groups'!L34</f>
        <v>54390435.302350499</v>
      </c>
      <c r="M296" s="189">
        <f>'Flavor Groups'!M34</f>
        <v>404589.20286390185</v>
      </c>
      <c r="N296" s="128">
        <f>'Flavor Groups'!N34</f>
        <v>7.4943569860573041E-3</v>
      </c>
      <c r="O296" s="188">
        <f>'Flavor Groups'!O34</f>
        <v>14507544.139461517</v>
      </c>
      <c r="P296" s="187">
        <f>'Flavor Groups'!P34</f>
        <v>24411.353360170498</v>
      </c>
      <c r="Q296" s="128">
        <f>'Flavor Groups'!Q34</f>
        <v>1.6855022819093884E-3</v>
      </c>
    </row>
    <row r="297" spans="2:17">
      <c r="B297" s="563"/>
      <c r="C297" s="233" t="s">
        <v>212</v>
      </c>
      <c r="D297" s="150">
        <f>'Flavor Groups'!D35</f>
        <v>5238569.4491670039</v>
      </c>
      <c r="E297" s="130">
        <f>'Flavor Groups'!E35</f>
        <v>146863.41098840348</v>
      </c>
      <c r="F297" s="128">
        <f>'Flavor Groups'!F35</f>
        <v>2.8843654737173183E-2</v>
      </c>
      <c r="G297" s="191">
        <f>'Flavor Groups'!G35</f>
        <v>0.73816944906770998</v>
      </c>
      <c r="H297" s="129">
        <f>'Flavor Groups'!H35</f>
        <v>2.4815196872094436E-3</v>
      </c>
      <c r="I297" s="248">
        <f>'Flavor Groups'!I35</f>
        <v>4.7543408594689769</v>
      </c>
      <c r="J297" s="249">
        <f>'Flavor Groups'!J35</f>
        <v>-0.35075723949005244</v>
      </c>
      <c r="K297" s="128">
        <f>'Flavor Groups'!K35</f>
        <v>-6.8707247674941768E-2</v>
      </c>
      <c r="L297" s="190">
        <f>'Flavor Groups'!L35</f>
        <v>24905944.777340576</v>
      </c>
      <c r="M297" s="189">
        <f>'Flavor Groups'!M35</f>
        <v>-1087714.0386232063</v>
      </c>
      <c r="N297" s="128">
        <f>'Flavor Groups'!N35</f>
        <v>-4.1845361067646088E-2</v>
      </c>
      <c r="O297" s="188">
        <f>'Flavor Groups'!O35</f>
        <v>8487903.6638003588</v>
      </c>
      <c r="P297" s="187">
        <f>'Flavor Groups'!P35</f>
        <v>-145810.02323279902</v>
      </c>
      <c r="Q297" s="128">
        <f>'Flavor Groups'!Q35</f>
        <v>-1.6888447835812399E-2</v>
      </c>
    </row>
    <row r="298" spans="2:17">
      <c r="B298" s="563"/>
      <c r="C298" s="233" t="s">
        <v>211</v>
      </c>
      <c r="D298" s="150">
        <f>'Flavor Groups'!D36</f>
        <v>1133235.4111588981</v>
      </c>
      <c r="E298" s="130">
        <f>'Flavor Groups'!E36</f>
        <v>304141.69473227661</v>
      </c>
      <c r="F298" s="128">
        <f>'Flavor Groups'!F36</f>
        <v>0.36683632827796797</v>
      </c>
      <c r="G298" s="191">
        <f>'Flavor Groups'!G36</f>
        <v>0.15968477028632319</v>
      </c>
      <c r="H298" s="129">
        <f>'Flavor Groups'!H36</f>
        <v>3.9891083273221925E-2</v>
      </c>
      <c r="I298" s="248">
        <f>'Flavor Groups'!I36</f>
        <v>6.3260614835888873</v>
      </c>
      <c r="J298" s="249">
        <f>'Flavor Groups'!J36</f>
        <v>-0.42593361937393048</v>
      </c>
      <c r="K298" s="128">
        <f>'Flavor Groups'!K36</f>
        <v>-6.3082631559822688E-2</v>
      </c>
      <c r="L298" s="190">
        <f>'Flavor Groups'!L36</f>
        <v>7168916.886371322</v>
      </c>
      <c r="M298" s="189">
        <f>'Flavor Groups'!M36</f>
        <v>1570880.1731615299</v>
      </c>
      <c r="N298" s="128">
        <f>'Flavor Groups'!N36</f>
        <v>0.28061269577862802</v>
      </c>
      <c r="O298" s="188">
        <f>'Flavor Groups'!O36</f>
        <v>1443395.4824205637</v>
      </c>
      <c r="P298" s="187">
        <f>'Flavor Groups'!P36</f>
        <v>305864.40304977214</v>
      </c>
      <c r="Q298" s="128">
        <f>'Flavor Groups'!Q36</f>
        <v>0.26888443629949565</v>
      </c>
    </row>
    <row r="299" spans="2:17">
      <c r="B299" s="563"/>
      <c r="C299" s="233" t="s">
        <v>210</v>
      </c>
      <c r="D299" s="150">
        <f>'Flavor Groups'!D37</f>
        <v>2454119.8969944846</v>
      </c>
      <c r="E299" s="130">
        <f>'Flavor Groups'!E37</f>
        <v>-65380.076290356461</v>
      </c>
      <c r="F299" s="128">
        <f>'Flavor Groups'!F37</f>
        <v>-2.59496237283607E-2</v>
      </c>
      <c r="G299" s="191">
        <f>'Flavor Groups'!G37</f>
        <v>0.34581126582154664</v>
      </c>
      <c r="H299" s="129">
        <f>'Flavor Groups'!H37</f>
        <v>-1.8225012887741698E-2</v>
      </c>
      <c r="I299" s="248">
        <f>'Flavor Groups'!I37</f>
        <v>8.9967844451295207</v>
      </c>
      <c r="J299" s="249">
        <f>'Flavor Groups'!J37</f>
        <v>0.15961271544114908</v>
      </c>
      <c r="K299" s="128">
        <f>'Flavor Groups'!K37</f>
        <v>1.8061515643622957E-2</v>
      </c>
      <c r="L299" s="190">
        <f>'Flavor Groups'!L37</f>
        <v>22079187.715762842</v>
      </c>
      <c r="M299" s="189">
        <f>'Flavor Groups'!M37</f>
        <v>-186066.22110056132</v>
      </c>
      <c r="N299" s="128">
        <f>'Flavor Groups'!N37</f>
        <v>-8.3567976196535221E-3</v>
      </c>
      <c r="O299" s="188">
        <f>'Flavor Groups'!O37</f>
        <v>5048270.2203193903</v>
      </c>
      <c r="P299" s="187">
        <f>'Flavor Groups'!P37</f>
        <v>-128715.94152247254</v>
      </c>
      <c r="Q299" s="128">
        <f>'Flavor Groups'!Q37</f>
        <v>-2.4863103260967211E-2</v>
      </c>
    </row>
    <row r="300" spans="2:17" ht="15.75" thickBot="1">
      <c r="B300" s="564"/>
      <c r="C300" s="232" t="s">
        <v>209</v>
      </c>
      <c r="D300" s="149">
        <f>'Flavor Groups'!D38</f>
        <v>840780.1673247593</v>
      </c>
      <c r="E300" s="127">
        <f>'Flavor Groups'!E38</f>
        <v>-59149.283672506106</v>
      </c>
      <c r="F300" s="125">
        <f>'Flavor Groups'!F38</f>
        <v>-6.5726578463410956E-2</v>
      </c>
      <c r="G300" s="186">
        <f>'Flavor Groups'!G38</f>
        <v>0.11847475516428702</v>
      </c>
      <c r="H300" s="126">
        <f>'Flavor Groups'!H38</f>
        <v>-1.1553810787557045E-2</v>
      </c>
      <c r="I300" s="250">
        <f>'Flavor Groups'!I38</f>
        <v>9.6176603890733841</v>
      </c>
      <c r="J300" s="251">
        <f>'Flavor Groups'!J38</f>
        <v>6.7153556658123392E-2</v>
      </c>
      <c r="K300" s="125">
        <f>'Flavor Groups'!K38</f>
        <v>7.0314128701733725E-3</v>
      </c>
      <c r="L300" s="185">
        <f>'Flavor Groups'!L38</f>
        <v>8086338.1111978302</v>
      </c>
      <c r="M300" s="184">
        <f>'Flavor Groups'!M38</f>
        <v>-508444.25924326759</v>
      </c>
      <c r="N300" s="125">
        <f>'Flavor Groups'!N38</f>
        <v>-5.9157316302957584E-2</v>
      </c>
      <c r="O300" s="183">
        <f>'Flavor Groups'!O38</f>
        <v>1467068.1201872826</v>
      </c>
      <c r="P300" s="182">
        <f>'Flavor Groups'!P38</f>
        <v>-113754.56061821431</v>
      </c>
      <c r="Q300" s="125">
        <f>'Flavor Groups'!Q38</f>
        <v>-7.195908940289969E-2</v>
      </c>
    </row>
    <row r="301" spans="2:17">
      <c r="B301" s="565" t="s">
        <v>208</v>
      </c>
      <c r="C301" s="135" t="s">
        <v>207</v>
      </c>
      <c r="D301" s="181">
        <f>'Cheddar Sharpness'!D13</f>
        <v>709670314.28667033</v>
      </c>
      <c r="E301" s="180">
        <f>'Cheddar Sharpness'!E13</f>
        <v>17568971.470543742</v>
      </c>
      <c r="F301" s="173">
        <f>'Cheddar Sharpness'!F13</f>
        <v>2.5384969488798353E-2</v>
      </c>
      <c r="G301" s="179">
        <f>'Cheddar Sharpness'!G13</f>
        <v>100.00000000000003</v>
      </c>
      <c r="H301" s="178">
        <f>'Cheddar Sharpness'!H13</f>
        <v>2.8421709430404007E-14</v>
      </c>
      <c r="I301" s="264">
        <f>'Cheddar Sharpness'!I13</f>
        <v>5.5512020190303604</v>
      </c>
      <c r="J301" s="265">
        <f>'Cheddar Sharpness'!J13</f>
        <v>-7.8844084363407063E-2</v>
      </c>
      <c r="K301" s="173">
        <f>'Cheddar Sharpness'!K13</f>
        <v>-1.4004163183651407E-2</v>
      </c>
      <c r="L301" s="177">
        <f>'Cheddar Sharpness'!L13</f>
        <v>3939523281.5140748</v>
      </c>
      <c r="M301" s="176">
        <f>'Cheddar Sharpness'!M13</f>
        <v>42960813.238547325</v>
      </c>
      <c r="N301" s="173">
        <f>'Cheddar Sharpness'!N13</f>
        <v>1.1025311050013828E-2</v>
      </c>
      <c r="O301" s="175">
        <f>'Cheddar Sharpness'!O13</f>
        <v>998075153.61338949</v>
      </c>
      <c r="P301" s="174">
        <f>'Cheddar Sharpness'!P13</f>
        <v>17479250.030229568</v>
      </c>
      <c r="Q301" s="173">
        <f>'Cheddar Sharpness'!Q13</f>
        <v>1.7825130582699026E-2</v>
      </c>
    </row>
    <row r="302" spans="2:17">
      <c r="B302" s="563"/>
      <c r="C302" s="120" t="s">
        <v>206</v>
      </c>
      <c r="D302" s="172">
        <f>'Cheddar Sharpness'!D14</f>
        <v>20972521.675009862</v>
      </c>
      <c r="E302" s="171">
        <f>'Cheddar Sharpness'!E14</f>
        <v>602138.2749013193</v>
      </c>
      <c r="F302" s="164">
        <f>'Cheddar Sharpness'!F14</f>
        <v>2.9559496405851194E-2</v>
      </c>
      <c r="G302" s="170">
        <f>'Cheddar Sharpness'!G14</f>
        <v>2.9552485503202326</v>
      </c>
      <c r="H302" s="169">
        <f>'Cheddar Sharpness'!H14</f>
        <v>1.1982566003189365E-2</v>
      </c>
      <c r="I302" s="266">
        <f>'Cheddar Sharpness'!I14</f>
        <v>5.9992147127995299</v>
      </c>
      <c r="J302" s="267">
        <f>'Cheddar Sharpness'!J14</f>
        <v>-0.14647529824979699</v>
      </c>
      <c r="K302" s="164">
        <f>'Cheddar Sharpness'!K14</f>
        <v>-2.3833824678180852E-2</v>
      </c>
      <c r="L302" s="168">
        <f>'Cheddar Sharpness'!L14</f>
        <v>125818660.5972262</v>
      </c>
      <c r="M302" s="167">
        <f>'Cheddar Sharpness'!M14</f>
        <v>628598.81393411756</v>
      </c>
      <c r="N302" s="164">
        <f>'Cheddar Sharpness'!N14</f>
        <v>5.0211558727580293E-3</v>
      </c>
      <c r="O302" s="166">
        <f>'Cheddar Sharpness'!O14</f>
        <v>35885338.032189131</v>
      </c>
      <c r="P302" s="165">
        <f>'Cheddar Sharpness'!P14</f>
        <v>478776.30578341335</v>
      </c>
      <c r="Q302" s="164">
        <f>'Cheddar Sharpness'!Q14</f>
        <v>1.3522247923507034E-2</v>
      </c>
    </row>
    <row r="303" spans="2:17">
      <c r="B303" s="563"/>
      <c r="C303" s="120" t="s">
        <v>205</v>
      </c>
      <c r="D303" s="172">
        <f>'Cheddar Sharpness'!D15</f>
        <v>66928397.611085899</v>
      </c>
      <c r="E303" s="171">
        <f>'Cheddar Sharpness'!E15</f>
        <v>1478678.018589817</v>
      </c>
      <c r="F303" s="164">
        <f>'Cheddar Sharpness'!F15</f>
        <v>2.2592579888750963E-2</v>
      </c>
      <c r="G303" s="170">
        <f>'Cheddar Sharpness'!G15</f>
        <v>9.4309140827398732</v>
      </c>
      <c r="H303" s="169">
        <f>'Cheddar Sharpness'!H15</f>
        <v>-2.5752960584210172E-2</v>
      </c>
      <c r="I303" s="266">
        <f>'Cheddar Sharpness'!I15</f>
        <v>5.3032827885403764</v>
      </c>
      <c r="J303" s="267">
        <f>'Cheddar Sharpness'!J15</f>
        <v>-9.3935525256571673E-2</v>
      </c>
      <c r="K303" s="164">
        <f>'Cheddar Sharpness'!K15</f>
        <v>-1.7404433134832364E-2</v>
      </c>
      <c r="L303" s="168">
        <f>'Cheddar Sharpness'!L15</f>
        <v>354940219.11545867</v>
      </c>
      <c r="M303" s="167">
        <f>'Cheddar Sharpness'!M15</f>
        <v>1693793.8979638815</v>
      </c>
      <c r="N303" s="164">
        <f>'Cheddar Sharpness'!N15</f>
        <v>4.7949357079013835E-3</v>
      </c>
      <c r="O303" s="166">
        <f>'Cheddar Sharpness'!O15</f>
        <v>101216688.43561542</v>
      </c>
      <c r="P303" s="165">
        <f>'Cheddar Sharpness'!P15</f>
        <v>1824345.9707196504</v>
      </c>
      <c r="Q303" s="164">
        <f>'Cheddar Sharpness'!Q15</f>
        <v>1.8354995218711024E-2</v>
      </c>
    </row>
    <row r="304" spans="2:17">
      <c r="B304" s="563"/>
      <c r="C304" s="120" t="s">
        <v>204</v>
      </c>
      <c r="D304" s="172">
        <f>'Cheddar Sharpness'!D16</f>
        <v>14845734.898574818</v>
      </c>
      <c r="E304" s="171">
        <f>'Cheddar Sharpness'!E16</f>
        <v>458274.47711558454</v>
      </c>
      <c r="F304" s="164">
        <f>'Cheddar Sharpness'!F16</f>
        <v>3.1852353625387388E-2</v>
      </c>
      <c r="G304" s="170">
        <f>'Cheddar Sharpness'!G16</f>
        <v>2.0919199520832579</v>
      </c>
      <c r="H304" s="169">
        <f>'Cheddar Sharpness'!H16</f>
        <v>1.3111614142840011E-2</v>
      </c>
      <c r="I304" s="266">
        <f>'Cheddar Sharpness'!I16</f>
        <v>5.4626732415501467</v>
      </c>
      <c r="J304" s="267">
        <f>'Cheddar Sharpness'!J16</f>
        <v>7.3584611348698203E-3</v>
      </c>
      <c r="K304" s="164">
        <f>'Cheddar Sharpness'!K16</f>
        <v>1.3488609605603124E-3</v>
      </c>
      <c r="L304" s="168">
        <f>'Cheddar Sharpness'!L16</f>
        <v>81097398.781591833</v>
      </c>
      <c r="M304" s="167">
        <f>'Cheddar Sharpness'!M16</f>
        <v>2609273.2917654663</v>
      </c>
      <c r="N304" s="164">
        <f>'Cheddar Sharpness'!N16</f>
        <v>3.3244178982254846E-2</v>
      </c>
      <c r="O304" s="166">
        <f>'Cheddar Sharpness'!O16</f>
        <v>20590242.456530452</v>
      </c>
      <c r="P304" s="165">
        <f>'Cheddar Sharpness'!P16</f>
        <v>393239.60564945266</v>
      </c>
      <c r="Q304" s="164">
        <f>'Cheddar Sharpness'!Q16</f>
        <v>1.947019607576574E-2</v>
      </c>
    </row>
    <row r="305" spans="2:17" ht="15.75" thickBot="1">
      <c r="B305" s="564"/>
      <c r="C305" s="119" t="s">
        <v>203</v>
      </c>
      <c r="D305" s="163">
        <f>'Cheddar Sharpness'!D17</f>
        <v>37016046.88038788</v>
      </c>
      <c r="E305" s="162">
        <f>'Cheddar Sharpness'!E17</f>
        <v>-771090.95960982144</v>
      </c>
      <c r="F305" s="155">
        <f>'Cheddar Sharpness'!F17</f>
        <v>-2.0406175320154079E-2</v>
      </c>
      <c r="G305" s="161">
        <f>'Cheddar Sharpness'!G17</f>
        <v>5.2159497354197208</v>
      </c>
      <c r="H305" s="160">
        <f>'Cheddar Sharpness'!H17</f>
        <v>-0.24381973797035883</v>
      </c>
      <c r="I305" s="270">
        <f>'Cheddar Sharpness'!I17</f>
        <v>4.9616097300460709</v>
      </c>
      <c r="J305" s="271">
        <f>'Cheddar Sharpness'!J17</f>
        <v>-8.7380719338199242E-2</v>
      </c>
      <c r="K305" s="155">
        <f>'Cheddar Sharpness'!K17</f>
        <v>-1.7306572514680714E-2</v>
      </c>
      <c r="L305" s="159">
        <f>'Cheddar Sharpness'!L17</f>
        <v>183659178.36957401</v>
      </c>
      <c r="M305" s="158">
        <f>'Cheddar Sharpness'!M17</f>
        <v>-7127719.6941413581</v>
      </c>
      <c r="N305" s="155">
        <f>'Cheddar Sharpness'!N17</f>
        <v>-3.7359586881909358E-2</v>
      </c>
      <c r="O305" s="157">
        <f>'Cheddar Sharpness'!O17</f>
        <v>51617968.542162538</v>
      </c>
      <c r="P305" s="156">
        <f>'Cheddar Sharpness'!P17</f>
        <v>-921989.99544876814</v>
      </c>
      <c r="Q305" s="155">
        <f>'Cheddar Sharpness'!Q17</f>
        <v>-1.7548357880578673E-2</v>
      </c>
    </row>
    <row r="306" spans="2:17">
      <c r="B306" s="560" t="s">
        <v>89</v>
      </c>
      <c r="C306" s="402" t="s">
        <v>416</v>
      </c>
      <c r="D306" s="348">
        <f>Size!D15</f>
        <v>1051812.4902393019</v>
      </c>
      <c r="E306" s="349">
        <f>Size!E15</f>
        <v>-163298.16833402659</v>
      </c>
      <c r="F306" s="352">
        <f>Size!F15</f>
        <v>-0.13438954483845639</v>
      </c>
      <c r="G306" s="364">
        <f>Size!G15</f>
        <v>0.1482114256528452</v>
      </c>
      <c r="H306" s="365">
        <f>Size!H15</f>
        <v>-2.7356888321103001E-2</v>
      </c>
      <c r="I306" s="363">
        <f>Size!I15</f>
        <v>17.091087999503692</v>
      </c>
      <c r="J306" s="350">
        <f>Size!J15</f>
        <v>-9.7249472478509347E-2</v>
      </c>
      <c r="K306" s="352">
        <f>Size!K15</f>
        <v>-5.6578754424056752E-3</v>
      </c>
      <c r="L306" s="368">
        <f>Size!L15</f>
        <v>17976619.829657029</v>
      </c>
      <c r="M306" s="371">
        <f>Size!M15</f>
        <v>-2909112.2357038856</v>
      </c>
      <c r="N306" s="352">
        <f>Size!N15</f>
        <v>-0.13928706097540444</v>
      </c>
      <c r="O306" s="360">
        <f>Size!O15</f>
        <v>8032480.918915987</v>
      </c>
      <c r="P306" s="351">
        <f>Size!P15</f>
        <v>-1401184.8565952051</v>
      </c>
      <c r="Q306" s="352">
        <f>Size!Q15</f>
        <v>-0.14853026277786247</v>
      </c>
    </row>
    <row r="307" spans="2:17">
      <c r="B307" s="561"/>
      <c r="C307" s="402" t="s">
        <v>417</v>
      </c>
      <c r="D307" s="172">
        <f>Size!D16</f>
        <v>70746922.030659944</v>
      </c>
      <c r="E307" s="397">
        <f>Size!E16</f>
        <v>535451.35760132968</v>
      </c>
      <c r="F307" s="356">
        <f>Size!F16</f>
        <v>7.6262660854188868E-3</v>
      </c>
      <c r="G307" s="344">
        <f>Size!G16</f>
        <v>9.9689842743065302</v>
      </c>
      <c r="H307" s="366">
        <f>Size!H16</f>
        <v>-0.17569632801271595</v>
      </c>
      <c r="I307" s="346">
        <f>Size!I16</f>
        <v>9.5959113893449572</v>
      </c>
      <c r="J307" s="398">
        <f>Size!J16</f>
        <v>-3.1026230669208843E-3</v>
      </c>
      <c r="K307" s="356">
        <f>Size!K16</f>
        <v>-3.2322310009226768E-4</v>
      </c>
      <c r="L307" s="369">
        <f>Size!L16</f>
        <v>678881194.87510943</v>
      </c>
      <c r="M307" s="399">
        <f>Size!M16</f>
        <v>4920304.0523741245</v>
      </c>
      <c r="N307" s="356">
        <f>Size!N16</f>
        <v>7.3005779999603263E-3</v>
      </c>
      <c r="O307" s="400">
        <f>Size!O16</f>
        <v>181684147.35257888</v>
      </c>
      <c r="P307" s="401">
        <f>Size!P16</f>
        <v>2107902.6674208641</v>
      </c>
      <c r="Q307" s="356">
        <f>Size!Q16</f>
        <v>1.173820441070334E-2</v>
      </c>
    </row>
    <row r="308" spans="2:17">
      <c r="B308" s="561"/>
      <c r="C308" s="114" t="s">
        <v>202</v>
      </c>
      <c r="D308" s="172">
        <f>Size!D17</f>
        <v>250743978.50639391</v>
      </c>
      <c r="E308" s="353">
        <f>Size!E17</f>
        <v>2357548.1542242765</v>
      </c>
      <c r="F308" s="356">
        <f>Size!F17</f>
        <v>9.4914530994373372E-3</v>
      </c>
      <c r="G308" s="344">
        <f>Size!G17</f>
        <v>35.332459799791771</v>
      </c>
      <c r="H308" s="366">
        <f>Size!H17</f>
        <v>-0.55627715042096071</v>
      </c>
      <c r="I308" s="346">
        <f>Size!I17</f>
        <v>6.0042667594941488</v>
      </c>
      <c r="J308" s="354">
        <f>Size!J17</f>
        <v>-3.4874002715278074E-2</v>
      </c>
      <c r="K308" s="356">
        <f>Size!K17</f>
        <v>-5.7746630006549771E-3</v>
      </c>
      <c r="L308" s="369">
        <f>Size!L17</f>
        <v>1505533735.2892563</v>
      </c>
      <c r="M308" s="372">
        <f>Size!M17</f>
        <v>5493118.9697759151</v>
      </c>
      <c r="N308" s="356">
        <f>Size!N17</f>
        <v>3.6619801557466521E-3</v>
      </c>
      <c r="O308" s="361">
        <f>Size!O17</f>
        <v>491213918.77679932</v>
      </c>
      <c r="P308" s="355">
        <f>Size!P17</f>
        <v>5003182.6029059887</v>
      </c>
      <c r="Q308" s="356">
        <f>Size!Q17</f>
        <v>1.0290152459974887E-2</v>
      </c>
    </row>
    <row r="309" spans="2:17">
      <c r="B309" s="561"/>
      <c r="C309" s="114" t="s">
        <v>201</v>
      </c>
      <c r="D309" s="172">
        <f>Size!D18</f>
        <v>66283453.589291304</v>
      </c>
      <c r="E309" s="353">
        <f>Size!E18</f>
        <v>1833567.4129482657</v>
      </c>
      <c r="F309" s="356">
        <f>Size!F18</f>
        <v>2.8449505836696025E-2</v>
      </c>
      <c r="G309" s="344">
        <f>Size!G18</f>
        <v>9.3400346970855761</v>
      </c>
      <c r="H309" s="366">
        <f>Size!H18</f>
        <v>2.7831094922399657E-2</v>
      </c>
      <c r="I309" s="346">
        <f>Size!I18</f>
        <v>5.173976788805966</v>
      </c>
      <c r="J309" s="354">
        <f>Size!J18</f>
        <v>-0.10199294675413029</v>
      </c>
      <c r="K309" s="356">
        <f>Size!K18</f>
        <v>-1.9331601935980918E-2</v>
      </c>
      <c r="L309" s="369">
        <f>Size!L18</f>
        <v>342949050.35289073</v>
      </c>
      <c r="M309" s="372">
        <f>Size!M18</f>
        <v>2913401.426211834</v>
      </c>
      <c r="N309" s="356">
        <f>Size!N18</f>
        <v>8.5679293786047831E-3</v>
      </c>
      <c r="O309" s="361">
        <f>Size!O18</f>
        <v>85393852.664675117</v>
      </c>
      <c r="P309" s="355">
        <f>Size!P18</f>
        <v>2187302.0295459479</v>
      </c>
      <c r="Q309" s="356">
        <f>Size!Q18</f>
        <v>2.6287618136431747E-2</v>
      </c>
    </row>
    <row r="310" spans="2:17">
      <c r="B310" s="561"/>
      <c r="C310" s="114" t="s">
        <v>200</v>
      </c>
      <c r="D310" s="172">
        <f>Size!D19</f>
        <v>159056458.55777967</v>
      </c>
      <c r="E310" s="353">
        <f>Size!E19</f>
        <v>11198175.924931169</v>
      </c>
      <c r="F310" s="356">
        <f>Size!F19</f>
        <v>7.5735871711277131E-2</v>
      </c>
      <c r="G310" s="344">
        <f>Size!G19</f>
        <v>22.412725367786617</v>
      </c>
      <c r="H310" s="366">
        <f>Size!H19</f>
        <v>1.0490502113101954</v>
      </c>
      <c r="I310" s="346">
        <f>Size!I19</f>
        <v>4.9483096017142216</v>
      </c>
      <c r="J310" s="354">
        <f>Size!J19</f>
        <v>-6.53774978518884E-2</v>
      </c>
      <c r="K310" s="356">
        <f>Size!K19</f>
        <v>-1.3039804150830682E-2</v>
      </c>
      <c r="L310" s="369">
        <f>Size!L19</f>
        <v>787060601.09612131</v>
      </c>
      <c r="M310" s="372">
        <f>Size!M19</f>
        <v>45745436.895808935</v>
      </c>
      <c r="N310" s="356">
        <f>Size!N19</f>
        <v>6.1708486626138898E-2</v>
      </c>
      <c r="O310" s="361">
        <f>Size!O19</f>
        <v>149826605.98237646</v>
      </c>
      <c r="P310" s="355">
        <f>Size!P19</f>
        <v>10834153.401398063</v>
      </c>
      <c r="Q310" s="356">
        <f>Size!Q19</f>
        <v>7.7947782057345719E-2</v>
      </c>
    </row>
    <row r="311" spans="2:17" ht="15.75" thickBot="1">
      <c r="B311" s="562"/>
      <c r="C311" s="109" t="s">
        <v>199</v>
      </c>
      <c r="D311" s="163">
        <f>Size!D20</f>
        <v>160739268.77004623</v>
      </c>
      <c r="E311" s="162">
        <f>Size!E20</f>
        <v>1951136.4620793164</v>
      </c>
      <c r="F311" s="359">
        <f>Size!F20</f>
        <v>1.2287671841212414E-2</v>
      </c>
      <c r="G311" s="345">
        <f>Size!G20</f>
        <v>22.649850998997223</v>
      </c>
      <c r="H311" s="367">
        <f>Size!H20</f>
        <v>-0.29305092658867338</v>
      </c>
      <c r="I311" s="347">
        <f>Size!I20</f>
        <v>3.6950013149930356</v>
      </c>
      <c r="J311" s="357">
        <f>Size!J20</f>
        <v>-0.11480469701081208</v>
      </c>
      <c r="K311" s="359">
        <f>Size!K20</f>
        <v>-3.0134000694284204E-2</v>
      </c>
      <c r="L311" s="370">
        <f>Size!L20</f>
        <v>593931809.47633982</v>
      </c>
      <c r="M311" s="373">
        <f>Size!M20</f>
        <v>-11020171.625414968</v>
      </c>
      <c r="N311" s="359">
        <f>Size!N20</f>
        <v>-1.821660556486605E-2</v>
      </c>
      <c r="O311" s="362">
        <f>Size!O20</f>
        <v>69921421.740351558</v>
      </c>
      <c r="P311" s="358">
        <f>Size!P20</f>
        <v>824770.53361825645</v>
      </c>
      <c r="Q311" s="359">
        <f>Size!Q20</f>
        <v>1.1936476214318828E-2</v>
      </c>
    </row>
    <row r="312" spans="2:17">
      <c r="B312" s="560" t="s">
        <v>198</v>
      </c>
      <c r="C312" s="135" t="s">
        <v>295</v>
      </c>
      <c r="D312" s="144">
        <f>Variety!D101</f>
        <v>116590.58235473931</v>
      </c>
      <c r="E312" s="143">
        <f>Variety!E101</f>
        <v>26941.215495213866</v>
      </c>
      <c r="F312" s="142">
        <f>Variety!F101</f>
        <v>0.30051763262789072</v>
      </c>
      <c r="G312" s="148">
        <f>Variety!G101</f>
        <v>1.6428837448545539E-2</v>
      </c>
      <c r="H312" s="147">
        <f>Variety!H101</f>
        <v>3.4756236179312849E-3</v>
      </c>
      <c r="I312" s="272">
        <f>Variety!I101</f>
        <v>3.8127746764407151</v>
      </c>
      <c r="J312" s="273">
        <f>Variety!J101</f>
        <v>-0.87392896803146503</v>
      </c>
      <c r="K312" s="142">
        <f>Variety!K101</f>
        <v>-0.18646985905802618</v>
      </c>
      <c r="L312" s="146">
        <f>Variety!L101</f>
        <v>444533.61991362571</v>
      </c>
      <c r="M312" s="145">
        <f>Variety!M101</f>
        <v>24373.605528464308</v>
      </c>
      <c r="N312" s="142">
        <f>Variety!N101</f>
        <v>5.8010292969289987E-2</v>
      </c>
      <c r="O312" s="144">
        <f>Variety!O101</f>
        <v>63386.576164960861</v>
      </c>
      <c r="P312" s="143">
        <f>Variety!P101</f>
        <v>12493.054426670074</v>
      </c>
      <c r="Q312" s="142">
        <f>Variety!Q101</f>
        <v>0.2454743550841888</v>
      </c>
    </row>
    <row r="313" spans="2:17">
      <c r="B313" s="561"/>
      <c r="C313" s="135" t="s">
        <v>282</v>
      </c>
      <c r="D313" s="139">
        <f>Variety!D102</f>
        <v>599967.34047693771</v>
      </c>
      <c r="E313" s="102">
        <f>Variety!E102</f>
        <v>90534.048985295871</v>
      </c>
      <c r="F313" s="101">
        <f>Variety!F102</f>
        <v>0.17771521904312224</v>
      </c>
      <c r="G313" s="141">
        <f>Variety!G102</f>
        <v>8.4541698926775433E-2</v>
      </c>
      <c r="H313" s="104">
        <f>Variety!H102</f>
        <v>1.0934950900715709E-2</v>
      </c>
      <c r="I313" s="274">
        <f>Variety!I102</f>
        <v>10.896104284395099</v>
      </c>
      <c r="J313" s="275">
        <f>Variety!J102</f>
        <v>-0.73256911337926489</v>
      </c>
      <c r="K313" s="101">
        <f>Variety!K102</f>
        <v>-6.2996791492955062E-2</v>
      </c>
      <c r="L313" s="140">
        <f>Variety!L102</f>
        <v>6537306.7090678941</v>
      </c>
      <c r="M313" s="103">
        <f>Variety!M102</f>
        <v>613273.34435840603</v>
      </c>
      <c r="N313" s="101">
        <f>Variety!N102</f>
        <v>0.10352293895098288</v>
      </c>
      <c r="O313" s="139">
        <f>Variety!O102</f>
        <v>1346912.7838456631</v>
      </c>
      <c r="P313" s="102">
        <f>Variety!P102</f>
        <v>185826.09276682162</v>
      </c>
      <c r="Q313" s="101">
        <f>Variety!Q102</f>
        <v>0.16004497699836562</v>
      </c>
    </row>
    <row r="314" spans="2:17">
      <c r="B314" s="561"/>
      <c r="C314" s="135" t="s">
        <v>277</v>
      </c>
      <c r="D314" s="139">
        <f>Variety!D103</f>
        <v>3260142.3530376023</v>
      </c>
      <c r="E314" s="102">
        <f>Variety!E103</f>
        <v>-1915.0143256871961</v>
      </c>
      <c r="F314" s="101">
        <f>Variety!F103</f>
        <v>-5.8705721881129763E-4</v>
      </c>
      <c r="G314" s="141">
        <f>Variety!G103</f>
        <v>0.45938829445255236</v>
      </c>
      <c r="H314" s="104">
        <f>Variety!H103</f>
        <v>-1.1938253490576756E-2</v>
      </c>
      <c r="I314" s="274">
        <f>Variety!I103</f>
        <v>6.4063135206267123</v>
      </c>
      <c r="J314" s="275">
        <f>Variety!J103</f>
        <v>-0.21529176347638046</v>
      </c>
      <c r="K314" s="101">
        <f>Variety!K103</f>
        <v>-3.2513530214983523E-2</v>
      </c>
      <c r="L314" s="140">
        <f>Variety!L103</f>
        <v>20885494.035432577</v>
      </c>
      <c r="M314" s="103">
        <f>Variety!M103</f>
        <v>-714562.26534760371</v>
      </c>
      <c r="N314" s="101">
        <f>Variety!N103</f>
        <v>-3.3081500131172996E-2</v>
      </c>
      <c r="O314" s="139">
        <f>Variety!O103</f>
        <v>5780265.9567768574</v>
      </c>
      <c r="P314" s="102">
        <f>Variety!P103</f>
        <v>-135888.68198808748</v>
      </c>
      <c r="Q314" s="101">
        <f>Variety!Q103</f>
        <v>-2.2969088924365163E-2</v>
      </c>
    </row>
    <row r="315" spans="2:17">
      <c r="B315" s="561"/>
      <c r="C315" s="135" t="s">
        <v>279</v>
      </c>
      <c r="D315" s="139">
        <f>Variety!D104</f>
        <v>1327110.9544598395</v>
      </c>
      <c r="E315" s="102">
        <f>Variety!E104</f>
        <v>-99799.597915942082</v>
      </c>
      <c r="F315" s="101">
        <f>Variety!F104</f>
        <v>-6.994103291883115E-2</v>
      </c>
      <c r="G315" s="141">
        <f>Variety!G104</f>
        <v>0.18700387035264307</v>
      </c>
      <c r="H315" s="104">
        <f>Variety!H104</f>
        <v>-1.9166882989599093E-2</v>
      </c>
      <c r="I315" s="274">
        <f>Variety!I104</f>
        <v>13.618121200597757</v>
      </c>
      <c r="J315" s="275">
        <f>Variety!J104</f>
        <v>0.60637065195622419</v>
      </c>
      <c r="K315" s="101">
        <f>Variety!K104</f>
        <v>4.660177350383736E-2</v>
      </c>
      <c r="L315" s="140">
        <f>Variety!L104</f>
        <v>18072757.824475065</v>
      </c>
      <c r="M315" s="103">
        <f>Variety!M104</f>
        <v>-493846.33826290444</v>
      </c>
      <c r="N315" s="101">
        <f>Variety!N104</f>
        <v>-2.6598635589701623E-2</v>
      </c>
      <c r="O315" s="139">
        <f>Variety!O104</f>
        <v>4206577.1505310535</v>
      </c>
      <c r="P315" s="102">
        <f>Variety!P104</f>
        <v>-151545.32247712463</v>
      </c>
      <c r="Q315" s="101">
        <f>Variety!Q104</f>
        <v>-3.4773075657169639E-2</v>
      </c>
    </row>
    <row r="316" spans="2:17">
      <c r="B316" s="561"/>
      <c r="C316" s="135" t="s">
        <v>275</v>
      </c>
      <c r="D316" s="139">
        <f>Variety!D105</f>
        <v>1722675.1515408382</v>
      </c>
      <c r="E316" s="102">
        <f>Variety!E105</f>
        <v>165992.99562790594</v>
      </c>
      <c r="F316" s="101">
        <f>Variety!F105</f>
        <v>0.10663255501284888</v>
      </c>
      <c r="G316" s="141">
        <f>Variety!G105</f>
        <v>0.24274301980242705</v>
      </c>
      <c r="H316" s="104">
        <f>Variety!H105</f>
        <v>1.7821890538485846E-2</v>
      </c>
      <c r="I316" s="274">
        <f>Variety!I105</f>
        <v>13.154741127976067</v>
      </c>
      <c r="J316" s="275">
        <f>Variety!J105</f>
        <v>0.20772994603884243</v>
      </c>
      <c r="K316" s="101">
        <f>Variety!K105</f>
        <v>1.6044625521653439E-2</v>
      </c>
      <c r="L316" s="140">
        <f>Variety!L105</f>
        <v>22661345.666116666</v>
      </c>
      <c r="M316" s="103">
        <f>Variety!M105</f>
        <v>2506964.3867897876</v>
      </c>
      <c r="N316" s="101">
        <f>Variety!N105</f>
        <v>0.12438805994810057</v>
      </c>
      <c r="O316" s="139">
        <f>Variety!O105</f>
        <v>3626696.6300374269</v>
      </c>
      <c r="P316" s="102">
        <f>Variety!P105</f>
        <v>411874.08862858545</v>
      </c>
      <c r="Q316" s="101">
        <f>Variety!Q105</f>
        <v>0.12811720812685623</v>
      </c>
    </row>
    <row r="317" spans="2:17">
      <c r="B317" s="561"/>
      <c r="C317" s="135" t="s">
        <v>355</v>
      </c>
      <c r="D317" s="139">
        <f>Variety!D106</f>
        <v>444915.80439183523</v>
      </c>
      <c r="E317" s="102">
        <f>Variety!E106</f>
        <v>105979.55207581731</v>
      </c>
      <c r="F317" s="101">
        <f>Variety!F106</f>
        <v>0.31268284626279491</v>
      </c>
      <c r="G317" s="141">
        <f>Variety!G106</f>
        <v>6.2693309193726857E-2</v>
      </c>
      <c r="H317" s="104">
        <f>Variety!H106</f>
        <v>1.3721253896607652E-2</v>
      </c>
      <c r="I317" s="274">
        <f>Variety!I106</f>
        <v>13.724056579117054</v>
      </c>
      <c r="J317" s="275">
        <f>Variety!J106</f>
        <v>-1.2512809750933922</v>
      </c>
      <c r="K317" s="101">
        <f>Variety!K106</f>
        <v>-8.3556111544315984E-2</v>
      </c>
      <c r="L317" s="140">
        <f>Variety!L106</f>
        <v>6106049.6724169226</v>
      </c>
      <c r="M317" s="103">
        <f>Variety!M106</f>
        <v>1030364.8846255122</v>
      </c>
      <c r="N317" s="101">
        <f>Variety!N106</f>
        <v>0.20300017193815068</v>
      </c>
      <c r="O317" s="139">
        <f>Variety!O106</f>
        <v>888014.83177113533</v>
      </c>
      <c r="P317" s="102">
        <f>Variety!P106</f>
        <v>215447.93986663723</v>
      </c>
      <c r="Q317" s="101">
        <f>Variety!Q106</f>
        <v>0.32033682070872738</v>
      </c>
    </row>
    <row r="318" spans="2:17">
      <c r="B318" s="561"/>
      <c r="C318" s="135" t="s">
        <v>259</v>
      </c>
      <c r="D318" s="139">
        <f>Variety!D107</f>
        <v>141385187.00604841</v>
      </c>
      <c r="E318" s="102">
        <f>Variety!E107</f>
        <v>1905319.135663718</v>
      </c>
      <c r="F318" s="101">
        <f>Variety!F107</f>
        <v>1.3660173075545824E-2</v>
      </c>
      <c r="G318" s="141">
        <f>Variety!G107</f>
        <v>19.922657628445776</v>
      </c>
      <c r="H318" s="104">
        <f>Variety!H107</f>
        <v>-0.23044123751624923</v>
      </c>
      <c r="I318" s="274">
        <f>Variety!I107</f>
        <v>5.4660592940051735</v>
      </c>
      <c r="J318" s="275">
        <f>Variety!J107</f>
        <v>-9.6050781280635711E-2</v>
      </c>
      <c r="K318" s="101">
        <f>Variety!K107</f>
        <v>-1.726876670553848E-2</v>
      </c>
      <c r="L318" s="140">
        <f>Variety!L107</f>
        <v>772819815.46907043</v>
      </c>
      <c r="M318" s="103">
        <f>Variety!M107</f>
        <v>-2982562.9123296738</v>
      </c>
      <c r="N318" s="101">
        <f>Variety!N107</f>
        <v>-3.8444879719914775E-3</v>
      </c>
      <c r="O318" s="139">
        <f>Variety!O107</f>
        <v>216587249.16501594</v>
      </c>
      <c r="P318" s="102">
        <f>Variety!P107</f>
        <v>2258450.5199948549</v>
      </c>
      <c r="Q318" s="101">
        <f>Variety!Q107</f>
        <v>1.0537317123376315E-2</v>
      </c>
    </row>
    <row r="319" spans="2:17">
      <c r="B319" s="561"/>
      <c r="C319" s="135" t="s">
        <v>356</v>
      </c>
      <c r="D319" s="139">
        <f>Variety!D108</f>
        <v>11431851.391137758</v>
      </c>
      <c r="E319" s="102">
        <f>Variety!E108</f>
        <v>-817214.49170560017</v>
      </c>
      <c r="F319" s="101">
        <f>Variety!F108</f>
        <v>-6.6716474506862661E-2</v>
      </c>
      <c r="G319" s="141">
        <f>Variety!G108</f>
        <v>1.6108679144383484</v>
      </c>
      <c r="H319" s="104">
        <f>Variety!H108</f>
        <v>-0.15896912026563204</v>
      </c>
      <c r="I319" s="274">
        <f>Variety!I108</f>
        <v>4.7781556736328961</v>
      </c>
      <c r="J319" s="275">
        <f>Variety!J108</f>
        <v>-8.1724100880027351E-3</v>
      </c>
      <c r="K319" s="101">
        <f>Variety!K108</f>
        <v>-1.7074487885187953E-3</v>
      </c>
      <c r="L319" s="140">
        <f>Variety!L108</f>
        <v>54623165.584693</v>
      </c>
      <c r="M319" s="103">
        <f>Variety!M108</f>
        <v>-4004882.4497076944</v>
      </c>
      <c r="N319" s="101">
        <f>Variety!N108</f>
        <v>-6.8310008331810446E-2</v>
      </c>
      <c r="O319" s="139">
        <f>Variety!O108</f>
        <v>16439621.052713037</v>
      </c>
      <c r="P319" s="102">
        <f>Variety!P108</f>
        <v>-863060.95897643268</v>
      </c>
      <c r="Q319" s="101">
        <f>Variety!Q108</f>
        <v>-4.9880183800023591E-2</v>
      </c>
    </row>
    <row r="320" spans="2:17">
      <c r="B320" s="561"/>
      <c r="C320" s="135" t="s">
        <v>357</v>
      </c>
      <c r="D320" s="139">
        <f>Variety!D109</f>
        <v>45742522.96845004</v>
      </c>
      <c r="E320" s="102">
        <f>Variety!E109</f>
        <v>1466313.4598599598</v>
      </c>
      <c r="F320" s="101">
        <f>Variety!F109</f>
        <v>3.311741172368151E-2</v>
      </c>
      <c r="G320" s="141">
        <f>Variety!G109</f>
        <v>6.4456018587206145</v>
      </c>
      <c r="H320" s="104">
        <f>Variety!H109</f>
        <v>4.8242574828408102E-2</v>
      </c>
      <c r="I320" s="274">
        <f>Variety!I109</f>
        <v>4.4142385167501077</v>
      </c>
      <c r="J320" s="275">
        <f>Variety!J109</f>
        <v>-0.11810907378468105</v>
      </c>
      <c r="K320" s="101">
        <f>Variety!K109</f>
        <v>-2.6059138542537271E-2</v>
      </c>
      <c r="L320" s="140">
        <f>Variety!L109</f>
        <v>201918406.74065864</v>
      </c>
      <c r="M320" s="103">
        <f>Variety!M109</f>
        <v>1243235.2563869059</v>
      </c>
      <c r="N320" s="101">
        <f>Variety!N109</f>
        <v>6.1952619608666767E-3</v>
      </c>
      <c r="O320" s="139">
        <f>Variety!O109</f>
        <v>50150558.247482896</v>
      </c>
      <c r="P320" s="102">
        <f>Variety!P109</f>
        <v>1152200.6026905552</v>
      </c>
      <c r="Q320" s="101">
        <f>Variety!Q109</f>
        <v>2.3515086179893903E-2</v>
      </c>
    </row>
    <row r="321" spans="2:17">
      <c r="B321" s="561"/>
      <c r="C321" s="135" t="s">
        <v>358</v>
      </c>
      <c r="D321" s="139">
        <f>Variety!D110</f>
        <v>1868608.4530048664</v>
      </c>
      <c r="E321" s="102">
        <f>Variety!E110</f>
        <v>-210650.19459449523</v>
      </c>
      <c r="F321" s="101">
        <f>Variety!F110</f>
        <v>-0.10131024095424804</v>
      </c>
      <c r="G321" s="141">
        <f>Variety!G110</f>
        <v>0.26330655452075802</v>
      </c>
      <c r="H321" s="104">
        <f>Variety!H110</f>
        <v>-3.7120351044684252E-2</v>
      </c>
      <c r="I321" s="274">
        <f>Variety!I110</f>
        <v>6.3601473326411631</v>
      </c>
      <c r="J321" s="275">
        <f>Variety!J110</f>
        <v>-0.14949263310101468</v>
      </c>
      <c r="K321" s="101">
        <f>Variety!K110</f>
        <v>-2.2964808174912744E-2</v>
      </c>
      <c r="L321" s="140">
        <f>Variety!L110</f>
        <v>11884625.068129631</v>
      </c>
      <c r="M321" s="103">
        <f>Variety!M110</f>
        <v>-1650600.1233982034</v>
      </c>
      <c r="N321" s="101">
        <f>Variety!N110</f>
        <v>-0.12194847887949224</v>
      </c>
      <c r="O321" s="139">
        <f>Variety!O110</f>
        <v>3293229.1773127317</v>
      </c>
      <c r="P321" s="102">
        <f>Variety!P110</f>
        <v>-292161.67496970948</v>
      </c>
      <c r="Q321" s="101">
        <f>Variety!Q110</f>
        <v>-8.1486701731199235E-2</v>
      </c>
    </row>
    <row r="322" spans="2:17">
      <c r="B322" s="561"/>
      <c r="C322" s="135" t="s">
        <v>266</v>
      </c>
      <c r="D322" s="139">
        <f>Variety!D111</f>
        <v>9717555.0466448087</v>
      </c>
      <c r="E322" s="102">
        <f>Variety!E111</f>
        <v>62716.967778775841</v>
      </c>
      <c r="F322" s="101">
        <f>Variety!F111</f>
        <v>6.4959108859692022E-3</v>
      </c>
      <c r="G322" s="141">
        <f>Variety!G111</f>
        <v>1.3693055565403598</v>
      </c>
      <c r="H322" s="104">
        <f>Variety!H111</f>
        <v>-2.5697961236527123E-2</v>
      </c>
      <c r="I322" s="274">
        <f>Variety!I111</f>
        <v>5.0444570115877507</v>
      </c>
      <c r="J322" s="275">
        <f>Variety!J111</f>
        <v>-3.3031261530104494E-2</v>
      </c>
      <c r="K322" s="101">
        <f>Variety!K111</f>
        <v>-6.5054333468349884E-3</v>
      </c>
      <c r="L322" s="140">
        <f>Variety!L111</f>
        <v>49019788.690537341</v>
      </c>
      <c r="M322" s="103">
        <f>Variety!M111</f>
        <v>-2538.4337566643953</v>
      </c>
      <c r="N322" s="101">
        <f>Variety!N111</f>
        <v>-5.1781176161390818E-5</v>
      </c>
      <c r="O322" s="139">
        <f>Variety!O111</f>
        <v>10100687.190859914</v>
      </c>
      <c r="P322" s="102">
        <f>Variety!P111</f>
        <v>235030.92311553471</v>
      </c>
      <c r="Q322" s="101">
        <f>Variety!Q111</f>
        <v>2.3823141282953972E-2</v>
      </c>
    </row>
    <row r="323" spans="2:17">
      <c r="B323" s="561"/>
      <c r="C323" s="135" t="s">
        <v>261</v>
      </c>
      <c r="D323" s="139">
        <f>Variety!D112</f>
        <v>67498327.199401736</v>
      </c>
      <c r="E323" s="102">
        <f>Variety!E112</f>
        <v>321217.31808695197</v>
      </c>
      <c r="F323" s="101">
        <f>Variety!F112</f>
        <v>4.7816483718109183E-3</v>
      </c>
      <c r="G323" s="141">
        <f>Variety!G112</f>
        <v>9.5112231469408623</v>
      </c>
      <c r="H323" s="104">
        <f>Variety!H112</f>
        <v>-0.19503021878364812</v>
      </c>
      <c r="I323" s="274">
        <f>Variety!I112</f>
        <v>4.204113187729809</v>
      </c>
      <c r="J323" s="275">
        <f>Variety!J112</f>
        <v>-7.4690496724678646E-2</v>
      </c>
      <c r="K323" s="101">
        <f>Variety!K112</f>
        <v>-1.745592979552673E-2</v>
      </c>
      <c r="L323" s="140">
        <f>Variety!L112</f>
        <v>283770607.52870649</v>
      </c>
      <c r="M323" s="103">
        <f>Variety!M112</f>
        <v>-3667057.742467165</v>
      </c>
      <c r="N323" s="101">
        <f>Variety!N112</f>
        <v>-1.2757749542001044E-2</v>
      </c>
      <c r="O323" s="139">
        <f>Variety!O112</f>
        <v>60839240.102958679</v>
      </c>
      <c r="P323" s="102">
        <f>Variety!P112</f>
        <v>-258355.05678915977</v>
      </c>
      <c r="Q323" s="101">
        <f>Variety!Q112</f>
        <v>-4.2285634338578449E-3</v>
      </c>
    </row>
    <row r="324" spans="2:17">
      <c r="B324" s="561"/>
      <c r="C324" s="135" t="s">
        <v>274</v>
      </c>
      <c r="D324" s="139">
        <f>Variety!D113</f>
        <v>1502824.8408568983</v>
      </c>
      <c r="E324" s="102">
        <f>Variety!E113</f>
        <v>-84023.305303656729</v>
      </c>
      <c r="F324" s="101">
        <f>Variety!F113</f>
        <v>-5.2949808402873708E-2</v>
      </c>
      <c r="G324" s="141">
        <f>Variety!G113</f>
        <v>0.21176380223364319</v>
      </c>
      <c r="H324" s="104">
        <f>Variety!H113</f>
        <v>-1.7515935861322551E-2</v>
      </c>
      <c r="I324" s="274">
        <f>Variety!I113</f>
        <v>4.5124462522102036</v>
      </c>
      <c r="J324" s="275">
        <f>Variety!J113</f>
        <v>-5.8861150785751271E-2</v>
      </c>
      <c r="K324" s="101">
        <f>Variety!K113</f>
        <v>-1.2876218026198523E-2</v>
      </c>
      <c r="L324" s="140">
        <f>Variety!L113</f>
        <v>6781416.3208531067</v>
      </c>
      <c r="M324" s="103">
        <f>Variety!M113</f>
        <v>-472554.3571210457</v>
      </c>
      <c r="N324" s="101">
        <f>Variety!N113</f>
        <v>-6.514423315163137E-2</v>
      </c>
      <c r="O324" s="139">
        <f>Variety!O113</f>
        <v>2254219.402848959</v>
      </c>
      <c r="P324" s="102">
        <f>Variety!P113</f>
        <v>-188535.69414772373</v>
      </c>
      <c r="Q324" s="101">
        <f>Variety!Q113</f>
        <v>-7.7181578447845428E-2</v>
      </c>
    </row>
    <row r="325" spans="2:17">
      <c r="B325" s="561"/>
      <c r="C325" s="135" t="s">
        <v>263</v>
      </c>
      <c r="D325" s="139">
        <f>Variety!D114</f>
        <v>50157857.522723421</v>
      </c>
      <c r="E325" s="102">
        <f>Variety!E114</f>
        <v>1915204.9331828207</v>
      </c>
      <c r="F325" s="101">
        <f>Variety!F114</f>
        <v>3.9699411835369368E-2</v>
      </c>
      <c r="G325" s="141">
        <f>Variety!G114</f>
        <v>7.0677688657640863</v>
      </c>
      <c r="H325" s="104">
        <f>Variety!H114</f>
        <v>9.7308095778635639E-2</v>
      </c>
      <c r="I325" s="274">
        <f>Variety!I114</f>
        <v>4.9821830236486813</v>
      </c>
      <c r="J325" s="275">
        <f>Variety!J114</f>
        <v>-0.1282633943754794</v>
      </c>
      <c r="K325" s="101">
        <f>Variety!K114</f>
        <v>-2.5098275939867805E-2</v>
      </c>
      <c r="L325" s="140">
        <f>Variety!L114</f>
        <v>249895626.25230193</v>
      </c>
      <c r="M325" s="103">
        <f>Variety!M114</f>
        <v>3354135.1301001906</v>
      </c>
      <c r="N325" s="101">
        <f>Variety!N114</f>
        <v>1.3604749102607101E-2</v>
      </c>
      <c r="O325" s="139">
        <f>Variety!O114</f>
        <v>72223184.635084271</v>
      </c>
      <c r="P325" s="102">
        <f>Variety!P114</f>
        <v>2481859.3499826938</v>
      </c>
      <c r="Q325" s="101">
        <f>Variety!Q114</f>
        <v>3.5586638765995438E-2</v>
      </c>
    </row>
    <row r="326" spans="2:17" ht="15" customHeight="1">
      <c r="B326" s="561"/>
      <c r="C326" s="135" t="s">
        <v>284</v>
      </c>
      <c r="D326" s="139">
        <f>Variety!D115</f>
        <v>1418858.8377803734</v>
      </c>
      <c r="E326" s="102">
        <f>Variety!E115</f>
        <v>13768.962508677272</v>
      </c>
      <c r="F326" s="101">
        <f>Variety!F115</f>
        <v>9.7993464695735766E-3</v>
      </c>
      <c r="G326" s="141">
        <f>Variety!G115</f>
        <v>0.19993211061766741</v>
      </c>
      <c r="H326" s="104">
        <f>Variety!H115</f>
        <v>-3.0858274135542596E-3</v>
      </c>
      <c r="I326" s="274">
        <f>Variety!I115</f>
        <v>7.0552767430259147</v>
      </c>
      <c r="J326" s="275">
        <f>Variety!J115</f>
        <v>-1.2821592395548365E-2</v>
      </c>
      <c r="K326" s="101">
        <f>Variety!K115</f>
        <v>-1.8140087739432712E-3</v>
      </c>
      <c r="L326" s="140">
        <f>Variety!L115</f>
        <v>10010441.759828648</v>
      </c>
      <c r="M326" s="103">
        <f>Variety!M115</f>
        <v>79128.351303221658</v>
      </c>
      <c r="N326" s="101">
        <f>Variety!N115</f>
        <v>7.9675615951556623E-3</v>
      </c>
      <c r="O326" s="139">
        <f>Variety!O115</f>
        <v>1792245.0609433651</v>
      </c>
      <c r="P326" s="102">
        <f>Variety!P115</f>
        <v>-46016.32970468956</v>
      </c>
      <c r="Q326" s="101">
        <f>Variety!Q115</f>
        <v>-2.5032527984753635E-2</v>
      </c>
    </row>
    <row r="327" spans="2:17">
      <c r="B327" s="561"/>
      <c r="C327" s="135" t="s">
        <v>260</v>
      </c>
      <c r="D327" s="139">
        <f>Variety!D116</f>
        <v>74230204.747017264</v>
      </c>
      <c r="E327" s="102">
        <f>Variety!E116</f>
        <v>1545410.9262174815</v>
      </c>
      <c r="F327" s="101">
        <f>Variety!F116</f>
        <v>2.1261818944243057E-2</v>
      </c>
      <c r="G327" s="141">
        <f>Variety!G116</f>
        <v>10.459815389295274</v>
      </c>
      <c r="H327" s="104">
        <f>Variety!H116</f>
        <v>-4.2229517170149222E-2</v>
      </c>
      <c r="I327" s="274">
        <f>Variety!I116</f>
        <v>5.7328125189480952</v>
      </c>
      <c r="J327" s="275">
        <f>Variety!J116</f>
        <v>2.9182406561258922E-2</v>
      </c>
      <c r="K327" s="101">
        <f>Variety!K116</f>
        <v>5.1164619700499415E-3</v>
      </c>
      <c r="L327" s="140">
        <f>Variety!L116</f>
        <v>425547847.05778092</v>
      </c>
      <c r="M327" s="103">
        <f>Variety!M116</f>
        <v>10980668.308838665</v>
      </c>
      <c r="N327" s="101">
        <f>Variety!N116</f>
        <v>2.6487066202335444E-2</v>
      </c>
      <c r="O327" s="139">
        <f>Variety!O116</f>
        <v>116803532.71434903</v>
      </c>
      <c r="P327" s="102">
        <f>Variety!P116</f>
        <v>842474.0498700738</v>
      </c>
      <c r="Q327" s="101">
        <f>Variety!Q116</f>
        <v>7.2651462445482082E-3</v>
      </c>
    </row>
    <row r="328" spans="2:17">
      <c r="B328" s="561"/>
      <c r="C328" s="135" t="s">
        <v>359</v>
      </c>
      <c r="D328" s="139">
        <f>Variety!D117</f>
        <v>201392.89972895305</v>
      </c>
      <c r="E328" s="102">
        <f>Variety!E117</f>
        <v>24396.543027924024</v>
      </c>
      <c r="F328" s="101">
        <f>Variety!F117</f>
        <v>0.1378364135999314</v>
      </c>
      <c r="G328" s="141">
        <f>Variety!G117</f>
        <v>2.8378374531754857E-2</v>
      </c>
      <c r="H328" s="104">
        <f>Variety!H117</f>
        <v>2.8046115939689593E-3</v>
      </c>
      <c r="I328" s="274">
        <f>Variety!I117</f>
        <v>14.424488205187634</v>
      </c>
      <c r="J328" s="275">
        <f>Variety!J117</f>
        <v>0.18347419725431635</v>
      </c>
      <c r="K328" s="101">
        <f>Variety!K117</f>
        <v>1.2883506550313581E-2</v>
      </c>
      <c r="L328" s="140">
        <f>Variety!L117</f>
        <v>2904989.5067488193</v>
      </c>
      <c r="M328" s="103">
        <f>Variety!M117</f>
        <v>384381.91161630256</v>
      </c>
      <c r="N328" s="101">
        <f>Variety!N117</f>
        <v>0.15249573648773138</v>
      </c>
      <c r="O328" s="139">
        <f>Variety!O117</f>
        <v>433326.96948349476</v>
      </c>
      <c r="P328" s="102">
        <f>Variety!P117</f>
        <v>61030.960801026202</v>
      </c>
      <c r="Q328" s="101">
        <f>Variety!Q117</f>
        <v>0.16393127881496988</v>
      </c>
    </row>
    <row r="329" spans="2:17">
      <c r="B329" s="561"/>
      <c r="C329" s="135" t="s">
        <v>289</v>
      </c>
      <c r="D329" s="139">
        <f>Variety!D118</f>
        <v>289167.9170939438</v>
      </c>
      <c r="E329" s="102">
        <f>Variety!E118</f>
        <v>26518.107704579947</v>
      </c>
      <c r="F329" s="101">
        <f>Variety!F118</f>
        <v>0.10096374243039451</v>
      </c>
      <c r="G329" s="141">
        <f>Variety!G118</f>
        <v>4.0746796261951983E-2</v>
      </c>
      <c r="H329" s="104">
        <f>Variety!H118</f>
        <v>2.7971791841039997E-3</v>
      </c>
      <c r="I329" s="274">
        <f>Variety!I118</f>
        <v>6.510374673140368</v>
      </c>
      <c r="J329" s="275">
        <f>Variety!J118</f>
        <v>9.8638332534687123E-2</v>
      </c>
      <c r="K329" s="101">
        <f>Variety!K118</f>
        <v>1.5384028178140793E-2</v>
      </c>
      <c r="L329" s="140">
        <f>Variety!L118</f>
        <v>1882591.4837331653</v>
      </c>
      <c r="M329" s="103">
        <f>Variety!M118</f>
        <v>198550.15601822594</v>
      </c>
      <c r="N329" s="101">
        <f>Variety!N118</f>
        <v>0.11790099966705501</v>
      </c>
      <c r="O329" s="139">
        <f>Variety!O118</f>
        <v>396986.5126503706</v>
      </c>
      <c r="P329" s="102">
        <f>Variety!P118</f>
        <v>27739.934060527594</v>
      </c>
      <c r="Q329" s="101">
        <f>Variety!Q118</f>
        <v>7.5125771419377069E-2</v>
      </c>
    </row>
    <row r="330" spans="2:17">
      <c r="B330" s="561"/>
      <c r="C330" s="135" t="s">
        <v>273</v>
      </c>
      <c r="D330" s="139">
        <f>Variety!D119</f>
        <v>6424838.8470020229</v>
      </c>
      <c r="E330" s="102">
        <f>Variety!E119</f>
        <v>423299.67212048266</v>
      </c>
      <c r="F330" s="101">
        <f>Variety!F119</f>
        <v>7.0531851877620691E-2</v>
      </c>
      <c r="G330" s="141">
        <f>Variety!G119</f>
        <v>0.90532726502164496</v>
      </c>
      <c r="H330" s="104">
        <f>Variety!H119</f>
        <v>3.8179810797445146E-2</v>
      </c>
      <c r="I330" s="274">
        <f>Variety!I119</f>
        <v>10.517034862713249</v>
      </c>
      <c r="J330" s="275">
        <f>Variety!J119</f>
        <v>-0.34623957509587378</v>
      </c>
      <c r="K330" s="101">
        <f>Variety!K119</f>
        <v>-3.1872487165637925E-2</v>
      </c>
      <c r="L330" s="140">
        <f>Variety!L119</f>
        <v>67570254.141234666</v>
      </c>
      <c r="M330" s="103">
        <f>Variety!M119</f>
        <v>2373887.0352339745</v>
      </c>
      <c r="N330" s="101">
        <f>Variety!N119</f>
        <v>3.6411339168244565E-2</v>
      </c>
      <c r="O330" s="139">
        <f>Variety!O119</f>
        <v>14393109.678893209</v>
      </c>
      <c r="P330" s="102">
        <f>Variety!P119</f>
        <v>857476.07551011443</v>
      </c>
      <c r="Q330" s="101">
        <f>Variety!Q119</f>
        <v>6.3349533581922385E-2</v>
      </c>
    </row>
    <row r="331" spans="2:17">
      <c r="B331" s="561"/>
      <c r="C331" s="135" t="s">
        <v>293</v>
      </c>
      <c r="D331" s="139">
        <f>Variety!D120</f>
        <v>221887.77405403016</v>
      </c>
      <c r="E331" s="102">
        <f>Variety!E120</f>
        <v>10819.652192036534</v>
      </c>
      <c r="F331" s="101">
        <f>Variety!F120</f>
        <v>5.1261422599434212E-2</v>
      </c>
      <c r="G331" s="141">
        <f>Variety!G120</f>
        <v>3.1266317554379051E-2</v>
      </c>
      <c r="H331" s="104">
        <f>Variety!H120</f>
        <v>7.6961009197652752E-4</v>
      </c>
      <c r="I331" s="274">
        <f>Variety!I120</f>
        <v>12.857341133673414</v>
      </c>
      <c r="J331" s="275">
        <f>Variety!J120</f>
        <v>-0.80327554499469578</v>
      </c>
      <c r="K331" s="101">
        <f>Variety!K120</f>
        <v>-5.880229010810762E-2</v>
      </c>
      <c r="L331" s="140">
        <f>Variety!L120</f>
        <v>2852886.8044041144</v>
      </c>
      <c r="M331" s="103">
        <f>Variety!M120</f>
        <v>-30433.901438988745</v>
      </c>
      <c r="N331" s="101">
        <f>Variety!N120</f>
        <v>-1.0555156551719647E-2</v>
      </c>
      <c r="O331" s="139">
        <f>Variety!O120</f>
        <v>484170.96400737762</v>
      </c>
      <c r="P331" s="102">
        <f>Variety!P120</f>
        <v>21135.731137654104</v>
      </c>
      <c r="Q331" s="101">
        <f>Variety!Q120</f>
        <v>4.5646053771464752E-2</v>
      </c>
    </row>
    <row r="332" spans="2:17">
      <c r="B332" s="561"/>
      <c r="C332" s="135" t="s">
        <v>271</v>
      </c>
      <c r="D332" s="139">
        <f>Variety!D121</f>
        <v>8910893.4918407388</v>
      </c>
      <c r="E332" s="102">
        <f>Variety!E121</f>
        <v>365290.97898479551</v>
      </c>
      <c r="F332" s="101">
        <f>Variety!F121</f>
        <v>4.2746076527109045E-2</v>
      </c>
      <c r="G332" s="141">
        <f>Variety!G121</f>
        <v>1.2556384721823375</v>
      </c>
      <c r="H332" s="104">
        <f>Variety!H121</f>
        <v>2.0905639836671375E-2</v>
      </c>
      <c r="I332" s="274">
        <f>Variety!I121</f>
        <v>7.9046361220393795</v>
      </c>
      <c r="J332" s="275">
        <f>Variety!J121</f>
        <v>-0.3832769576137629</v>
      </c>
      <c r="K332" s="101">
        <f>Variety!K121</f>
        <v>-4.624529165909199E-2</v>
      </c>
      <c r="L332" s="140">
        <f>Variety!L121</f>
        <v>70437370.575249925</v>
      </c>
      <c r="M332" s="103">
        <f>Variety!M121</f>
        <v>-387840.26456560194</v>
      </c>
      <c r="N332" s="101">
        <f>Variety!N121</f>
        <v>-5.4760199082608497E-3</v>
      </c>
      <c r="O332" s="139">
        <f>Variety!O121</f>
        <v>12755159.547107577</v>
      </c>
      <c r="P332" s="102">
        <f>Variety!P121</f>
        <v>519813.6703856159</v>
      </c>
      <c r="Q332" s="101">
        <f>Variety!Q121</f>
        <v>4.248459141433622E-2</v>
      </c>
    </row>
    <row r="333" spans="2:17">
      <c r="B333" s="561"/>
      <c r="C333" s="135" t="s">
        <v>360</v>
      </c>
      <c r="D333" s="139">
        <f>Variety!D122</f>
        <v>2215845.3076384813</v>
      </c>
      <c r="E333" s="102">
        <f>Variety!E122</f>
        <v>52040.133703042753</v>
      </c>
      <c r="F333" s="101">
        <f>Variety!F122</f>
        <v>2.4050286194849203E-2</v>
      </c>
      <c r="G333" s="141">
        <f>Variety!G122</f>
        <v>0.31223587390234192</v>
      </c>
      <c r="H333" s="104">
        <f>Variety!H122</f>
        <v>-4.0694877027735998E-4</v>
      </c>
      <c r="I333" s="274">
        <f>Variety!I122</f>
        <v>15.540261459486524</v>
      </c>
      <c r="J333" s="275">
        <f>Variety!J122</f>
        <v>0.17139779213538375</v>
      </c>
      <c r="K333" s="101">
        <f>Variety!K122</f>
        <v>1.1152274875044457E-2</v>
      </c>
      <c r="L333" s="140">
        <f>Variety!L122</f>
        <v>34434815.43447835</v>
      </c>
      <c r="M333" s="103">
        <f>Variety!M122</f>
        <v>1179588.7135555744</v>
      </c>
      <c r="N333" s="101">
        <f>Variety!N122</f>
        <v>3.5470776472362082E-2</v>
      </c>
      <c r="O333" s="139">
        <f>Variety!O122</f>
        <v>7257801.1765949726</v>
      </c>
      <c r="P333" s="102">
        <f>Variety!P122</f>
        <v>76425.140249134041</v>
      </c>
      <c r="Q333" s="101">
        <f>Variety!Q122</f>
        <v>1.0642130402632712E-2</v>
      </c>
    </row>
    <row r="334" spans="2:17">
      <c r="B334" s="561"/>
      <c r="C334" s="135" t="s">
        <v>290</v>
      </c>
      <c r="D334" s="139">
        <f>Variety!D123</f>
        <v>341233.90630148188</v>
      </c>
      <c r="E334" s="102">
        <f>Variety!E123</f>
        <v>43579.804897130525</v>
      </c>
      <c r="F334" s="101">
        <f>Variety!F123</f>
        <v>0.14641090007333404</v>
      </c>
      <c r="G334" s="141">
        <f>Variety!G123</f>
        <v>4.8083440920658402E-2</v>
      </c>
      <c r="H334" s="104">
        <f>Variety!H123</f>
        <v>5.0761408346317663E-3</v>
      </c>
      <c r="I334" s="274">
        <f>Variety!I123</f>
        <v>12.88815038949287</v>
      </c>
      <c r="J334" s="275">
        <f>Variety!J123</f>
        <v>-1.5538239506664322</v>
      </c>
      <c r="K334" s="101">
        <f>Variety!K123</f>
        <v>-0.10759082616188147</v>
      </c>
      <c r="L334" s="140">
        <f>Variety!L123</f>
        <v>4397873.9024076173</v>
      </c>
      <c r="M334" s="103">
        <f>Variety!M123</f>
        <v>99161.007682800293</v>
      </c>
      <c r="N334" s="101">
        <f>Variety!N123</f>
        <v>2.3067604213457969E-2</v>
      </c>
      <c r="O334" s="139">
        <f>Variety!O123</f>
        <v>893368.35664391518</v>
      </c>
      <c r="P334" s="102">
        <f>Variety!P123</f>
        <v>-7662.8862527679885</v>
      </c>
      <c r="Q334" s="101">
        <f>Variety!Q123</f>
        <v>-8.5045733021786619E-3</v>
      </c>
    </row>
    <row r="335" spans="2:17">
      <c r="B335" s="561"/>
      <c r="C335" s="135" t="s">
        <v>276</v>
      </c>
      <c r="D335" s="139">
        <f>Variety!D124</f>
        <v>4523506.8966411706</v>
      </c>
      <c r="E335" s="102">
        <f>Variety!E124</f>
        <v>470486.62679328909</v>
      </c>
      <c r="F335" s="101">
        <f>Variety!F124</f>
        <v>0.11608296911156268</v>
      </c>
      <c r="G335" s="141">
        <f>Variety!G124</f>
        <v>0.63740962607235485</v>
      </c>
      <c r="H335" s="104">
        <f>Variety!H124</f>
        <v>5.179881749389692E-2</v>
      </c>
      <c r="I335" s="274">
        <f>Variety!I124</f>
        <v>8.5093679121761134</v>
      </c>
      <c r="J335" s="275">
        <f>Variety!J124</f>
        <v>-0.45702893973079561</v>
      </c>
      <c r="K335" s="101">
        <f>Variety!K124</f>
        <v>-5.0971304000848233E-2</v>
      </c>
      <c r="L335" s="140">
        <f>Variety!L124</f>
        <v>38492184.436785728</v>
      </c>
      <c r="M335" s="103">
        <f>Variety!M124</f>
        <v>2151196.2485067919</v>
      </c>
      <c r="N335" s="101">
        <f>Variety!N124</f>
        <v>5.9194764802807907E-2</v>
      </c>
      <c r="O335" s="139">
        <f>Variety!O124</f>
        <v>9616479.8979773521</v>
      </c>
      <c r="P335" s="102">
        <f>Variety!P124</f>
        <v>906391.92284594476</v>
      </c>
      <c r="Q335" s="101">
        <f>Variety!Q124</f>
        <v>0.10406231549369284</v>
      </c>
    </row>
    <row r="336" spans="2:17">
      <c r="B336" s="561"/>
      <c r="C336" s="135" t="s">
        <v>280</v>
      </c>
      <c r="D336" s="139">
        <f>Variety!D125</f>
        <v>1038311.1478044968</v>
      </c>
      <c r="E336" s="102">
        <f>Variety!E125</f>
        <v>144754.04119437677</v>
      </c>
      <c r="F336" s="101">
        <f>Variety!F125</f>
        <v>0.16199752665336514</v>
      </c>
      <c r="G336" s="141">
        <f>Variety!G125</f>
        <v>0.14630894471726102</v>
      </c>
      <c r="H336" s="104">
        <f>Variety!H125</f>
        <v>1.7201102941621582E-2</v>
      </c>
      <c r="I336" s="274">
        <f>Variety!I125</f>
        <v>17.653253748404563</v>
      </c>
      <c r="J336" s="275">
        <f>Variety!J125</f>
        <v>0.37818977611257054</v>
      </c>
      <c r="K336" s="101">
        <f>Variety!K125</f>
        <v>2.18922359256765E-2</v>
      </c>
      <c r="L336" s="140">
        <f>Variety!L125</f>
        <v>18329570.161989976</v>
      </c>
      <c r="M336" s="103">
        <f>Variety!M125</f>
        <v>2893313.9824040178</v>
      </c>
      <c r="N336" s="101">
        <f>Variety!N125</f>
        <v>0.18743625065191322</v>
      </c>
      <c r="O336" s="139">
        <f>Variety!O125</f>
        <v>2997705.8430805206</v>
      </c>
      <c r="P336" s="102">
        <f>Variety!P125</f>
        <v>446283.86138322763</v>
      </c>
      <c r="Q336" s="101">
        <f>Variety!Q125</f>
        <v>0.17491573898189292</v>
      </c>
    </row>
    <row r="337" spans="2:17">
      <c r="B337" s="561"/>
      <c r="C337" s="135" t="s">
        <v>288</v>
      </c>
      <c r="D337" s="139">
        <f>Variety!D126</f>
        <v>739205.62702275312</v>
      </c>
      <c r="E337" s="102">
        <f>Variety!E126</f>
        <v>101448.5003129231</v>
      </c>
      <c r="F337" s="101">
        <f>Variety!F126</f>
        <v>0.15907074349179426</v>
      </c>
      <c r="G337" s="141">
        <f>Variety!G126</f>
        <v>0.1041618357343537</v>
      </c>
      <c r="H337" s="104">
        <f>Variety!H126</f>
        <v>1.2013896226704762E-2</v>
      </c>
      <c r="I337" s="274">
        <f>Variety!I126</f>
        <v>17.913731159188739</v>
      </c>
      <c r="J337" s="275">
        <f>Variety!J126</f>
        <v>-0.40175757698318293</v>
      </c>
      <c r="K337" s="101">
        <f>Variety!K126</f>
        <v>-2.1935400292635236E-2</v>
      </c>
      <c r="L337" s="140">
        <f>Variety!L126</f>
        <v>13241930.873845141</v>
      </c>
      <c r="M337" s="103">
        <f>Variety!M126</f>
        <v>1561097.4031778798</v>
      </c>
      <c r="N337" s="101">
        <f>Variety!N126</f>
        <v>0.13364606276581931</v>
      </c>
      <c r="O337" s="139">
        <f>Variety!O126</f>
        <v>1693446.7008831501</v>
      </c>
      <c r="P337" s="102">
        <f>Variety!P126</f>
        <v>200853.45969405817</v>
      </c>
      <c r="Q337" s="101">
        <f>Variety!Q126</f>
        <v>0.13456677556307697</v>
      </c>
    </row>
    <row r="338" spans="2:17">
      <c r="B338" s="561"/>
      <c r="C338" s="135" t="s">
        <v>278</v>
      </c>
      <c r="D338" s="139">
        <f>Variety!D127</f>
        <v>2732628.2423010459</v>
      </c>
      <c r="E338" s="102">
        <f>Variety!E127</f>
        <v>181242.44799480494</v>
      </c>
      <c r="F338" s="101">
        <f>Variety!F127</f>
        <v>7.1036864906621228E-2</v>
      </c>
      <c r="G338" s="141">
        <f>Variety!G127</f>
        <v>0.38505601647544818</v>
      </c>
      <c r="H338" s="104">
        <f>Variety!H127</f>
        <v>1.6412634868243348E-2</v>
      </c>
      <c r="I338" s="274">
        <f>Variety!I127</f>
        <v>7.5754728610103248</v>
      </c>
      <c r="J338" s="275">
        <f>Variety!J127</f>
        <v>-0.29307984659161423</v>
      </c>
      <c r="K338" s="101">
        <f>Variety!K127</f>
        <v>-3.7246982702227427E-2</v>
      </c>
      <c r="L338" s="140">
        <f>Variety!L127</f>
        <v>20700951.088781919</v>
      </c>
      <c r="M338" s="103">
        <f>Variety!M127</f>
        <v>625237.48885642365</v>
      </c>
      <c r="N338" s="101">
        <f>Variety!N127</f>
        <v>3.1143973325996444E-2</v>
      </c>
      <c r="O338" s="139">
        <f>Variety!O127</f>
        <v>5828909.956078887</v>
      </c>
      <c r="P338" s="102">
        <f>Variety!P127</f>
        <v>366919.96180038434</v>
      </c>
      <c r="Q338" s="101">
        <f>Variety!Q127</f>
        <v>6.7176974360029437E-2</v>
      </c>
    </row>
    <row r="339" spans="2:17">
      <c r="B339" s="561"/>
      <c r="C339" s="135" t="s">
        <v>268</v>
      </c>
      <c r="D339" s="139">
        <f>Variety!D128</f>
        <v>10240341.829844113</v>
      </c>
      <c r="E339" s="102">
        <f>Variety!E128</f>
        <v>-107425.16088636406</v>
      </c>
      <c r="F339" s="101">
        <f>Variety!F128</f>
        <v>-1.038148239930368E-2</v>
      </c>
      <c r="G339" s="141">
        <f>Variety!G128</f>
        <v>1.4429717044226742</v>
      </c>
      <c r="H339" s="104">
        <f>Variety!H128</f>
        <v>-5.2151386745726613E-2</v>
      </c>
      <c r="I339" s="274">
        <f>Variety!I128</f>
        <v>6.0256295470751819</v>
      </c>
      <c r="J339" s="275">
        <f>Variety!J128</f>
        <v>-5.8816166518591118E-2</v>
      </c>
      <c r="K339" s="101">
        <f>Variety!K128</f>
        <v>-9.6666433208837683E-3</v>
      </c>
      <c r="L339" s="140">
        <f>Variety!L128</f>
        <v>61704506.30205863</v>
      </c>
      <c r="M339" s="103">
        <f>Variety!M128</f>
        <v>-1255920.2099585608</v>
      </c>
      <c r="N339" s="101">
        <f>Variety!N128</f>
        <v>-1.9947771632691284E-2</v>
      </c>
      <c r="O339" s="139">
        <f>Variety!O128</f>
        <v>18514029.70571959</v>
      </c>
      <c r="P339" s="102">
        <f>Variety!P128</f>
        <v>-436151.42070309818</v>
      </c>
      <c r="Q339" s="101">
        <f>Variety!Q128</f>
        <v>-2.3015686118955447E-2</v>
      </c>
    </row>
    <row r="340" spans="2:17">
      <c r="B340" s="561"/>
      <c r="C340" s="135" t="s">
        <v>294</v>
      </c>
      <c r="D340" s="139">
        <f>Variety!D129</f>
        <v>138935.53148630072</v>
      </c>
      <c r="E340" s="102">
        <f>Variety!E129</f>
        <v>-10509.539891082357</v>
      </c>
      <c r="F340" s="101">
        <f>Variety!F129</f>
        <v>-7.0323763736198155E-2</v>
      </c>
      <c r="G340" s="141">
        <f>Variety!G129</f>
        <v>1.9577475440261678E-2</v>
      </c>
      <c r="H340" s="104">
        <f>Variety!H129</f>
        <v>-2.0154708715166593E-3</v>
      </c>
      <c r="I340" s="274">
        <f>Variety!I129</f>
        <v>14.856387414107703</v>
      </c>
      <c r="J340" s="275">
        <f>Variety!J129</f>
        <v>-0.25097974193773354</v>
      </c>
      <c r="K340" s="101">
        <f>Variety!K129</f>
        <v>-1.66130695934864E-2</v>
      </c>
      <c r="L340" s="140">
        <f>Variety!L129</f>
        <v>2064080.0813454424</v>
      </c>
      <c r="M340" s="103">
        <f>Variety!M129</f>
        <v>-193641.48161410051</v>
      </c>
      <c r="N340" s="101">
        <f>Variety!N129</f>
        <v>-8.5768539748659195E-2</v>
      </c>
      <c r="O340" s="139">
        <f>Variety!O129</f>
        <v>292178.98561775684</v>
      </c>
      <c r="P340" s="102">
        <f>Variety!P129</f>
        <v>-35929.946027209342</v>
      </c>
      <c r="Q340" s="101">
        <f>Variety!Q129</f>
        <v>-0.10950615043325833</v>
      </c>
    </row>
    <row r="341" spans="2:17">
      <c r="B341" s="561"/>
      <c r="C341" s="135" t="s">
        <v>285</v>
      </c>
      <c r="D341" s="139">
        <f>Variety!D130</f>
        <v>551021.96313513396</v>
      </c>
      <c r="E341" s="102">
        <f>Variety!E130</f>
        <v>61981.696529314213</v>
      </c>
      <c r="F341" s="101">
        <f>Variety!F130</f>
        <v>0.12674149913972874</v>
      </c>
      <c r="G341" s="141">
        <f>Variety!G130</f>
        <v>7.7644781251558673E-2</v>
      </c>
      <c r="H341" s="104">
        <f>Variety!H130</f>
        <v>6.9845706217195463E-3</v>
      </c>
      <c r="I341" s="274">
        <f>Variety!I130</f>
        <v>9.4336833186756159</v>
      </c>
      <c r="J341" s="275">
        <f>Variety!J130</f>
        <v>-0.26403071144294543</v>
      </c>
      <c r="K341" s="101">
        <f>Variety!K130</f>
        <v>-2.7226077261397391E-2</v>
      </c>
      <c r="L341" s="140">
        <f>Variety!L130</f>
        <v>5198166.7018518038</v>
      </c>
      <c r="M341" s="103">
        <f>Variety!M130</f>
        <v>455594.0470956238</v>
      </c>
      <c r="N341" s="101">
        <f>Variety!N130</f>
        <v>9.6064748030527808E-2</v>
      </c>
      <c r="O341" s="139">
        <f>Variety!O130</f>
        <v>1020459.7413691282</v>
      </c>
      <c r="P341" s="102">
        <f>Variety!P130</f>
        <v>115959.15231137665</v>
      </c>
      <c r="Q341" s="101">
        <f>Variety!Q130</f>
        <v>0.12820240662548948</v>
      </c>
    </row>
    <row r="342" spans="2:17">
      <c r="B342" s="561"/>
      <c r="C342" s="135" t="s">
        <v>264</v>
      </c>
      <c r="D342" s="139">
        <f>Variety!D131</f>
        <v>25059713.119079299</v>
      </c>
      <c r="E342" s="102">
        <f>Variety!E131</f>
        <v>1160797.1786422282</v>
      </c>
      <c r="F342" s="101">
        <f>Variety!F131</f>
        <v>4.8571122704279414E-2</v>
      </c>
      <c r="G342" s="141">
        <f>Variety!G131</f>
        <v>3.531176747088292</v>
      </c>
      <c r="H342" s="104">
        <f>Variety!H131</f>
        <v>7.8081880490640465E-2</v>
      </c>
      <c r="I342" s="274">
        <f>Variety!I131</f>
        <v>5.3781858724220326</v>
      </c>
      <c r="J342" s="275">
        <f>Variety!J131</f>
        <v>-9.3726155004315359E-2</v>
      </c>
      <c r="K342" s="101">
        <f>Variety!K131</f>
        <v>-1.7128593174477333E-2</v>
      </c>
      <c r="L342" s="140">
        <f>Variety!L131</f>
        <v>134775795.06398135</v>
      </c>
      <c r="M342" s="103">
        <f>Variety!M131</f>
        <v>4003029.4870524853</v>
      </c>
      <c r="N342" s="101">
        <f>Variety!N131</f>
        <v>3.0610574528972919E-2</v>
      </c>
      <c r="O342" s="139">
        <f>Variety!O131</f>
        <v>41233530.785804272</v>
      </c>
      <c r="P342" s="102">
        <f>Variety!P131</f>
        <v>1454315.9350031838</v>
      </c>
      <c r="Q342" s="101">
        <f>Variety!Q131</f>
        <v>3.6559694314175141E-2</v>
      </c>
    </row>
    <row r="343" spans="2:17">
      <c r="B343" s="561"/>
      <c r="C343" s="135" t="s">
        <v>262</v>
      </c>
      <c r="D343" s="139">
        <f>Variety!D132</f>
        <v>73739369.88826184</v>
      </c>
      <c r="E343" s="102">
        <f>Variety!E132</f>
        <v>3485518.6941992193</v>
      </c>
      <c r="F343" s="101">
        <f>Variety!F132</f>
        <v>4.9613204613810434E-2</v>
      </c>
      <c r="G343" s="141">
        <f>Variety!G132</f>
        <v>10.390651603115378</v>
      </c>
      <c r="H343" s="104">
        <f>Variety!H132</f>
        <v>0.23984754482484405</v>
      </c>
      <c r="I343" s="274">
        <f>Variety!I132</f>
        <v>4.5042624178816126</v>
      </c>
      <c r="J343" s="275">
        <f>Variety!J132</f>
        <v>-0.14074642479089761</v>
      </c>
      <c r="K343" s="101">
        <f>Variety!K132</f>
        <v>-3.0300571981240625E-2</v>
      </c>
      <c r="L343" s="140">
        <f>Variety!L132</f>
        <v>332141472.50596887</v>
      </c>
      <c r="M343" s="103">
        <f>Variety!M132</f>
        <v>5811712.4777492881</v>
      </c>
      <c r="N343" s="101">
        <f>Variety!N132</f>
        <v>1.780932415494902E-2</v>
      </c>
      <c r="O343" s="139">
        <f>Variety!O132</f>
        <v>83946136.033856869</v>
      </c>
      <c r="P343" s="102">
        <f>Variety!P132</f>
        <v>3008121.2606863528</v>
      </c>
      <c r="Q343" s="101">
        <f>Variety!Q132</f>
        <v>3.7165740586999056E-2</v>
      </c>
    </row>
    <row r="344" spans="2:17">
      <c r="B344" s="561"/>
      <c r="C344" s="135" t="s">
        <v>272</v>
      </c>
      <c r="D344" s="139">
        <f>Variety!D133</f>
        <v>4768541.6976620434</v>
      </c>
      <c r="E344" s="102">
        <f>Variety!E133</f>
        <v>94498.423437668011</v>
      </c>
      <c r="F344" s="101">
        <f>Variety!F133</f>
        <v>2.0217704007746775E-2</v>
      </c>
      <c r="G344" s="141">
        <f>Variety!G133</f>
        <v>0.67193760280859072</v>
      </c>
      <c r="H344" s="104">
        <f>Variety!H133</f>
        <v>-3.4032736020696008E-3</v>
      </c>
      <c r="I344" s="274">
        <f>Variety!I133</f>
        <v>5.6224104876410959</v>
      </c>
      <c r="J344" s="275">
        <f>Variety!J133</f>
        <v>-0.21694160696776787</v>
      </c>
      <c r="K344" s="101">
        <f>Variety!K133</f>
        <v>-3.7151657144986604E-2</v>
      </c>
      <c r="L344" s="140">
        <f>Variety!L133</f>
        <v>26810698.851688948</v>
      </c>
      <c r="M344" s="103">
        <f>Variety!M133</f>
        <v>-482685.53194563091</v>
      </c>
      <c r="N344" s="101">
        <f>Variety!N133</f>
        <v>-1.7685074344794507E-2</v>
      </c>
      <c r="O344" s="139">
        <f>Variety!O133</f>
        <v>8349043.2911461592</v>
      </c>
      <c r="P344" s="102">
        <f>Variety!P133</f>
        <v>193071.17434291262</v>
      </c>
      <c r="Q344" s="101">
        <f>Variety!Q133</f>
        <v>2.3672368122144506E-2</v>
      </c>
    </row>
    <row r="345" spans="2:17">
      <c r="B345" s="561"/>
      <c r="C345" s="135" t="s">
        <v>292</v>
      </c>
      <c r="D345" s="139">
        <f>Variety!D134</f>
        <v>609151.31317681819</v>
      </c>
      <c r="E345" s="102">
        <f>Variety!E134</f>
        <v>-60618.020175505313</v>
      </c>
      <c r="F345" s="101">
        <f>Variety!F134</f>
        <v>-9.0505816192121752E-2</v>
      </c>
      <c r="G345" s="141">
        <f>Variety!G134</f>
        <v>8.5835817127155822E-2</v>
      </c>
      <c r="H345" s="104">
        <f>Variety!H134</f>
        <v>-1.09374864221575E-2</v>
      </c>
      <c r="I345" s="274">
        <f>Variety!I134</f>
        <v>6.6814775006747471</v>
      </c>
      <c r="J345" s="275">
        <f>Variety!J134</f>
        <v>-2.6117154272338183E-2</v>
      </c>
      <c r="K345" s="101">
        <f>Variety!K134</f>
        <v>-3.893669134147197E-3</v>
      </c>
      <c r="L345" s="140">
        <f>Variety!L134</f>
        <v>4070030.7934973873</v>
      </c>
      <c r="M345" s="103">
        <f>Variety!M134</f>
        <v>-422510.40694413055</v>
      </c>
      <c r="N345" s="101">
        <f>Variety!N134</f>
        <v>-9.4047085623300927E-2</v>
      </c>
      <c r="O345" s="139">
        <f>Variety!O134</f>
        <v>810698.62465500832</v>
      </c>
      <c r="P345" s="102">
        <f>Variety!P134</f>
        <v>-85482.385379480198</v>
      </c>
      <c r="Q345" s="101">
        <f>Variety!Q134</f>
        <v>-9.53851782422733E-2</v>
      </c>
    </row>
    <row r="346" spans="2:17">
      <c r="B346" s="561"/>
      <c r="C346" s="135" t="s">
        <v>287</v>
      </c>
      <c r="D346" s="139">
        <f>Variety!D135</f>
        <v>1406539.1009462446</v>
      </c>
      <c r="E346" s="102">
        <f>Variety!E135</f>
        <v>-92078.143279141281</v>
      </c>
      <c r="F346" s="101">
        <f>Variety!F135</f>
        <v>-6.1442068436050309E-2</v>
      </c>
      <c r="G346" s="141">
        <f>Variety!G135</f>
        <v>0.19819613032003974</v>
      </c>
      <c r="H346" s="104">
        <f>Variety!H135</f>
        <v>-1.8335344409887266E-2</v>
      </c>
      <c r="I346" s="274">
        <f>Variety!I135</f>
        <v>5.0707808962983707</v>
      </c>
      <c r="J346" s="275">
        <f>Variety!J135</f>
        <v>-8.3941647994020485E-2</v>
      </c>
      <c r="K346" s="101">
        <f>Variety!K135</f>
        <v>-1.6284416333322452E-2</v>
      </c>
      <c r="L346" s="140">
        <f>Variety!L135</f>
        <v>7132251.6029749028</v>
      </c>
      <c r="M346" s="103">
        <f>Variety!M135</f>
        <v>-592704.49109902978</v>
      </c>
      <c r="N346" s="101">
        <f>Variety!N135</f>
        <v>-7.6725936546579582E-2</v>
      </c>
      <c r="O346" s="139">
        <f>Variety!O135</f>
        <v>1216235.2938250303</v>
      </c>
      <c r="P346" s="102">
        <f>Variety!P135</f>
        <v>-267745.83356528613</v>
      </c>
      <c r="Q346" s="101">
        <f>Variety!Q135</f>
        <v>-0.18042401525424767</v>
      </c>
    </row>
    <row r="347" spans="2:17">
      <c r="B347" s="561"/>
      <c r="C347" s="135" t="s">
        <v>265</v>
      </c>
      <c r="D347" s="139">
        <f>Variety!D136</f>
        <v>25692570.305787552</v>
      </c>
      <c r="E347" s="102">
        <f>Variety!E136</f>
        <v>683270.26704895124</v>
      </c>
      <c r="F347" s="101">
        <f>Variety!F136</f>
        <v>2.7320647358806027E-2</v>
      </c>
      <c r="G347" s="141">
        <f>Variety!G136</f>
        <v>3.620352970747073</v>
      </c>
      <c r="H347" s="104">
        <f>Variety!H136</f>
        <v>6.8214701467432803E-3</v>
      </c>
      <c r="I347" s="274">
        <f>Variety!I136</f>
        <v>8.9905309506067379</v>
      </c>
      <c r="J347" s="275">
        <f>Variety!J136</f>
        <v>2.2884789588925258E-2</v>
      </c>
      <c r="K347" s="101">
        <f>Variety!K136</f>
        <v>2.5519282516302888E-3</v>
      </c>
      <c r="L347" s="140">
        <f>Variety!L136</f>
        <v>230989848.53482261</v>
      </c>
      <c r="M347" s="103">
        <f>Variety!M136</f>
        <v>6715295.0526857674</v>
      </c>
      <c r="N347" s="101">
        <f>Variety!N136</f>
        <v>2.9942295942284113E-2</v>
      </c>
      <c r="O347" s="139">
        <f>Variety!O136</f>
        <v>57472028.288594961</v>
      </c>
      <c r="P347" s="102">
        <f>Variety!P136</f>
        <v>1783394.9590592086</v>
      </c>
      <c r="Q347" s="101">
        <f>Variety!Q136</f>
        <v>3.2024398022232371E-2</v>
      </c>
    </row>
    <row r="348" spans="2:17">
      <c r="B348" s="561"/>
      <c r="C348" s="135" t="s">
        <v>267</v>
      </c>
      <c r="D348" s="139">
        <f>Variety!D137</f>
        <v>13853633.053231554</v>
      </c>
      <c r="E348" s="102">
        <f>Variety!E137</f>
        <v>1108200.7313903216</v>
      </c>
      <c r="F348" s="101">
        <f>Variety!F137</f>
        <v>8.6948853785936434E-2</v>
      </c>
      <c r="G348" s="141">
        <f>Variety!G137</f>
        <v>1.9521223833572108</v>
      </c>
      <c r="H348" s="104">
        <f>Variety!H137</f>
        <v>0.1105665976133634</v>
      </c>
      <c r="I348" s="274">
        <f>Variety!I137</f>
        <v>4.2817445139029289</v>
      </c>
      <c r="J348" s="275">
        <f>Variety!J137</f>
        <v>-1.45172959161739E-2</v>
      </c>
      <c r="K348" s="101">
        <f>Variety!K137</f>
        <v>-3.3790528973338244E-3</v>
      </c>
      <c r="L348" s="140">
        <f>Variety!L137</f>
        <v>59317717.323298484</v>
      </c>
      <c r="M348" s="103">
        <f>Variety!M137</f>
        <v>4560003.1893379763</v>
      </c>
      <c r="N348" s="101">
        <f>Variety!N137</f>
        <v>8.327599611229719E-2</v>
      </c>
      <c r="O348" s="139">
        <f>Variety!O137</f>
        <v>10585702.188664317</v>
      </c>
      <c r="P348" s="102">
        <f>Variety!P137</f>
        <v>1329610.9951091632</v>
      </c>
      <c r="Q348" s="101">
        <f>Variety!Q137</f>
        <v>0.14364713649698557</v>
      </c>
    </row>
    <row r="349" spans="2:17">
      <c r="B349" s="561"/>
      <c r="C349" s="135" t="s">
        <v>283</v>
      </c>
      <c r="D349" s="139">
        <f>Variety!D138</f>
        <v>703394.76016248832</v>
      </c>
      <c r="E349" s="102">
        <f>Variety!E138</f>
        <v>-7189.1647158755222</v>
      </c>
      <c r="F349" s="101">
        <f>Variety!F138</f>
        <v>-1.0117263371960106E-2</v>
      </c>
      <c r="G349" s="141">
        <f>Variety!G138</f>
        <v>9.9115708520161258E-2</v>
      </c>
      <c r="H349" s="104">
        <f>Variety!H138</f>
        <v>-3.5547937486297559E-3</v>
      </c>
      <c r="I349" s="274">
        <f>Variety!I138</f>
        <v>16.266477117798651</v>
      </c>
      <c r="J349" s="275">
        <f>Variety!J138</f>
        <v>1.0533469609898578</v>
      </c>
      <c r="K349" s="101">
        <f>Variety!K138</f>
        <v>6.9239331428346554E-2</v>
      </c>
      <c r="L349" s="140">
        <f>Variety!L138</f>
        <v>11441754.770962587</v>
      </c>
      <c r="M349" s="103">
        <f>Variety!M138</f>
        <v>631549.03445199504</v>
      </c>
      <c r="N349" s="101">
        <f>Variety!N138</f>
        <v>5.8421555504627402E-2</v>
      </c>
      <c r="O349" s="139">
        <f>Variety!O138</f>
        <v>1219734.1456747055</v>
      </c>
      <c r="P349" s="102">
        <f>Variety!P138</f>
        <v>-2038.6161017892882</v>
      </c>
      <c r="Q349" s="101">
        <f>Variety!Q138</f>
        <v>-1.6685722300970912E-3</v>
      </c>
    </row>
    <row r="350" spans="2:17">
      <c r="B350" s="561"/>
      <c r="C350" s="135" t="s">
        <v>270</v>
      </c>
      <c r="D350" s="139">
        <f>Variety!D139</f>
        <v>10438499.395034378</v>
      </c>
      <c r="E350" s="102">
        <f>Variety!E139</f>
        <v>33886.268438162282</v>
      </c>
      <c r="F350" s="101">
        <f>Variety!F139</f>
        <v>3.2568504014380299E-3</v>
      </c>
      <c r="G350" s="141">
        <f>Variety!G139</f>
        <v>1.4708941863415417</v>
      </c>
      <c r="H350" s="104">
        <f>Variety!H139</f>
        <v>-3.2442461476588358E-2</v>
      </c>
      <c r="I350" s="274">
        <f>Variety!I139</f>
        <v>5.8766405280112739</v>
      </c>
      <c r="J350" s="275">
        <f>Variety!J139</f>
        <v>-7.3031459218840133E-2</v>
      </c>
      <c r="K350" s="101">
        <f>Variety!K139</f>
        <v>-1.2274871518226357E-2</v>
      </c>
      <c r="L350" s="140">
        <f>Variety!L139</f>
        <v>61343308.596480191</v>
      </c>
      <c r="M350" s="103">
        <f>Variety!M139</f>
        <v>-560726.66079604626</v>
      </c>
      <c r="N350" s="101">
        <f>Variety!N139</f>
        <v>-9.057998537020058E-3</v>
      </c>
      <c r="O350" s="139">
        <f>Variety!O139</f>
        <v>19122828.926345706</v>
      </c>
      <c r="P350" s="102">
        <f>Variety!P139</f>
        <v>13044.656033482403</v>
      </c>
      <c r="Q350" s="101">
        <f>Variety!Q139</f>
        <v>6.8261660356615185E-4</v>
      </c>
    </row>
    <row r="351" spans="2:17">
      <c r="B351" s="561"/>
      <c r="C351" s="135" t="s">
        <v>296</v>
      </c>
      <c r="D351" s="139">
        <f>Variety!D140</f>
        <v>94.300057590007782</v>
      </c>
      <c r="E351" s="102">
        <f>Variety!E140</f>
        <v>-64.371159983491907</v>
      </c>
      <c r="F351" s="101">
        <f>Variety!F140</f>
        <v>-0.40568895208530115</v>
      </c>
      <c r="G351" s="141">
        <f>Variety!G140</f>
        <v>1.3287868421661981E-5</v>
      </c>
      <c r="H351" s="104">
        <f>Variety!H140</f>
        <v>-9.6381407850062707E-6</v>
      </c>
      <c r="I351" s="274">
        <f>Variety!I140</f>
        <v>6.8591181099731378</v>
      </c>
      <c r="J351" s="275">
        <f>Variety!J140</f>
        <v>-3.1251726120137162</v>
      </c>
      <c r="K351" s="101">
        <f>Variety!K140</f>
        <v>-0.31300897570336506</v>
      </c>
      <c r="L351" s="140">
        <f>Variety!L140</f>
        <v>646.81523278713223</v>
      </c>
      <c r="M351" s="103">
        <f>Variety!M140</f>
        <v>-937.40433267831816</v>
      </c>
      <c r="N351" s="101">
        <f>Variety!N140</f>
        <v>-0.59171364444227448</v>
      </c>
      <c r="O351" s="139">
        <f>Variety!O140</f>
        <v>95.884726524353027</v>
      </c>
      <c r="P351" s="102">
        <f>Variety!P140</f>
        <v>-147.89154469966888</v>
      </c>
      <c r="Q351" s="101">
        <f>Variety!Q140</f>
        <v>-0.60666915593175885</v>
      </c>
    </row>
    <row r="352" spans="2:17">
      <c r="B352" s="561"/>
      <c r="C352" s="135" t="s">
        <v>286</v>
      </c>
      <c r="D352" s="139">
        <f>Variety!D141</f>
        <v>1493476.9087253138</v>
      </c>
      <c r="E352" s="102">
        <f>Variety!E141</f>
        <v>120929.40010305145</v>
      </c>
      <c r="F352" s="101">
        <f>Variety!F141</f>
        <v>8.8105802781601433E-2</v>
      </c>
      <c r="G352" s="141">
        <f>Variety!G141</f>
        <v>0.21044658042748934</v>
      </c>
      <c r="H352" s="104">
        <f>Variety!H141</f>
        <v>1.2130607937473004E-2</v>
      </c>
      <c r="I352" s="274">
        <f>Variety!I141</f>
        <v>4.7250866011282122</v>
      </c>
      <c r="J352" s="275">
        <f>Variety!J141</f>
        <v>-8.085179985398927E-2</v>
      </c>
      <c r="K352" s="101">
        <f>Variety!K141</f>
        <v>-1.6823311725648708E-2</v>
      </c>
      <c r="L352" s="140">
        <f>Variety!L141</f>
        <v>7056807.7305123629</v>
      </c>
      <c r="M352" s="103">
        <f>Variety!M141</f>
        <v>460428.95165218227</v>
      </c>
      <c r="N352" s="101">
        <f>Variety!N141</f>
        <v>6.980025967091931E-2</v>
      </c>
      <c r="O352" s="139">
        <f>Variety!O141</f>
        <v>1034409.3297386169</v>
      </c>
      <c r="P352" s="102">
        <f>Variety!P141</f>
        <v>72063.897904812824</v>
      </c>
      <c r="Q352" s="101">
        <f>Variety!Q141</f>
        <v>7.4883607820001766E-2</v>
      </c>
    </row>
    <row r="353" spans="2:17">
      <c r="B353" s="561"/>
      <c r="C353" s="135" t="s">
        <v>291</v>
      </c>
      <c r="D353" s="139">
        <f>Variety!D142</f>
        <v>802046.75606271625</v>
      </c>
      <c r="E353" s="102">
        <f>Variety!E142</f>
        <v>49290.936669502757</v>
      </c>
      <c r="F353" s="101">
        <f>Variety!F142</f>
        <v>6.5480645117078642E-2</v>
      </c>
      <c r="G353" s="141">
        <f>Variety!G142</f>
        <v>0.11301681075231375</v>
      </c>
      <c r="H353" s="104">
        <f>Variety!H142</f>
        <v>4.252996434270781E-3</v>
      </c>
      <c r="I353" s="274">
        <f>Variety!I142</f>
        <v>6.2127947475346366</v>
      </c>
      <c r="J353" s="275">
        <f>Variety!J142</f>
        <v>8.671913944436227E-3</v>
      </c>
      <c r="K353" s="101">
        <f>Variety!K142</f>
        <v>1.3977663204030998E-3</v>
      </c>
      <c r="L353" s="140">
        <f>Variety!L142</f>
        <v>4982951.8733436372</v>
      </c>
      <c r="M353" s="103">
        <f>Variety!M142</f>
        <v>312762.30612830073</v>
      </c>
      <c r="N353" s="101">
        <f>Variety!N142</f>
        <v>6.696993807786468E-2</v>
      </c>
      <c r="O353" s="139">
        <f>Variety!O142</f>
        <v>655356.13588202</v>
      </c>
      <c r="P353" s="102">
        <f>Variety!P142</f>
        <v>37871.793991310988</v>
      </c>
      <c r="Q353" s="101">
        <f>Variety!Q142</f>
        <v>6.1332395693385965E-2</v>
      </c>
    </row>
    <row r="354" spans="2:17">
      <c r="B354" s="561"/>
      <c r="C354" s="135" t="s">
        <v>269</v>
      </c>
      <c r="D354" s="139">
        <f>Variety!D143</f>
        <v>11350694.229478892</v>
      </c>
      <c r="E354" s="102">
        <f>Variety!E143</f>
        <v>-242323.04506312124</v>
      </c>
      <c r="F354" s="101">
        <f>Variety!F143</f>
        <v>-2.0902500127836159E-2</v>
      </c>
      <c r="G354" s="141">
        <f>Variety!G143</f>
        <v>1.599432018075621</v>
      </c>
      <c r="H354" s="104">
        <f>Variety!H143</f>
        <v>-7.5614186483179191E-2</v>
      </c>
      <c r="I354" s="274">
        <f>Variety!I143</f>
        <v>5.3051759821815994</v>
      </c>
      <c r="J354" s="275">
        <f>Variety!J143</f>
        <v>0.10087198611339776</v>
      </c>
      <c r="K354" s="101">
        <f>Variety!K143</f>
        <v>1.9382416205818397E-2</v>
      </c>
      <c r="L354" s="140">
        <f>Variety!L143</f>
        <v>60217430.407318696</v>
      </c>
      <c r="M354" s="103">
        <f>Variety!M143</f>
        <v>-116155.72106799483</v>
      </c>
      <c r="N354" s="101">
        <f>Variety!N143</f>
        <v>-1.9252248792376038E-3</v>
      </c>
      <c r="O354" s="139">
        <f>Variety!O143</f>
        <v>13159768.100628614</v>
      </c>
      <c r="P354" s="102">
        <f>Variety!P143</f>
        <v>-137283.18836788274</v>
      </c>
      <c r="Q354" s="101">
        <f>Variety!Q143</f>
        <v>-1.0324333221267377E-2</v>
      </c>
    </row>
    <row r="355" spans="2:17">
      <c r="B355" s="561"/>
      <c r="C355" s="135" t="s">
        <v>281</v>
      </c>
      <c r="D355" s="139">
        <f>Variety!D144</f>
        <v>4013888.7716235416</v>
      </c>
      <c r="E355" s="102">
        <f>Variety!E144</f>
        <v>588051.21191859012</v>
      </c>
      <c r="F355" s="101">
        <f>Variety!F144</f>
        <v>0.17165180825714216</v>
      </c>
      <c r="G355" s="141">
        <f>Variety!G144</f>
        <v>0.56559908042062157</v>
      </c>
      <c r="H355" s="104">
        <f>Variety!H144</f>
        <v>7.0608340225639776E-2</v>
      </c>
      <c r="I355" s="274">
        <f>Variety!I144</f>
        <v>5.5593060910936192</v>
      </c>
      <c r="J355" s="275">
        <f>Variety!J144</f>
        <v>-0.12733979318287947</v>
      </c>
      <c r="K355" s="101">
        <f>Variety!K144</f>
        <v>-2.2392777003219476E-2</v>
      </c>
      <c r="L355" s="140">
        <f>Variety!L144</f>
        <v>22314436.297059041</v>
      </c>
      <c r="M355" s="103">
        <f>Variety!M144</f>
        <v>2832911.2379630357</v>
      </c>
      <c r="N355" s="101">
        <f>Variety!N144</f>
        <v>0.14541527058942122</v>
      </c>
      <c r="O355" s="139">
        <f>Variety!O144</f>
        <v>3943326.0788085461</v>
      </c>
      <c r="P355" s="102">
        <f>Variety!P144</f>
        <v>475166.2242921181</v>
      </c>
      <c r="Q355" s="101">
        <f>Variety!Q144</f>
        <v>0.13700816693132831</v>
      </c>
    </row>
    <row r="356" spans="2:17">
      <c r="B356" s="561"/>
      <c r="C356" s="135" t="s">
        <v>313</v>
      </c>
      <c r="D356" s="139">
        <f>Variety!D145</f>
        <v>16023857.925020458</v>
      </c>
      <c r="E356" s="102">
        <f>Variety!E145</f>
        <v>867218.05212837644</v>
      </c>
      <c r="F356" s="101">
        <f>Variety!F145</f>
        <v>5.7217038829259992E-2</v>
      </c>
      <c r="G356" s="141">
        <f>Variety!G145</f>
        <v>2.2579298587579988</v>
      </c>
      <c r="H356" s="104">
        <f>Variety!H145</f>
        <v>6.798469679364505E-2</v>
      </c>
      <c r="I356" s="274">
        <f>Variety!I145</f>
        <v>3.193612203371897</v>
      </c>
      <c r="J356" s="275">
        <f>Variety!J145</f>
        <v>-2.3985883726161727E-2</v>
      </c>
      <c r="K356" s="101">
        <f>Variety!K145</f>
        <v>-7.4545928599163598E-3</v>
      </c>
      <c r="L356" s="140">
        <f>Variety!L145</f>
        <v>51173988.214442819</v>
      </c>
      <c r="M356" s="103">
        <f>Variety!M145</f>
        <v>2406012.7525910959</v>
      </c>
      <c r="N356" s="101">
        <f>Variety!N145</f>
        <v>4.9335916240221538E-2</v>
      </c>
      <c r="O356" s="139">
        <f>Variety!O145</f>
        <v>12410442.526711702</v>
      </c>
      <c r="P356" s="102">
        <f>Variety!P145</f>
        <v>794726.82129996642</v>
      </c>
      <c r="Q356" s="101">
        <f>Variety!Q145</f>
        <v>6.8418239689673616E-2</v>
      </c>
    </row>
    <row r="357" spans="2:17">
      <c r="B357" s="561"/>
      <c r="C357" s="135" t="s">
        <v>314</v>
      </c>
      <c r="D357" s="139">
        <f>Variety!D146</f>
        <v>304267.05682262598</v>
      </c>
      <c r="E357" s="102">
        <f>Variety!E146</f>
        <v>17394.30391948804</v>
      </c>
      <c r="F357" s="101">
        <f>Variety!F146</f>
        <v>6.0634214101752619E-2</v>
      </c>
      <c r="G357" s="141">
        <f>Variety!G146</f>
        <v>4.2874423615768972E-2</v>
      </c>
      <c r="H357" s="104">
        <f>Variety!H146</f>
        <v>1.4248937339359363E-3</v>
      </c>
      <c r="I357" s="274">
        <f>Variety!I146</f>
        <v>12.70910624447955</v>
      </c>
      <c r="J357" s="275">
        <f>Variety!J146</f>
        <v>4.3199109956676196E-2</v>
      </c>
      <c r="K357" s="101">
        <f>Variety!K146</f>
        <v>3.4106605628688364E-3</v>
      </c>
      <c r="L357" s="140">
        <f>Variety!L146</f>
        <v>3866962.3518538498</v>
      </c>
      <c r="M357" s="103">
        <f>Variety!M146</f>
        <v>233458.7041577776</v>
      </c>
      <c r="N357" s="101">
        <f>Variety!N146</f>
        <v>6.425167738741884E-2</v>
      </c>
      <c r="O357" s="139">
        <f>Variety!O146</f>
        <v>739718.12944960594</v>
      </c>
      <c r="P357" s="102">
        <f>Variety!P146</f>
        <v>23217.904641784844</v>
      </c>
      <c r="Q357" s="101">
        <f>Variety!Q146</f>
        <v>3.2404602033463875E-2</v>
      </c>
    </row>
    <row r="358" spans="2:17">
      <c r="B358" s="561"/>
      <c r="C358" s="135" t="s">
        <v>361</v>
      </c>
      <c r="D358" s="139">
        <f>Variety!D147</f>
        <v>284087.5822855595</v>
      </c>
      <c r="E358" s="102">
        <f>Variety!E147</f>
        <v>41443.102125736506</v>
      </c>
      <c r="F358" s="101">
        <f>Variety!F147</f>
        <v>0.1707976299252269</v>
      </c>
      <c r="G358" s="141">
        <f>Variety!G147</f>
        <v>4.0030923735497097E-2</v>
      </c>
      <c r="H358" s="104">
        <f>Variety!H147</f>
        <v>4.9718268736828192E-3</v>
      </c>
      <c r="I358" s="274">
        <f>Variety!I147</f>
        <v>14.339620095566541</v>
      </c>
      <c r="J358" s="275">
        <f>Variety!J147</f>
        <v>0.12217640000413432</v>
      </c>
      <c r="K358" s="101">
        <f>Variety!K147</f>
        <v>8.5934154282790234E-3</v>
      </c>
      <c r="L358" s="140">
        <f>Variety!L147</f>
        <v>4073708.0038429224</v>
      </c>
      <c r="M358" s="103">
        <f>Variety!M147</f>
        <v>623923.76913162926</v>
      </c>
      <c r="N358" s="101">
        <f>Variety!N147</f>
        <v>0.18085878034161879</v>
      </c>
      <c r="O358" s="139">
        <f>Variety!O147</f>
        <v>546095.73851847649</v>
      </c>
      <c r="P358" s="102">
        <f>Variety!P147</f>
        <v>77580.028451753664</v>
      </c>
      <c r="Q358" s="101">
        <f>Variety!Q147</f>
        <v>0.16558682405912331</v>
      </c>
    </row>
    <row r="359" spans="2:17">
      <c r="B359" s="561"/>
      <c r="C359" s="135" t="s">
        <v>315</v>
      </c>
      <c r="D359" s="139">
        <f>Variety!D148</f>
        <v>33661696.622416012</v>
      </c>
      <c r="E359" s="102">
        <f>Variety!E148</f>
        <v>1574624.1483602673</v>
      </c>
      <c r="F359" s="101">
        <f>Variety!F148</f>
        <v>4.9073474983840987E-2</v>
      </c>
      <c r="G359" s="141">
        <f>Variety!G148</f>
        <v>4.743286557822457</v>
      </c>
      <c r="H359" s="104">
        <f>Variety!H148</f>
        <v>0.10710533853815019</v>
      </c>
      <c r="I359" s="274">
        <f>Variety!I148</f>
        <v>5.2761070855159415</v>
      </c>
      <c r="J359" s="275">
        <f>Variety!J148</f>
        <v>-0.2057815542402226</v>
      </c>
      <c r="K359" s="101">
        <f>Variety!K148</f>
        <v>-3.7538441176611682E-2</v>
      </c>
      <c r="L359" s="140">
        <f>Variety!L148</f>
        <v>177602716.06001717</v>
      </c>
      <c r="M359" s="103">
        <f>Variety!M148</f>
        <v>1704957.9814582765</v>
      </c>
      <c r="N359" s="101">
        <f>Variety!N148</f>
        <v>9.6928920532165837E-3</v>
      </c>
      <c r="O359" s="139">
        <f>Variety!O148</f>
        <v>37297205.062496781</v>
      </c>
      <c r="P359" s="102">
        <f>Variety!P148</f>
        <v>-130390.11979649961</v>
      </c>
      <c r="Q359" s="101">
        <f>Variety!Q148</f>
        <v>-3.4837963583133499E-3</v>
      </c>
    </row>
    <row r="360" spans="2:17" ht="15.75" thickBot="1">
      <c r="B360" s="562"/>
      <c r="C360" s="109" t="s">
        <v>316</v>
      </c>
      <c r="D360" s="136">
        <f>Variety!D149</f>
        <v>10854137.406142863</v>
      </c>
      <c r="E360" s="98">
        <f>Variety!E149</f>
        <v>-1468859.9337960035</v>
      </c>
      <c r="F360" s="97">
        <f>Variety!F149</f>
        <v>-0.11919664455622535</v>
      </c>
      <c r="G360" s="138">
        <f>Variety!G149</f>
        <v>1.5294619469961865</v>
      </c>
      <c r="H360" s="100">
        <f>Variety!H149</f>
        <v>-0.25105725988718675</v>
      </c>
      <c r="I360" s="276">
        <f>Variety!I149</f>
        <v>5.9867975339618011</v>
      </c>
      <c r="J360" s="277">
        <f>Variety!J149</f>
        <v>-0.35980579612503227</v>
      </c>
      <c r="K360" s="97">
        <f>Variety!K149</f>
        <v>-5.6692655490115443E-2</v>
      </c>
      <c r="L360" s="137">
        <f>Variety!L149</f>
        <v>64981523.056378625</v>
      </c>
      <c r="M360" s="99">
        <f>Variety!M149</f>
        <v>-13227652.897928573</v>
      </c>
      <c r="N360" s="97">
        <f>Variety!N149</f>
        <v>-0.16913172574093704</v>
      </c>
      <c r="O360" s="136">
        <f>Variety!O149</f>
        <v>20715290.762461662</v>
      </c>
      <c r="P360" s="98">
        <f>Variety!P149</f>
        <v>-2987974.911529623</v>
      </c>
      <c r="Q360" s="97">
        <f>Variety!Q149</f>
        <v>-0.1260575210447992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</mergeCells>
  <conditionalFormatting sqref="D121:Q121 D285:Q311 D165:Q191 D45:Q71">
    <cfRule type="cellIs" dxfId="415" priority="55" operator="lessThan">
      <formula>0</formula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36:Q42">
    <cfRule type="cellIs" dxfId="414" priority="47" operator="lessThan">
      <formula>0</formula>
    </cfRule>
  </conditionalFormatting>
  <conditionalFormatting sqref="D43:Q44">
    <cfRule type="cellIs" dxfId="413" priority="45" operator="lessThan">
      <formula>0</formula>
    </cfRule>
  </conditionalFormatting>
  <conditionalFormatting sqref="D8:Q16">
    <cfRule type="cellIs" dxfId="412" priority="50" operator="lessThan">
      <formula>0</formula>
    </cfRule>
  </conditionalFormatting>
  <conditionalFormatting sqref="D17:Q35">
    <cfRule type="cellIs" dxfId="411" priority="48" operator="lessThan">
      <formula>0</formula>
    </cfRule>
  </conditionalFormatting>
  <conditionalFormatting sqref="D156:Q162">
    <cfRule type="cellIs" dxfId="410" priority="37" operator="lessThan">
      <formula>0</formula>
    </cfRule>
  </conditionalFormatting>
  <conditionalFormatting sqref="D163:Q164">
    <cfRule type="cellIs" dxfId="409" priority="35" operator="lessThan">
      <formula>0</formula>
    </cfRule>
  </conditionalFormatting>
  <conditionalFormatting sqref="D128:Q136">
    <cfRule type="cellIs" dxfId="408" priority="40" operator="lessThan">
      <formula>0</formula>
    </cfRule>
  </conditionalFormatting>
  <conditionalFormatting sqref="D137:Q155">
    <cfRule type="cellIs" dxfId="407" priority="38" operator="lessThan">
      <formula>0</formula>
    </cfRule>
  </conditionalFormatting>
  <conditionalFormatting sqref="D276:Q282">
    <cfRule type="cellIs" dxfId="406" priority="27" operator="lessThan">
      <formula>0</formula>
    </cfRule>
  </conditionalFormatting>
  <conditionalFormatting sqref="D283:Q284">
    <cfRule type="cellIs" dxfId="405" priority="25" operator="lessThan">
      <formula>0</formula>
    </cfRule>
  </conditionalFormatting>
  <conditionalFormatting sqref="D248:Q256">
    <cfRule type="cellIs" dxfId="404" priority="30" operator="lessThan">
      <formula>0</formula>
    </cfRule>
  </conditionalFormatting>
  <conditionalFormatting sqref="D257:Q275">
    <cfRule type="cellIs" dxfId="403" priority="28" operator="lessThan">
      <formula>0</formula>
    </cfRule>
  </conditionalFormatting>
  <conditionalFormatting sqref="D120:Q120">
    <cfRule type="cellIs" dxfId="402" priority="19" operator="lessThan">
      <formula>0</formula>
    </cfRule>
  </conditionalFormatting>
  <conditionalFormatting sqref="D73:Q105 D108:Q119">
    <cfRule type="cellIs" dxfId="401" priority="23" operator="lessThan">
      <formula>0</formula>
    </cfRule>
  </conditionalFormatting>
  <conditionalFormatting sqref="D106:Q107">
    <cfRule type="cellIs" dxfId="400" priority="21" operator="lessThan">
      <formula>0</formula>
    </cfRule>
  </conditionalFormatting>
  <conditionalFormatting sqref="D72:Q72">
    <cfRule type="cellIs" dxfId="399" priority="22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240:Q240">
    <cfRule type="cellIs" dxfId="398" priority="13" operator="lessThan">
      <formula>0</formula>
    </cfRule>
  </conditionalFormatting>
  <conditionalFormatting sqref="D193:Q225 D228:Q239">
    <cfRule type="cellIs" dxfId="397" priority="17" operator="lessThan">
      <formula>0</formula>
    </cfRule>
  </conditionalFormatting>
  <conditionalFormatting sqref="D226:Q227">
    <cfRule type="cellIs" dxfId="396" priority="15" operator="lessThan">
      <formula>0</formula>
    </cfRule>
  </conditionalFormatting>
  <conditionalFormatting sqref="D192:Q192">
    <cfRule type="cellIs" dxfId="395" priority="16" operator="lessThan">
      <formula>0</formula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60:Q360">
    <cfRule type="cellIs" dxfId="394" priority="7" operator="lessThan">
      <formula>0</formula>
    </cfRule>
  </conditionalFormatting>
  <conditionalFormatting sqref="D313:Q345 D348:Q359">
    <cfRule type="cellIs" dxfId="393" priority="11" operator="lessThan">
      <formula>0</formula>
    </cfRule>
  </conditionalFormatting>
  <conditionalFormatting sqref="D346:Q347">
    <cfRule type="cellIs" dxfId="392" priority="9" operator="lessThan">
      <formula>0</formula>
    </cfRule>
  </conditionalFormatting>
  <conditionalFormatting sqref="D312:Q312">
    <cfRule type="cellIs" dxfId="391" priority="10" operator="lessThan">
      <formula>0</formula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C8:C12">
    <cfRule type="cellIs" dxfId="390" priority="6" operator="lessThan">
      <formula>0</formula>
    </cfRule>
  </conditionalFormatting>
  <conditionalFormatting sqref="C128:C132">
    <cfRule type="cellIs" dxfId="389" priority="5" operator="lessThan">
      <formula>0</formula>
    </cfRule>
  </conditionalFormatting>
  <conditionalFormatting sqref="C248:C252">
    <cfRule type="cellIs" dxfId="388" priority="4" operator="lessThan">
      <formula>0</formula>
    </cfRule>
  </conditionalFormatting>
  <conditionalFormatting sqref="D7:Q7">
    <cfRule type="cellIs" dxfId="387" priority="3" operator="lessThan">
      <formula>0</formula>
    </cfRule>
  </conditionalFormatting>
  <conditionalFormatting sqref="D127:Q127">
    <cfRule type="cellIs" dxfId="386" priority="2" operator="lessThan">
      <formula>0</formula>
    </cfRule>
  </conditionalFormatting>
  <conditionalFormatting sqref="D247:Q247">
    <cfRule type="cellIs" dxfId="385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41" zoomScale="80" zoomScaleNormal="80" workbookViewId="0">
      <selection activeCell="C245" sqref="C245"/>
    </sheetView>
  </sheetViews>
  <sheetFormatPr defaultColWidth="9.140625" defaultRowHeight="15"/>
  <cols>
    <col min="1" max="1" width="9.140625" style="1"/>
    <col min="2" max="2" width="20.14062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5.140625" style="1" bestFit="1" customWidth="1"/>
    <col min="13" max="13" width="14.140625" style="1" bestFit="1" customWidth="1"/>
    <col min="14" max="14" width="11.5703125" style="78" bestFit="1" customWidth="1"/>
    <col min="15" max="15" width="14.42578125" style="1" bestFit="1" customWidth="1"/>
    <col min="16" max="16" width="13.5703125" style="1" bestFit="1" customWidth="1"/>
    <col min="17" max="17" width="12" style="78" bestFit="1" customWidth="1"/>
    <col min="18" max="16384" width="9.140625" style="1"/>
  </cols>
  <sheetData>
    <row r="2" spans="2:17" ht="23.25">
      <c r="B2" s="567" t="s">
        <v>326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23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.75" thickBot="1">
      <c r="B4" s="569" t="str">
        <f>'HOME PAGE'!H5</f>
        <v>4 WEEKS ENDING 02-25-2024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90</v>
      </c>
      <c r="E5" s="576"/>
      <c r="F5" s="577"/>
      <c r="G5" s="578" t="s">
        <v>29</v>
      </c>
      <c r="H5" s="579"/>
      <c r="I5" s="575" t="s">
        <v>30</v>
      </c>
      <c r="J5" s="576"/>
      <c r="K5" s="577"/>
      <c r="L5" s="578" t="s">
        <v>31</v>
      </c>
      <c r="M5" s="576"/>
      <c r="N5" s="579"/>
      <c r="O5" s="575" t="s">
        <v>32</v>
      </c>
      <c r="P5" s="576"/>
      <c r="Q5" s="577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Data'!D21</f>
        <v>355586084.49513882</v>
      </c>
      <c r="E7" s="494">
        <f>'Segment Data'!E21</f>
        <v>5548439.3598380685</v>
      </c>
      <c r="F7" s="495">
        <f>'Segment Data'!F21</f>
        <v>1.5850978993112066E-2</v>
      </c>
      <c r="G7" s="496">
        <f>'Segment Data'!G21</f>
        <v>100.00000000000004</v>
      </c>
      <c r="H7" s="497">
        <f>'Segment Data'!H21</f>
        <v>7.1054273576010019E-14</v>
      </c>
      <c r="I7" s="498">
        <f>'Segment Data'!I21</f>
        <v>5.4896728527024488</v>
      </c>
      <c r="J7" s="499">
        <f>'Segment Data'!J21</f>
        <v>-8.7427118085116717E-2</v>
      </c>
      <c r="K7" s="495">
        <f>'Segment Data'!K21</f>
        <v>-1.5676089462812834E-2</v>
      </c>
      <c r="L7" s="500">
        <f>'Segment Data'!L21</f>
        <v>1952051274.8517227</v>
      </c>
      <c r="M7" s="501">
        <f>'Segment Data'!M21</f>
        <v>-143665.60691142082</v>
      </c>
      <c r="N7" s="495">
        <f>'Segment Data'!N21</f>
        <v>-7.3591834470008969E-5</v>
      </c>
      <c r="O7" s="493">
        <f>'Segment Data'!O21</f>
        <v>490635169.96913409</v>
      </c>
      <c r="P7" s="494">
        <f>'Segment Data'!P21</f>
        <v>2954201.4252116084</v>
      </c>
      <c r="Q7" s="495">
        <f>'Segment Data'!Q21</f>
        <v>6.0576516529484816E-3</v>
      </c>
    </row>
    <row r="8" spans="2:17">
      <c r="B8" s="560" t="s">
        <v>86</v>
      </c>
      <c r="C8" s="488" t="s">
        <v>300</v>
      </c>
      <c r="D8" s="392">
        <f>'Segment Data'!D22</f>
        <v>303194773.46324039</v>
      </c>
      <c r="E8" s="384">
        <f>'Segment Data'!E22</f>
        <v>6021265.4717668891</v>
      </c>
      <c r="F8" s="128">
        <f>'Segment Data'!F22</f>
        <v>2.0261784142413027E-2</v>
      </c>
      <c r="G8" s="385">
        <f>'Segment Data'!G22</f>
        <v>85.266208854521537</v>
      </c>
      <c r="H8" s="129">
        <f>'Segment Data'!H22</f>
        <v>0.36862366004729097</v>
      </c>
      <c r="I8" s="386">
        <f>'Segment Data'!I22</f>
        <v>5.6118356128230591</v>
      </c>
      <c r="J8" s="387">
        <f>'Segment Data'!J22</f>
        <v>-9.0635595523578694E-2</v>
      </c>
      <c r="K8" s="128">
        <f>'Segment Data'!K22</f>
        <v>-1.5894090862031265E-2</v>
      </c>
      <c r="L8" s="388">
        <f>'Segment Data'!L22</f>
        <v>1701479227.3428321</v>
      </c>
      <c r="M8" s="389">
        <f>'Segment Data'!M22</f>
        <v>6855854.1380851269</v>
      </c>
      <c r="N8" s="128">
        <f>'Segment Data'!N22</f>
        <v>4.0456506421954041E-3</v>
      </c>
      <c r="O8" s="390">
        <f>'Segment Data'!O22</f>
        <v>438335595.20321286</v>
      </c>
      <c r="P8" s="391">
        <f>'Segment Data'!P22</f>
        <v>3796595.6167174578</v>
      </c>
      <c r="Q8" s="128">
        <f>'Segment Data'!Q22</f>
        <v>8.7370653044497142E-3</v>
      </c>
    </row>
    <row r="9" spans="2:17">
      <c r="B9" s="561"/>
      <c r="C9" s="488" t="s">
        <v>301</v>
      </c>
      <c r="D9" s="392">
        <f>'Segment Data'!D23</f>
        <v>48108397.692429729</v>
      </c>
      <c r="E9" s="384">
        <f>'Segment Data'!E23</f>
        <v>607961.94205223769</v>
      </c>
      <c r="F9" s="128">
        <f>'Segment Data'!F23</f>
        <v>1.2799081365214763E-2</v>
      </c>
      <c r="G9" s="385">
        <f>'Segment Data'!G23</f>
        <v>13.529325187382982</v>
      </c>
      <c r="H9" s="129">
        <f>'Segment Data'!H23</f>
        <v>-4.07683184218115E-2</v>
      </c>
      <c r="I9" s="386">
        <f>'Segment Data'!I23</f>
        <v>4.4619557970357882</v>
      </c>
      <c r="J9" s="387">
        <f>'Segment Data'!J23</f>
        <v>1.9550823057283395E-2</v>
      </c>
      <c r="K9" s="128">
        <f>'Segment Data'!K23</f>
        <v>4.4009547017443964E-3</v>
      </c>
      <c r="L9" s="388">
        <f>'Segment Data'!L23</f>
        <v>214657543.96983996</v>
      </c>
      <c r="M9" s="389">
        <f>'Segment Data'!M23</f>
        <v>3641371.9262166023</v>
      </c>
      <c r="N9" s="128">
        <f>'Segment Data'!N23</f>
        <v>1.7256364244271391E-2</v>
      </c>
      <c r="O9" s="390">
        <f>'Segment Data'!O23</f>
        <v>44326189.989573002</v>
      </c>
      <c r="P9" s="391">
        <f>'Segment Data'!P23</f>
        <v>1730069.3619047031</v>
      </c>
      <c r="Q9" s="128">
        <f>'Segment Data'!Q23</f>
        <v>4.0615655520069523E-2</v>
      </c>
    </row>
    <row r="10" spans="2:17">
      <c r="B10" s="561"/>
      <c r="C10" s="488" t="s">
        <v>415</v>
      </c>
      <c r="D10" s="392">
        <f>'Segment Data'!D24</f>
        <v>1622034.7147029145</v>
      </c>
      <c r="E10" s="384">
        <f>'Segment Data'!E24</f>
        <v>-29764.161607597489</v>
      </c>
      <c r="F10" s="128">
        <f>'Segment Data'!F24</f>
        <v>-1.8019240740785137E-2</v>
      </c>
      <c r="G10" s="385">
        <f>'Segment Data'!G24</f>
        <v>0.45615809657058992</v>
      </c>
      <c r="H10" s="129">
        <f>'Segment Data'!H24</f>
        <v>-1.5733684004050286E-2</v>
      </c>
      <c r="I10" s="386">
        <f>'Segment Data'!I24</f>
        <v>11.038185985868521</v>
      </c>
      <c r="J10" s="387">
        <f>'Segment Data'!J24</f>
        <v>0.18082394926048373</v>
      </c>
      <c r="K10" s="128">
        <f>'Segment Data'!K24</f>
        <v>1.665450121777234E-2</v>
      </c>
      <c r="L10" s="388">
        <f>'Segment Data'!L24</f>
        <v>17904320.856425956</v>
      </c>
      <c r="M10" s="389">
        <f>'Segment Data'!M24</f>
        <v>-29857.555339612067</v>
      </c>
      <c r="N10" s="128">
        <f>'Segment Data'!N24</f>
        <v>-1.6648409898735181E-3</v>
      </c>
      <c r="O10" s="390">
        <f>'Segment Data'!O24</f>
        <v>3509432.4376322031</v>
      </c>
      <c r="P10" s="391">
        <f>'Segment Data'!P24</f>
        <v>-90825.501255248208</v>
      </c>
      <c r="Q10" s="128">
        <f>'Segment Data'!Q24</f>
        <v>-2.522749836177433E-2</v>
      </c>
    </row>
    <row r="11" spans="2:17">
      <c r="B11" s="561"/>
      <c r="C11" s="488" t="s">
        <v>299</v>
      </c>
      <c r="D11" s="392">
        <f>'Segment Data'!D25</f>
        <v>784787.31903389969</v>
      </c>
      <c r="E11" s="384">
        <f>'Segment Data'!E25</f>
        <v>-90523.154132634634</v>
      </c>
      <c r="F11" s="128">
        <f>'Segment Data'!F25</f>
        <v>-0.10341833773010498</v>
      </c>
      <c r="G11" s="385">
        <f>'Segment Data'!G25</f>
        <v>0.22070248337983786</v>
      </c>
      <c r="H11" s="129">
        <f>'Segment Data'!H25</f>
        <v>-2.9359327208619973E-2</v>
      </c>
      <c r="I11" s="386">
        <f>'Segment Data'!I25</f>
        <v>2.666070962302594</v>
      </c>
      <c r="J11" s="387">
        <f>'Segment Data'!J25</f>
        <v>-9.5330318749415E-2</v>
      </c>
      <c r="K11" s="128">
        <f>'Segment Data'!K25</f>
        <v>-3.4522443153606808E-2</v>
      </c>
      <c r="L11" s="388">
        <f>'Segment Data'!L25</f>
        <v>2092298.6828595817</v>
      </c>
      <c r="M11" s="389">
        <f>'Segment Data'!M25</f>
        <v>-324784.77906072629</v>
      </c>
      <c r="N11" s="128">
        <f>'Segment Data'!N25</f>
        <v>-0.13437052719838374</v>
      </c>
      <c r="O11" s="390">
        <f>'Segment Data'!O25</f>
        <v>1231685.9616620541</v>
      </c>
      <c r="P11" s="391">
        <f>'Segment Data'!P25</f>
        <v>-176355.10792757664</v>
      </c>
      <c r="Q11" s="128">
        <f>'Segment Data'!Q25</f>
        <v>-0.12524855399208973</v>
      </c>
    </row>
    <row r="12" spans="2:17" ht="15.75" thickBot="1">
      <c r="B12" s="562"/>
      <c r="C12" s="489" t="s">
        <v>414</v>
      </c>
      <c r="D12" s="392">
        <f>'Segment Data'!D26</f>
        <v>103833.09881354634</v>
      </c>
      <c r="E12" s="384">
        <f>'Segment Data'!E26</f>
        <v>-83731.192024102304</v>
      </c>
      <c r="F12" s="128">
        <f>'Segment Data'!F26</f>
        <v>-0.44641328927891771</v>
      </c>
      <c r="G12" s="385">
        <f>'Segment Data'!G26</f>
        <v>2.9200551804767227E-2</v>
      </c>
      <c r="H12" s="129">
        <f>'Segment Data'!H26</f>
        <v>-2.4383482211102408E-2</v>
      </c>
      <c r="I12" s="386">
        <f>'Segment Data'!I26</f>
        <v>30.001203477069577</v>
      </c>
      <c r="J12" s="387">
        <f>'Segment Data'!J26</f>
        <v>3.4974508267551982</v>
      </c>
      <c r="K12" s="128">
        <f>'Segment Data'!K26</f>
        <v>0.13196058961536197</v>
      </c>
      <c r="L12" s="388">
        <f>'Segment Data'!L26</f>
        <v>3115117.9251598753</v>
      </c>
      <c r="M12" s="389">
        <f>'Segment Data'!M26</f>
        <v>-1856039.645232792</v>
      </c>
      <c r="N12" s="128">
        <f>'Segment Data'!N26</f>
        <v>-0.37336166052893494</v>
      </c>
      <c r="O12" s="390">
        <f>'Segment Data'!O26</f>
        <v>752634.83235120773</v>
      </c>
      <c r="P12" s="391">
        <f>'Segment Data'!P26</f>
        <v>-376943.90042176167</v>
      </c>
      <c r="Q12" s="128">
        <f>'Segment Data'!Q26</f>
        <v>-0.33370307840022206</v>
      </c>
    </row>
    <row r="13" spans="2:17">
      <c r="B13" s="560" t="s">
        <v>257</v>
      </c>
      <c r="C13" s="239" t="s">
        <v>256</v>
      </c>
      <c r="D13" s="124">
        <f>Fat!D15</f>
        <v>333780660.68767506</v>
      </c>
      <c r="E13" s="123">
        <f>Fat!E15</f>
        <v>5554662.9468175769</v>
      </c>
      <c r="F13" s="121">
        <f>Fat!F15</f>
        <v>1.6923287567254561E-2</v>
      </c>
      <c r="G13" s="238">
        <f>Fat!G15</f>
        <v>93.867751085247633</v>
      </c>
      <c r="H13" s="122">
        <f>Fat!H15</f>
        <v>9.8980125202018598E-2</v>
      </c>
      <c r="I13" s="252">
        <f>Fat!I15</f>
        <v>5.5088564695345701</v>
      </c>
      <c r="J13" s="253">
        <f>Fat!J15</f>
        <v>-8.2830464227505729E-2</v>
      </c>
      <c r="K13" s="121">
        <f>Fat!K15</f>
        <v>-1.4813144084906334E-2</v>
      </c>
      <c r="L13" s="237">
        <f>Fat!L15</f>
        <v>1838749752.034822</v>
      </c>
      <c r="M13" s="236">
        <f>Fat!M15</f>
        <v>3412729.146248579</v>
      </c>
      <c r="N13" s="121">
        <f>Fat!N15</f>
        <v>1.8594563852242258E-3</v>
      </c>
      <c r="O13" s="240">
        <f>Fat!O15</f>
        <v>463593827.04904926</v>
      </c>
      <c r="P13" s="241">
        <f>Fat!P15</f>
        <v>3811411.180475235</v>
      </c>
      <c r="Q13" s="121">
        <f>Fat!Q15</f>
        <v>8.2895975333791439E-3</v>
      </c>
    </row>
    <row r="14" spans="2:17">
      <c r="B14" s="561"/>
      <c r="C14" s="235" t="s">
        <v>335</v>
      </c>
      <c r="D14" s="113">
        <f>Fat!D16</f>
        <v>20273511.766574994</v>
      </c>
      <c r="E14" s="112">
        <f>Fat!E16</f>
        <v>-51215.426457758993</v>
      </c>
      <c r="F14" s="110">
        <f>Fat!F16</f>
        <v>-2.5198580020948801E-3</v>
      </c>
      <c r="G14" s="218">
        <f>Fat!G16</f>
        <v>5.7014356440183365</v>
      </c>
      <c r="H14" s="111">
        <f>Fat!H16</f>
        <v>-0.10500474189403963</v>
      </c>
      <c r="I14" s="254">
        <f>Fat!I16</f>
        <v>5.1428679177857255</v>
      </c>
      <c r="J14" s="255">
        <f>Fat!J16</f>
        <v>-0.15367802491911497</v>
      </c>
      <c r="K14" s="110">
        <f>Fat!K16</f>
        <v>-2.9014762938247011E-2</v>
      </c>
      <c r="L14" s="217">
        <f>Fat!L16</f>
        <v>104263993.24516994</v>
      </c>
      <c r="M14" s="216">
        <f>Fat!M16</f>
        <v>-3386858.1056704372</v>
      </c>
      <c r="N14" s="110">
        <f>Fat!N16</f>
        <v>-3.1461507857773179E-2</v>
      </c>
      <c r="O14" s="215">
        <f>Fat!O16</f>
        <v>24340875.682700515</v>
      </c>
      <c r="P14" s="214">
        <f>Fat!P16</f>
        <v>-925845.41530418396</v>
      </c>
      <c r="Q14" s="110">
        <f>Fat!Q16</f>
        <v>-3.6642879450523462E-2</v>
      </c>
    </row>
    <row r="15" spans="2:17">
      <c r="B15" s="561"/>
      <c r="C15" s="235" t="s">
        <v>85</v>
      </c>
      <c r="D15" s="113">
        <f>Fat!D17</f>
        <v>231728.09773593728</v>
      </c>
      <c r="E15" s="112">
        <f>Fat!E17</f>
        <v>-21855.800210195885</v>
      </c>
      <c r="F15" s="110">
        <f>Fat!F17</f>
        <v>-8.6187649875302974E-2</v>
      </c>
      <c r="G15" s="218">
        <f>Fat!G17</f>
        <v>6.5167931997379761E-2</v>
      </c>
      <c r="H15" s="111">
        <f>Fat!H17</f>
        <v>-7.2768182945823628E-3</v>
      </c>
      <c r="I15" s="254">
        <f>Fat!I17</f>
        <v>4.6531043163079522</v>
      </c>
      <c r="J15" s="255">
        <f>Fat!J17</f>
        <v>-0.25694624238202568</v>
      </c>
      <c r="K15" s="110">
        <f>Fat!K17</f>
        <v>-5.2330671407705427E-2</v>
      </c>
      <c r="L15" s="217">
        <f>Fat!L17</f>
        <v>1078255.0117849207</v>
      </c>
      <c r="M15" s="216">
        <f>Fat!M17</f>
        <v>-166854.74800027278</v>
      </c>
      <c r="N15" s="110">
        <f>Fat!N17</f>
        <v>-0.1340080636979816</v>
      </c>
      <c r="O15" s="215">
        <f>Fat!O17</f>
        <v>306406.76320195198</v>
      </c>
      <c r="P15" s="214">
        <f>Fat!P17</f>
        <v>-57430.841959939746</v>
      </c>
      <c r="Q15" s="110">
        <f>Fat!Q17</f>
        <v>-0.15784746036459191</v>
      </c>
    </row>
    <row r="16" spans="2:17" ht="15.75" thickBot="1">
      <c r="B16" s="562"/>
      <c r="C16" s="242" t="s">
        <v>21</v>
      </c>
      <c r="D16" s="108">
        <f>Fat!D18</f>
        <v>1300183.9431526221</v>
      </c>
      <c r="E16" s="107">
        <f>Fat!E18</f>
        <v>66847.63968752115</v>
      </c>
      <c r="F16" s="105">
        <f>Fat!F18</f>
        <v>5.4200658408992256E-2</v>
      </c>
      <c r="G16" s="230">
        <f>Fat!G18</f>
        <v>0.3656453387366449</v>
      </c>
      <c r="H16" s="106">
        <f>Fat!H18</f>
        <v>1.3301434986413452E-2</v>
      </c>
      <c r="I16" s="256">
        <f>Fat!I18</f>
        <v>6.1216527106543435</v>
      </c>
      <c r="J16" s="257">
        <f>Fat!J18</f>
        <v>-0.33397211532821025</v>
      </c>
      <c r="K16" s="105">
        <f>Fat!K18</f>
        <v>-5.1733507496290923E-2</v>
      </c>
      <c r="L16" s="229">
        <f>Fat!L18</f>
        <v>7959274.5599495014</v>
      </c>
      <c r="M16" s="228">
        <f>Fat!M18</f>
        <v>-2681.8994853571057</v>
      </c>
      <c r="N16" s="105">
        <f>Fat!N18</f>
        <v>-3.3683925540425115E-4</v>
      </c>
      <c r="O16" s="227">
        <f>Fat!O18</f>
        <v>2394060.4741823673</v>
      </c>
      <c r="P16" s="226">
        <f>Fat!P18</f>
        <v>126066.50200062571</v>
      </c>
      <c r="Q16" s="105">
        <f>Fat!Q18</f>
        <v>5.5585025157431765E-2</v>
      </c>
    </row>
    <row r="17" spans="2:17">
      <c r="B17" s="560" t="s">
        <v>87</v>
      </c>
      <c r="C17" s="239" t="s">
        <v>254</v>
      </c>
      <c r="D17" s="124">
        <f>'Form Data'!D60</f>
        <v>2286922.8733433029</v>
      </c>
      <c r="E17" s="123">
        <f>'Form Data'!E60</f>
        <v>83950.052978586406</v>
      </c>
      <c r="F17" s="121">
        <f>'Form Data'!F60</f>
        <v>3.8107620848761958E-2</v>
      </c>
      <c r="G17" s="238">
        <f>'Form Data'!G60</f>
        <v>0.64314183627018973</v>
      </c>
      <c r="H17" s="122">
        <f>'Form Data'!H60</f>
        <v>1.3788722117797136E-2</v>
      </c>
      <c r="I17" s="252">
        <f>'Form Data'!I60</f>
        <v>9.3557303816979367</v>
      </c>
      <c r="J17" s="253">
        <f>'Form Data'!J60</f>
        <v>-0.3287747498661151</v>
      </c>
      <c r="K17" s="121">
        <f>'Form Data'!K60</f>
        <v>-3.3948533807325043E-2</v>
      </c>
      <c r="L17" s="237">
        <f>'Form Data'!L60</f>
        <v>21395833.806737881</v>
      </c>
      <c r="M17" s="236">
        <f>'Form Data'!M60</f>
        <v>61132.223219651729</v>
      </c>
      <c r="N17" s="121">
        <f>'Form Data'!N60</f>
        <v>2.8653891867359616E-3</v>
      </c>
      <c r="O17" s="240">
        <f>'Form Data'!O60</f>
        <v>4179971.7278039455</v>
      </c>
      <c r="P17" s="241">
        <f>'Form Data'!P60</f>
        <v>123173.40630216524</v>
      </c>
      <c r="Q17" s="121">
        <f>'Form Data'!Q60</f>
        <v>3.036222078118191E-2</v>
      </c>
    </row>
    <row r="18" spans="2:17">
      <c r="B18" s="561"/>
      <c r="C18" s="235" t="s">
        <v>253</v>
      </c>
      <c r="D18" s="113">
        <f>'Form Data'!D61</f>
        <v>71161722.32837826</v>
      </c>
      <c r="E18" s="112">
        <f>'Form Data'!E61</f>
        <v>3037343.8991958201</v>
      </c>
      <c r="F18" s="110">
        <f>'Form Data'!F61</f>
        <v>4.4585271370266376E-2</v>
      </c>
      <c r="G18" s="218">
        <f>'Form Data'!G61</f>
        <v>20.01251607734136</v>
      </c>
      <c r="H18" s="111">
        <f>'Form Data'!H61</f>
        <v>0.55050124095135189</v>
      </c>
      <c r="I18" s="254">
        <f>'Form Data'!I61</f>
        <v>5.2100663034324599</v>
      </c>
      <c r="J18" s="255">
        <f>'Form Data'!J61</f>
        <v>-9.2326448927527949E-2</v>
      </c>
      <c r="K18" s="110">
        <f>'Form Data'!K61</f>
        <v>-1.7412223733603158E-2</v>
      </c>
      <c r="L18" s="217">
        <f>'Form Data'!L61</f>
        <v>370757291.59730089</v>
      </c>
      <c r="M18" s="216">
        <f>'Form Data'!M61</f>
        <v>9535081.155374825</v>
      </c>
      <c r="N18" s="110">
        <f>'Form Data'!N61</f>
        <v>2.6396718916340794E-2</v>
      </c>
      <c r="O18" s="215">
        <f>'Form Data'!O61</f>
        <v>98528081.893166423</v>
      </c>
      <c r="P18" s="214">
        <f>'Form Data'!P61</f>
        <v>3185930.010725528</v>
      </c>
      <c r="Q18" s="110">
        <f>'Form Data'!Q61</f>
        <v>3.3415755233360524E-2</v>
      </c>
    </row>
    <row r="19" spans="2:17">
      <c r="B19" s="561"/>
      <c r="C19" s="235" t="s">
        <v>252</v>
      </c>
      <c r="D19" s="113">
        <f>'Form Data'!D62</f>
        <v>227543.61562762392</v>
      </c>
      <c r="E19" s="112">
        <f>'Form Data'!E62</f>
        <v>-30476.35639920563</v>
      </c>
      <c r="F19" s="110">
        <f>'Form Data'!F62</f>
        <v>-0.11811626890664349</v>
      </c>
      <c r="G19" s="218">
        <f>'Form Data'!G62</f>
        <v>6.3991147446247926E-2</v>
      </c>
      <c r="H19" s="111">
        <f>'Form Data'!H62</f>
        <v>-9.7209162739546745E-3</v>
      </c>
      <c r="I19" s="254">
        <f>'Form Data'!I62</f>
        <v>7.4271329928002672</v>
      </c>
      <c r="J19" s="255">
        <f>'Form Data'!J62</f>
        <v>0.37082202650408647</v>
      </c>
      <c r="K19" s="110">
        <f>'Form Data'!K62</f>
        <v>5.2551826056884923E-2</v>
      </c>
      <c r="L19" s="217">
        <f>'Form Data'!L62</f>
        <v>1689996.6949289881</v>
      </c>
      <c r="M19" s="216">
        <f>'Form Data'!M62</f>
        <v>-130672.46320736292</v>
      </c>
      <c r="N19" s="110">
        <f>'Form Data'!N62</f>
        <v>-7.1771668467828675E-2</v>
      </c>
      <c r="O19" s="215">
        <f>'Form Data'!O62</f>
        <v>310888.26528644562</v>
      </c>
      <c r="P19" s="214">
        <f>'Form Data'!P62</f>
        <v>-46354.000573896163</v>
      </c>
      <c r="Q19" s="110">
        <f>'Form Data'!Q62</f>
        <v>-0.12975508500446453</v>
      </c>
    </row>
    <row r="20" spans="2:17">
      <c r="B20" s="561"/>
      <c r="C20" s="235" t="s">
        <v>251</v>
      </c>
      <c r="D20" s="113">
        <f>'Form Data'!D63</f>
        <v>3357773.7129330416</v>
      </c>
      <c r="E20" s="112">
        <f>'Form Data'!E63</f>
        <v>139124.89714077162</v>
      </c>
      <c r="F20" s="110">
        <f>'Form Data'!F63</f>
        <v>4.3224627818405234E-2</v>
      </c>
      <c r="G20" s="218">
        <f>'Form Data'!G63</f>
        <v>0.94429277728919303</v>
      </c>
      <c r="H20" s="111">
        <f>'Form Data'!H63</f>
        <v>2.4777730686660115E-2</v>
      </c>
      <c r="I20" s="254">
        <f>'Form Data'!I63</f>
        <v>11.318154125729242</v>
      </c>
      <c r="J20" s="255">
        <f>'Form Data'!J63</f>
        <v>-0.3300337840655736</v>
      </c>
      <c r="K20" s="110">
        <f>'Form Data'!K63</f>
        <v>-2.8333487287585078E-2</v>
      </c>
      <c r="L20" s="217">
        <f>'Form Data'!L63</f>
        <v>38003800.402298301</v>
      </c>
      <c r="M20" s="216">
        <f>'Form Data'!M63</f>
        <v>512374.18031138182</v>
      </c>
      <c r="N20" s="110">
        <f>'Form Data'!N63</f>
        <v>1.3666436088016811E-2</v>
      </c>
      <c r="O20" s="215">
        <f>'Form Data'!O63</f>
        <v>8652324.699349761</v>
      </c>
      <c r="P20" s="214">
        <f>'Form Data'!P63</f>
        <v>154663.94346241653</v>
      </c>
      <c r="Q20" s="110">
        <f>'Form Data'!Q63</f>
        <v>1.8200766999937289E-2</v>
      </c>
    </row>
    <row r="21" spans="2:17">
      <c r="B21" s="561"/>
      <c r="C21" s="235" t="s">
        <v>250</v>
      </c>
      <c r="D21" s="113">
        <f>'Form Data'!D64</f>
        <v>2237152.9671676974</v>
      </c>
      <c r="E21" s="112">
        <f>'Form Data'!E64</f>
        <v>115337.22592352144</v>
      </c>
      <c r="F21" s="110">
        <f>'Form Data'!F64</f>
        <v>5.4357795392681353E-2</v>
      </c>
      <c r="G21" s="218">
        <f>'Form Data'!G64</f>
        <v>0.62914525194201809</v>
      </c>
      <c r="H21" s="111">
        <f>'Form Data'!H64</f>
        <v>2.297738093373658E-2</v>
      </c>
      <c r="I21" s="254">
        <f>'Form Data'!I64</f>
        <v>6.2047277716893081</v>
      </c>
      <c r="J21" s="255">
        <f>'Form Data'!J64</f>
        <v>-0.10374681742888114</v>
      </c>
      <c r="K21" s="110">
        <f>'Form Data'!K64</f>
        <v>-1.644562658742247E-2</v>
      </c>
      <c r="L21" s="217">
        <f>'Form Data'!L64</f>
        <v>13880925.144902552</v>
      </c>
      <c r="M21" s="216">
        <f>'Form Data'!M64</f>
        <v>495504.45847269334</v>
      </c>
      <c r="N21" s="110">
        <f>'Form Data'!N64</f>
        <v>3.7018220800115444E-2</v>
      </c>
      <c r="O21" s="215">
        <f>'Form Data'!O64</f>
        <v>4523839.2502554655</v>
      </c>
      <c r="P21" s="214">
        <f>'Form Data'!P64</f>
        <v>20340.880353119224</v>
      </c>
      <c r="Q21" s="110">
        <f>'Form Data'!Q64</f>
        <v>4.5166842934952134E-3</v>
      </c>
    </row>
    <row r="22" spans="2:17">
      <c r="B22" s="561"/>
      <c r="C22" s="235" t="s">
        <v>249</v>
      </c>
      <c r="D22" s="113">
        <f>'Form Data'!D65</f>
        <v>359222.13974173681</v>
      </c>
      <c r="E22" s="112">
        <f>'Form Data'!E65</f>
        <v>-218.82324606302427</v>
      </c>
      <c r="F22" s="110">
        <f>'Form Data'!F65</f>
        <v>-6.087877248160266E-4</v>
      </c>
      <c r="G22" s="218">
        <f>'Form Data'!G65</f>
        <v>0.10102255273902538</v>
      </c>
      <c r="H22" s="111">
        <f>'Form Data'!H65</f>
        <v>-1.6638205648700916E-3</v>
      </c>
      <c r="I22" s="254">
        <f>'Form Data'!I65</f>
        <v>7.9319370791915622</v>
      </c>
      <c r="J22" s="255">
        <f>'Form Data'!J65</f>
        <v>-3.1380803251990663E-2</v>
      </c>
      <c r="K22" s="110">
        <f>'Form Data'!K65</f>
        <v>-3.9406694188580385E-3</v>
      </c>
      <c r="L22" s="217">
        <f>'Form Data'!L65</f>
        <v>2849327.4098840151</v>
      </c>
      <c r="M22" s="216">
        <f>'Form Data'!M65</f>
        <v>-13015.23835946247</v>
      </c>
      <c r="N22" s="110">
        <f>'Form Data'!N65</f>
        <v>-4.5470581125042729E-3</v>
      </c>
      <c r="O22" s="215">
        <f>'Form Data'!O65</f>
        <v>554245.85379266739</v>
      </c>
      <c r="P22" s="214">
        <f>'Form Data'!P65</f>
        <v>479.01968432613648</v>
      </c>
      <c r="Q22" s="110">
        <f>'Form Data'!Q65</f>
        <v>8.6502053720396532E-4</v>
      </c>
    </row>
    <row r="23" spans="2:17">
      <c r="B23" s="561"/>
      <c r="C23" s="235" t="s">
        <v>248</v>
      </c>
      <c r="D23" s="113">
        <f>'Form Data'!D66</f>
        <v>7958869.7137818169</v>
      </c>
      <c r="E23" s="112">
        <f>'Form Data'!E66</f>
        <v>-113484.36382817384</v>
      </c>
      <c r="F23" s="110">
        <f>'Form Data'!F66</f>
        <v>-1.4058397678930053E-2</v>
      </c>
      <c r="G23" s="218">
        <f>'Form Data'!G66</f>
        <v>2.2382399258063841</v>
      </c>
      <c r="H23" s="111">
        <f>'Form Data'!H66</f>
        <v>-6.7898910914954147E-2</v>
      </c>
      <c r="I23" s="254">
        <f>'Form Data'!I66</f>
        <v>7.9828043696711903</v>
      </c>
      <c r="J23" s="255">
        <f>'Form Data'!J66</f>
        <v>0.10804851824223149</v>
      </c>
      <c r="K23" s="110">
        <f>'Form Data'!K66</f>
        <v>1.3720872149023507E-2</v>
      </c>
      <c r="L23" s="217">
        <f>'Form Data'!L66</f>
        <v>63534099.928821184</v>
      </c>
      <c r="M23" s="216">
        <f>'Form Data'!M66</f>
        <v>-33717.578644506633</v>
      </c>
      <c r="N23" s="110">
        <f>'Form Data'!N66</f>
        <v>-5.3041900707927702E-4</v>
      </c>
      <c r="O23" s="215">
        <f>'Form Data'!O66</f>
        <v>14641220.42454505</v>
      </c>
      <c r="P23" s="214">
        <f>'Form Data'!P66</f>
        <v>-229601.8845973108</v>
      </c>
      <c r="Q23" s="110">
        <f>'Form Data'!Q66</f>
        <v>-1.5439757117947336E-2</v>
      </c>
    </row>
    <row r="24" spans="2:17" ht="15" customHeight="1">
      <c r="B24" s="561"/>
      <c r="C24" s="235" t="s">
        <v>247</v>
      </c>
      <c r="D24" s="113">
        <f>'Form Data'!D67</f>
        <v>11006766.899468482</v>
      </c>
      <c r="E24" s="112">
        <f>'Form Data'!E67</f>
        <v>158122.39260892943</v>
      </c>
      <c r="F24" s="110">
        <f>'Form Data'!F67</f>
        <v>1.4575313303791023E-2</v>
      </c>
      <c r="G24" s="218">
        <f>'Form Data'!G67</f>
        <v>3.0953874123324865</v>
      </c>
      <c r="H24" s="111">
        <f>'Form Data'!H67</f>
        <v>-3.8919530815406667E-3</v>
      </c>
      <c r="I24" s="254">
        <f>'Form Data'!I67</f>
        <v>4.2630231959052374</v>
      </c>
      <c r="J24" s="255">
        <f>'Form Data'!J67</f>
        <v>-8.7039325969593406E-2</v>
      </c>
      <c r="K24" s="110">
        <f>'Form Data'!K67</f>
        <v>-2.0008752870080675E-2</v>
      </c>
      <c r="L24" s="217">
        <f>'Form Data'!L67</f>
        <v>46922102.60435611</v>
      </c>
      <c r="M24" s="216">
        <f>'Form Data'!M67</f>
        <v>-270179.27807688713</v>
      </c>
      <c r="N24" s="110">
        <f>'Form Data'!N67</f>
        <v>-5.7250734081892218E-3</v>
      </c>
      <c r="O24" s="215">
        <f>'Form Data'!O67</f>
        <v>6025385.1666077375</v>
      </c>
      <c r="P24" s="214">
        <f>'Form Data'!P67</f>
        <v>134205.94543171581</v>
      </c>
      <c r="Q24" s="110">
        <f>'Form Data'!Q67</f>
        <v>2.2780828827836112E-2</v>
      </c>
    </row>
    <row r="25" spans="2:17">
      <c r="B25" s="561"/>
      <c r="C25" s="235" t="s">
        <v>246</v>
      </c>
      <c r="D25" s="113">
        <f>'Form Data'!D68</f>
        <v>1272866.0154656898</v>
      </c>
      <c r="E25" s="112">
        <f>'Form Data'!E68</f>
        <v>20736.9501848449</v>
      </c>
      <c r="F25" s="110">
        <f>'Form Data'!F68</f>
        <v>1.6561351988258279E-2</v>
      </c>
      <c r="G25" s="218">
        <f>'Form Data'!G68</f>
        <v>0.35796283121509265</v>
      </c>
      <c r="H25" s="111">
        <f>'Form Data'!H68</f>
        <v>2.5014439911980046E-4</v>
      </c>
      <c r="I25" s="254">
        <f>'Form Data'!I68</f>
        <v>11.710158591655619</v>
      </c>
      <c r="J25" s="255">
        <f>'Form Data'!J68</f>
        <v>0.14248037861237783</v>
      </c>
      <c r="K25" s="110">
        <f>'Form Data'!K68</f>
        <v>1.2317111177221613E-2</v>
      </c>
      <c r="L25" s="217">
        <f>'Form Data'!L68</f>
        <v>14905462.907032002</v>
      </c>
      <c r="M25" s="216">
        <f>'Form Data'!M68</f>
        <v>421236.79866457358</v>
      </c>
      <c r="N25" s="110">
        <f>'Form Data'!N68</f>
        <v>2.9082451179164363E-2</v>
      </c>
      <c r="O25" s="215">
        <f>'Form Data'!O68</f>
        <v>2967245.7675119638</v>
      </c>
      <c r="P25" s="214">
        <f>'Form Data'!P68</f>
        <v>45260.213717960753</v>
      </c>
      <c r="Q25" s="110">
        <f>'Form Data'!Q68</f>
        <v>1.5489540548615439E-2</v>
      </c>
    </row>
    <row r="26" spans="2:17">
      <c r="B26" s="561"/>
      <c r="C26" s="235" t="s">
        <v>245</v>
      </c>
      <c r="D26" s="113">
        <f>'Form Data'!D69</f>
        <v>3734404.7374163545</v>
      </c>
      <c r="E26" s="112">
        <f>'Form Data'!E69</f>
        <v>266425.18295554351</v>
      </c>
      <c r="F26" s="110">
        <f>'Form Data'!F69</f>
        <v>7.6824323434330724E-2</v>
      </c>
      <c r="G26" s="218">
        <f>'Form Data'!G69</f>
        <v>1.0502111584930172</v>
      </c>
      <c r="H26" s="111">
        <f>'Form Data'!H69</f>
        <v>5.9466419274946558E-2</v>
      </c>
      <c r="I26" s="254">
        <f>'Form Data'!I69</f>
        <v>12.723828733106586</v>
      </c>
      <c r="J26" s="255">
        <f>'Form Data'!J69</f>
        <v>0.17488261688204076</v>
      </c>
      <c r="K26" s="110">
        <f>'Form Data'!K69</f>
        <v>1.3936040147302478E-2</v>
      </c>
      <c r="L26" s="217">
        <f>'Form Data'!L69</f>
        <v>47515926.298987567</v>
      </c>
      <c r="M26" s="216">
        <f>'Form Data'!M69</f>
        <v>3996437.7378904447</v>
      </c>
      <c r="N26" s="110">
        <f>'Form Data'!N69</f>
        <v>9.1830990437303403E-2</v>
      </c>
      <c r="O26" s="215">
        <f>'Form Data'!O69</f>
        <v>8682738.0524348021</v>
      </c>
      <c r="P26" s="214">
        <f>'Form Data'!P69</f>
        <v>788866.79556641355</v>
      </c>
      <c r="Q26" s="110">
        <f>'Form Data'!Q69</f>
        <v>9.9934084291028624E-2</v>
      </c>
    </row>
    <row r="27" spans="2:17">
      <c r="B27" s="561"/>
      <c r="C27" s="235" t="s">
        <v>244</v>
      </c>
      <c r="D27" s="113">
        <f>'Form Data'!D70</f>
        <v>7836455.617065886</v>
      </c>
      <c r="E27" s="112">
        <f>'Form Data'!E70</f>
        <v>284661.56142974552</v>
      </c>
      <c r="F27" s="110">
        <f>'Form Data'!F70</f>
        <v>3.7694560965588528E-2</v>
      </c>
      <c r="G27" s="218">
        <f>'Form Data'!G70</f>
        <v>2.2038139170131168</v>
      </c>
      <c r="H27" s="111">
        <f>'Form Data'!H70</f>
        <v>4.639051967620178E-2</v>
      </c>
      <c r="I27" s="254">
        <f>'Form Data'!I70</f>
        <v>7.8140028433533102</v>
      </c>
      <c r="J27" s="255">
        <f>'Form Data'!J70</f>
        <v>9.1770033182919875E-2</v>
      </c>
      <c r="K27" s="110">
        <f>'Form Data'!K70</f>
        <v>1.1883872895162685E-2</v>
      </c>
      <c r="L27" s="217">
        <f>'Form Data'!L70</f>
        <v>61234086.473564856</v>
      </c>
      <c r="M27" s="216">
        <f>'Form Data'!M70</f>
        <v>2917374.6414817348</v>
      </c>
      <c r="N27" s="110">
        <f>'Form Data'!N70</f>
        <v>5.0026391232105304E-2</v>
      </c>
      <c r="O27" s="215">
        <f>'Form Data'!O70</f>
        <v>10800284.963142395</v>
      </c>
      <c r="P27" s="214">
        <f>'Form Data'!P70</f>
        <v>660069.69536346942</v>
      </c>
      <c r="Q27" s="110">
        <f>'Form Data'!Q70</f>
        <v>6.5094248783936187E-2</v>
      </c>
    </row>
    <row r="28" spans="2:17">
      <c r="B28" s="561"/>
      <c r="C28" s="235" t="s">
        <v>243</v>
      </c>
      <c r="D28" s="113">
        <f>'Form Data'!D71</f>
        <v>944874.84436436906</v>
      </c>
      <c r="E28" s="112">
        <f>'Form Data'!E71</f>
        <v>62284.215180738363</v>
      </c>
      <c r="F28" s="110">
        <f>'Form Data'!F71</f>
        <v>7.0569767139210801E-2</v>
      </c>
      <c r="G28" s="218">
        <f>'Form Data'!G71</f>
        <v>0.26572323427838945</v>
      </c>
      <c r="H28" s="111">
        <f>'Form Data'!H71</f>
        <v>1.3581602814013327E-2</v>
      </c>
      <c r="I28" s="254">
        <f>'Form Data'!I71</f>
        <v>10.301554527189754</v>
      </c>
      <c r="J28" s="255">
        <f>'Form Data'!J71</f>
        <v>-0.29084316423876899</v>
      </c>
      <c r="K28" s="110">
        <f>'Form Data'!K71</f>
        <v>-2.7457727014358821E-2</v>
      </c>
      <c r="L28" s="217">
        <f>'Form Data'!L71</f>
        <v>9733679.7305894811</v>
      </c>
      <c r="M28" s="216">
        <f>'Form Data'!M71</f>
        <v>384928.78754834272</v>
      </c>
      <c r="N28" s="110">
        <f>'Form Data'!N71</f>
        <v>4.1174354723276629E-2</v>
      </c>
      <c r="O28" s="215">
        <f>'Form Data'!O71</f>
        <v>2270216.8925578594</v>
      </c>
      <c r="P28" s="214">
        <f>'Form Data'!P71</f>
        <v>147919.89696341241</v>
      </c>
      <c r="Q28" s="110">
        <f>'Form Data'!Q71</f>
        <v>6.9698019301950062E-2</v>
      </c>
    </row>
    <row r="29" spans="2:17">
      <c r="B29" s="561"/>
      <c r="C29" s="235" t="s">
        <v>242</v>
      </c>
      <c r="D29" s="113">
        <f>'Form Data'!D72</f>
        <v>68814068.8737427</v>
      </c>
      <c r="E29" s="112">
        <f>'Form Data'!E72</f>
        <v>-205468.67466056347</v>
      </c>
      <c r="F29" s="110">
        <f>'Form Data'!F72</f>
        <v>-2.9769639432380823E-3</v>
      </c>
      <c r="G29" s="218">
        <f>'Form Data'!G72</f>
        <v>19.352295231531613</v>
      </c>
      <c r="H29" s="111">
        <f>'Form Data'!H72</f>
        <v>-0.36545184727901159</v>
      </c>
      <c r="I29" s="254">
        <f>'Form Data'!I72</f>
        <v>4.7942608032777763</v>
      </c>
      <c r="J29" s="255">
        <f>'Form Data'!J72</f>
        <v>-0.10683709424874976</v>
      </c>
      <c r="K29" s="110">
        <f>'Form Data'!K72</f>
        <v>-2.1798604411201017E-2</v>
      </c>
      <c r="L29" s="217">
        <f>'Form Data'!L72</f>
        <v>329912593.11544192</v>
      </c>
      <c r="M29" s="216">
        <f>'Form Data'!M72</f>
        <v>-8358917.2512904406</v>
      </c>
      <c r="N29" s="110">
        <f>'Form Data'!N72</f>
        <v>-2.4710674695093998E-2</v>
      </c>
      <c r="O29" s="215">
        <f>'Form Data'!O72</f>
        <v>82506755.713942647</v>
      </c>
      <c r="P29" s="214">
        <f>'Form Data'!P72</f>
        <v>-1502689.9911769032</v>
      </c>
      <c r="Q29" s="110">
        <f>'Form Data'!Q72</f>
        <v>-1.7887155171234858E-2</v>
      </c>
    </row>
    <row r="30" spans="2:17">
      <c r="B30" s="561"/>
      <c r="C30" s="235" t="s">
        <v>241</v>
      </c>
      <c r="D30" s="113">
        <f>'Form Data'!D73</f>
        <v>48944201.721112981</v>
      </c>
      <c r="E30" s="112">
        <f>'Form Data'!E73</f>
        <v>863875.39635384828</v>
      </c>
      <c r="F30" s="110">
        <f>'Form Data'!F73</f>
        <v>1.7967336380347997E-2</v>
      </c>
      <c r="G30" s="218">
        <f>'Form Data'!G73</f>
        <v>13.764374888461678</v>
      </c>
      <c r="H30" s="111">
        <f>'Form Data'!H73</f>
        <v>2.86161799448994E-2</v>
      </c>
      <c r="I30" s="254">
        <f>'Form Data'!I73</f>
        <v>4.6655015361573779</v>
      </c>
      <c r="J30" s="255">
        <f>'Form Data'!J73</f>
        <v>-0.16179062420011547</v>
      </c>
      <c r="K30" s="110">
        <f>'Form Data'!K73</f>
        <v>-3.3515813591886219E-2</v>
      </c>
      <c r="L30" s="217">
        <f>'Form Data'!L73</f>
        <v>228349248.31584918</v>
      </c>
      <c r="M30" s="216">
        <f>'Form Data'!M73</f>
        <v>-3748534.0190905929</v>
      </c>
      <c r="N30" s="110">
        <f>'Form Data'!N73</f>
        <v>-1.6150667108404734E-2</v>
      </c>
      <c r="O30" s="215">
        <f>'Form Data'!O73</f>
        <v>71576240.361856103</v>
      </c>
      <c r="P30" s="214">
        <f>'Form Data'!P73</f>
        <v>-230743.98273773491</v>
      </c>
      <c r="Q30" s="110">
        <f>'Form Data'!Q73</f>
        <v>-3.2133919122744365E-3</v>
      </c>
    </row>
    <row r="31" spans="2:17">
      <c r="B31" s="561"/>
      <c r="C31" s="235" t="s">
        <v>240</v>
      </c>
      <c r="D31" s="113">
        <f>'Form Data'!D74</f>
        <v>74759962.847882897</v>
      </c>
      <c r="E31" s="112">
        <f>'Form Data'!E74</f>
        <v>385659.44051386416</v>
      </c>
      <c r="F31" s="110">
        <f>'Form Data'!F74</f>
        <v>5.1853855813814975E-3</v>
      </c>
      <c r="G31" s="218">
        <f>'Form Data'!G74</f>
        <v>21.024434337476155</v>
      </c>
      <c r="H31" s="111">
        <f>'Form Data'!H74</f>
        <v>-0.22308130576872642</v>
      </c>
      <c r="I31" s="254">
        <f>'Form Data'!I74</f>
        <v>5.327627077624479</v>
      </c>
      <c r="J31" s="255">
        <f>'Form Data'!J74</f>
        <v>-6.9359620327044347E-2</v>
      </c>
      <c r="K31" s="110">
        <f>'Form Data'!K74</f>
        <v>-1.2851545539915901E-2</v>
      </c>
      <c r="L31" s="217">
        <f>'Form Data'!L74</f>
        <v>398293202.39058095</v>
      </c>
      <c r="M31" s="216">
        <f>'Form Data'!M74</f>
        <v>-3103923.7684003711</v>
      </c>
      <c r="N31" s="110">
        <f>'Form Data'!N74</f>
        <v>-7.7328001774756112E-3</v>
      </c>
      <c r="O31" s="215">
        <f>'Form Data'!O74</f>
        <v>107776572.12795711</v>
      </c>
      <c r="P31" s="214">
        <f>'Form Data'!P74</f>
        <v>743553.97014732659</v>
      </c>
      <c r="Q31" s="110">
        <f>'Form Data'!Q74</f>
        <v>6.9469588258366079E-3</v>
      </c>
    </row>
    <row r="32" spans="2:17">
      <c r="B32" s="561"/>
      <c r="C32" s="235" t="s">
        <v>239</v>
      </c>
      <c r="D32" s="113">
        <f>'Form Data'!D75</f>
        <v>21679349.488065019</v>
      </c>
      <c r="E32" s="112">
        <f>'Form Data'!E75</f>
        <v>-168174.67279520631</v>
      </c>
      <c r="F32" s="110">
        <f>'Form Data'!F75</f>
        <v>-7.6976535902631357E-3</v>
      </c>
      <c r="G32" s="218">
        <f>'Form Data'!G75</f>
        <v>6.0967935567122584</v>
      </c>
      <c r="H32" s="111">
        <f>'Form Data'!H75</f>
        <v>-0.14468488553227665</v>
      </c>
      <c r="I32" s="254">
        <f>'Form Data'!I75</f>
        <v>7.1593157280270727</v>
      </c>
      <c r="J32" s="255">
        <f>'Form Data'!J75</f>
        <v>4.2989463032241382E-2</v>
      </c>
      <c r="K32" s="110">
        <f>'Form Data'!K75</f>
        <v>6.0409629113980208E-3</v>
      </c>
      <c r="L32" s="217">
        <f>'Form Data'!L75</f>
        <v>155209307.76329955</v>
      </c>
      <c r="M32" s="216">
        <f>'Form Data'!M75</f>
        <v>-264802.24773922563</v>
      </c>
      <c r="N32" s="110">
        <f>'Form Data'!N75</f>
        <v>-1.7031919187086807E-3</v>
      </c>
      <c r="O32" s="215">
        <f>'Form Data'!O75</f>
        <v>36654762.672470689</v>
      </c>
      <c r="P32" s="214">
        <f>'Form Data'!P75</f>
        <v>-567556.45629224181</v>
      </c>
      <c r="Q32" s="110">
        <f>'Form Data'!Q75</f>
        <v>-1.5247745696040524E-2</v>
      </c>
    </row>
    <row r="33" spans="2:17">
      <c r="B33" s="561"/>
      <c r="C33" s="235" t="s">
        <v>238</v>
      </c>
      <c r="D33" s="113">
        <f>'Form Data'!D76</f>
        <v>3869619.6688262862</v>
      </c>
      <c r="E33" s="112">
        <f>'Form Data'!E76</f>
        <v>-293754.92871407233</v>
      </c>
      <c r="F33" s="110">
        <f>'Form Data'!F76</f>
        <v>-7.0556929680941294E-2</v>
      </c>
      <c r="G33" s="218">
        <f>'Form Data'!G76</f>
        <v>1.0882370929448419</v>
      </c>
      <c r="H33" s="111">
        <f>'Form Data'!H76</f>
        <v>-0.10117057660198081</v>
      </c>
      <c r="I33" s="254">
        <f>'Form Data'!I76</f>
        <v>7.4202978017125929</v>
      </c>
      <c r="J33" s="255">
        <f>'Form Data'!J76</f>
        <v>-6.4091696057938741E-2</v>
      </c>
      <c r="K33" s="110">
        <f>'Form Data'!K76</f>
        <v>-8.5633833029441515E-3</v>
      </c>
      <c r="L33" s="217">
        <f>'Form Data'!L76</f>
        <v>28713730.322055504</v>
      </c>
      <c r="M33" s="216">
        <f>'Form Data'!M76</f>
        <v>-2446586.7910601683</v>
      </c>
      <c r="N33" s="110">
        <f>'Form Data'!N76</f>
        <v>-7.8516106950348621E-2</v>
      </c>
      <c r="O33" s="215">
        <f>'Form Data'!O76</f>
        <v>6091496.7873216867</v>
      </c>
      <c r="P33" s="214">
        <f>'Form Data'!P76</f>
        <v>-641470.02737741917</v>
      </c>
      <c r="Q33" s="110">
        <f>'Form Data'!Q76</f>
        <v>-9.5273011887863621E-2</v>
      </c>
    </row>
    <row r="34" spans="2:17">
      <c r="B34" s="566"/>
      <c r="C34" s="231" t="s">
        <v>237</v>
      </c>
      <c r="D34" s="113">
        <f>'Form Data'!D77</f>
        <v>17071416.470083818</v>
      </c>
      <c r="E34" s="112">
        <f>'Form Data'!E77</f>
        <v>897909.19527544081</v>
      </c>
      <c r="F34" s="110">
        <f>'Form Data'!F77</f>
        <v>5.5517283914912584E-2</v>
      </c>
      <c r="G34" s="218">
        <f>'Form Data'!G77</f>
        <v>4.8009236622186231</v>
      </c>
      <c r="H34" s="111">
        <f>'Form Data'!H77</f>
        <v>0.18041855381612582</v>
      </c>
      <c r="I34" s="254">
        <f>'Form Data'!I77</f>
        <v>5.2446409553682436</v>
      </c>
      <c r="J34" s="255">
        <f>'Form Data'!J77</f>
        <v>-0.19569574323073713</v>
      </c>
      <c r="K34" s="110">
        <f>'Form Data'!K77</f>
        <v>-3.5971255838105308E-2</v>
      </c>
      <c r="L34" s="217">
        <f>'Form Data'!L77</f>
        <v>89533449.985149562</v>
      </c>
      <c r="M34" s="216">
        <f>'Form Data'!M77</f>
        <v>1544124.8129519522</v>
      </c>
      <c r="N34" s="110">
        <f>'Form Data'!N77</f>
        <v>1.7549001653667146E-2</v>
      </c>
      <c r="O34" s="215">
        <f>'Form Data'!O77</f>
        <v>16899701.725726366</v>
      </c>
      <c r="P34" s="214">
        <f>'Form Data'!P77</f>
        <v>398628.54756245948</v>
      </c>
      <c r="Q34" s="110">
        <f>'Form Data'!Q77</f>
        <v>2.4157734667219707E-2</v>
      </c>
    </row>
    <row r="35" spans="2:17" ht="15.75" thickBot="1">
      <c r="B35" s="561"/>
      <c r="C35" s="243" t="s">
        <v>236</v>
      </c>
      <c r="D35" s="108">
        <f>'Form Data'!D78</f>
        <v>7744856.0963227274</v>
      </c>
      <c r="E35" s="107">
        <f>'Form Data'!E78</f>
        <v>118923.00964130461</v>
      </c>
      <c r="F35" s="105">
        <f>'Form Data'!F78</f>
        <v>1.5594551943945307E-2</v>
      </c>
      <c r="G35" s="230">
        <f>'Form Data'!G78</f>
        <v>2.1780537636389452</v>
      </c>
      <c r="H35" s="106">
        <f>'Form Data'!H78</f>
        <v>-5.4993589564533707E-4</v>
      </c>
      <c r="I35" s="256">
        <f>'Form Data'!I78</f>
        <v>3.1687686267518154</v>
      </c>
      <c r="J35" s="257">
        <f>'Form Data'!J78</f>
        <v>-2.7134384790250099E-2</v>
      </c>
      <c r="K35" s="105">
        <f>'Form Data'!K78</f>
        <v>-8.4903655374564697E-3</v>
      </c>
      <c r="L35" s="229">
        <f>'Form Data'!L78</f>
        <v>24541657.016734995</v>
      </c>
      <c r="M35" s="228">
        <f>'Form Data'!M78</f>
        <v>169914.49919155613</v>
      </c>
      <c r="N35" s="105">
        <f>'Form Data'!N78</f>
        <v>6.9717829600918803E-3</v>
      </c>
      <c r="O35" s="227">
        <f>'Form Data'!O78</f>
        <v>5961194.4622712135</v>
      </c>
      <c r="P35" s="226">
        <f>'Form Data'!P78</f>
        <v>121536.37988662254</v>
      </c>
      <c r="Q35" s="105">
        <f>'Form Data'!Q78</f>
        <v>2.0812242458721805E-2</v>
      </c>
    </row>
    <row r="36" spans="2:17">
      <c r="B36" s="560" t="s">
        <v>88</v>
      </c>
      <c r="C36" s="225" t="s">
        <v>235</v>
      </c>
      <c r="D36" s="118">
        <f>Package!D24</f>
        <v>153131231.91976297</v>
      </c>
      <c r="E36" s="117">
        <f>Package!E24</f>
        <v>2125725.6125108898</v>
      </c>
      <c r="F36" s="115">
        <f>Package!F24</f>
        <v>1.4077139731485416E-2</v>
      </c>
      <c r="G36" s="224">
        <f>Package!G24</f>
        <v>43.064461348980736</v>
      </c>
      <c r="H36" s="116">
        <f>Package!H24</f>
        <v>-7.5329015248108533E-2</v>
      </c>
      <c r="I36" s="258">
        <f>Package!I24</f>
        <v>4.9391066220735498</v>
      </c>
      <c r="J36" s="259">
        <f>Package!J24</f>
        <v>-0.13286886272903775</v>
      </c>
      <c r="K36" s="115">
        <f>Package!K24</f>
        <v>-2.6196668956141318E-2</v>
      </c>
      <c r="L36" s="223">
        <f>Package!L24</f>
        <v>756331481.62118185</v>
      </c>
      <c r="M36" s="222">
        <f>Package!M24</f>
        <v>-9564744.4394031763</v>
      </c>
      <c r="N36" s="115">
        <f>Package!N24</f>
        <v>-1.2488303394050895E-2</v>
      </c>
      <c r="O36" s="221">
        <f>Package!O24</f>
        <v>214494807.60299408</v>
      </c>
      <c r="P36" s="220">
        <f>Package!P24</f>
        <v>-735761.45797803998</v>
      </c>
      <c r="Q36" s="115">
        <f>Package!Q24</f>
        <v>-3.418480289245567E-3</v>
      </c>
    </row>
    <row r="37" spans="2:17">
      <c r="B37" s="561"/>
      <c r="C37" s="219" t="s">
        <v>234</v>
      </c>
      <c r="D37" s="113">
        <f>Package!D25</f>
        <v>689132.6366049404</v>
      </c>
      <c r="E37" s="112">
        <f>Package!E25</f>
        <v>-6306.3088586871745</v>
      </c>
      <c r="F37" s="110">
        <f>Package!F25</f>
        <v>-9.0680985007000926E-3</v>
      </c>
      <c r="G37" s="218">
        <f>Package!G25</f>
        <v>0.19380191370069261</v>
      </c>
      <c r="H37" s="111">
        <f>Package!H25</f>
        <v>-4.8735588173612621E-3</v>
      </c>
      <c r="I37" s="254">
        <f>Package!I25</f>
        <v>8.9984545378336858</v>
      </c>
      <c r="J37" s="255">
        <f>Package!J25</f>
        <v>0.13272446096203261</v>
      </c>
      <c r="K37" s="110">
        <f>Package!K25</f>
        <v>1.4970505509554781E-2</v>
      </c>
      <c r="L37" s="217">
        <f>Package!L25</f>
        <v>6201128.701027018</v>
      </c>
      <c r="M37" s="216">
        <f>Package!M25</f>
        <v>35554.725602230057</v>
      </c>
      <c r="N37" s="110">
        <f>Package!N25</f>
        <v>5.7666529902887839E-3</v>
      </c>
      <c r="O37" s="215">
        <f>Package!O25</f>
        <v>1173594.7381740808</v>
      </c>
      <c r="P37" s="214">
        <f>Package!P25</f>
        <v>-18869.140012350632</v>
      </c>
      <c r="Q37" s="110">
        <f>Package!Q25</f>
        <v>-1.5823657519125796E-2</v>
      </c>
    </row>
    <row r="38" spans="2:17">
      <c r="B38" s="561"/>
      <c r="C38" s="219" t="s">
        <v>233</v>
      </c>
      <c r="D38" s="113">
        <f>Package!D26</f>
        <v>1921753.7317306246</v>
      </c>
      <c r="E38" s="112">
        <f>Package!E26</f>
        <v>-45736.059364446672</v>
      </c>
      <c r="F38" s="110">
        <f>Package!F26</f>
        <v>-2.3245894119222222E-2</v>
      </c>
      <c r="G38" s="218">
        <f>Package!G26</f>
        <v>0.54044683285599648</v>
      </c>
      <c r="H38" s="111">
        <f>Package!H26</f>
        <v>-2.1632651576191542E-2</v>
      </c>
      <c r="I38" s="254">
        <f>Package!I26</f>
        <v>6.6466407155462264</v>
      </c>
      <c r="J38" s="255">
        <f>Package!J26</f>
        <v>0.21676678689288575</v>
      </c>
      <c r="K38" s="110">
        <f>Package!K26</f>
        <v>3.3712447444251045E-2</v>
      </c>
      <c r="L38" s="217">
        <f>Package!L26</f>
        <v>12773206.59857367</v>
      </c>
      <c r="M38" s="216">
        <f>Package!M26</f>
        <v>122495.28591986373</v>
      </c>
      <c r="N38" s="110">
        <f>Package!N26</f>
        <v>9.6828773412399732E-3</v>
      </c>
      <c r="O38" s="215">
        <f>Package!O26</f>
        <v>3765582.0587141514</v>
      </c>
      <c r="P38" s="214">
        <f>Package!P26</f>
        <v>-66750.122607062571</v>
      </c>
      <c r="Q38" s="110">
        <f>Package!Q26</f>
        <v>-1.7417624425252763E-2</v>
      </c>
    </row>
    <row r="39" spans="2:17">
      <c r="B39" s="561"/>
      <c r="C39" s="219" t="s">
        <v>232</v>
      </c>
      <c r="D39" s="113">
        <f>Package!D27</f>
        <v>41047920.93502</v>
      </c>
      <c r="E39" s="112">
        <f>Package!E27</f>
        <v>126404.11882754415</v>
      </c>
      <c r="F39" s="110">
        <f>Package!F27</f>
        <v>3.0889402119504677E-3</v>
      </c>
      <c r="G39" s="218">
        <f>Package!G27</f>
        <v>11.543736587245776</v>
      </c>
      <c r="H39" s="111">
        <f>Package!H27</f>
        <v>-0.14686794769644784</v>
      </c>
      <c r="I39" s="254">
        <f>Package!I27</f>
        <v>7.3329693371450757</v>
      </c>
      <c r="J39" s="255">
        <f>Package!J27</f>
        <v>-4.1272995581127958E-2</v>
      </c>
      <c r="K39" s="110">
        <f>Package!K27</f>
        <v>-5.5969133802346348E-3</v>
      </c>
      <c r="L39" s="217">
        <f>Package!L27</f>
        <v>301003145.57005709</v>
      </c>
      <c r="M39" s="216">
        <f>Package!M27</f>
        <v>-762036.0552765131</v>
      </c>
      <c r="N39" s="110">
        <f>Package!N27</f>
        <v>-2.525261699087086E-3</v>
      </c>
      <c r="O39" s="215">
        <f>Package!O27</f>
        <v>67942048.240525126</v>
      </c>
      <c r="P39" s="214">
        <f>Package!P27</f>
        <v>33140.957429513335</v>
      </c>
      <c r="Q39" s="110">
        <f>Package!Q27</f>
        <v>4.8802077305347874E-4</v>
      </c>
    </row>
    <row r="40" spans="2:17">
      <c r="B40" s="561"/>
      <c r="C40" s="219" t="s">
        <v>231</v>
      </c>
      <c r="D40" s="113">
        <f>Package!D28</f>
        <v>56079696.17652525</v>
      </c>
      <c r="E40" s="112">
        <f>Package!E28</f>
        <v>274695.5948523432</v>
      </c>
      <c r="F40" s="110">
        <f>Package!F28</f>
        <v>4.9224189945185097E-3</v>
      </c>
      <c r="G40" s="218">
        <f>Package!G28</f>
        <v>15.771060404725128</v>
      </c>
      <c r="H40" s="111">
        <f>Package!H28</f>
        <v>-0.1715107321885796</v>
      </c>
      <c r="I40" s="254">
        <f>Package!I28</f>
        <v>5.3184992024391118</v>
      </c>
      <c r="J40" s="255">
        <f>Package!J28</f>
        <v>-1.5232118212463952E-2</v>
      </c>
      <c r="K40" s="110">
        <f>Package!K28</f>
        <v>-2.8558090568767489E-3</v>
      </c>
      <c r="L40" s="217">
        <f>Package!L28</f>
        <v>298259819.38787723</v>
      </c>
      <c r="M40" s="216">
        <f>Package!M28</f>
        <v>610939.93642902374</v>
      </c>
      <c r="N40" s="110">
        <f>Package!N28</f>
        <v>2.0525524488953398E-3</v>
      </c>
      <c r="O40" s="215">
        <f>Package!O28</f>
        <v>64299702.581053853</v>
      </c>
      <c r="P40" s="214">
        <f>Package!P28</f>
        <v>670166.60698776692</v>
      </c>
      <c r="Q40" s="110">
        <f>Package!Q28</f>
        <v>1.0532319570284328E-2</v>
      </c>
    </row>
    <row r="41" spans="2:17">
      <c r="B41" s="561"/>
      <c r="C41" s="219" t="s">
        <v>230</v>
      </c>
      <c r="D41" s="113">
        <f>Package!D29</f>
        <v>62772346.27028551</v>
      </c>
      <c r="E41" s="112">
        <f>Package!E29</f>
        <v>2389861.6049006432</v>
      </c>
      <c r="F41" s="110">
        <f>Package!F29</f>
        <v>3.9578722507765007E-2</v>
      </c>
      <c r="G41" s="218">
        <f>Package!G29</f>
        <v>17.653206637545935</v>
      </c>
      <c r="H41" s="111">
        <f>Package!H29</f>
        <v>0.40292355955154235</v>
      </c>
      <c r="I41" s="254">
        <f>Package!I29</f>
        <v>6.0099239777134672</v>
      </c>
      <c r="J41" s="255">
        <f>Package!J29</f>
        <v>-9.4248299476181963E-2</v>
      </c>
      <c r="K41" s="110">
        <f>Package!K29</f>
        <v>-1.5439980262086201E-2</v>
      </c>
      <c r="L41" s="217">
        <f>Package!L29</f>
        <v>377257028.9871214</v>
      </c>
      <c r="M41" s="216">
        <f>Package!M29</f>
        <v>8671940.0648499727</v>
      </c>
      <c r="N41" s="110">
        <f>Package!N29</f>
        <v>2.3527647551360231E-2</v>
      </c>
      <c r="O41" s="215">
        <f>Package!O29</f>
        <v>89010326.586008787</v>
      </c>
      <c r="P41" s="214">
        <f>Package!P29</f>
        <v>2852145.7881059051</v>
      </c>
      <c r="Q41" s="110">
        <f>Package!Q29</f>
        <v>3.3103598076148412E-2</v>
      </c>
    </row>
    <row r="42" spans="2:17" ht="15.75" thickBot="1">
      <c r="B42" s="562"/>
      <c r="C42" s="213" t="s">
        <v>229</v>
      </c>
      <c r="D42" s="212">
        <f>Package!D30</f>
        <v>4083622.6722514248</v>
      </c>
      <c r="E42" s="154">
        <f>Package!E30</f>
        <v>351484.95279211737</v>
      </c>
      <c r="F42" s="152">
        <f>Package!F30</f>
        <v>9.4177916039775364E-2</v>
      </c>
      <c r="G42" s="211">
        <f>Package!G30</f>
        <v>1.1484202701715267</v>
      </c>
      <c r="H42" s="153">
        <f>Package!H30</f>
        <v>8.2209886423597167E-2</v>
      </c>
      <c r="I42" s="260">
        <f>Package!I30</f>
        <v>7.4237291184819716</v>
      </c>
      <c r="J42" s="261">
        <f>Package!J30</f>
        <v>-0.30026029083070771</v>
      </c>
      <c r="K42" s="152">
        <f>Package!K30</f>
        <v>-3.8873731554925378E-2</v>
      </c>
      <c r="L42" s="210">
        <f>Package!L30</f>
        <v>30315708.540886063</v>
      </c>
      <c r="M42" s="209">
        <f>Package!M30</f>
        <v>1488716.3216859959</v>
      </c>
      <c r="N42" s="152">
        <f>Package!N30</f>
        <v>5.1643137458317424E-2</v>
      </c>
      <c r="O42" s="208">
        <f>Package!O30</f>
        <v>6507208.5662549734</v>
      </c>
      <c r="P42" s="207">
        <f>Package!P30</f>
        <v>518142.06614808179</v>
      </c>
      <c r="Q42" s="152">
        <f>Package!Q30</f>
        <v>8.6514662366636616E-2</v>
      </c>
    </row>
    <row r="43" spans="2:17">
      <c r="B43" s="573" t="s">
        <v>228</v>
      </c>
      <c r="C43" s="234" t="s">
        <v>20</v>
      </c>
      <c r="D43" s="151">
        <f>'NB &amp; PL'!D9</f>
        <v>155381762.36011812</v>
      </c>
      <c r="E43" s="133">
        <f>'NB &amp; PL'!E9</f>
        <v>1055808.7538849115</v>
      </c>
      <c r="F43" s="131">
        <f>'NB &amp; PL'!F9</f>
        <v>6.8414205725813027E-3</v>
      </c>
      <c r="G43" s="196">
        <f>'NB &amp; PL'!G9</f>
        <v>43.697368692233624</v>
      </c>
      <c r="H43" s="132">
        <f>'NB &amp; PL'!H9</f>
        <v>-0.39101887150433612</v>
      </c>
      <c r="I43" s="262">
        <f>'NB &amp; PL'!I9</f>
        <v>6.8686536991266927</v>
      </c>
      <c r="J43" s="263">
        <f>'NB &amp; PL'!J9</f>
        <v>-4.326459705104746E-2</v>
      </c>
      <c r="K43" s="131">
        <f>'NB &amp; PL'!K9</f>
        <v>-6.2594196281186643E-3</v>
      </c>
      <c r="L43" s="195">
        <f>'NB &amp; PL'!L9</f>
        <v>1067263516.81165</v>
      </c>
      <c r="M43" s="194">
        <f>'NB &amp; PL'!M9</f>
        <v>575134.50564956665</v>
      </c>
      <c r="N43" s="131">
        <f>'NB &amp; PL'!N9</f>
        <v>5.3917762224636105E-4</v>
      </c>
      <c r="O43" s="193">
        <f>'NB &amp; PL'!O9</f>
        <v>226698069.04693711</v>
      </c>
      <c r="P43" s="192">
        <f>'NB &amp; PL'!P9</f>
        <v>1204041.8338284791</v>
      </c>
      <c r="Q43" s="131">
        <f>'NB &amp; PL'!Q9</f>
        <v>5.3395730641263061E-3</v>
      </c>
    </row>
    <row r="44" spans="2:17" ht="15.75" thickBot="1">
      <c r="B44" s="574"/>
      <c r="C44" s="244" t="s">
        <v>19</v>
      </c>
      <c r="D44" s="149">
        <f>'NB &amp; PL'!D10</f>
        <v>199177000.12616149</v>
      </c>
      <c r="E44" s="127">
        <f>'NB &amp; PL'!E10</f>
        <v>4481921.3544751108</v>
      </c>
      <c r="F44" s="125">
        <f>'NB &amp; PL'!F10</f>
        <v>2.3020208742568875E-2</v>
      </c>
      <c r="G44" s="186">
        <f>'NB &amp; PL'!G10</f>
        <v>56.013721799308634</v>
      </c>
      <c r="H44" s="126">
        <f>'NB &amp; PL'!H10</f>
        <v>0.39253891298496058</v>
      </c>
      <c r="I44" s="250">
        <f>'NB &amp; PL'!I10</f>
        <v>4.4052110561004696</v>
      </c>
      <c r="J44" s="251">
        <f>'NB &amp; PL'!J10</f>
        <v>-9.6816855909248822E-2</v>
      </c>
      <c r="K44" s="125">
        <f>'NB &amp; PL'!K10</f>
        <v>-2.1505165627911334E-2</v>
      </c>
      <c r="L44" s="185">
        <f>'NB &amp; PL'!L10</f>
        <v>877416723.07669115</v>
      </c>
      <c r="M44" s="184">
        <f>'NB &amp; PL'!M10</f>
        <v>894044.11562824249</v>
      </c>
      <c r="N44" s="125">
        <f>'NB &amp; PL'!N10</f>
        <v>1.0199897128593952E-3</v>
      </c>
      <c r="O44" s="183">
        <f>'NB &amp; PL'!O10</f>
        <v>262486178.77569187</v>
      </c>
      <c r="P44" s="182">
        <f>'NB &amp; PL'!P10</f>
        <v>2156312.2565817237</v>
      </c>
      <c r="Q44" s="125">
        <f>'NB &amp; PL'!Q10</f>
        <v>8.282999893227519E-3</v>
      </c>
    </row>
    <row r="45" spans="2:17">
      <c r="B45" s="560" t="s">
        <v>227</v>
      </c>
      <c r="C45" s="135" t="s">
        <v>226</v>
      </c>
      <c r="D45" s="181">
        <f>Sodium!D15</f>
        <v>354853534.54839158</v>
      </c>
      <c r="E45" s="180">
        <f>Sodium!E15</f>
        <v>5605598.0810506344</v>
      </c>
      <c r="F45" s="173">
        <f>Sodium!F15</f>
        <v>1.605048304007611E-2</v>
      </c>
      <c r="G45" s="179">
        <f>Sodium!G15</f>
        <v>99.793988016210719</v>
      </c>
      <c r="H45" s="178">
        <f>Sodium!H15</f>
        <v>1.959479849115553E-2</v>
      </c>
      <c r="I45" s="264">
        <f>Sodium!I15</f>
        <v>5.4859825098017518</v>
      </c>
      <c r="J45" s="265">
        <f>Sodium!J15</f>
        <v>-8.7710752500420597E-2</v>
      </c>
      <c r="K45" s="173">
        <f>Sodium!K15</f>
        <v>-1.5736558933670548E-2</v>
      </c>
      <c r="L45" s="177">
        <f>Sodium!L15</f>
        <v>1946720284.073808</v>
      </c>
      <c r="M45" s="176">
        <f>Sodium!M15</f>
        <v>119413.71285247803</v>
      </c>
      <c r="N45" s="173">
        <f>Sodium!N15</f>
        <v>6.1344734131519885E-5</v>
      </c>
      <c r="O45" s="175">
        <f>Sodium!O15</f>
        <v>489000512.95230722</v>
      </c>
      <c r="P45" s="174">
        <f>Sodium!P15</f>
        <v>3105538.256259799</v>
      </c>
      <c r="Q45" s="173">
        <f>Sodium!Q15</f>
        <v>6.3913775980137984E-3</v>
      </c>
    </row>
    <row r="46" spans="2:17">
      <c r="B46" s="561"/>
      <c r="C46" s="134" t="s">
        <v>225</v>
      </c>
      <c r="D46" s="172">
        <f>Sodium!D16</f>
        <v>93014.878555722535</v>
      </c>
      <c r="E46" s="171">
        <f>Sodium!E16</f>
        <v>1640.3892196491361</v>
      </c>
      <c r="F46" s="164">
        <f>Sodium!F16</f>
        <v>1.7952376331383042E-2</v>
      </c>
      <c r="G46" s="170">
        <f>Sodium!G16</f>
        <v>2.615818858260022E-2</v>
      </c>
      <c r="H46" s="169">
        <f>Sodium!H16</f>
        <v>5.3999331540037498E-5</v>
      </c>
      <c r="I46" s="266">
        <f>Sodium!I16</f>
        <v>15.568053881738873</v>
      </c>
      <c r="J46" s="267">
        <f>Sodium!J16</f>
        <v>3.0816781094321399E-2</v>
      </c>
      <c r="K46" s="164">
        <f>Sodium!K16</f>
        <v>1.9834144831993965E-3</v>
      </c>
      <c r="L46" s="168">
        <f>Sodium!L16</f>
        <v>1448060.641158886</v>
      </c>
      <c r="M46" s="167">
        <f>Sodium!M16</f>
        <v>28353.535393996397</v>
      </c>
      <c r="N46" s="164">
        <f>Sodium!N16</f>
        <v>1.9971397817805867E-2</v>
      </c>
      <c r="O46" s="166">
        <f>Sodium!O16</f>
        <v>199462.80378556252</v>
      </c>
      <c r="P46" s="165">
        <f>Sodium!P16</f>
        <v>3610.6562759876251</v>
      </c>
      <c r="Q46" s="164">
        <f>Sodium!Q16</f>
        <v>1.8435622595412725E-2</v>
      </c>
    </row>
    <row r="47" spans="2:17">
      <c r="B47" s="561"/>
      <c r="C47" s="134" t="s">
        <v>224</v>
      </c>
      <c r="D47" s="172">
        <f>Sodium!D17</f>
        <v>578803.68995880254</v>
      </c>
      <c r="E47" s="171">
        <f>Sodium!E17</f>
        <v>-50472.913759311195</v>
      </c>
      <c r="F47" s="164">
        <f>Sodium!F17</f>
        <v>-8.0207834616906684E-2</v>
      </c>
      <c r="G47" s="170">
        <f>Sodium!G17</f>
        <v>0.16277456154691439</v>
      </c>
      <c r="H47" s="169">
        <f>Sodium!H17</f>
        <v>-1.6999417756048324E-2</v>
      </c>
      <c r="I47" s="266">
        <f>Sodium!I17</f>
        <v>6.1434843658136282</v>
      </c>
      <c r="J47" s="267">
        <f>Sodium!J17</f>
        <v>7.4044989661597782E-2</v>
      </c>
      <c r="K47" s="164">
        <f>Sodium!K17</f>
        <v>1.2199642351241612E-2</v>
      </c>
      <c r="L47" s="168">
        <f>Sodium!L17</f>
        <v>3555871.4201371418</v>
      </c>
      <c r="M47" s="167">
        <f>Sodium!M17</f>
        <v>-263484.77696079481</v>
      </c>
      <c r="N47" s="164">
        <f>Sodium!N17</f>
        <v>-6.8986699161758883E-2</v>
      </c>
      <c r="O47" s="166">
        <f>Sodium!O17</f>
        <v>1357396.2590634823</v>
      </c>
      <c r="P47" s="165">
        <f>Sodium!P17</f>
        <v>-149960.31122091669</v>
      </c>
      <c r="Q47" s="164">
        <f>Sodium!Q17</f>
        <v>-9.9485625483174883E-2</v>
      </c>
    </row>
    <row r="48" spans="2:17" ht="15.75" thickBot="1">
      <c r="B48" s="562"/>
      <c r="C48" s="327" t="s">
        <v>223</v>
      </c>
      <c r="D48" s="163">
        <f>Sodium!D18</f>
        <v>60731.378232607953</v>
      </c>
      <c r="E48" s="162">
        <f>Sodium!E18</f>
        <v>-8326.1966730970016</v>
      </c>
      <c r="F48" s="155">
        <f>Sodium!F18</f>
        <v>-0.12056891201965972</v>
      </c>
      <c r="G48" s="161">
        <f>Sodium!G18</f>
        <v>1.7079233659785756E-2</v>
      </c>
      <c r="H48" s="160">
        <f>Sodium!H18</f>
        <v>-2.6493800666070114E-3</v>
      </c>
      <c r="I48" s="270">
        <f>Sodium!I18</f>
        <v>5.385333350521134</v>
      </c>
      <c r="J48" s="271">
        <f>Sodium!J18</f>
        <v>0.2445968665185374</v>
      </c>
      <c r="K48" s="155">
        <f>Sodium!K18</f>
        <v>4.7580121501986303E-2</v>
      </c>
      <c r="L48" s="159">
        <f>Sodium!L18</f>
        <v>327058.71661917685</v>
      </c>
      <c r="M48" s="158">
        <f>Sodium!M18</f>
        <v>-27948.078195322771</v>
      </c>
      <c r="N48" s="155">
        <f>Sodium!N18</f>
        <v>-7.8725474000931092E-2</v>
      </c>
      <c r="O48" s="157">
        <f>Sodium!O18</f>
        <v>77797.953977823257</v>
      </c>
      <c r="P48" s="156">
        <f>Sodium!P18</f>
        <v>-4987.1761031150818</v>
      </c>
      <c r="Q48" s="155">
        <f>Sodium!Q18</f>
        <v>-6.0242414286710198E-2</v>
      </c>
    </row>
    <row r="49" spans="2:17">
      <c r="B49" s="571"/>
      <c r="C49" s="315" t="s">
        <v>220</v>
      </c>
      <c r="D49" s="316">
        <f>'Flavor Groups'!D39</f>
        <v>2210358.8336623027</v>
      </c>
      <c r="E49" s="317">
        <f>'Flavor Groups'!E39</f>
        <v>-55168.322549584787</v>
      </c>
      <c r="F49" s="318">
        <f>'Flavor Groups'!F39</f>
        <v>-2.4351207796524454E-2</v>
      </c>
      <c r="G49" s="319">
        <f>'Flavor Groups'!G39</f>
        <v>0.62161004888607252</v>
      </c>
      <c r="H49" s="320">
        <f>'Flavor Groups'!H39</f>
        <v>-2.5613810518017588E-2</v>
      </c>
      <c r="I49" s="321">
        <f>'Flavor Groups'!I39</f>
        <v>7.3088611816217579</v>
      </c>
      <c r="J49" s="322">
        <f>'Flavor Groups'!J39</f>
        <v>0.13488659578952689</v>
      </c>
      <c r="K49" s="318">
        <f>'Flavor Groups'!K39</f>
        <v>1.8802212661292707E-2</v>
      </c>
      <c r="L49" s="323">
        <f>'Flavor Groups'!L39</f>
        <v>16155205.876809148</v>
      </c>
      <c r="M49" s="324">
        <f>'Flavor Groups'!M39</f>
        <v>-97628.365367699414</v>
      </c>
      <c r="N49" s="318">
        <f>'Flavor Groups'!N39</f>
        <v>-6.0068517227813319E-3</v>
      </c>
      <c r="O49" s="325">
        <f>'Flavor Groups'!O39</f>
        <v>4340051.8713849783</v>
      </c>
      <c r="P49" s="326">
        <f>'Flavor Groups'!P39</f>
        <v>-155143.97308933549</v>
      </c>
      <c r="Q49" s="318">
        <f>'Flavor Groups'!Q39</f>
        <v>-3.4513284505734064E-2</v>
      </c>
    </row>
    <row r="50" spans="2:17">
      <c r="B50" s="571"/>
      <c r="C50" s="233" t="s">
        <v>219</v>
      </c>
      <c r="D50" s="150">
        <f>'Flavor Groups'!D40</f>
        <v>474678.39183204161</v>
      </c>
      <c r="E50" s="130">
        <f>'Flavor Groups'!E40</f>
        <v>14229.371324508451</v>
      </c>
      <c r="F50" s="128">
        <f>'Flavor Groups'!F40</f>
        <v>3.0903250285610397E-2</v>
      </c>
      <c r="G50" s="191">
        <f>'Flavor Groups'!G40</f>
        <v>0.13349183574098245</v>
      </c>
      <c r="H50" s="129">
        <f>'Flavor Groups'!H40</f>
        <v>1.9491211482263737E-3</v>
      </c>
      <c r="I50" s="248">
        <f>'Flavor Groups'!I40</f>
        <v>10.911089072335706</v>
      </c>
      <c r="J50" s="249">
        <f>'Flavor Groups'!J40</f>
        <v>-0.25489820558604492</v>
      </c>
      <c r="K50" s="128">
        <f>'Flavor Groups'!K40</f>
        <v>-2.2828093856962318E-2</v>
      </c>
      <c r="L50" s="190">
        <f>'Flavor Groups'!L40</f>
        <v>5179258.2139924755</v>
      </c>
      <c r="M50" s="189">
        <f>'Flavor Groups'!M40</f>
        <v>37890.308873828501</v>
      </c>
      <c r="N50" s="128">
        <f>'Flavor Groups'!N40</f>
        <v>7.3696941306428659E-3</v>
      </c>
      <c r="O50" s="188">
        <f>'Flavor Groups'!O40</f>
        <v>975016.30294525623</v>
      </c>
      <c r="P50" s="187">
        <f>'Flavor Groups'!P40</f>
        <v>11959.040722674108</v>
      </c>
      <c r="Q50" s="128">
        <f>'Flavor Groups'!Q40</f>
        <v>1.2417787801189054E-2</v>
      </c>
    </row>
    <row r="51" spans="2:17">
      <c r="B51" s="571"/>
      <c r="C51" s="233" t="s">
        <v>218</v>
      </c>
      <c r="D51" s="150">
        <f>'Flavor Groups'!D41</f>
        <v>205195.29090695118</v>
      </c>
      <c r="E51" s="130">
        <f>'Flavor Groups'!E41</f>
        <v>-78399.197384890402</v>
      </c>
      <c r="F51" s="128">
        <f>'Flavor Groups'!F41</f>
        <v>-0.27644824078601737</v>
      </c>
      <c r="G51" s="191">
        <f>'Flavor Groups'!G41</f>
        <v>5.7706220758972485E-2</v>
      </c>
      <c r="H51" s="129">
        <f>'Flavor Groups'!H41</f>
        <v>-2.3312061769531892E-2</v>
      </c>
      <c r="I51" s="248">
        <f>'Flavor Groups'!I41</f>
        <v>10.986714008523011</v>
      </c>
      <c r="J51" s="249">
        <f>'Flavor Groups'!J41</f>
        <v>0.66993605244793031</v>
      </c>
      <c r="K51" s="128">
        <f>'Flavor Groups'!K41</f>
        <v>6.4936558225859212E-2</v>
      </c>
      <c r="L51" s="190">
        <f>'Flavor Groups'!L41</f>
        <v>2254421.977090355</v>
      </c>
      <c r="M51" s="189">
        <f>'Flavor Groups'!M41</f>
        <v>-671359.38818330877</v>
      </c>
      <c r="N51" s="128">
        <f>'Flavor Groups'!N41</f>
        <v>-0.22946327984439568</v>
      </c>
      <c r="O51" s="188">
        <f>'Flavor Groups'!O41</f>
        <v>494885.56440627575</v>
      </c>
      <c r="P51" s="187">
        <f>'Flavor Groups'!P41</f>
        <v>-193505.13448388129</v>
      </c>
      <c r="Q51" s="128">
        <f>'Flavor Groups'!Q41</f>
        <v>-0.28109783411637568</v>
      </c>
    </row>
    <row r="52" spans="2:17">
      <c r="B52" s="571"/>
      <c r="C52" s="233" t="s">
        <v>217</v>
      </c>
      <c r="D52" s="150">
        <f>'Flavor Groups'!D42</f>
        <v>168386.34816912562</v>
      </c>
      <c r="E52" s="130">
        <f>'Flavor Groups'!E42</f>
        <v>7708.0111873214191</v>
      </c>
      <c r="F52" s="128">
        <f>'Flavor Groups'!F42</f>
        <v>4.797168885432454E-2</v>
      </c>
      <c r="G52" s="191">
        <f>'Flavor Groups'!G42</f>
        <v>4.7354594431950461E-2</v>
      </c>
      <c r="H52" s="129">
        <f>'Flavor Groups'!H42</f>
        <v>1.4514353818154899E-3</v>
      </c>
      <c r="I52" s="248">
        <f>'Flavor Groups'!I42</f>
        <v>8.7470801793761783</v>
      </c>
      <c r="J52" s="249">
        <f>'Flavor Groups'!J42</f>
        <v>-6.5031598820032954E-2</v>
      </c>
      <c r="K52" s="128">
        <f>'Flavor Groups'!K42</f>
        <v>-7.3797973127100467E-3</v>
      </c>
      <c r="L52" s="190">
        <f>'Flavor Groups'!L42</f>
        <v>1472888.8885476948</v>
      </c>
      <c r="M52" s="189">
        <f>'Flavor Groups'!M42</f>
        <v>56973.422729358077</v>
      </c>
      <c r="N52" s="128">
        <f>'Flavor Groups'!N42</f>
        <v>4.0237870201121045E-2</v>
      </c>
      <c r="O52" s="188">
        <f>'Flavor Groups'!O42</f>
        <v>389128.46487903595</v>
      </c>
      <c r="P52" s="187">
        <f>'Flavor Groups'!P42</f>
        <v>37972.221680661372</v>
      </c>
      <c r="Q52" s="128">
        <f>'Flavor Groups'!Q42</f>
        <v>0.10813483290174673</v>
      </c>
    </row>
    <row r="53" spans="2:17">
      <c r="B53" s="571"/>
      <c r="C53" s="233" t="s">
        <v>216</v>
      </c>
      <c r="D53" s="150">
        <f>'Flavor Groups'!D43</f>
        <v>8613802.659619391</v>
      </c>
      <c r="E53" s="130">
        <f>'Flavor Groups'!E43</f>
        <v>-536439.98145855404</v>
      </c>
      <c r="F53" s="128">
        <f>'Flavor Groups'!F43</f>
        <v>-5.8625765731099642E-2</v>
      </c>
      <c r="G53" s="191">
        <f>'Flavor Groups'!G43</f>
        <v>2.4224240022916734</v>
      </c>
      <c r="H53" s="129">
        <f>'Flavor Groups'!H43</f>
        <v>-0.19164987468835282</v>
      </c>
      <c r="I53" s="248">
        <f>'Flavor Groups'!I43</f>
        <v>4.81296066339576</v>
      </c>
      <c r="J53" s="249">
        <f>'Flavor Groups'!J43</f>
        <v>-5.1779835470294522E-2</v>
      </c>
      <c r="K53" s="128">
        <f>'Flavor Groups'!K43</f>
        <v>-1.064390494875608E-2</v>
      </c>
      <c r="L53" s="190">
        <f>'Flavor Groups'!L43</f>
        <v>41457893.363001905</v>
      </c>
      <c r="M53" s="189">
        <f>'Flavor Groups'!M43</f>
        <v>-3055662.5875010639</v>
      </c>
      <c r="N53" s="128">
        <f>'Flavor Groups'!N43</f>
        <v>-6.8645663601865928E-2</v>
      </c>
      <c r="O53" s="188">
        <f>'Flavor Groups'!O43</f>
        <v>10505010.760237098</v>
      </c>
      <c r="P53" s="187">
        <f>'Flavor Groups'!P43</f>
        <v>-717453.4639956113</v>
      </c>
      <c r="Q53" s="128">
        <f>'Flavor Groups'!Q43</f>
        <v>-6.3930118168379749E-2</v>
      </c>
    </row>
    <row r="54" spans="2:17">
      <c r="B54" s="571"/>
      <c r="C54" s="233" t="s">
        <v>215</v>
      </c>
      <c r="D54" s="150">
        <f>'Flavor Groups'!D44</f>
        <v>12633858.423267541</v>
      </c>
      <c r="E54" s="130">
        <f>'Flavor Groups'!E44</f>
        <v>408558.50490996428</v>
      </c>
      <c r="F54" s="128">
        <f>'Flavor Groups'!F44</f>
        <v>3.3419098724643194E-2</v>
      </c>
      <c r="G54" s="191">
        <f>'Flavor Groups'!G44</f>
        <v>3.5529676143556346</v>
      </c>
      <c r="H54" s="129">
        <f>'Flavor Groups'!H44</f>
        <v>6.0400432436642948E-2</v>
      </c>
      <c r="I54" s="248">
        <f>'Flavor Groups'!I44</f>
        <v>5.7837666457357511</v>
      </c>
      <c r="J54" s="249">
        <f>'Flavor Groups'!J44</f>
        <v>-5.7322262072645458E-2</v>
      </c>
      <c r="K54" s="128">
        <f>'Flavor Groups'!K44</f>
        <v>-9.8136260168916068E-3</v>
      </c>
      <c r="L54" s="190">
        <f>'Flavor Groups'!L44</f>
        <v>73071288.955442473</v>
      </c>
      <c r="M54" s="189">
        <f>'Flavor Groups'!M44</f>
        <v>1662225.2076931298</v>
      </c>
      <c r="N54" s="128">
        <f>'Flavor Groups'!N44</f>
        <v>2.327751017104631E-2</v>
      </c>
      <c r="O54" s="188">
        <f>'Flavor Groups'!O44</f>
        <v>20474668.325212121</v>
      </c>
      <c r="P54" s="187">
        <f>'Flavor Groups'!P44</f>
        <v>554599.41132434085</v>
      </c>
      <c r="Q54" s="128">
        <f>'Flavor Groups'!Q44</f>
        <v>2.7841239592182727E-2</v>
      </c>
    </row>
    <row r="55" spans="2:17">
      <c r="B55" s="571"/>
      <c r="C55" s="233" t="s">
        <v>214</v>
      </c>
      <c r="D55" s="150">
        <f>'Flavor Groups'!D45</f>
        <v>318944204.46826351</v>
      </c>
      <c r="E55" s="130">
        <f>'Flavor Groups'!E45</f>
        <v>5460013.4729061127</v>
      </c>
      <c r="F55" s="128">
        <f>'Flavor Groups'!F45</f>
        <v>1.7417189222747674E-2</v>
      </c>
      <c r="G55" s="191">
        <f>'Flavor Groups'!G45</f>
        <v>89.695356026403743</v>
      </c>
      <c r="H55" s="129">
        <f>'Flavor Groups'!H45</f>
        <v>0.13807687313277484</v>
      </c>
      <c r="I55" s="248">
        <f>'Flavor Groups'!I45</f>
        <v>5.3853919873784735</v>
      </c>
      <c r="J55" s="249">
        <f>'Flavor Groups'!J45</f>
        <v>-9.3200383456697899E-2</v>
      </c>
      <c r="K55" s="128">
        <f>'Flavor Groups'!K45</f>
        <v>-1.7011738992088982E-2</v>
      </c>
      <c r="L55" s="190">
        <f>'Flavor Groups'!L45</f>
        <v>1717639563.1641877</v>
      </c>
      <c r="M55" s="189">
        <f>'Flavor Groups'!M45</f>
        <v>187465.9995868206</v>
      </c>
      <c r="N55" s="128">
        <f>'Flavor Groups'!N45</f>
        <v>1.0915355362534681E-4</v>
      </c>
      <c r="O55" s="188">
        <f>'Flavor Groups'!O45</f>
        <v>429782175.26639247</v>
      </c>
      <c r="P55" s="187">
        <f>'Flavor Groups'!P45</f>
        <v>3117399.6886550784</v>
      </c>
      <c r="Q55" s="128">
        <f>'Flavor Groups'!Q45</f>
        <v>7.3064379041693234E-3</v>
      </c>
    </row>
    <row r="56" spans="2:17">
      <c r="B56" s="571"/>
      <c r="C56" s="233" t="s">
        <v>213</v>
      </c>
      <c r="D56" s="150">
        <f>'Flavor Groups'!D46</f>
        <v>3826162.5509097823</v>
      </c>
      <c r="E56" s="130">
        <f>'Flavor Groups'!E46</f>
        <v>-91723.917015856598</v>
      </c>
      <c r="F56" s="128">
        <f>'Flavor Groups'!F46</f>
        <v>-2.3411581159068315E-2</v>
      </c>
      <c r="G56" s="191">
        <f>'Flavor Groups'!G46</f>
        <v>1.0760158278809391</v>
      </c>
      <c r="H56" s="129">
        <f>'Flavor Groups'!H46</f>
        <v>-4.3259919277984116E-2</v>
      </c>
      <c r="I56" s="248">
        <f>'Flavor Groups'!I46</f>
        <v>6.9819717498300911</v>
      </c>
      <c r="J56" s="249">
        <f>'Flavor Groups'!J46</f>
        <v>4.159358017510062E-2</v>
      </c>
      <c r="K56" s="128">
        <f>'Flavor Groups'!K46</f>
        <v>5.9929846988681099E-3</v>
      </c>
      <c r="L56" s="190">
        <f>'Flavor Groups'!L46</f>
        <v>26714158.840709936</v>
      </c>
      <c r="M56" s="189">
        <f>'Flavor Groups'!M46</f>
        <v>-477454.8724678643</v>
      </c>
      <c r="N56" s="128">
        <f>'Flavor Groups'!N46</f>
        <v>-1.755890170786284E-2</v>
      </c>
      <c r="O56" s="188">
        <f>'Flavor Groups'!O46</f>
        <v>7112433.9783836603</v>
      </c>
      <c r="P56" s="187">
        <f>'Flavor Groups'!P46</f>
        <v>-229349.23454364948</v>
      </c>
      <c r="Q56" s="128">
        <f>'Flavor Groups'!Q46</f>
        <v>-3.1238900399539794E-2</v>
      </c>
    </row>
    <row r="57" spans="2:17">
      <c r="B57" s="571"/>
      <c r="C57" s="233" t="s">
        <v>212</v>
      </c>
      <c r="D57" s="150">
        <f>'Flavor Groups'!D47</f>
        <v>2611034.8397913696</v>
      </c>
      <c r="E57" s="130">
        <f>'Flavor Groups'!E47</f>
        <v>64924.463218841236</v>
      </c>
      <c r="F57" s="128">
        <f>'Flavor Groups'!F47</f>
        <v>2.549946923598809E-2</v>
      </c>
      <c r="G57" s="191">
        <f>'Flavor Groups'!G47</f>
        <v>0.7342905005685243</v>
      </c>
      <c r="H57" s="129">
        <f>'Flavor Groups'!H47</f>
        <v>6.9086283734995924E-3</v>
      </c>
      <c r="I57" s="248">
        <f>'Flavor Groups'!I47</f>
        <v>4.6161487707635231</v>
      </c>
      <c r="J57" s="249">
        <f>'Flavor Groups'!J47</f>
        <v>-0.37608686931930713</v>
      </c>
      <c r="K57" s="128">
        <f>'Flavor Groups'!K47</f>
        <v>-7.5334358478532704E-2</v>
      </c>
      <c r="L57" s="190">
        <f>'Flavor Groups'!L47</f>
        <v>12052925.266123664</v>
      </c>
      <c r="M57" s="189">
        <f>'Flavor Groups'!M47</f>
        <v>-657857.69938642904</v>
      </c>
      <c r="N57" s="128">
        <f>'Flavor Groups'!N47</f>
        <v>-5.1755875398980883E-2</v>
      </c>
      <c r="O57" s="188">
        <f>'Flavor Groups'!O47</f>
        <v>4185888.3617218733</v>
      </c>
      <c r="P57" s="187">
        <f>'Flavor Groups'!P47</f>
        <v>-92473.5268235486</v>
      </c>
      <c r="Q57" s="128">
        <f>'Flavor Groups'!Q47</f>
        <v>-2.1614236764573507E-2</v>
      </c>
    </row>
    <row r="58" spans="2:17">
      <c r="B58" s="571"/>
      <c r="C58" s="233" t="s">
        <v>211</v>
      </c>
      <c r="D58" s="150">
        <f>'Flavor Groups'!D48</f>
        <v>607333.75378162402</v>
      </c>
      <c r="E58" s="130">
        <f>'Flavor Groups'!E48</f>
        <v>169432.99079828535</v>
      </c>
      <c r="F58" s="128">
        <f>'Flavor Groups'!F48</f>
        <v>0.3869209764421716</v>
      </c>
      <c r="G58" s="191">
        <f>'Flavor Groups'!G48</f>
        <v>0.1707979530874828</v>
      </c>
      <c r="H58" s="129">
        <f>'Flavor Groups'!H48</f>
        <v>4.569690493762571E-2</v>
      </c>
      <c r="I58" s="248">
        <f>'Flavor Groups'!I48</f>
        <v>6.1604344399108379</v>
      </c>
      <c r="J58" s="249">
        <f>'Flavor Groups'!J48</f>
        <v>-0.47385959457147742</v>
      </c>
      <c r="K58" s="128">
        <f>'Flavor Groups'!K48</f>
        <v>-7.1425775238262171E-2</v>
      </c>
      <c r="L58" s="190">
        <f>'Flavor Groups'!L48</f>
        <v>3741439.7733166455</v>
      </c>
      <c r="M58" s="189">
        <f>'Flavor Groups'!M48</f>
        <v>836277.35376102757</v>
      </c>
      <c r="N58" s="128">
        <f>'Flavor Groups'!N48</f>
        <v>0.2878590705055819</v>
      </c>
      <c r="O58" s="188">
        <f>'Flavor Groups'!O48</f>
        <v>745972.68020999432</v>
      </c>
      <c r="P58" s="187">
        <f>'Flavor Groups'!P48</f>
        <v>160787.68910673447</v>
      </c>
      <c r="Q58" s="128">
        <f>'Flavor Groups'!Q48</f>
        <v>0.27476386365207101</v>
      </c>
    </row>
    <row r="59" spans="2:17">
      <c r="B59" s="571"/>
      <c r="C59" s="233" t="s">
        <v>210</v>
      </c>
      <c r="D59" s="150">
        <f>'Flavor Groups'!D49</f>
        <v>1227211.4177729962</v>
      </c>
      <c r="E59" s="130">
        <f>'Flavor Groups'!E49</f>
        <v>-13369.957475710195</v>
      </c>
      <c r="F59" s="128">
        <f>'Flavor Groups'!F49</f>
        <v>-1.0777170883312545E-2</v>
      </c>
      <c r="G59" s="191">
        <f>'Flavor Groups'!G49</f>
        <v>0.34512357802623</v>
      </c>
      <c r="H59" s="129">
        <f>'Flavor Groups'!H49</f>
        <v>-9.2901236112557517E-3</v>
      </c>
      <c r="I59" s="248">
        <f>'Flavor Groups'!I49</f>
        <v>8.8219747842688641</v>
      </c>
      <c r="J59" s="249">
        <f>'Flavor Groups'!J49</f>
        <v>8.2923976148469691E-2</v>
      </c>
      <c r="K59" s="128">
        <f>'Flavor Groups'!K49</f>
        <v>9.4888996493092924E-3</v>
      </c>
      <c r="L59" s="190">
        <f>'Flavor Groups'!L49</f>
        <v>10826428.182560215</v>
      </c>
      <c r="M59" s="189">
        <f>'Flavor Groups'!M49</f>
        <v>-15075.487346103415</v>
      </c>
      <c r="N59" s="128">
        <f>'Flavor Groups'!N49</f>
        <v>-1.3905347270185154E-3</v>
      </c>
      <c r="O59" s="188">
        <f>'Flavor Groups'!O49</f>
        <v>2512276.2728762627</v>
      </c>
      <c r="P59" s="187">
        <f>'Flavor Groups'!P49</f>
        <v>-18074.85789047461</v>
      </c>
      <c r="Q59" s="128">
        <f>'Flavor Groups'!Q49</f>
        <v>-7.1432212196564336E-3</v>
      </c>
    </row>
    <row r="60" spans="2:17" ht="15.75" thickBot="1">
      <c r="B60" s="572"/>
      <c r="C60" s="232" t="s">
        <v>209</v>
      </c>
      <c r="D60" s="149">
        <f>'Flavor Groups'!D50</f>
        <v>413456.55967777345</v>
      </c>
      <c r="E60" s="127">
        <f>'Flavor Groups'!E50</f>
        <v>-41704.563973858778</v>
      </c>
      <c r="F60" s="125">
        <f>'Flavor Groups'!F50</f>
        <v>-9.1625935974660039E-2</v>
      </c>
      <c r="G60" s="186">
        <f>'Flavor Groups'!G50</f>
        <v>0.11627467375862001</v>
      </c>
      <c r="H60" s="126">
        <f>'Flavor Groups'!H50</f>
        <v>-1.3757375644437117E-2</v>
      </c>
      <c r="I60" s="250">
        <f>'Flavor Groups'!I50</f>
        <v>9.5153673168515276</v>
      </c>
      <c r="J60" s="251">
        <f>'Flavor Groups'!J50</f>
        <v>2.2528329444877926E-2</v>
      </c>
      <c r="K60" s="125">
        <f>'Flavor Groups'!K50</f>
        <v>2.3731919897476785E-3</v>
      </c>
      <c r="L60" s="185">
        <f>'Flavor Groups'!L50</f>
        <v>3934191.0348957586</v>
      </c>
      <c r="M60" s="184">
        <f>'Flavor Groups'!M50</f>
        <v>-386580.22525627492</v>
      </c>
      <c r="N60" s="125">
        <f>'Flavor Groups'!N50</f>
        <v>-8.9470189922220611E-2</v>
      </c>
      <c r="O60" s="183">
        <f>'Flavor Groups'!O50</f>
        <v>720923.19159889221</v>
      </c>
      <c r="P60" s="182">
        <f>'Flavor Groups'!P50</f>
        <v>-83039.755024796235</v>
      </c>
      <c r="Q60" s="125">
        <f>'Flavor Groups'!Q50</f>
        <v>-0.10328803755636852</v>
      </c>
    </row>
    <row r="61" spans="2:17">
      <c r="B61" s="565" t="s">
        <v>208</v>
      </c>
      <c r="C61" s="135" t="s">
        <v>207</v>
      </c>
      <c r="D61" s="181">
        <f>'Cheddar Sharpness'!D18</f>
        <v>355586084.4951387</v>
      </c>
      <c r="E61" s="180">
        <f>'Cheddar Sharpness'!E18</f>
        <v>5548439.3598378301</v>
      </c>
      <c r="F61" s="173">
        <f>'Cheddar Sharpness'!F18</f>
        <v>1.585097899311138E-2</v>
      </c>
      <c r="G61" s="179">
        <f>'Cheddar Sharpness'!G18</f>
        <v>100</v>
      </c>
      <c r="H61" s="178">
        <f>'Cheddar Sharpness'!H18</f>
        <v>1.4210854715202004E-14</v>
      </c>
      <c r="I61" s="264">
        <f>'Cheddar Sharpness'!I18</f>
        <v>5.4896728527024488</v>
      </c>
      <c r="J61" s="265">
        <f>'Cheddar Sharpness'!J18</f>
        <v>-8.7427118085114053E-2</v>
      </c>
      <c r="K61" s="173">
        <f>'Cheddar Sharpness'!K18</f>
        <v>-1.5676089462812362E-2</v>
      </c>
      <c r="L61" s="177">
        <f>'Cheddar Sharpness'!L18</f>
        <v>1952051274.851722</v>
      </c>
      <c r="M61" s="176">
        <f>'Cheddar Sharpness'!M18</f>
        <v>-143665.60691165924</v>
      </c>
      <c r="N61" s="173">
        <f>'Cheddar Sharpness'!N18</f>
        <v>-7.3591834470131118E-5</v>
      </c>
      <c r="O61" s="175">
        <f>'Cheddar Sharpness'!O18</f>
        <v>490635169.96913409</v>
      </c>
      <c r="P61" s="174">
        <f>'Cheddar Sharpness'!P18</f>
        <v>2954201.4252116084</v>
      </c>
      <c r="Q61" s="173">
        <f>'Cheddar Sharpness'!Q18</f>
        <v>6.0576516529484816E-3</v>
      </c>
    </row>
    <row r="62" spans="2:17">
      <c r="B62" s="563"/>
      <c r="C62" s="120" t="s">
        <v>206</v>
      </c>
      <c r="D62" s="172">
        <f>'Cheddar Sharpness'!D19</f>
        <v>10429721.868468445</v>
      </c>
      <c r="E62" s="171">
        <f>'Cheddar Sharpness'!E19</f>
        <v>69627.076229888946</v>
      </c>
      <c r="F62" s="164">
        <f>'Cheddar Sharpness'!F19</f>
        <v>6.7206987605993021E-3</v>
      </c>
      <c r="G62" s="170">
        <f>'Cheddar Sharpness'!G19</f>
        <v>2.9331074311517473</v>
      </c>
      <c r="H62" s="169">
        <f>'Cheddar Sharpness'!H19</f>
        <v>-2.6601313384584824E-2</v>
      </c>
      <c r="I62" s="266">
        <f>'Cheddar Sharpness'!I19</f>
        <v>5.9087533618824963</v>
      </c>
      <c r="J62" s="267">
        <f>'Cheddar Sharpness'!J19</f>
        <v>-0.11996713314751961</v>
      </c>
      <c r="K62" s="164">
        <f>'Cheddar Sharpness'!K19</f>
        <v>-1.9899269380031576E-2</v>
      </c>
      <c r="L62" s="168">
        <f>'Cheddar Sharpness'!L19</f>
        <v>61626654.153812312</v>
      </c>
      <c r="M62" s="167">
        <f>'Cheddar Sharpness'!M19</f>
        <v>-831461.65061000735</v>
      </c>
      <c r="N62" s="164">
        <f>'Cheddar Sharpness'!N19</f>
        <v>-1.3312307614491568E-2</v>
      </c>
      <c r="O62" s="166">
        <f>'Cheddar Sharpness'!O19</f>
        <v>17203138.373089075</v>
      </c>
      <c r="P62" s="165">
        <f>'Cheddar Sharpness'!P19</f>
        <v>-122710.8126755245</v>
      </c>
      <c r="Q62" s="164">
        <f>'Cheddar Sharpness'!Q19</f>
        <v>-7.0825280400309111E-3</v>
      </c>
    </row>
    <row r="63" spans="2:17">
      <c r="B63" s="563"/>
      <c r="C63" s="120" t="s">
        <v>205</v>
      </c>
      <c r="D63" s="172">
        <f>'Cheddar Sharpness'!D20</f>
        <v>33239911.170546569</v>
      </c>
      <c r="E63" s="171">
        <f>'Cheddar Sharpness'!E20</f>
        <v>129664.50082116202</v>
      </c>
      <c r="F63" s="164">
        <f>'Cheddar Sharpness'!F20</f>
        <v>3.9161442110221935E-3</v>
      </c>
      <c r="G63" s="170">
        <f>'Cheddar Sharpness'!G20</f>
        <v>9.347922379398117</v>
      </c>
      <c r="H63" s="169">
        <f>'Cheddar Sharpness'!H20</f>
        <v>-0.11113070528573843</v>
      </c>
      <c r="I63" s="266">
        <f>'Cheddar Sharpness'!I20</f>
        <v>5.2484891723845868</v>
      </c>
      <c r="J63" s="267">
        <f>'Cheddar Sharpness'!J20</f>
        <v>-0.10281182250881127</v>
      </c>
      <c r="K63" s="164">
        <f>'Cheddar Sharpness'!K20</f>
        <v>-1.92124910572068E-2</v>
      </c>
      <c r="L63" s="168">
        <f>'Cheddar Sharpness'!L20</f>
        <v>174459313.86963913</v>
      </c>
      <c r="M63" s="167">
        <f>'Cheddar Sharpness'!M20</f>
        <v>-2723582.0752282739</v>
      </c>
      <c r="N63" s="164">
        <f>'Cheddar Sharpness'!N20</f>
        <v>-1.5371585731817756E-2</v>
      </c>
      <c r="O63" s="166">
        <f>'Cheddar Sharpness'!O20</f>
        <v>49573316.200524092</v>
      </c>
      <c r="P63" s="165">
        <f>'Cheddar Sharpness'!P20</f>
        <v>-354840.9831033051</v>
      </c>
      <c r="Q63" s="164">
        <f>'Cheddar Sharpness'!Q20</f>
        <v>-7.107031445167492E-3</v>
      </c>
    </row>
    <row r="64" spans="2:17">
      <c r="B64" s="563"/>
      <c r="C64" s="120" t="s">
        <v>204</v>
      </c>
      <c r="D64" s="172">
        <f>'Cheddar Sharpness'!D21</f>
        <v>7385946.0013414081</v>
      </c>
      <c r="E64" s="171">
        <f>'Cheddar Sharpness'!E21</f>
        <v>7883.8853764245287</v>
      </c>
      <c r="F64" s="164">
        <f>'Cheddar Sharpness'!F21</f>
        <v>1.0685577394862293E-3</v>
      </c>
      <c r="G64" s="170">
        <f>'Cheddar Sharpness'!G21</f>
        <v>2.0771189659539062</v>
      </c>
      <c r="H64" s="169">
        <f>'Cheddar Sharpness'!H21</f>
        <v>-3.0672072667988992E-2</v>
      </c>
      <c r="I64" s="266">
        <f>'Cheddar Sharpness'!I21</f>
        <v>5.3804394011948977</v>
      </c>
      <c r="J64" s="267">
        <f>'Cheddar Sharpness'!J21</f>
        <v>-2.0439822965175658E-2</v>
      </c>
      <c r="K64" s="164">
        <f>'Cheddar Sharpness'!K21</f>
        <v>-3.7845362054646559E-3</v>
      </c>
      <c r="L64" s="168">
        <f>'Cheddar Sharpness'!L21</f>
        <v>39739634.880715214</v>
      </c>
      <c r="M64" s="167">
        <f>'Cheddar Sharpness'!M21</f>
        <v>-108387.51596257836</v>
      </c>
      <c r="N64" s="164">
        <f>'Cheddar Sharpness'!N21</f>
        <v>-2.7200224614312312E-3</v>
      </c>
      <c r="O64" s="166">
        <f>'Cheddar Sharpness'!O21</f>
        <v>9950352.8094137907</v>
      </c>
      <c r="P64" s="165">
        <f>'Cheddar Sharpness'!P21</f>
        <v>-184582.72301326506</v>
      </c>
      <c r="Q64" s="164">
        <f>'Cheddar Sharpness'!Q21</f>
        <v>-1.8212520683795832E-2</v>
      </c>
    </row>
    <row r="65" spans="2:17" ht="15.75" thickBot="1">
      <c r="B65" s="564"/>
      <c r="C65" s="119" t="s">
        <v>203</v>
      </c>
      <c r="D65" s="163">
        <f>'Cheddar Sharpness'!D22</f>
        <v>18212648.707229007</v>
      </c>
      <c r="E65" s="162">
        <f>'Cheddar Sharpness'!E22</f>
        <v>-655751.16772314906</v>
      </c>
      <c r="F65" s="155">
        <f>'Cheddar Sharpness'!F22</f>
        <v>-3.4753936320464578E-2</v>
      </c>
      <c r="G65" s="161">
        <f>'Cheddar Sharpness'!G22</f>
        <v>5.1218676718149228</v>
      </c>
      <c r="H65" s="160">
        <f>'Cheddar Sharpness'!H22</f>
        <v>-0.26852394382370548</v>
      </c>
      <c r="I65" s="270">
        <f>'Cheddar Sharpness'!I22</f>
        <v>4.8726596144413863</v>
      </c>
      <c r="J65" s="271">
        <f>'Cheddar Sharpness'!J22</f>
        <v>-0.10920383116664834</v>
      </c>
      <c r="K65" s="155">
        <f>'Cheddar Sharpness'!K22</f>
        <v>-2.1920277895798496E-2</v>
      </c>
      <c r="L65" s="159">
        <f>'Cheddar Sharpness'!L22</f>
        <v>88744037.827722907</v>
      </c>
      <c r="M65" s="158">
        <f>'Cheddar Sharpness'!M22</f>
        <v>-5255753.7864164561</v>
      </c>
      <c r="N65" s="155">
        <f>'Cheddar Sharpness'!N22</f>
        <v>-5.5912398274145646E-2</v>
      </c>
      <c r="O65" s="157">
        <f>'Cheddar Sharpness'!O22</f>
        <v>24132653.637254596</v>
      </c>
      <c r="P65" s="156">
        <f>'Cheddar Sharpness'!P22</f>
        <v>-791555.86405229568</v>
      </c>
      <c r="Q65" s="155">
        <f>'Cheddar Sharpness'!Q22</f>
        <v>-3.1758514307576764E-2</v>
      </c>
    </row>
    <row r="66" spans="2:17">
      <c r="B66" s="560" t="s">
        <v>89</v>
      </c>
      <c r="C66" s="402" t="s">
        <v>416</v>
      </c>
      <c r="D66" s="348">
        <f>Size!D21</f>
        <v>352462.6235210966</v>
      </c>
      <c r="E66" s="349">
        <f>Size!E21</f>
        <v>-72962.126319601259</v>
      </c>
      <c r="F66" s="352">
        <f>Size!F21</f>
        <v>-0.17150418810123821</v>
      </c>
      <c r="G66" s="364">
        <f>Size!G21</f>
        <v>9.9121602022622254E-2</v>
      </c>
      <c r="H66" s="365">
        <f>Size!H21</f>
        <v>-2.2415254299290602E-2</v>
      </c>
      <c r="I66" s="363">
        <f>Size!I21</f>
        <v>16.702208374277518</v>
      </c>
      <c r="J66" s="350">
        <f>Size!J21</f>
        <v>3.0412969799144207E-2</v>
      </c>
      <c r="K66" s="352">
        <f>Size!K21</f>
        <v>1.824216832158022E-3</v>
      </c>
      <c r="L66" s="368">
        <f>Size!L21</f>
        <v>5886904.1821938837</v>
      </c>
      <c r="M66" s="371">
        <f>Size!M21</f>
        <v>-1205690.2071516253</v>
      </c>
      <c r="N66" s="352">
        <f>Size!N21</f>
        <v>-0.16999283209580016</v>
      </c>
      <c r="O66" s="360">
        <f>Size!O21</f>
        <v>2498581.283274889</v>
      </c>
      <c r="P66" s="351">
        <f>Size!P21</f>
        <v>-612787.27439351007</v>
      </c>
      <c r="Q66" s="352">
        <f>Size!Q21</f>
        <v>-0.19695104036556868</v>
      </c>
    </row>
    <row r="67" spans="2:17">
      <c r="B67" s="561"/>
      <c r="C67" s="402" t="s">
        <v>417</v>
      </c>
      <c r="D67" s="172">
        <f>Size!D22</f>
        <v>35008297.468703389</v>
      </c>
      <c r="E67" s="397">
        <f>Size!E22</f>
        <v>-298201.17818443477</v>
      </c>
      <c r="F67" s="356">
        <f>Size!F22</f>
        <v>-8.4460705426172428E-3</v>
      </c>
      <c r="G67" s="344">
        <f>Size!G22</f>
        <v>9.8452383248934474</v>
      </c>
      <c r="H67" s="366">
        <f>Size!H22</f>
        <v>-0.24124783954201234</v>
      </c>
      <c r="I67" s="346">
        <f>Size!I22</f>
        <v>9.5647303434832036</v>
      </c>
      <c r="J67" s="398">
        <f>Size!J22</f>
        <v>4.0764765265592473E-2</v>
      </c>
      <c r="K67" s="356">
        <f>Size!K22</f>
        <v>4.2802302182639246E-3</v>
      </c>
      <c r="L67" s="369">
        <f>Size!L22</f>
        <v>334844925.07259351</v>
      </c>
      <c r="M67" s="399">
        <f>Size!M22</f>
        <v>-1412952.7277528048</v>
      </c>
      <c r="N67" s="356">
        <f>Size!N22</f>
        <v>-4.2019914507155365E-3</v>
      </c>
      <c r="O67" s="400">
        <f>Size!O22</f>
        <v>89692934.999685049</v>
      </c>
      <c r="P67" s="401">
        <f>Size!P22</f>
        <v>-403296.288918823</v>
      </c>
      <c r="Q67" s="356">
        <f>Size!Q22</f>
        <v>-4.4762836708113814E-3</v>
      </c>
    </row>
    <row r="68" spans="2:17">
      <c r="B68" s="561"/>
      <c r="C68" s="114" t="s">
        <v>202</v>
      </c>
      <c r="D68" s="172">
        <f>Size!D23</f>
        <v>124503524.87557894</v>
      </c>
      <c r="E68" s="353">
        <f>Size!E23</f>
        <v>-1186555.3067600727</v>
      </c>
      <c r="F68" s="356">
        <f>Size!F23</f>
        <v>-9.4403258000848832E-3</v>
      </c>
      <c r="G68" s="344">
        <f>Size!G23</f>
        <v>35.013610010174929</v>
      </c>
      <c r="H68" s="366">
        <f>Size!H23</f>
        <v>-0.89397933889514292</v>
      </c>
      <c r="I68" s="346">
        <f>Size!I23</f>
        <v>5.9673765581487563</v>
      </c>
      <c r="J68" s="354">
        <f>Size!J23</f>
        <v>-1.9428544056491859E-2</v>
      </c>
      <c r="K68" s="356">
        <f>Size!K23</f>
        <v>-3.2452274167627951E-3</v>
      </c>
      <c r="L68" s="369">
        <f>Size!L23</f>
        <v>742959415.74942029</v>
      </c>
      <c r="M68" s="372">
        <f>Size!M23</f>
        <v>-9522597.5827937126</v>
      </c>
      <c r="N68" s="356">
        <f>Size!N23</f>
        <v>-1.2654917212738176E-2</v>
      </c>
      <c r="O68" s="361">
        <f>Size!O23</f>
        <v>243834301.8253125</v>
      </c>
      <c r="P68" s="355">
        <f>Size!P23</f>
        <v>-2278992.5117522478</v>
      </c>
      <c r="Q68" s="356">
        <f>Size!Q23</f>
        <v>-9.2599325765435943E-3</v>
      </c>
    </row>
    <row r="69" spans="2:17">
      <c r="B69" s="561"/>
      <c r="C69" s="114" t="s">
        <v>201</v>
      </c>
      <c r="D69" s="172">
        <f>Size!D24</f>
        <v>32448051.426641919</v>
      </c>
      <c r="E69" s="353">
        <f>Size!E24</f>
        <v>440955.43807481229</v>
      </c>
      <c r="F69" s="356">
        <f>Size!F24</f>
        <v>1.3776802438819223E-2</v>
      </c>
      <c r="G69" s="344">
        <f>Size!G24</f>
        <v>9.1252309472997748</v>
      </c>
      <c r="H69" s="366">
        <f>Size!H24</f>
        <v>-1.8670125453505548E-2</v>
      </c>
      <c r="I69" s="346">
        <f>Size!I24</f>
        <v>5.1534447328094135</v>
      </c>
      <c r="J69" s="354">
        <f>Size!J24</f>
        <v>-0.10738259515726156</v>
      </c>
      <c r="K69" s="356">
        <f>Size!K24</f>
        <v>-2.0411731551502041E-2</v>
      </c>
      <c r="L69" s="369">
        <f>Size!L24</f>
        <v>167219239.71455678</v>
      </c>
      <c r="M69" s="372">
        <f>Size!M24</f>
        <v>-1164565.5509496033</v>
      </c>
      <c r="N69" s="356">
        <f>Size!N24</f>
        <v>-6.916137505702075E-3</v>
      </c>
      <c r="O69" s="361">
        <f>Size!O24</f>
        <v>41825723.737832427</v>
      </c>
      <c r="P69" s="355">
        <f>Size!P24</f>
        <v>514482.13681195676</v>
      </c>
      <c r="Q69" s="356">
        <f>Size!Q24</f>
        <v>1.2453804748372608E-2</v>
      </c>
    </row>
    <row r="70" spans="2:17">
      <c r="B70" s="561"/>
      <c r="C70" s="114" t="s">
        <v>200</v>
      </c>
      <c r="D70" s="172">
        <f>Size!D25</f>
        <v>80543857.228157938</v>
      </c>
      <c r="E70" s="353">
        <f>Size!E25</f>
        <v>5744237.1807972044</v>
      </c>
      <c r="F70" s="356">
        <f>Size!F25</f>
        <v>7.6795004802967401E-2</v>
      </c>
      <c r="G70" s="344">
        <f>Size!G25</f>
        <v>22.651014969417087</v>
      </c>
      <c r="H70" s="366">
        <f>Size!H25</f>
        <v>1.2819933550566525</v>
      </c>
      <c r="I70" s="346">
        <f>Size!I25</f>
        <v>4.9318028069620397</v>
      </c>
      <c r="J70" s="354">
        <f>Size!J25</f>
        <v>-8.8038196476790453E-2</v>
      </c>
      <c r="K70" s="356">
        <f>Size!K25</f>
        <v>-1.7538044813865637E-2</v>
      </c>
      <c r="L70" s="369">
        <f>Size!L25</f>
        <v>397226421.1613791</v>
      </c>
      <c r="M70" s="372">
        <f>Size!M25</f>
        <v>21744221.405992568</v>
      </c>
      <c r="N70" s="356">
        <f>Size!N25</f>
        <v>5.7910125753386353E-2</v>
      </c>
      <c r="O70" s="361">
        <f>Size!O25</f>
        <v>75912617.094516873</v>
      </c>
      <c r="P70" s="355">
        <f>Size!P25</f>
        <v>5563406.8138406575</v>
      </c>
      <c r="Q70" s="356">
        <f>Size!Q25</f>
        <v>7.9082718791639861E-2</v>
      </c>
    </row>
    <row r="71" spans="2:17" ht="15.75" thickBot="1">
      <c r="B71" s="562"/>
      <c r="C71" s="109" t="s">
        <v>199</v>
      </c>
      <c r="D71" s="163">
        <f>Size!D26</f>
        <v>82499236.685055986</v>
      </c>
      <c r="E71" s="162">
        <f>Size!E26</f>
        <v>944709.40957953036</v>
      </c>
      <c r="F71" s="359">
        <f>Size!F26</f>
        <v>1.1583776414869927E-2</v>
      </c>
      <c r="G71" s="345">
        <f>Size!G26</f>
        <v>23.20091822552293</v>
      </c>
      <c r="H71" s="367">
        <f>Size!H26</f>
        <v>-9.7869321728730085E-2</v>
      </c>
      <c r="I71" s="347">
        <f>Size!I26</f>
        <v>3.6662527996801826</v>
      </c>
      <c r="J71" s="357">
        <f>Size!J26</f>
        <v>-0.14492497801539717</v>
      </c>
      <c r="K71" s="359">
        <f>Size!K26</f>
        <v>-3.8026296979257086E-2</v>
      </c>
      <c r="L71" s="370">
        <f>Size!L26</f>
        <v>302463057.46806455</v>
      </c>
      <c r="M71" s="373">
        <f>Size!M26</f>
        <v>-8355744.5546993613</v>
      </c>
      <c r="N71" s="359">
        <f>Size!N26</f>
        <v>-2.6883008686480296E-2</v>
      </c>
      <c r="O71" s="362">
        <f>Size!O26</f>
        <v>35853108.34895134</v>
      </c>
      <c r="P71" s="358">
        <f>Size!P26</f>
        <v>349265.90203449875</v>
      </c>
      <c r="Q71" s="359">
        <f>Size!Q26</f>
        <v>9.83741133249731E-3</v>
      </c>
    </row>
    <row r="72" spans="2:17">
      <c r="B72" s="560" t="s">
        <v>198</v>
      </c>
      <c r="C72" s="135" t="s">
        <v>295</v>
      </c>
      <c r="D72" s="144">
        <f>Variety!D150</f>
        <v>59423.551511019468</v>
      </c>
      <c r="E72" s="143">
        <f>Variety!E150</f>
        <v>13951.700552284718</v>
      </c>
      <c r="F72" s="142">
        <f>Variety!F150</f>
        <v>0.30682059907668474</v>
      </c>
      <c r="G72" s="148">
        <f>Variety!G150</f>
        <v>1.6711438974162628E-2</v>
      </c>
      <c r="H72" s="147">
        <f>Variety!H150</f>
        <v>3.7208787899406116E-3</v>
      </c>
      <c r="I72" s="272">
        <f>Variety!I150</f>
        <v>3.8194551131799552</v>
      </c>
      <c r="J72" s="273">
        <f>Variety!J150</f>
        <v>-0.76973521787174315</v>
      </c>
      <c r="K72" s="142">
        <f>Variety!K150</f>
        <v>-0.16772789148959616</v>
      </c>
      <c r="L72" s="146">
        <f>Variety!L150</f>
        <v>226965.58766207576</v>
      </c>
      <c r="M72" s="145">
        <f>Variety!M150</f>
        <v>18286.608907226328</v>
      </c>
      <c r="N72" s="142">
        <f>Variety!N150</f>
        <v>8.7630335438381432E-2</v>
      </c>
      <c r="O72" s="144">
        <f>Variety!O150</f>
        <v>32469.392949938774</v>
      </c>
      <c r="P72" s="143">
        <f>Variety!P150</f>
        <v>7638.9032155275345</v>
      </c>
      <c r="Q72" s="142">
        <f>Variety!Q150</f>
        <v>0.30764206816836115</v>
      </c>
    </row>
    <row r="73" spans="2:17">
      <c r="B73" s="561"/>
      <c r="C73" s="135" t="s">
        <v>282</v>
      </c>
      <c r="D73" s="139">
        <f>Variety!D151</f>
        <v>304045.01452447078</v>
      </c>
      <c r="E73" s="102">
        <f>Variety!E151</f>
        <v>45923.775135599542</v>
      </c>
      <c r="F73" s="101">
        <f>Variety!F151</f>
        <v>0.17791552235038402</v>
      </c>
      <c r="G73" s="141">
        <f>Variety!G151</f>
        <v>8.5505318622396034E-2</v>
      </c>
      <c r="H73" s="104">
        <f>Variety!H151</f>
        <v>1.1764324481866081E-2</v>
      </c>
      <c r="I73" s="274">
        <f>Variety!I151</f>
        <v>10.668979959739049</v>
      </c>
      <c r="J73" s="275">
        <f>Variety!J151</f>
        <v>-0.89765466536569782</v>
      </c>
      <c r="K73" s="101">
        <f>Variety!K151</f>
        <v>-7.7607246572601818E-2</v>
      </c>
      <c r="L73" s="140">
        <f>Variety!L151</f>
        <v>3243850.1668201471</v>
      </c>
      <c r="M73" s="103">
        <f>Variety!M151</f>
        <v>258256.10182987759</v>
      </c>
      <c r="N73" s="101">
        <f>Variety!N151</f>
        <v>8.6500741965642697E-2</v>
      </c>
      <c r="O73" s="139">
        <f>Variety!O151</f>
        <v>680845.13273251057</v>
      </c>
      <c r="P73" s="102">
        <f>Variety!P151</f>
        <v>94396.146947755013</v>
      </c>
      <c r="Q73" s="101">
        <f>Variety!Q151</f>
        <v>0.16096224775875262</v>
      </c>
    </row>
    <row r="74" spans="2:17">
      <c r="B74" s="561"/>
      <c r="C74" s="135" t="s">
        <v>277</v>
      </c>
      <c r="D74" s="139">
        <f>Variety!D152</f>
        <v>1671249.1080150269</v>
      </c>
      <c r="E74" s="102">
        <f>Variety!E152</f>
        <v>9110.7334688729607</v>
      </c>
      <c r="F74" s="101">
        <f>Variety!F152</f>
        <v>5.4813327268017874E-3</v>
      </c>
      <c r="G74" s="141">
        <f>Variety!G152</f>
        <v>0.46999845631975928</v>
      </c>
      <c r="H74" s="104">
        <f>Variety!H152</f>
        <v>-4.8471489018401259E-3</v>
      </c>
      <c r="I74" s="274">
        <f>Variety!I152</f>
        <v>6.3051000545097251</v>
      </c>
      <c r="J74" s="275">
        <f>Variety!J152</f>
        <v>-0.24763386556123024</v>
      </c>
      <c r="K74" s="101">
        <f>Variety!K152</f>
        <v>-3.7790923388897314E-2</v>
      </c>
      <c r="L74" s="140">
        <f>Variety!L152</f>
        <v>10537392.842044875</v>
      </c>
      <c r="M74" s="103">
        <f>Variety!M152</f>
        <v>-354157.66469530948</v>
      </c>
      <c r="N74" s="101">
        <f>Variety!N152</f>
        <v>-3.2516735287243144E-2</v>
      </c>
      <c r="O74" s="139">
        <f>Variety!O152</f>
        <v>2959232.5080604553</v>
      </c>
      <c r="P74" s="102">
        <f>Variety!P152</f>
        <v>-52597.749050003476</v>
      </c>
      <c r="Q74" s="101">
        <f>Variety!Q152</f>
        <v>-1.7463716265492864E-2</v>
      </c>
    </row>
    <row r="75" spans="2:17">
      <c r="B75" s="561"/>
      <c r="C75" s="135" t="s">
        <v>279</v>
      </c>
      <c r="D75" s="139">
        <f>Variety!D153</f>
        <v>695475.67516865267</v>
      </c>
      <c r="E75" s="102">
        <f>Variety!E153</f>
        <v>-50702.88298221794</v>
      </c>
      <c r="F75" s="101">
        <f>Variety!F153</f>
        <v>-6.7950066948943705E-2</v>
      </c>
      <c r="G75" s="141">
        <f>Variety!G153</f>
        <v>0.19558574013268523</v>
      </c>
      <c r="H75" s="104">
        <f>Variety!H153</f>
        <v>-1.7585205484449307E-2</v>
      </c>
      <c r="I75" s="274">
        <f>Variety!I153</f>
        <v>13.658652157600505</v>
      </c>
      <c r="J75" s="275">
        <f>Variety!J153</f>
        <v>0.61914405783935678</v>
      </c>
      <c r="K75" s="101">
        <f>Variety!K153</f>
        <v>4.7482163675384194E-2</v>
      </c>
      <c r="L75" s="140">
        <f>Variety!L153</f>
        <v>9499260.3312009852</v>
      </c>
      <c r="M75" s="103">
        <f>Variety!M153</f>
        <v>-230541.0216753874</v>
      </c>
      <c r="N75" s="101">
        <f>Variety!N153</f>
        <v>-2.3694319474182657E-2</v>
      </c>
      <c r="O75" s="139">
        <f>Variety!O153</f>
        <v>2224015.1607227325</v>
      </c>
      <c r="P75" s="102">
        <f>Variety!P153</f>
        <v>-51820.200381224975</v>
      </c>
      <c r="Q75" s="101">
        <f>Variety!Q153</f>
        <v>-2.2769749194901399E-2</v>
      </c>
    </row>
    <row r="76" spans="2:17">
      <c r="B76" s="561"/>
      <c r="C76" s="135" t="s">
        <v>275</v>
      </c>
      <c r="D76" s="139">
        <f>Variety!D154</f>
        <v>871196.10148479638</v>
      </c>
      <c r="E76" s="102">
        <f>Variety!E154</f>
        <v>54060.707428980968</v>
      </c>
      <c r="F76" s="101">
        <f>Variety!F154</f>
        <v>6.6158812630368435E-2</v>
      </c>
      <c r="G76" s="141">
        <f>Variety!G154</f>
        <v>0.24500286694900361</v>
      </c>
      <c r="H76" s="104">
        <f>Variety!H154</f>
        <v>1.1560719965079624E-2</v>
      </c>
      <c r="I76" s="274">
        <f>Variety!I154</f>
        <v>12.841104261387528</v>
      </c>
      <c r="J76" s="275">
        <f>Variety!J154</f>
        <v>0.24645745611008252</v>
      </c>
      <c r="K76" s="101">
        <f>Variety!K154</f>
        <v>1.9568429343077027E-2</v>
      </c>
      <c r="L76" s="140">
        <f>Variety!L154</f>
        <v>11187119.97128062</v>
      </c>
      <c r="M76" s="103">
        <f>Variety!M154</f>
        <v>895588.29105641693</v>
      </c>
      <c r="N76" s="101">
        <f>Variety!N154</f>
        <v>8.7021866023824584E-2</v>
      </c>
      <c r="O76" s="139">
        <f>Variety!O154</f>
        <v>1831657.9738758802</v>
      </c>
      <c r="P76" s="102">
        <f>Variety!P154</f>
        <v>152242.74235947686</v>
      </c>
      <c r="Q76" s="101">
        <f>Variety!Q154</f>
        <v>9.0652233886203068E-2</v>
      </c>
    </row>
    <row r="77" spans="2:17">
      <c r="B77" s="561"/>
      <c r="C77" s="135" t="s">
        <v>355</v>
      </c>
      <c r="D77" s="139">
        <f>Variety!D155</f>
        <v>230121.55826458579</v>
      </c>
      <c r="E77" s="102">
        <f>Variety!E155</f>
        <v>59565.192365134717</v>
      </c>
      <c r="F77" s="101">
        <f>Variety!F155</f>
        <v>0.34924051090681935</v>
      </c>
      <c r="G77" s="141">
        <f>Variety!G155</f>
        <v>6.4716131563841275E-2</v>
      </c>
      <c r="H77" s="104">
        <f>Variety!H155</f>
        <v>1.5990982063556661E-2</v>
      </c>
      <c r="I77" s="274">
        <f>Variety!I155</f>
        <v>13.401231041526701</v>
      </c>
      <c r="J77" s="275">
        <f>Variety!J155</f>
        <v>-1.7047351777492494</v>
      </c>
      <c r="K77" s="101">
        <f>Variety!K155</f>
        <v>-0.11285178008500536</v>
      </c>
      <c r="L77" s="140">
        <f>Variety!L155</f>
        <v>3083912.1699398626</v>
      </c>
      <c r="M77" s="103">
        <f>Variety!M155</f>
        <v>507493.46818028577</v>
      </c>
      <c r="N77" s="101">
        <f>Variety!N155</f>
        <v>0.19697631748818265</v>
      </c>
      <c r="O77" s="139">
        <f>Variety!O155</f>
        <v>459397.22684335709</v>
      </c>
      <c r="P77" s="102">
        <f>Variety!P155</f>
        <v>122797.14280331135</v>
      </c>
      <c r="Q77" s="101">
        <f>Variety!Q155</f>
        <v>0.36481613827732146</v>
      </c>
    </row>
    <row r="78" spans="2:17">
      <c r="B78" s="561"/>
      <c r="C78" s="135" t="s">
        <v>259</v>
      </c>
      <c r="D78" s="139">
        <f>Variety!D156</f>
        <v>70046006.280335426</v>
      </c>
      <c r="E78" s="102">
        <f>Variety!E156</f>
        <v>-304595.65016837418</v>
      </c>
      <c r="F78" s="101">
        <f>Variety!F156</f>
        <v>-4.3296807960402466E-3</v>
      </c>
      <c r="G78" s="141">
        <f>Variety!G156</f>
        <v>19.698747879795906</v>
      </c>
      <c r="H78" s="104">
        <f>Variety!H156</f>
        <v>-0.39926240801499802</v>
      </c>
      <c r="I78" s="274">
        <f>Variety!I156</f>
        <v>5.394554223248905</v>
      </c>
      <c r="J78" s="275">
        <f>Variety!J156</f>
        <v>-0.10486412921192123</v>
      </c>
      <c r="K78" s="101">
        <f>Variety!K156</f>
        <v>-1.9068221853861627E-2</v>
      </c>
      <c r="L78" s="140">
        <f>Variety!L156</f>
        <v>377866979.00130278</v>
      </c>
      <c r="M78" s="103">
        <f>Variety!M156</f>
        <v>-9020412.3619758487</v>
      </c>
      <c r="N78" s="101">
        <f>Variety!N156</f>
        <v>-2.3315343335926612E-2</v>
      </c>
      <c r="O78" s="139">
        <f>Variety!O156</f>
        <v>104929352.19643402</v>
      </c>
      <c r="P78" s="102">
        <f>Variety!P156</f>
        <v>-1272225.6456723064</v>
      </c>
      <c r="Q78" s="101">
        <f>Variety!Q156</f>
        <v>-1.1979347873378772E-2</v>
      </c>
    </row>
    <row r="79" spans="2:17">
      <c r="B79" s="561"/>
      <c r="C79" s="135" t="s">
        <v>356</v>
      </c>
      <c r="D79" s="139">
        <f>Variety!D157</f>
        <v>5659793.4731752537</v>
      </c>
      <c r="E79" s="102">
        <f>Variety!E157</f>
        <v>-503315.72864287253</v>
      </c>
      <c r="F79" s="101">
        <f>Variety!F157</f>
        <v>-8.1665878724717977E-2</v>
      </c>
      <c r="G79" s="141">
        <f>Variety!G157</f>
        <v>1.5916802484582686</v>
      </c>
      <c r="H79" s="104">
        <f>Variety!H157</f>
        <v>-0.16901871848738237</v>
      </c>
      <c r="I79" s="274">
        <f>Variety!I157</f>
        <v>4.7351286932033361</v>
      </c>
      <c r="J79" s="275">
        <f>Variety!J157</f>
        <v>-2.1251903261622296E-2</v>
      </c>
      <c r="K79" s="101">
        <f>Variety!K157</f>
        <v>-4.4680829951701416E-3</v>
      </c>
      <c r="L79" s="140">
        <f>Variety!L157</f>
        <v>26799850.47243711</v>
      </c>
      <c r="M79" s="103">
        <f>Variety!M157</f>
        <v>-2514242.5489852652</v>
      </c>
      <c r="N79" s="101">
        <f>Variety!N157</f>
        <v>-8.5769071795872648E-2</v>
      </c>
      <c r="O79" s="139">
        <f>Variety!O157</f>
        <v>8097969.061522603</v>
      </c>
      <c r="P79" s="102">
        <f>Variety!P157</f>
        <v>-728181.34411232546</v>
      </c>
      <c r="Q79" s="101">
        <f>Variety!Q157</f>
        <v>-8.2502711901150994E-2</v>
      </c>
    </row>
    <row r="80" spans="2:17">
      <c r="B80" s="561"/>
      <c r="C80" s="135" t="s">
        <v>357</v>
      </c>
      <c r="D80" s="139">
        <f>Variety!D158</f>
        <v>23031038.334341262</v>
      </c>
      <c r="E80" s="102">
        <f>Variety!E158</f>
        <v>743372.37067176774</v>
      </c>
      <c r="F80" s="101">
        <f>Variety!F158</f>
        <v>3.3353531584846906E-2</v>
      </c>
      <c r="G80" s="141">
        <f>Variety!G158</f>
        <v>6.4769234057740865</v>
      </c>
      <c r="H80" s="104">
        <f>Variety!H158</f>
        <v>0.1097036871479391</v>
      </c>
      <c r="I80" s="274">
        <f>Variety!I158</f>
        <v>4.3856554720057739</v>
      </c>
      <c r="J80" s="275">
        <f>Variety!J158</f>
        <v>-0.14857016969167613</v>
      </c>
      <c r="K80" s="101">
        <f>Variety!K158</f>
        <v>-3.2766382053288558E-2</v>
      </c>
      <c r="L80" s="140">
        <f>Variety!L158</f>
        <v>101006199.29697849</v>
      </c>
      <c r="M80" s="103">
        <f>Variety!M158</f>
        <v>-51107.209079235792</v>
      </c>
      <c r="N80" s="101">
        <f>Variety!N158</f>
        <v>-5.0572502717725063E-4</v>
      </c>
      <c r="O80" s="139">
        <f>Variety!O158</f>
        <v>25027351.265532374</v>
      </c>
      <c r="P80" s="102">
        <f>Variety!P158</f>
        <v>286951.1291680336</v>
      </c>
      <c r="Q80" s="101">
        <f>Variety!Q158</f>
        <v>1.1598483758808023E-2</v>
      </c>
    </row>
    <row r="81" spans="2:17">
      <c r="B81" s="561"/>
      <c r="C81" s="135" t="s">
        <v>358</v>
      </c>
      <c r="D81" s="139">
        <f>Variety!D159</f>
        <v>922008.78740377631</v>
      </c>
      <c r="E81" s="102">
        <f>Variety!E159</f>
        <v>-115512.68650014536</v>
      </c>
      <c r="F81" s="101">
        <f>Variety!F159</f>
        <v>-0.11133522476937403</v>
      </c>
      <c r="G81" s="141">
        <f>Variety!G159</f>
        <v>0.25929270790021064</v>
      </c>
      <c r="H81" s="104">
        <f>Variety!H159</f>
        <v>-3.7110118573749351E-2</v>
      </c>
      <c r="I81" s="274">
        <f>Variety!I159</f>
        <v>6.2869323364555001</v>
      </c>
      <c r="J81" s="275">
        <f>Variety!J159</f>
        <v>-0.16545112157347308</v>
      </c>
      <c r="K81" s="101">
        <f>Variety!K159</f>
        <v>-2.5641861282685433E-2</v>
      </c>
      <c r="L81" s="140">
        <f>Variety!L159</f>
        <v>5796606.8600249263</v>
      </c>
      <c r="M81" s="103">
        <f>Variety!M159</f>
        <v>-897879.53554257657</v>
      </c>
      <c r="N81" s="101">
        <f>Variety!N159</f>
        <v>-0.13412224366264647</v>
      </c>
      <c r="O81" s="139">
        <f>Variety!O159</f>
        <v>1578770.5151429176</v>
      </c>
      <c r="P81" s="102">
        <f>Variety!P159</f>
        <v>-145444.51145775057</v>
      </c>
      <c r="Q81" s="101">
        <f>Variety!Q159</f>
        <v>-8.4354044718249532E-2</v>
      </c>
    </row>
    <row r="82" spans="2:17">
      <c r="B82" s="561"/>
      <c r="C82" s="135" t="s">
        <v>266</v>
      </c>
      <c r="D82" s="139">
        <f>Variety!D160</f>
        <v>4660238.008943744</v>
      </c>
      <c r="E82" s="102">
        <f>Variety!E160</f>
        <v>-48555.927479078993</v>
      </c>
      <c r="F82" s="101">
        <f>Variety!F160</f>
        <v>-1.0311754588260016E-2</v>
      </c>
      <c r="G82" s="141">
        <f>Variety!G160</f>
        <v>1.3105794102039598</v>
      </c>
      <c r="H82" s="104">
        <f>Variety!H160</f>
        <v>-3.4645596838560389E-2</v>
      </c>
      <c r="I82" s="274">
        <f>Variety!I160</f>
        <v>5.0421727365573989</v>
      </c>
      <c r="J82" s="275">
        <f>Variety!J160</f>
        <v>-2.4921390140101529E-2</v>
      </c>
      <c r="K82" s="101">
        <f>Variety!K160</f>
        <v>-4.9182804812714521E-3</v>
      </c>
      <c r="L82" s="140">
        <f>Variety!L160</f>
        <v>23497725.034564681</v>
      </c>
      <c r="M82" s="103">
        <f>Variety!M160</f>
        <v>-362177.0645122081</v>
      </c>
      <c r="N82" s="101">
        <f>Variety!N160</f>
        <v>-1.5179318968212376E-2</v>
      </c>
      <c r="O82" s="139">
        <f>Variety!O160</f>
        <v>4826921.1649650335</v>
      </c>
      <c r="P82" s="102">
        <f>Variety!P160</f>
        <v>41709.019511031918</v>
      </c>
      <c r="Q82" s="101">
        <f>Variety!Q160</f>
        <v>8.7162320589393091E-3</v>
      </c>
    </row>
    <row r="83" spans="2:17">
      <c r="B83" s="561"/>
      <c r="C83" s="135" t="s">
        <v>261</v>
      </c>
      <c r="D83" s="139">
        <f>Variety!D161</f>
        <v>34145497.272335552</v>
      </c>
      <c r="E83" s="102">
        <f>Variety!E161</f>
        <v>-651788.74428236485</v>
      </c>
      <c r="F83" s="101">
        <f>Variety!F161</f>
        <v>-1.873102241281387E-2</v>
      </c>
      <c r="G83" s="141">
        <f>Variety!G161</f>
        <v>9.6025966035243879</v>
      </c>
      <c r="H83" s="104">
        <f>Variety!H161</f>
        <v>-0.33841588476601814</v>
      </c>
      <c r="I83" s="274">
        <f>Variety!I161</f>
        <v>4.1515725564369514</v>
      </c>
      <c r="J83" s="275">
        <f>Variety!J161</f>
        <v>-8.8240479401131999E-2</v>
      </c>
      <c r="K83" s="101">
        <f>Variety!K161</f>
        <v>-2.081235154834829E-2</v>
      </c>
      <c r="L83" s="140">
        <f>Variety!L161</f>
        <v>141757509.40172106</v>
      </c>
      <c r="M83" s="103">
        <f>Variety!M161</f>
        <v>-5776477.4633218348</v>
      </c>
      <c r="N83" s="101">
        <f>Variety!N161</f>
        <v>-3.9153537337846656E-2</v>
      </c>
      <c r="O83" s="139">
        <f>Variety!O161</f>
        <v>30186676.517580986</v>
      </c>
      <c r="P83" s="102">
        <f>Variety!P161</f>
        <v>-863303.44597249106</v>
      </c>
      <c r="Q83" s="101">
        <f>Variety!Q161</f>
        <v>-2.7803671596111759E-2</v>
      </c>
    </row>
    <row r="84" spans="2:17">
      <c r="B84" s="561"/>
      <c r="C84" s="135" t="s">
        <v>274</v>
      </c>
      <c r="D84" s="139">
        <f>Variety!D162</f>
        <v>733082.55685201602</v>
      </c>
      <c r="E84" s="102">
        <f>Variety!E162</f>
        <v>-54026.092175504542</v>
      </c>
      <c r="F84" s="101">
        <f>Variety!F162</f>
        <v>-6.8638671728806736E-2</v>
      </c>
      <c r="G84" s="141">
        <f>Variety!G162</f>
        <v>0.20616176752047169</v>
      </c>
      <c r="H84" s="104">
        <f>Variety!H162</f>
        <v>-1.8702232099705618E-2</v>
      </c>
      <c r="I84" s="274">
        <f>Variety!I162</f>
        <v>4.4742973385015974</v>
      </c>
      <c r="J84" s="275">
        <f>Variety!J162</f>
        <v>-7.8258871943494235E-2</v>
      </c>
      <c r="K84" s="101">
        <f>Variety!K162</f>
        <v>-1.7190094603102786E-2</v>
      </c>
      <c r="L84" s="140">
        <f>Variety!L162</f>
        <v>3280029.3330249214</v>
      </c>
      <c r="M84" s="103">
        <f>Variety!M162</f>
        <v>-303327.03540036315</v>
      </c>
      <c r="N84" s="101">
        <f>Variety!N162</f>
        <v>-8.4648861071459941E-2</v>
      </c>
      <c r="O84" s="139">
        <f>Variety!O162</f>
        <v>1090695.4528411627</v>
      </c>
      <c r="P84" s="102">
        <f>Variety!P162</f>
        <v>-123501.29262422537</v>
      </c>
      <c r="Q84" s="101">
        <f>Variety!Q162</f>
        <v>-0.10171439932240035</v>
      </c>
    </row>
    <row r="85" spans="2:17">
      <c r="B85" s="561"/>
      <c r="C85" s="135" t="s">
        <v>263</v>
      </c>
      <c r="D85" s="139">
        <f>Variety!D163</f>
        <v>24979632.280062683</v>
      </c>
      <c r="E85" s="102">
        <f>Variety!E163</f>
        <v>939143.09595577419</v>
      </c>
      <c r="F85" s="101">
        <f>Variety!F163</f>
        <v>3.9065057651848395E-2</v>
      </c>
      <c r="G85" s="141">
        <f>Variety!G163</f>
        <v>7.0249184007098524</v>
      </c>
      <c r="H85" s="104">
        <f>Variety!H163</f>
        <v>0.15694590740431646</v>
      </c>
      <c r="I85" s="274">
        <f>Variety!I163</f>
        <v>4.9019996179349166</v>
      </c>
      <c r="J85" s="275">
        <f>Variety!J163</f>
        <v>-0.14960810199997709</v>
      </c>
      <c r="K85" s="101">
        <f>Variety!K163</f>
        <v>-2.9615938191238905E-2</v>
      </c>
      <c r="L85" s="140">
        <f>Variety!L163</f>
        <v>122450147.89302199</v>
      </c>
      <c r="M85" s="103">
        <f>Variety!M163</f>
        <v>1007027.1395762116</v>
      </c>
      <c r="N85" s="101">
        <f>Variety!N163</f>
        <v>8.2921711277552015E-3</v>
      </c>
      <c r="O85" s="139">
        <f>Variety!O163</f>
        <v>34641359.469252944</v>
      </c>
      <c r="P85" s="102">
        <f>Variety!P163</f>
        <v>1049368.3762153238</v>
      </c>
      <c r="Q85" s="101">
        <f>Variety!Q163</f>
        <v>3.1238647727339364E-2</v>
      </c>
    </row>
    <row r="86" spans="2:17">
      <c r="B86" s="561"/>
      <c r="C86" s="135" t="s">
        <v>284</v>
      </c>
      <c r="D86" s="139">
        <f>Variety!D164</f>
        <v>721886.8468074979</v>
      </c>
      <c r="E86" s="102">
        <f>Variety!E164</f>
        <v>2254.8973029812332</v>
      </c>
      <c r="F86" s="101">
        <f>Variety!F164</f>
        <v>3.1334035468183179E-3</v>
      </c>
      <c r="G86" s="141">
        <f>Variety!G164</f>
        <v>0.20301324441096535</v>
      </c>
      <c r="H86" s="104">
        <f>Variety!H164</f>
        <v>-2.5737715873726807E-3</v>
      </c>
      <c r="I86" s="274">
        <f>Variety!I164</f>
        <v>6.9983335716903765</v>
      </c>
      <c r="J86" s="275">
        <f>Variety!J164</f>
        <v>-5.0974043324656826E-2</v>
      </c>
      <c r="K86" s="101">
        <f>Variety!K164</f>
        <v>-7.2310709233460117E-3</v>
      </c>
      <c r="L86" s="140">
        <f>Variety!L164</f>
        <v>5052004.9549746206</v>
      </c>
      <c r="M86" s="103">
        <f>Variety!M164</f>
        <v>-20902.026675682515</v>
      </c>
      <c r="N86" s="101">
        <f>Variety!N164</f>
        <v>-4.1203252398061378E-3</v>
      </c>
      <c r="O86" s="139">
        <f>Variety!O164</f>
        <v>907912.38437116146</v>
      </c>
      <c r="P86" s="102">
        <f>Variety!P164</f>
        <v>-37513.489641225198</v>
      </c>
      <c r="Q86" s="101">
        <f>Variety!Q164</f>
        <v>-3.9678932714225366E-2</v>
      </c>
    </row>
    <row r="87" spans="2:17" ht="15" customHeight="1">
      <c r="B87" s="561"/>
      <c r="C87" s="135" t="s">
        <v>260</v>
      </c>
      <c r="D87" s="139">
        <f>Variety!D165</f>
        <v>38331540.323825113</v>
      </c>
      <c r="E87" s="102">
        <f>Variety!E165</f>
        <v>430041.47919765115</v>
      </c>
      <c r="F87" s="101">
        <f>Variety!F165</f>
        <v>1.1346292160121512E-2</v>
      </c>
      <c r="G87" s="141">
        <f>Variety!G165</f>
        <v>10.779820132232746</v>
      </c>
      <c r="H87" s="104">
        <f>Variety!H165</f>
        <v>-4.8014922473242905E-2</v>
      </c>
      <c r="I87" s="274">
        <f>Variety!I165</f>
        <v>5.6749345564226736</v>
      </c>
      <c r="J87" s="275">
        <f>Variety!J165</f>
        <v>1.5469777982226596E-2</v>
      </c>
      <c r="K87" s="101">
        <f>Variety!K165</f>
        <v>2.7334348013187092E-3</v>
      </c>
      <c r="L87" s="140">
        <f>Variety!L165</f>
        <v>217528982.78458428</v>
      </c>
      <c r="M87" s="103">
        <f>Variety!M165</f>
        <v>3026785.02331388</v>
      </c>
      <c r="N87" s="101">
        <f>Variety!N165</f>
        <v>1.4110741311296641E-2</v>
      </c>
      <c r="O87" s="139">
        <f>Variety!O165</f>
        <v>60416030.858674765</v>
      </c>
      <c r="P87" s="102">
        <f>Variety!P165</f>
        <v>297563.20684128255</v>
      </c>
      <c r="Q87" s="101">
        <f>Variety!Q165</f>
        <v>4.9496139616294352E-3</v>
      </c>
    </row>
    <row r="88" spans="2:17">
      <c r="B88" s="561"/>
      <c r="C88" s="135" t="s">
        <v>359</v>
      </c>
      <c r="D88" s="139">
        <f>Variety!D166</f>
        <v>101414.68555546446</v>
      </c>
      <c r="E88" s="102">
        <f>Variety!E166</f>
        <v>10259.136443414885</v>
      </c>
      <c r="F88" s="101">
        <f>Variety!F166</f>
        <v>0.11254538580864916</v>
      </c>
      <c r="G88" s="141">
        <f>Variety!G166</f>
        <v>2.8520431472860659E-2</v>
      </c>
      <c r="H88" s="104">
        <f>Variety!H166</f>
        <v>2.4787898440538497E-3</v>
      </c>
      <c r="I88" s="274">
        <f>Variety!I166</f>
        <v>14.392925590184527</v>
      </c>
      <c r="J88" s="275">
        <f>Variety!J166</f>
        <v>0.17276525991910141</v>
      </c>
      <c r="K88" s="101">
        <f>Variety!K166</f>
        <v>1.2149318707145454E-2</v>
      </c>
      <c r="L88" s="140">
        <f>Variety!L166</f>
        <v>1459654.0229517615</v>
      </c>
      <c r="M88" s="103">
        <f>Variety!M166</f>
        <v>163407.49958503246</v>
      </c>
      <c r="N88" s="101">
        <f>Variety!N166</f>
        <v>0.12606205427700257</v>
      </c>
      <c r="O88" s="139">
        <f>Variety!O166</f>
        <v>218168.36708641052</v>
      </c>
      <c r="P88" s="102">
        <f>Variety!P166</f>
        <v>25334.369694184541</v>
      </c>
      <c r="Q88" s="101">
        <f>Variety!Q166</f>
        <v>0.13137916569065475</v>
      </c>
    </row>
    <row r="89" spans="2:17">
      <c r="B89" s="561"/>
      <c r="C89" s="135" t="s">
        <v>289</v>
      </c>
      <c r="D89" s="139">
        <f>Variety!D167</f>
        <v>146890.95474364376</v>
      </c>
      <c r="E89" s="102">
        <f>Variety!E167</f>
        <v>13353.025805667596</v>
      </c>
      <c r="F89" s="101">
        <f>Variety!F167</f>
        <v>9.9994255653535133E-2</v>
      </c>
      <c r="G89" s="141">
        <f>Variety!G167</f>
        <v>4.1309534075890393E-2</v>
      </c>
      <c r="H89" s="104">
        <f>Variety!H167</f>
        <v>3.1599433693366916E-3</v>
      </c>
      <c r="I89" s="274">
        <f>Variety!I167</f>
        <v>6.4992856619956179</v>
      </c>
      <c r="J89" s="275">
        <f>Variety!J167</f>
        <v>7.226266548012994E-2</v>
      </c>
      <c r="K89" s="101">
        <f>Variety!K167</f>
        <v>1.124356728135379E-2</v>
      </c>
      <c r="L89" s="140">
        <f>Variety!L167</f>
        <v>954686.2760422111</v>
      </c>
      <c r="M89" s="103">
        <f>Variety!M167</f>
        <v>96434.935850787209</v>
      </c>
      <c r="N89" s="101">
        <f>Variety!N167</f>
        <v>0.11236211507607831</v>
      </c>
      <c r="O89" s="139">
        <f>Variety!O167</f>
        <v>200773.83890283108</v>
      </c>
      <c r="P89" s="102">
        <f>Variety!P167</f>
        <v>11649.634212017059</v>
      </c>
      <c r="Q89" s="101">
        <f>Variety!Q167</f>
        <v>6.1597796173484161E-2</v>
      </c>
    </row>
    <row r="90" spans="2:17">
      <c r="B90" s="561"/>
      <c r="C90" s="135" t="s">
        <v>273</v>
      </c>
      <c r="D90" s="139">
        <f>Variety!D168</f>
        <v>3161783.6001789407</v>
      </c>
      <c r="E90" s="102">
        <f>Variety!E168</f>
        <v>206159.43130587973</v>
      </c>
      <c r="F90" s="101">
        <f>Variety!F168</f>
        <v>6.9751571758355696E-2</v>
      </c>
      <c r="G90" s="141">
        <f>Variety!G168</f>
        <v>0.88917529061016043</v>
      </c>
      <c r="H90" s="104">
        <f>Variety!H168</f>
        <v>4.4802061059202702E-2</v>
      </c>
      <c r="I90" s="274">
        <f>Variety!I168</f>
        <v>10.590336661098702</v>
      </c>
      <c r="J90" s="275">
        <f>Variety!J168</f>
        <v>-0.28026513725317592</v>
      </c>
      <c r="K90" s="101">
        <f>Variety!K168</f>
        <v>-2.5781933921603835E-2</v>
      </c>
      <c r="L90" s="140">
        <f>Variety!L168</f>
        <v>33484352.775435675</v>
      </c>
      <c r="M90" s="103">
        <f>Variety!M168</f>
        <v>1354939.3700319044</v>
      </c>
      <c r="N90" s="101">
        <f>Variety!N168</f>
        <v>4.217130742274991E-2</v>
      </c>
      <c r="O90" s="139">
        <f>Variety!O168</f>
        <v>6975678.3168386221</v>
      </c>
      <c r="P90" s="102">
        <f>Variety!P168</f>
        <v>360402.21580807772</v>
      </c>
      <c r="Q90" s="101">
        <f>Variety!Q168</f>
        <v>5.4480298373628479E-2</v>
      </c>
    </row>
    <row r="91" spans="2:17">
      <c r="B91" s="561"/>
      <c r="C91" s="135" t="s">
        <v>293</v>
      </c>
      <c r="D91" s="139">
        <f>Variety!D169</f>
        <v>106628.23420080591</v>
      </c>
      <c r="E91" s="102">
        <f>Variety!E169</f>
        <v>267.67268713536032</v>
      </c>
      <c r="F91" s="101">
        <f>Variety!F169</f>
        <v>2.5166535727714854E-3</v>
      </c>
      <c r="G91" s="141">
        <f>Variety!G169</f>
        <v>2.9986616138873014E-2</v>
      </c>
      <c r="H91" s="104">
        <f>Variety!H169</f>
        <v>-3.9884753677214488E-4</v>
      </c>
      <c r="I91" s="274">
        <f>Variety!I169</f>
        <v>13.078650343725689</v>
      </c>
      <c r="J91" s="275">
        <f>Variety!J169</f>
        <v>-0.55616020264955068</v>
      </c>
      <c r="K91" s="101">
        <f>Variety!K169</f>
        <v>-4.0789727202876588E-2</v>
      </c>
      <c r="L91" s="140">
        <f>Variety!L169</f>
        <v>1394553.3918812335</v>
      </c>
      <c r="M91" s="103">
        <f>Variety!M169</f>
        <v>-55652.713963754009</v>
      </c>
      <c r="N91" s="101">
        <f>Variety!N169</f>
        <v>-3.8375727242802499E-2</v>
      </c>
      <c r="O91" s="139">
        <f>Variety!O169</f>
        <v>231751.68722295761</v>
      </c>
      <c r="P91" s="102">
        <f>Variety!P169</f>
        <v>-963.84918827723595</v>
      </c>
      <c r="Q91" s="101">
        <f>Variety!Q169</f>
        <v>-4.1417483471065065E-3</v>
      </c>
    </row>
    <row r="92" spans="2:17">
      <c r="B92" s="561"/>
      <c r="C92" s="135" t="s">
        <v>271</v>
      </c>
      <c r="D92" s="139">
        <f>Variety!D170</f>
        <v>4546833.7373810289</v>
      </c>
      <c r="E92" s="102">
        <f>Variety!E170</f>
        <v>146308.86753301229</v>
      </c>
      <c r="F92" s="101">
        <f>Variety!F170</f>
        <v>3.3248049235105319E-2</v>
      </c>
      <c r="G92" s="141">
        <f>Variety!G170</f>
        <v>1.2786871971766345</v>
      </c>
      <c r="H92" s="104">
        <f>Variety!H170</f>
        <v>2.1529593985962991E-2</v>
      </c>
      <c r="I92" s="274">
        <f>Variety!I170</f>
        <v>7.8543740345197905</v>
      </c>
      <c r="J92" s="275">
        <f>Variety!J170</f>
        <v>-0.33529807670411937</v>
      </c>
      <c r="K92" s="101">
        <f>Variety!K170</f>
        <v>-4.0941575212100963E-2</v>
      </c>
      <c r="L92" s="140">
        <f>Variety!L170</f>
        <v>35712532.84616413</v>
      </c>
      <c r="M92" s="103">
        <f>Variety!M170</f>
        <v>-326322.95517739654</v>
      </c>
      <c r="N92" s="101">
        <f>Variety!N170</f>
        <v>-9.0547534854103044E-3</v>
      </c>
      <c r="O92" s="139">
        <f>Variety!O170</f>
        <v>6354793.5584466457</v>
      </c>
      <c r="P92" s="102">
        <f>Variety!P170</f>
        <v>133261.73232832085</v>
      </c>
      <c r="Q92" s="101">
        <f>Variety!Q170</f>
        <v>2.141944075072974E-2</v>
      </c>
    </row>
    <row r="93" spans="2:17">
      <c r="B93" s="561"/>
      <c r="C93" s="135" t="s">
        <v>360</v>
      </c>
      <c r="D93" s="139">
        <f>Variety!D171</f>
        <v>1094184.6344597978</v>
      </c>
      <c r="E93" s="102">
        <f>Variety!E171</f>
        <v>18728.639269611333</v>
      </c>
      <c r="F93" s="101">
        <f>Variety!F171</f>
        <v>1.7414603064534788E-2</v>
      </c>
      <c r="G93" s="141">
        <f>Variety!G171</f>
        <v>0.30771300738984808</v>
      </c>
      <c r="H93" s="104">
        <f>Variety!H171</f>
        <v>4.7291189255149746E-4</v>
      </c>
      <c r="I93" s="274">
        <f>Variety!I171</f>
        <v>15.572617844081774</v>
      </c>
      <c r="J93" s="275">
        <f>Variety!J171</f>
        <v>0.18384196715785528</v>
      </c>
      <c r="K93" s="101">
        <f>Variety!K171</f>
        <v>1.1946497150142631E-2</v>
      </c>
      <c r="L93" s="140">
        <f>Variety!L171</f>
        <v>17039319.16330874</v>
      </c>
      <c r="M93" s="103">
        <f>Variety!M171</f>
        <v>489367.88783279248</v>
      </c>
      <c r="N93" s="101">
        <f>Variety!N171</f>
        <v>2.9569143720558726E-2</v>
      </c>
      <c r="O93" s="139">
        <f>Variety!O171</f>
        <v>3565622.8588117361</v>
      </c>
      <c r="P93" s="102">
        <f>Variety!P171</f>
        <v>-325.39480617828667</v>
      </c>
      <c r="Q93" s="101">
        <f>Variety!Q171</f>
        <v>-9.1250568722681249E-5</v>
      </c>
    </row>
    <row r="94" spans="2:17">
      <c r="B94" s="561"/>
      <c r="C94" s="135" t="s">
        <v>290</v>
      </c>
      <c r="D94" s="139">
        <f>Variety!D172</f>
        <v>176676.7088523531</v>
      </c>
      <c r="E94" s="102">
        <f>Variety!E172</f>
        <v>25151.370502879319</v>
      </c>
      <c r="F94" s="101">
        <f>Variety!F172</f>
        <v>0.16598788543781967</v>
      </c>
      <c r="G94" s="141">
        <f>Variety!G172</f>
        <v>4.9686058188468975E-2</v>
      </c>
      <c r="H94" s="104">
        <f>Variety!H172</f>
        <v>6.3977603567016705E-3</v>
      </c>
      <c r="I94" s="274">
        <f>Variety!I172</f>
        <v>12.749029473069495</v>
      </c>
      <c r="J94" s="275">
        <f>Variety!J172</f>
        <v>-1.6718053858587076</v>
      </c>
      <c r="K94" s="101">
        <f>Variety!K172</f>
        <v>-0.11592986135776059</v>
      </c>
      <c r="L94" s="140">
        <f>Variety!L172</f>
        <v>2252456.5683635678</v>
      </c>
      <c r="M94" s="103">
        <f>Variety!M172</f>
        <v>67334.687082585879</v>
      </c>
      <c r="N94" s="101">
        <f>Variety!N172</f>
        <v>3.0815071534184779E-2</v>
      </c>
      <c r="O94" s="139">
        <f>Variety!O172</f>
        <v>460005.40636253357</v>
      </c>
      <c r="P94" s="102">
        <f>Variety!P172</f>
        <v>876.4785164144123</v>
      </c>
      <c r="Q94" s="101">
        <f>Variety!Q172</f>
        <v>1.9090030343463162E-3</v>
      </c>
    </row>
    <row r="95" spans="2:17">
      <c r="B95" s="561"/>
      <c r="C95" s="135" t="s">
        <v>276</v>
      </c>
      <c r="D95" s="139">
        <f>Variety!D173</f>
        <v>2269264.1802470856</v>
      </c>
      <c r="E95" s="102">
        <f>Variety!E173</f>
        <v>208880.76560354908</v>
      </c>
      <c r="F95" s="101">
        <f>Variety!F173</f>
        <v>0.10137956077446254</v>
      </c>
      <c r="G95" s="141">
        <f>Variety!G173</f>
        <v>0.63817575523771908</v>
      </c>
      <c r="H95" s="104">
        <f>Variety!H173</f>
        <v>4.9558089887144718E-2</v>
      </c>
      <c r="I95" s="274">
        <f>Variety!I173</f>
        <v>8.4811551016730604</v>
      </c>
      <c r="J95" s="275">
        <f>Variety!J173</f>
        <v>-0.44320483419570245</v>
      </c>
      <c r="K95" s="101">
        <f>Variety!K173</f>
        <v>-4.9662366531674142E-2</v>
      </c>
      <c r="L95" s="140">
        <f>Variety!L173</f>
        <v>19245981.479346506</v>
      </c>
      <c r="M95" s="103">
        <f>Variety!M173</f>
        <v>858378.28117325157</v>
      </c>
      <c r="N95" s="101">
        <f>Variety!N173</f>
        <v>4.6682445336786935E-2</v>
      </c>
      <c r="O95" s="139">
        <f>Variety!O173</f>
        <v>4829091.8277958632</v>
      </c>
      <c r="P95" s="102">
        <f>Variety!P173</f>
        <v>414123.53145064041</v>
      </c>
      <c r="Q95" s="101">
        <f>Variety!Q173</f>
        <v>9.3799887938823504E-2</v>
      </c>
    </row>
    <row r="96" spans="2:17">
      <c r="B96" s="561"/>
      <c r="C96" s="135" t="s">
        <v>280</v>
      </c>
      <c r="D96" s="139">
        <f>Variety!D174</f>
        <v>524433.58699499117</v>
      </c>
      <c r="E96" s="102">
        <f>Variety!E174</f>
        <v>71003.366064278991</v>
      </c>
      <c r="F96" s="101">
        <f>Variety!F174</f>
        <v>0.15659160502918679</v>
      </c>
      <c r="G96" s="141">
        <f>Variety!G174</f>
        <v>0.14748428295206831</v>
      </c>
      <c r="H96" s="104">
        <f>Variety!H174</f>
        <v>1.7946723997388808E-2</v>
      </c>
      <c r="I96" s="274">
        <f>Variety!I174</f>
        <v>17.335991819457451</v>
      </c>
      <c r="J96" s="275">
        <f>Variety!J174</f>
        <v>0.42589718482724948</v>
      </c>
      <c r="K96" s="101">
        <f>Variety!K174</f>
        <v>2.5185972877706679E-2</v>
      </c>
      <c r="L96" s="140">
        <f>Variety!L174</f>
        <v>9091576.3739938941</v>
      </c>
      <c r="M96" s="103">
        <f>Variety!M174</f>
        <v>1424028.4278542716</v>
      </c>
      <c r="N96" s="101">
        <f>Variety!N174</f>
        <v>0.18572148982403516</v>
      </c>
      <c r="O96" s="139">
        <f>Variety!O174</f>
        <v>1512072.2460172176</v>
      </c>
      <c r="P96" s="102">
        <f>Variety!P174</f>
        <v>215839.62821981218</v>
      </c>
      <c r="Q96" s="101">
        <f>Variety!Q174</f>
        <v>0.16651303574398002</v>
      </c>
    </row>
    <row r="97" spans="2:17">
      <c r="B97" s="561"/>
      <c r="C97" s="135" t="s">
        <v>288</v>
      </c>
      <c r="D97" s="139">
        <f>Variety!D175</f>
        <v>358177.56780997413</v>
      </c>
      <c r="E97" s="102">
        <f>Variety!E175</f>
        <v>37144.655049815017</v>
      </c>
      <c r="F97" s="101">
        <f>Variety!F175</f>
        <v>0.11570357297778208</v>
      </c>
      <c r="G97" s="141">
        <f>Variety!G175</f>
        <v>0.1007287921062813</v>
      </c>
      <c r="H97" s="104">
        <f>Variety!H175</f>
        <v>9.014967258651127E-3</v>
      </c>
      <c r="I97" s="274">
        <f>Variety!I175</f>
        <v>17.811352119651271</v>
      </c>
      <c r="J97" s="275">
        <f>Variety!J175</f>
        <v>-0.32412200865208263</v>
      </c>
      <c r="K97" s="101">
        <f>Variety!K175</f>
        <v>-1.7872265503455328E-2</v>
      </c>
      <c r="L97" s="140">
        <f>Variety!L175</f>
        <v>6379626.7816237202</v>
      </c>
      <c r="M97" s="103">
        <f>Variety!M175</f>
        <v>557542.69792798627</v>
      </c>
      <c r="N97" s="101">
        <f>Variety!N175</f>
        <v>9.5763422498369374E-2</v>
      </c>
      <c r="O97" s="139">
        <f>Variety!O175</f>
        <v>818660.62529361248</v>
      </c>
      <c r="P97" s="102">
        <f>Variety!P175</f>
        <v>69254.903084607562</v>
      </c>
      <c r="Q97" s="101">
        <f>Variety!Q175</f>
        <v>9.2413096180352858E-2</v>
      </c>
    </row>
    <row r="98" spans="2:17">
      <c r="B98" s="561"/>
      <c r="C98" s="135" t="s">
        <v>278</v>
      </c>
      <c r="D98" s="139">
        <f>Variety!D176</f>
        <v>1348552.1904512884</v>
      </c>
      <c r="E98" s="102">
        <f>Variety!E176</f>
        <v>53637.824665960856</v>
      </c>
      <c r="F98" s="101">
        <f>Variety!F176</f>
        <v>4.1421908724775858E-2</v>
      </c>
      <c r="G98" s="141">
        <f>Variety!G176</f>
        <v>0.37924774035124659</v>
      </c>
      <c r="H98" s="104">
        <f>Variety!H176</f>
        <v>9.311996644365772E-3</v>
      </c>
      <c r="I98" s="274">
        <f>Variety!I176</f>
        <v>7.5706362468126782</v>
      </c>
      <c r="J98" s="275">
        <f>Variety!J176</f>
        <v>-0.29831077872742284</v>
      </c>
      <c r="K98" s="101">
        <f>Variety!K176</f>
        <v>-3.7909872535575706E-2</v>
      </c>
      <c r="L98" s="140">
        <f>Variety!L176</f>
        <v>10209398.093749158</v>
      </c>
      <c r="M98" s="103">
        <f>Variety!M176</f>
        <v>19785.546773558483</v>
      </c>
      <c r="N98" s="101">
        <f>Variety!N176</f>
        <v>1.9417369092636473E-3</v>
      </c>
      <c r="O98" s="139">
        <f>Variety!O176</f>
        <v>2883438.9567797184</v>
      </c>
      <c r="P98" s="102">
        <f>Variety!P176</f>
        <v>115757.33586308174</v>
      </c>
      <c r="Q98" s="101">
        <f>Variety!Q176</f>
        <v>4.1824657499710434E-2</v>
      </c>
    </row>
    <row r="99" spans="2:17">
      <c r="B99" s="561"/>
      <c r="C99" s="135" t="s">
        <v>268</v>
      </c>
      <c r="D99" s="139">
        <f>Variety!D177</f>
        <v>5029210.2914642589</v>
      </c>
      <c r="E99" s="102">
        <f>Variety!E177</f>
        <v>-236947.11678746995</v>
      </c>
      <c r="F99" s="101">
        <f>Variety!F177</f>
        <v>-4.4994309592073546E-2</v>
      </c>
      <c r="G99" s="141">
        <f>Variety!G177</f>
        <v>1.4143439551648185</v>
      </c>
      <c r="H99" s="104">
        <f>Variety!H177</f>
        <v>-9.0110631774305894E-2</v>
      </c>
      <c r="I99" s="274">
        <f>Variety!I177</f>
        <v>5.997195724731613</v>
      </c>
      <c r="J99" s="275">
        <f>Variety!J177</f>
        <v>-3.9794791324399448E-2</v>
      </c>
      <c r="K99" s="101">
        <f>Variety!K177</f>
        <v>-6.591826046199842E-3</v>
      </c>
      <c r="L99" s="140">
        <f>Variety!L177</f>
        <v>30161158.458745681</v>
      </c>
      <c r="M99" s="103">
        <f>Variety!M177</f>
        <v>-1630583.8709281161</v>
      </c>
      <c r="N99" s="101">
        <f>Variety!N177</f>
        <v>-5.1289540976373629E-2</v>
      </c>
      <c r="O99" s="139">
        <f>Variety!O177</f>
        <v>9046011.5747441053</v>
      </c>
      <c r="P99" s="102">
        <f>Variety!P177</f>
        <v>-582703.33916765451</v>
      </c>
      <c r="Q99" s="101">
        <f>Variety!Q177</f>
        <v>-6.051724912176526E-2</v>
      </c>
    </row>
    <row r="100" spans="2:17">
      <c r="B100" s="561"/>
      <c r="C100" s="135" t="s">
        <v>294</v>
      </c>
      <c r="D100" s="139">
        <f>Variety!D178</f>
        <v>68620.690598653717</v>
      </c>
      <c r="E100" s="102">
        <f>Variety!E178</f>
        <v>-5586.7204100606905</v>
      </c>
      <c r="F100" s="101">
        <f>Variety!F178</f>
        <v>-7.5285208500329229E-2</v>
      </c>
      <c r="G100" s="141">
        <f>Variety!G178</f>
        <v>1.9297912261128383E-2</v>
      </c>
      <c r="H100" s="104">
        <f>Variety!H178</f>
        <v>-1.9019249678161911E-3</v>
      </c>
      <c r="I100" s="274">
        <f>Variety!I178</f>
        <v>14.69372773835507</v>
      </c>
      <c r="J100" s="275">
        <f>Variety!J178</f>
        <v>-0.2725499633573456</v>
      </c>
      <c r="K100" s="101">
        <f>Variety!K178</f>
        <v>-1.8210938537253047E-2</v>
      </c>
      <c r="L100" s="140">
        <f>Variety!L178</f>
        <v>1008293.7448745191</v>
      </c>
      <c r="M100" s="103">
        <f>Variety!M178</f>
        <v>-102314.97580701183</v>
      </c>
      <c r="N100" s="101">
        <f>Variety!N178</f>
        <v>-9.212513273281854E-2</v>
      </c>
      <c r="O100" s="139">
        <f>Variety!O178</f>
        <v>142123.20368158817</v>
      </c>
      <c r="P100" s="102">
        <f>Variety!P178</f>
        <v>-21110.160927807592</v>
      </c>
      <c r="Q100" s="101">
        <f>Variety!Q178</f>
        <v>-0.12932503706164791</v>
      </c>
    </row>
    <row r="101" spans="2:17">
      <c r="B101" s="561"/>
      <c r="C101" s="135" t="s">
        <v>285</v>
      </c>
      <c r="D101" s="139">
        <f>Variety!D179</f>
        <v>289662.62101139117</v>
      </c>
      <c r="E101" s="102">
        <f>Variety!E179</f>
        <v>32994.348177214735</v>
      </c>
      <c r="F101" s="101">
        <f>Variety!F179</f>
        <v>0.12854860405177979</v>
      </c>
      <c r="G101" s="141">
        <f>Variety!G179</f>
        <v>8.1460617735548968E-2</v>
      </c>
      <c r="H101" s="104">
        <f>Variety!H179</f>
        <v>8.1347122504501213E-3</v>
      </c>
      <c r="I101" s="274">
        <f>Variety!I179</f>
        <v>9.2520453075877427</v>
      </c>
      <c r="J101" s="275">
        <f>Variety!J179</f>
        <v>-0.36697792173638888</v>
      </c>
      <c r="K101" s="101">
        <f>Variety!K179</f>
        <v>-3.8151266816534565E-2</v>
      </c>
      <c r="L101" s="140">
        <f>Variety!L179</f>
        <v>2679971.6935120081</v>
      </c>
      <c r="M101" s="103">
        <f>Variety!M179</f>
        <v>211073.6148895612</v>
      </c>
      <c r="N101" s="101">
        <f>Variety!N179</f>
        <v>8.54930451431727E-2</v>
      </c>
      <c r="O101" s="139">
        <f>Variety!O179</f>
        <v>537025.73148167133</v>
      </c>
      <c r="P101" s="102">
        <f>Variety!P179</f>
        <v>61089.896820980532</v>
      </c>
      <c r="Q101" s="101">
        <f>Variety!Q179</f>
        <v>0.1283574220977359</v>
      </c>
    </row>
    <row r="102" spans="2:17">
      <c r="B102" s="561"/>
      <c r="C102" s="135" t="s">
        <v>264</v>
      </c>
      <c r="D102" s="139">
        <f>Variety!D180</f>
        <v>12619556.732320156</v>
      </c>
      <c r="E102" s="102">
        <f>Variety!E180</f>
        <v>585562.73724382557</v>
      </c>
      <c r="F102" s="101">
        <f>Variety!F180</f>
        <v>4.865905180635844E-2</v>
      </c>
      <c r="G102" s="141">
        <f>Variety!G180</f>
        <v>3.5489456091166804</v>
      </c>
      <c r="H102" s="104">
        <f>Variety!H180</f>
        <v>0.11103138408388391</v>
      </c>
      <c r="I102" s="274">
        <f>Variety!I180</f>
        <v>5.3041591957538374</v>
      </c>
      <c r="J102" s="275">
        <f>Variety!J180</f>
        <v>-8.6235806939322757E-2</v>
      </c>
      <c r="K102" s="101">
        <f>Variety!K180</f>
        <v>-1.5998049659855622E-2</v>
      </c>
      <c r="L102" s="140">
        <f>Variety!L180</f>
        <v>66936137.888073198</v>
      </c>
      <c r="M102" s="103">
        <f>Variety!M180</f>
        <v>2068156.7945742458</v>
      </c>
      <c r="N102" s="101">
        <f>Variety!N180</f>
        <v>3.1882552219303091E-2</v>
      </c>
      <c r="O102" s="139">
        <f>Variety!O180</f>
        <v>20155341.266943812</v>
      </c>
      <c r="P102" s="102">
        <f>Variety!P180</f>
        <v>597081.35108856484</v>
      </c>
      <c r="Q102" s="101">
        <f>Variety!Q180</f>
        <v>3.0528347289450343E-2</v>
      </c>
    </row>
    <row r="103" spans="2:17">
      <c r="B103" s="561"/>
      <c r="C103" s="135" t="s">
        <v>262</v>
      </c>
      <c r="D103" s="139">
        <f>Variety!D181</f>
        <v>37167625.465016328</v>
      </c>
      <c r="E103" s="102">
        <f>Variety!E181</f>
        <v>1710081.0890532583</v>
      </c>
      <c r="F103" s="101">
        <f>Variety!F181</f>
        <v>4.8228976911681876E-2</v>
      </c>
      <c r="G103" s="141">
        <f>Variety!G181</f>
        <v>10.452497183006173</v>
      </c>
      <c r="H103" s="104">
        <f>Variety!H181</f>
        <v>0.32285973722299666</v>
      </c>
      <c r="I103" s="274">
        <f>Variety!I181</f>
        <v>4.4338239252824154</v>
      </c>
      <c r="J103" s="275">
        <f>Variety!J181</f>
        <v>-0.17200280188585637</v>
      </c>
      <c r="K103" s="101">
        <f>Variety!K181</f>
        <v>-3.7344609789870697E-2</v>
      </c>
      <c r="L103" s="140">
        <f>Variety!L181</f>
        <v>164794707.03272536</v>
      </c>
      <c r="M103" s="103">
        <f>Variety!M181</f>
        <v>1483401.4661596119</v>
      </c>
      <c r="N103" s="101">
        <f>Variety!N181</f>
        <v>9.0832747984797464E-3</v>
      </c>
      <c r="O103" s="139">
        <f>Variety!O181</f>
        <v>41559017.171697974</v>
      </c>
      <c r="P103" s="102">
        <f>Variety!P181</f>
        <v>928705.69914329797</v>
      </c>
      <c r="Q103" s="101">
        <f>Variety!Q181</f>
        <v>2.2857459504602329E-2</v>
      </c>
    </row>
    <row r="104" spans="2:17">
      <c r="B104" s="561"/>
      <c r="C104" s="135" t="s">
        <v>272</v>
      </c>
      <c r="D104" s="139">
        <f>Variety!D182</f>
        <v>2385369.1702488982</v>
      </c>
      <c r="E104" s="102">
        <f>Variety!E182</f>
        <v>49548.87293639034</v>
      </c>
      <c r="F104" s="101">
        <f>Variety!F182</f>
        <v>2.1212621961286617E-2</v>
      </c>
      <c r="G104" s="141">
        <f>Variety!G182</f>
        <v>0.67082748011234639</v>
      </c>
      <c r="H104" s="104">
        <f>Variety!H182</f>
        <v>3.5220260347891275E-3</v>
      </c>
      <c r="I104" s="274">
        <f>Variety!I182</f>
        <v>5.5530445750981228</v>
      </c>
      <c r="J104" s="275">
        <f>Variety!J182</f>
        <v>-0.24363212900285447</v>
      </c>
      <c r="K104" s="101">
        <f>Variety!K182</f>
        <v>-4.2029621702119761E-2</v>
      </c>
      <c r="L104" s="140">
        <f>Variety!L182</f>
        <v>13246061.330456955</v>
      </c>
      <c r="M104" s="103">
        <f>Variety!M182</f>
        <v>-293933.7719406765</v>
      </c>
      <c r="N104" s="101">
        <f>Variety!N182</f>
        <v>-2.1708558217175971E-2</v>
      </c>
      <c r="O104" s="139">
        <f>Variety!O182</f>
        <v>4140467.3657287359</v>
      </c>
      <c r="P104" s="102">
        <f>Variety!P182</f>
        <v>76646.320847963449</v>
      </c>
      <c r="Q104" s="101">
        <f>Variety!Q182</f>
        <v>1.8860653557694285E-2</v>
      </c>
    </row>
    <row r="105" spans="2:17">
      <c r="B105" s="561"/>
      <c r="C105" s="135" t="s">
        <v>292</v>
      </c>
      <c r="D105" s="139">
        <f>Variety!D183</f>
        <v>299003.57280258089</v>
      </c>
      <c r="E105" s="102">
        <f>Variety!E183</f>
        <v>-37081.82475773734</v>
      </c>
      <c r="F105" s="101">
        <f>Variety!F183</f>
        <v>-0.1103345311248822</v>
      </c>
      <c r="G105" s="141">
        <f>Variety!G183</f>
        <v>8.4087534872773845E-2</v>
      </c>
      <c r="H105" s="104">
        <f>Variety!H183</f>
        <v>-1.1926537393770628E-2</v>
      </c>
      <c r="I105" s="274">
        <f>Variety!I183</f>
        <v>6.6313375440391722</v>
      </c>
      <c r="J105" s="275">
        <f>Variety!J183</f>
        <v>-7.7890324778331355E-2</v>
      </c>
      <c r="K105" s="101">
        <f>Variety!K183</f>
        <v>-1.1609432009358697E-2</v>
      </c>
      <c r="L105" s="140">
        <f>Variety!L183</f>
        <v>1982793.6181276047</v>
      </c>
      <c r="M105" s="103">
        <f>Variety!M183</f>
        <v>-272079.89748669253</v>
      </c>
      <c r="N105" s="101">
        <f>Variety!N183</f>
        <v>-0.12066304189686203</v>
      </c>
      <c r="O105" s="139">
        <f>Variety!O183</f>
        <v>395263.96272277832</v>
      </c>
      <c r="P105" s="102">
        <f>Variety!P183</f>
        <v>-50041.488491354219</v>
      </c>
      <c r="Q105" s="101">
        <f>Variety!Q183</f>
        <v>-0.11237564767041429</v>
      </c>
    </row>
    <row r="106" spans="2:17">
      <c r="B106" s="561"/>
      <c r="C106" s="135" t="s">
        <v>287</v>
      </c>
      <c r="D106" s="139">
        <f>Variety!D184</f>
        <v>727514.46360110934</v>
      </c>
      <c r="E106" s="102">
        <f>Variety!E184</f>
        <v>-28090.467929929728</v>
      </c>
      <c r="F106" s="101">
        <f>Variety!F184</f>
        <v>-3.7176131014671411E-2</v>
      </c>
      <c r="G106" s="141">
        <f>Variety!G184</f>
        <v>0.20459587574526</v>
      </c>
      <c r="H106" s="104">
        <f>Variety!H184</f>
        <v>-1.126802976095298E-2</v>
      </c>
      <c r="I106" s="274">
        <f>Variety!I184</f>
        <v>5.0823977156793605</v>
      </c>
      <c r="J106" s="275">
        <f>Variety!J184</f>
        <v>-9.7136987522430829E-2</v>
      </c>
      <c r="K106" s="101">
        <f>Variety!K184</f>
        <v>-1.8753998783401227E-2</v>
      </c>
      <c r="L106" s="140">
        <f>Variety!L184</f>
        <v>3697517.8479299736</v>
      </c>
      <c r="M106" s="103">
        <f>Variety!M184</f>
        <v>-216164.11684545642</v>
      </c>
      <c r="N106" s="101">
        <f>Variety!N184</f>
        <v>-5.5232928682251797E-2</v>
      </c>
      <c r="O106" s="139">
        <f>Variety!O184</f>
        <v>632353.29507303238</v>
      </c>
      <c r="P106" s="102">
        <f>Variety!P184</f>
        <v>-108993.65562252398</v>
      </c>
      <c r="Q106" s="101">
        <f>Variety!Q184</f>
        <v>-0.14702111544434426</v>
      </c>
    </row>
    <row r="107" spans="2:17">
      <c r="B107" s="561"/>
      <c r="C107" s="135" t="s">
        <v>265</v>
      </c>
      <c r="D107" s="139">
        <f>Variety!D185</f>
        <v>12701340.088089852</v>
      </c>
      <c r="E107" s="102">
        <f>Variety!E185</f>
        <v>223374.27880381793</v>
      </c>
      <c r="F107" s="101">
        <f>Variety!F185</f>
        <v>1.7901497905819234E-2</v>
      </c>
      <c r="G107" s="141">
        <f>Variety!G185</f>
        <v>3.571945203120988</v>
      </c>
      <c r="H107" s="104">
        <f>Variety!H185</f>
        <v>7.1955304213853211E-3</v>
      </c>
      <c r="I107" s="274">
        <f>Variety!I185</f>
        <v>8.9282373594717814</v>
      </c>
      <c r="J107" s="275">
        <f>Variety!J185</f>
        <v>-2.028048342475941E-3</v>
      </c>
      <c r="K107" s="101">
        <f>Variety!K185</f>
        <v>-2.2709832797369452E-4</v>
      </c>
      <c r="L107" s="140">
        <f>Variety!L185</f>
        <v>113400579.08984043</v>
      </c>
      <c r="M107" s="103">
        <f>Variety!M185</f>
        <v>1969032.6632843167</v>
      </c>
      <c r="N107" s="101">
        <f>Variety!N185</f>
        <v>1.767033417760288E-2</v>
      </c>
      <c r="O107" s="139">
        <f>Variety!O185</f>
        <v>28297594.350710988</v>
      </c>
      <c r="P107" s="102">
        <f>Variety!P185</f>
        <v>601728.18161517382</v>
      </c>
      <c r="Q107" s="101">
        <f>Variety!Q185</f>
        <v>2.1726281385870027E-2</v>
      </c>
    </row>
    <row r="108" spans="2:17">
      <c r="B108" s="561"/>
      <c r="C108" s="135" t="s">
        <v>267</v>
      </c>
      <c r="D108" s="139">
        <f>Variety!D186</f>
        <v>6905414.4057623874</v>
      </c>
      <c r="E108" s="102">
        <f>Variety!E186</f>
        <v>464505.16541355383</v>
      </c>
      <c r="F108" s="101">
        <f>Variety!F186</f>
        <v>7.2117949202525428E-2</v>
      </c>
      <c r="G108" s="141">
        <f>Variety!G186</f>
        <v>1.9419810579951959</v>
      </c>
      <c r="H108" s="104">
        <f>Variety!H186</f>
        <v>0.10191918754717189</v>
      </c>
      <c r="I108" s="274">
        <f>Variety!I186</f>
        <v>4.2133709615063006</v>
      </c>
      <c r="J108" s="275">
        <f>Variety!J186</f>
        <v>-5.3374554872282154E-2</v>
      </c>
      <c r="K108" s="101">
        <f>Variety!K186</f>
        <v>-1.250943011890337E-2</v>
      </c>
      <c r="L108" s="140">
        <f>Variety!L186</f>
        <v>29095072.534406532</v>
      </c>
      <c r="M108" s="103">
        <f>Variety!M186</f>
        <v>1613351.9117467627</v>
      </c>
      <c r="N108" s="101">
        <f>Variety!N186</f>
        <v>5.8706364637754527E-2</v>
      </c>
      <c r="O108" s="139">
        <f>Variety!O186</f>
        <v>5213785.5987913609</v>
      </c>
      <c r="P108" s="102">
        <f>Variety!P186</f>
        <v>571014.63303870615</v>
      </c>
      <c r="Q108" s="101">
        <f>Variety!Q186</f>
        <v>0.12299004996171227</v>
      </c>
    </row>
    <row r="109" spans="2:17">
      <c r="B109" s="561"/>
      <c r="C109" s="135" t="s">
        <v>283</v>
      </c>
      <c r="D109" s="139">
        <f>Variety!D187</f>
        <v>354659.62884614291</v>
      </c>
      <c r="E109" s="102">
        <f>Variety!E187</f>
        <v>-523.99559254263295</v>
      </c>
      <c r="F109" s="101">
        <f>Variety!F187</f>
        <v>-1.4752808307835965E-3</v>
      </c>
      <c r="G109" s="141">
        <f>Variety!G187</f>
        <v>9.9739456719654465E-2</v>
      </c>
      <c r="H109" s="104">
        <f>Variety!H187</f>
        <v>-1.7306649586568967E-3</v>
      </c>
      <c r="I109" s="274">
        <f>Variety!I187</f>
        <v>16.108225294559663</v>
      </c>
      <c r="J109" s="275">
        <f>Variety!J187</f>
        <v>0.86491152954900485</v>
      </c>
      <c r="K109" s="101">
        <f>Variety!K187</f>
        <v>5.6740387482826317E-2</v>
      </c>
      <c r="L109" s="140">
        <f>Variety!L187</f>
        <v>5712937.2043385813</v>
      </c>
      <c r="M109" s="103">
        <f>Variety!M187</f>
        <v>298761.77282598987</v>
      </c>
      <c r="N109" s="101">
        <f>Variety!N187</f>
        <v>5.5181398646058089E-2</v>
      </c>
      <c r="O109" s="139">
        <f>Variety!O187</f>
        <v>608707.01005136967</v>
      </c>
      <c r="P109" s="102">
        <f>Variety!P187</f>
        <v>1053.7236502305605</v>
      </c>
      <c r="Q109" s="101">
        <f>Variety!Q187</f>
        <v>1.7340869765903814E-3</v>
      </c>
    </row>
    <row r="110" spans="2:17">
      <c r="B110" s="561"/>
      <c r="C110" s="135" t="s">
        <v>270</v>
      </c>
      <c r="D110" s="139">
        <f>Variety!D188</f>
        <v>5236489.69950388</v>
      </c>
      <c r="E110" s="102">
        <f>Variety!E188</f>
        <v>-14008.567252641544</v>
      </c>
      <c r="F110" s="101">
        <f>Variety!F188</f>
        <v>-2.6680453055925473E-3</v>
      </c>
      <c r="G110" s="141">
        <f>Variety!G188</f>
        <v>1.4726362835426055</v>
      </c>
      <c r="H110" s="104">
        <f>Variety!H188</f>
        <v>-2.7344744134298882E-2</v>
      </c>
      <c r="I110" s="274">
        <f>Variety!I188</f>
        <v>5.8313469911696139</v>
      </c>
      <c r="J110" s="275">
        <f>Variety!J188</f>
        <v>-8.6060378181455732E-2</v>
      </c>
      <c r="K110" s="101">
        <f>Variety!K188</f>
        <v>-1.4543595329806322E-2</v>
      </c>
      <c r="L110" s="140">
        <f>Variety!L188</f>
        <v>30535788.453492627</v>
      </c>
      <c r="M110" s="103">
        <f>Variety!M188</f>
        <v>-533548.68297743425</v>
      </c>
      <c r="N110" s="101">
        <f>Variety!N188</f>
        <v>-1.7172837664152795E-2</v>
      </c>
      <c r="O110" s="139">
        <f>Variety!O188</f>
        <v>9545026.5762604475</v>
      </c>
      <c r="P110" s="102">
        <f>Variety!P188</f>
        <v>-81256.138700220734</v>
      </c>
      <c r="Q110" s="101">
        <f>Variety!Q188</f>
        <v>-8.4410712947311072E-3</v>
      </c>
    </row>
    <row r="111" spans="2:17">
      <c r="B111" s="561"/>
      <c r="C111" s="135" t="s">
        <v>296</v>
      </c>
      <c r="D111" s="139">
        <f>Variety!D189</f>
        <v>59.201435059309006</v>
      </c>
      <c r="E111" s="102">
        <f>Variety!E189</f>
        <v>-12.53364252827167</v>
      </c>
      <c r="F111" s="101">
        <f>Variety!F189</f>
        <v>-0.17472125144033565</v>
      </c>
      <c r="G111" s="141">
        <f>Variety!G189</f>
        <v>1.6648974085519467E-5</v>
      </c>
      <c r="H111" s="104">
        <f>Variety!H189</f>
        <v>-3.8445581343801225E-6</v>
      </c>
      <c r="I111" s="274">
        <f>Variety!I189</f>
        <v>7.1020068195756316</v>
      </c>
      <c r="J111" s="275">
        <f>Variety!J189</f>
        <v>-2.7179052606044305</v>
      </c>
      <c r="K111" s="101">
        <f>Variety!K189</f>
        <v>-0.27677490780086433</v>
      </c>
      <c r="L111" s="140">
        <f>Variety!L189</f>
        <v>420.44899551987646</v>
      </c>
      <c r="M111" s="103">
        <f>Variety!M189</f>
        <v>-283.98315945506101</v>
      </c>
      <c r="N111" s="101">
        <f>Variety!N189</f>
        <v>-0.40313770098294938</v>
      </c>
      <c r="O111" s="139">
        <f>Variety!O189</f>
        <v>59.993769526481628</v>
      </c>
      <c r="P111" s="102">
        <f>Variety!P189</f>
        <v>-51.373197078704834</v>
      </c>
      <c r="Q111" s="101">
        <f>Variety!Q189</f>
        <v>-0.46129654640617945</v>
      </c>
    </row>
    <row r="112" spans="2:17" ht="15.75" customHeight="1">
      <c r="B112" s="561"/>
      <c r="C112" s="135" t="s">
        <v>286</v>
      </c>
      <c r="D112" s="139">
        <f>Variety!D190</f>
        <v>794652.32426866144</v>
      </c>
      <c r="E112" s="102">
        <f>Variety!E190</f>
        <v>36376.407272931072</v>
      </c>
      <c r="F112" s="101">
        <f>Variety!F190</f>
        <v>4.797252089589428E-2</v>
      </c>
      <c r="G112" s="141">
        <f>Variety!G190</f>
        <v>0.22347677789385631</v>
      </c>
      <c r="H112" s="104">
        <f>Variety!H190</f>
        <v>6.8498157559319095E-3</v>
      </c>
      <c r="I112" s="274">
        <f>Variety!I190</f>
        <v>4.5992584088993542</v>
      </c>
      <c r="J112" s="275">
        <f>Variety!J190</f>
        <v>-3.4860278503113129E-2</v>
      </c>
      <c r="K112" s="101">
        <f>Variety!K190</f>
        <v>-7.5225260410093503E-3</v>
      </c>
      <c r="L112" s="140">
        <f>Variety!L190</f>
        <v>3654811.3845440578</v>
      </c>
      <c r="M112" s="103">
        <f>Variety!M190</f>
        <v>140870.78738690121</v>
      </c>
      <c r="N112" s="101">
        <f>Variety!N190</f>
        <v>4.0089120317192702E-2</v>
      </c>
      <c r="O112" s="139">
        <f>Variety!O190</f>
        <v>539594.79335403442</v>
      </c>
      <c r="P112" s="102">
        <f>Variety!P190</f>
        <v>21522.431765919202</v>
      </c>
      <c r="Q112" s="101">
        <f>Variety!Q190</f>
        <v>4.1543292716761937E-2</v>
      </c>
    </row>
    <row r="113" spans="2:17">
      <c r="B113" s="561"/>
      <c r="C113" s="135" t="s">
        <v>291</v>
      </c>
      <c r="D113" s="139">
        <f>Variety!D191</f>
        <v>399768.34437982738</v>
      </c>
      <c r="E113" s="102">
        <f>Variety!E191</f>
        <v>17327.300540112366</v>
      </c>
      <c r="F113" s="101">
        <f>Variety!F191</f>
        <v>4.5307115486732163E-2</v>
      </c>
      <c r="G113" s="141">
        <f>Variety!G191</f>
        <v>0.11242519373260025</v>
      </c>
      <c r="H113" s="104">
        <f>Variety!H191</f>
        <v>3.1680754898211899E-3</v>
      </c>
      <c r="I113" s="274">
        <f>Variety!I191</f>
        <v>6.20363999827907</v>
      </c>
      <c r="J113" s="275">
        <f>Variety!J191</f>
        <v>2.2744889901442633E-3</v>
      </c>
      <c r="K113" s="101">
        <f>Variety!K191</f>
        <v>3.667722837393382E-4</v>
      </c>
      <c r="L113" s="140">
        <f>Variety!L191</f>
        <v>2480018.891240499</v>
      </c>
      <c r="M113" s="103">
        <f>Variety!M191</f>
        <v>108362.19263643632</v>
      </c>
      <c r="N113" s="101">
        <f>Variety!N191</f>
        <v>4.5690505164688214E-2</v>
      </c>
      <c r="O113" s="139">
        <f>Variety!O191</f>
        <v>324526.01668548584</v>
      </c>
      <c r="P113" s="102">
        <f>Variety!P191</f>
        <v>12943.012814045651</v>
      </c>
      <c r="Q113" s="101">
        <f>Variety!Q191</f>
        <v>4.1539534099189715E-2</v>
      </c>
    </row>
    <row r="114" spans="2:17">
      <c r="B114" s="561"/>
      <c r="C114" s="135" t="s">
        <v>269</v>
      </c>
      <c r="D114" s="139">
        <f>Variety!D192</f>
        <v>5885283.7430330468</v>
      </c>
      <c r="E114" s="102">
        <f>Variety!E192</f>
        <v>25833.542530821636</v>
      </c>
      <c r="F114" s="101">
        <f>Variety!F192</f>
        <v>4.4088680075491365E-3</v>
      </c>
      <c r="G114" s="141">
        <f>Variety!G192</f>
        <v>1.6550939419884707</v>
      </c>
      <c r="H114" s="104">
        <f>Variety!H192</f>
        <v>-1.8854640952475021E-2</v>
      </c>
      <c r="I114" s="274">
        <f>Variety!I192</f>
        <v>5.2613605341622218</v>
      </c>
      <c r="J114" s="275">
        <f>Variety!J192</f>
        <v>4.5956270631171137E-2</v>
      </c>
      <c r="K114" s="101">
        <f>Variety!K192</f>
        <v>8.8116411133308363E-3</v>
      </c>
      <c r="L114" s="140">
        <f>Variety!L192</f>
        <v>30964599.61794059</v>
      </c>
      <c r="M114" s="103">
        <f>Variety!M192</f>
        <v>405198.0602934137</v>
      </c>
      <c r="N114" s="101">
        <f>Variety!N192</f>
        <v>1.3259358483478452E-2</v>
      </c>
      <c r="O114" s="139">
        <f>Variety!O192</f>
        <v>6763176.6049469709</v>
      </c>
      <c r="P114" s="102">
        <f>Variety!P192</f>
        <v>60805.00296694506</v>
      </c>
      <c r="Q114" s="101">
        <f>Variety!Q192</f>
        <v>9.0721622998315918E-3</v>
      </c>
    </row>
    <row r="115" spans="2:17">
      <c r="B115" s="561"/>
      <c r="C115" s="135" t="s">
        <v>281</v>
      </c>
      <c r="D115" s="139">
        <f>Variety!D193</f>
        <v>1998759.3503596089</v>
      </c>
      <c r="E115" s="102">
        <f>Variety!E193</f>
        <v>304441.76221815194</v>
      </c>
      <c r="F115" s="101">
        <f>Variety!F193</f>
        <v>0.17968400041936788</v>
      </c>
      <c r="G115" s="141">
        <f>Variety!G193</f>
        <v>0.56210280365651766</v>
      </c>
      <c r="H115" s="104">
        <f>Variety!H193</f>
        <v>7.8064126191827177E-2</v>
      </c>
      <c r="I115" s="274">
        <f>Variety!I193</f>
        <v>5.5539959687524334</v>
      </c>
      <c r="J115" s="275">
        <f>Variety!J193</f>
        <v>-0.1385478940369218</v>
      </c>
      <c r="K115" s="101">
        <f>Variety!K193</f>
        <v>-2.4338485109016466E-2</v>
      </c>
      <c r="L115" s="140">
        <f>Variety!L193</f>
        <v>11101101.374403501</v>
      </c>
      <c r="M115" s="103">
        <f>Variety!M193</f>
        <v>1456124.1864127871</v>
      </c>
      <c r="N115" s="101">
        <f>Variety!N193</f>
        <v>0.15097227894181608</v>
      </c>
      <c r="O115" s="139">
        <f>Variety!O193</f>
        <v>1935401.1668514013</v>
      </c>
      <c r="P115" s="102">
        <f>Variety!P193</f>
        <v>219435.21196381375</v>
      </c>
      <c r="Q115" s="101">
        <f>Variety!Q193</f>
        <v>0.12787853473362698</v>
      </c>
    </row>
    <row r="116" spans="2:17">
      <c r="B116" s="561"/>
      <c r="C116" s="135" t="s">
        <v>313</v>
      </c>
      <c r="D116" s="139">
        <f>Variety!D194</f>
        <v>7743011.4975289227</v>
      </c>
      <c r="E116" s="102">
        <f>Variety!E194</f>
        <v>118986.96811057627</v>
      </c>
      <c r="F116" s="101">
        <f>Variety!F194</f>
        <v>1.5606844869327046E-2</v>
      </c>
      <c r="G116" s="141">
        <f>Variety!G194</f>
        <v>2.1775350147693358</v>
      </c>
      <c r="H116" s="104">
        <f>Variety!H194</f>
        <v>-5.2344133512560731E-4</v>
      </c>
      <c r="I116" s="274">
        <f>Variety!I194</f>
        <v>3.1681172166249074</v>
      </c>
      <c r="J116" s="275">
        <f>Variety!J194</f>
        <v>-2.7147668606254172E-2</v>
      </c>
      <c r="K116" s="101">
        <f>Variety!K194</f>
        <v>-8.4962184924741134E-3</v>
      </c>
      <c r="L116" s="140">
        <f>Variety!L194</f>
        <v>24530768.033845987</v>
      </c>
      <c r="M116" s="103">
        <f>Variety!M194</f>
        <v>169990.1708545126</v>
      </c>
      <c r="N116" s="101">
        <f>Variety!N194</f>
        <v>6.9780272128649509E-3</v>
      </c>
      <c r="O116" s="139">
        <f>Variety!O194</f>
        <v>5959298.872610569</v>
      </c>
      <c r="P116" s="102">
        <f>Variety!P194</f>
        <v>121616.04358934797</v>
      </c>
      <c r="Q116" s="101">
        <f>Variety!Q194</f>
        <v>2.0832931002135107E-2</v>
      </c>
    </row>
    <row r="117" spans="2:17">
      <c r="B117" s="561"/>
      <c r="C117" s="135" t="s">
        <v>314</v>
      </c>
      <c r="D117" s="139">
        <f>Variety!D195</f>
        <v>150263.0152113353</v>
      </c>
      <c r="E117" s="102">
        <f>Variety!E195</f>
        <v>5466.9082617427921</v>
      </c>
      <c r="F117" s="101">
        <f>Variety!F195</f>
        <v>3.7755906404624354E-2</v>
      </c>
      <c r="G117" s="141">
        <f>Variety!G195</f>
        <v>4.2257844657976072E-2</v>
      </c>
      <c r="H117" s="104">
        <f>Variety!H195</f>
        <v>8.9197759712776603E-4</v>
      </c>
      <c r="I117" s="274">
        <f>Variety!I195</f>
        <v>12.565945812164724</v>
      </c>
      <c r="J117" s="275">
        <f>Variety!J195</f>
        <v>-0.12649198980667009</v>
      </c>
      <c r="K117" s="101">
        <f>Variety!K195</f>
        <v>-9.9659333991003133E-3</v>
      </c>
      <c r="L117" s="140">
        <f>Variety!L195</f>
        <v>1888196.906718123</v>
      </c>
      <c r="M117" s="103">
        <f>Variety!M195</f>
        <v>50381.325292822206</v>
      </c>
      <c r="N117" s="101">
        <f>Variety!N195</f>
        <v>2.7413700156872889E-2</v>
      </c>
      <c r="O117" s="139">
        <f>Variety!O195</f>
        <v>364682.02475118637</v>
      </c>
      <c r="P117" s="102">
        <f>Variety!P195</f>
        <v>4199.2532134256326</v>
      </c>
      <c r="Q117" s="101">
        <f>Variety!Q195</f>
        <v>1.164897061657705E-2</v>
      </c>
    </row>
    <row r="118" spans="2:17">
      <c r="B118" s="561"/>
      <c r="C118" s="135" t="s">
        <v>361</v>
      </c>
      <c r="D118" s="139">
        <f>Variety!D196</f>
        <v>142950.41437069015</v>
      </c>
      <c r="E118" s="102">
        <f>Variety!E196</f>
        <v>17068.342181844244</v>
      </c>
      <c r="F118" s="101">
        <f>Variety!F196</f>
        <v>0.13558993655775414</v>
      </c>
      <c r="G118" s="141">
        <f>Variety!G196</f>
        <v>4.0201352247417443E-2</v>
      </c>
      <c r="H118" s="104">
        <f>Variety!H196</f>
        <v>4.2389139387639801E-3</v>
      </c>
      <c r="I118" s="274">
        <f>Variety!I196</f>
        <v>14.291132812706577</v>
      </c>
      <c r="J118" s="275">
        <f>Variety!J196</f>
        <v>0.18080118448383864</v>
      </c>
      <c r="K118" s="101">
        <f>Variety!K196</f>
        <v>1.2813390163148943E-2</v>
      </c>
      <c r="L118" s="140">
        <f>Variety!L196</f>
        <v>2042923.3574029719</v>
      </c>
      <c r="M118" s="103">
        <f>Variety!M196</f>
        <v>266685.5727704817</v>
      </c>
      <c r="N118" s="101">
        <f>Variety!N196</f>
        <v>0.15014069348021433</v>
      </c>
      <c r="O118" s="139">
        <f>Variety!O196</f>
        <v>275918.61256790161</v>
      </c>
      <c r="P118" s="102">
        <f>Variety!P196</f>
        <v>28723.462324448337</v>
      </c>
      <c r="Q118" s="101">
        <f>Variety!Q196</f>
        <v>0.11619751559106103</v>
      </c>
    </row>
    <row r="119" spans="2:17">
      <c r="B119" s="561"/>
      <c r="C119" s="135" t="s">
        <v>315</v>
      </c>
      <c r="D119" s="139">
        <f>Variety!D197</f>
        <v>16563280.545889478</v>
      </c>
      <c r="E119" s="102">
        <f>Variety!E197</f>
        <v>930900.75648580678</v>
      </c>
      <c r="F119" s="101">
        <f>Variety!F197</f>
        <v>5.9549522787107123E-2</v>
      </c>
      <c r="G119" s="141">
        <f>Variety!G197</f>
        <v>4.6580227033929154</v>
      </c>
      <c r="H119" s="104">
        <f>Variety!H197</f>
        <v>0.19210882051290312</v>
      </c>
      <c r="I119" s="274">
        <f>Variety!I197</f>
        <v>5.1878699276189923</v>
      </c>
      <c r="J119" s="275">
        <f>Variety!J197</f>
        <v>-0.18322662958193003</v>
      </c>
      <c r="K119" s="101">
        <f>Variety!K197</f>
        <v>-3.4113449205503805E-2</v>
      </c>
      <c r="L119" s="140">
        <f>Variety!L197</f>
        <v>85928145.046736717</v>
      </c>
      <c r="M119" s="103">
        <f>Variety!M197</f>
        <v>1965123.7790133804</v>
      </c>
      <c r="N119" s="101">
        <f>Variety!N197</f>
        <v>2.3404633960793449E-2</v>
      </c>
      <c r="O119" s="139">
        <f>Variety!O197</f>
        <v>16236405.073157787</v>
      </c>
      <c r="P119" s="102">
        <f>Variety!P197</f>
        <v>476910.5522646755</v>
      </c>
      <c r="Q119" s="101">
        <f>Variety!Q197</f>
        <v>3.0261792447239502E-2</v>
      </c>
    </row>
    <row r="120" spans="2:17" ht="15.75" thickBot="1">
      <c r="B120" s="562"/>
      <c r="C120" s="109" t="s">
        <v>316</v>
      </c>
      <c r="D120" s="136">
        <f>Variety!D198</f>
        <v>5429328.2789345346</v>
      </c>
      <c r="E120" s="98">
        <f>Variety!E198</f>
        <v>-648154.12978557497</v>
      </c>
      <c r="F120" s="97">
        <f>Variety!F198</f>
        <v>-0.10664845839053169</v>
      </c>
      <c r="G120" s="138">
        <f>Variety!G198</f>
        <v>1.5268674775738473</v>
      </c>
      <c r="H120" s="100">
        <f>Variety!H198</f>
        <v>-0.20936932243403916</v>
      </c>
      <c r="I120" s="276">
        <f>Variety!I198</f>
        <v>5.9343636589281745</v>
      </c>
      <c r="J120" s="277">
        <f>Variety!J198</f>
        <v>-0.3672139054175263</v>
      </c>
      <c r="K120" s="97">
        <f>Variety!K198</f>
        <v>-5.8273329442966953E-2</v>
      </c>
      <c r="L120" s="137">
        <f>Variety!L198</f>
        <v>32219608.430900153</v>
      </c>
      <c r="M120" s="99">
        <f>Variety!M198</f>
        <v>-6078118.36359616</v>
      </c>
      <c r="N120" s="97">
        <f>Variety!N198</f>
        <v>-0.1587070270831227</v>
      </c>
      <c r="O120" s="136">
        <f>Variety!O198</f>
        <v>10316675.743307233</v>
      </c>
      <c r="P120" s="98">
        <f>Variety!P198</f>
        <v>-1316011.5021251328</v>
      </c>
      <c r="Q120" s="97">
        <f>Variety!Q198</f>
        <v>-0.11313048089055017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67" t="s">
        <v>326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23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.75" thickBot="1">
      <c r="B124" s="569" t="str">
        <f>'HOME PAGE'!H6</f>
        <v>LATEST 52 WEEKS ENDING 02-25-2024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90</v>
      </c>
      <c r="E125" s="576"/>
      <c r="F125" s="577"/>
      <c r="G125" s="578" t="s">
        <v>29</v>
      </c>
      <c r="H125" s="579"/>
      <c r="I125" s="575" t="s">
        <v>30</v>
      </c>
      <c r="J125" s="576"/>
      <c r="K125" s="577"/>
      <c r="L125" s="578" t="s">
        <v>31</v>
      </c>
      <c r="M125" s="576"/>
      <c r="N125" s="579"/>
      <c r="O125" s="575" t="s">
        <v>32</v>
      </c>
      <c r="P125" s="576"/>
      <c r="Q125" s="577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Data'!D27</f>
        <v>4540024155.7354498</v>
      </c>
      <c r="E127" s="494">
        <f>'Segment Data'!E27</f>
        <v>59439455.342944145</v>
      </c>
      <c r="F127" s="495">
        <f>'Segment Data'!F27</f>
        <v>1.3266004175244621E-2</v>
      </c>
      <c r="G127" s="496">
        <f>'Segment Data'!G27</f>
        <v>100.00000000000004</v>
      </c>
      <c r="H127" s="497">
        <f>'Segment Data'!H27</f>
        <v>7.1054273576010019E-14</v>
      </c>
      <c r="I127" s="498">
        <f>'Segment Data'!I27</f>
        <v>5.5531351789566035</v>
      </c>
      <c r="J127" s="499">
        <f>'Segment Data'!J27</f>
        <v>5.3305268821791429E-2</v>
      </c>
      <c r="K127" s="495">
        <f>'Segment Data'!K27</f>
        <v>9.6921667929335664E-3</v>
      </c>
      <c r="L127" s="500">
        <f>'Segment Data'!L27</f>
        <v>25211367852.527279</v>
      </c>
      <c r="M127" s="501">
        <f>'Segment Data'!M27</f>
        <v>568914102.41614914</v>
      </c>
      <c r="N127" s="495">
        <f>'Segment Data'!N27</f>
        <v>2.3086747293320314E-2</v>
      </c>
      <c r="O127" s="493">
        <f>'Segment Data'!O27</f>
        <v>6345875056.2865181</v>
      </c>
      <c r="P127" s="494">
        <f>'Segment Data'!P27</f>
        <v>84819715.255206108</v>
      </c>
      <c r="Q127" s="495">
        <f>'Segment Data'!Q27</f>
        <v>1.3547191429429967E-2</v>
      </c>
    </row>
    <row r="128" spans="2:17" s="65" customFormat="1">
      <c r="B128" s="560" t="s">
        <v>86</v>
      </c>
      <c r="C128" s="488" t="s">
        <v>300</v>
      </c>
      <c r="D128" s="392">
        <f>'Segment Data'!D28</f>
        <v>3886355884.5935798</v>
      </c>
      <c r="E128" s="384">
        <f>'Segment Data'!E28</f>
        <v>77309291.028928757</v>
      </c>
      <c r="F128" s="128">
        <f>'Segment Data'!F28</f>
        <v>2.0296231387545136E-2</v>
      </c>
      <c r="G128" s="385">
        <f>'Segment Data'!G28</f>
        <v>85.602097065583138</v>
      </c>
      <c r="H128" s="129">
        <f>'Segment Data'!H28</f>
        <v>0.58983084883307413</v>
      </c>
      <c r="I128" s="386">
        <f>'Segment Data'!I28</f>
        <v>5.664265519057575</v>
      </c>
      <c r="J128" s="387">
        <f>'Segment Data'!J28</f>
        <v>4.9286427835299129E-2</v>
      </c>
      <c r="K128" s="128">
        <f>'Segment Data'!K28</f>
        <v>8.7776689876454018E-3</v>
      </c>
      <c r="L128" s="388">
        <f>'Segment Data'!L28</f>
        <v>22013351631.889915</v>
      </c>
      <c r="M128" s="389">
        <f>'Segment Data'!M28</f>
        <v>625634651.53296661</v>
      </c>
      <c r="N128" s="128">
        <f>'Segment Data'!N28</f>
        <v>2.9252053976007174E-2</v>
      </c>
      <c r="O128" s="390">
        <f>'Segment Data'!O28</f>
        <v>5670912225.125124</v>
      </c>
      <c r="P128" s="391">
        <f>'Segment Data'!P28</f>
        <v>111529902.93809414</v>
      </c>
      <c r="Q128" s="128">
        <f>'Segment Data'!Q28</f>
        <v>2.0061563762756092E-2</v>
      </c>
    </row>
    <row r="129" spans="2:17" s="65" customFormat="1">
      <c r="B129" s="561"/>
      <c r="C129" s="488" t="s">
        <v>301</v>
      </c>
      <c r="D129" s="392">
        <f>'Segment Data'!D29</f>
        <v>595337740.77904665</v>
      </c>
      <c r="E129" s="384">
        <f>'Segment Data'!E29</f>
        <v>-1011684.8870798349</v>
      </c>
      <c r="F129" s="128">
        <f>'Segment Data'!F29</f>
        <v>-1.696463253820989E-3</v>
      </c>
      <c r="G129" s="385">
        <f>'Segment Data'!G29</f>
        <v>13.113096326303722</v>
      </c>
      <c r="H129" s="129">
        <f>'Segment Data'!H29</f>
        <v>-0.19653769565518076</v>
      </c>
      <c r="I129" s="386">
        <f>'Segment Data'!I29</f>
        <v>4.5484370508322689</v>
      </c>
      <c r="J129" s="387">
        <f>'Segment Data'!J29</f>
        <v>0.17422612953045125</v>
      </c>
      <c r="K129" s="128">
        <f>'Segment Data'!K29</f>
        <v>3.983029914766878E-2</v>
      </c>
      <c r="L129" s="388">
        <f>'Segment Data'!L29</f>
        <v>2707856237.9181929</v>
      </c>
      <c r="M129" s="389">
        <f>'Segment Data'!M29</f>
        <v>99298067.25735569</v>
      </c>
      <c r="N129" s="128">
        <f>'Segment Data'!N29</f>
        <v>3.8066265254955031E-2</v>
      </c>
      <c r="O129" s="390">
        <f>'Segment Data'!O29</f>
        <v>565353008.56071246</v>
      </c>
      <c r="P129" s="391">
        <f>'Segment Data'!P29</f>
        <v>14304962.124916792</v>
      </c>
      <c r="Q129" s="128">
        <f>'Segment Data'!Q29</f>
        <v>2.5959555101305504E-2</v>
      </c>
    </row>
    <row r="130" spans="2:17" s="65" customFormat="1">
      <c r="B130" s="561"/>
      <c r="C130" s="488" t="s">
        <v>415</v>
      </c>
      <c r="D130" s="392">
        <f>'Segment Data'!D30</f>
        <v>20235385.920028403</v>
      </c>
      <c r="E130" s="384">
        <f>'Segment Data'!E30</f>
        <v>-889000.48268816248</v>
      </c>
      <c r="F130" s="128">
        <f>'Segment Data'!F30</f>
        <v>-4.2084085461239165E-2</v>
      </c>
      <c r="G130" s="385">
        <f>'Segment Data'!G30</f>
        <v>0.44571097478556104</v>
      </c>
      <c r="H130" s="129">
        <f>'Segment Data'!H30</f>
        <v>-2.5753974886432329E-2</v>
      </c>
      <c r="I130" s="386">
        <f>'Segment Data'!I30</f>
        <v>10.982109394897657</v>
      </c>
      <c r="J130" s="387">
        <f>'Segment Data'!J30</f>
        <v>0.11582250112777714</v>
      </c>
      <c r="K130" s="128">
        <f>'Segment Data'!K30</f>
        <v>1.065888488497237E-2</v>
      </c>
      <c r="L130" s="388">
        <f>'Segment Data'!L30</f>
        <v>222227221.8217237</v>
      </c>
      <c r="M130" s="389">
        <f>'Segment Data'!M30</f>
        <v>-7316421.2850459814</v>
      </c>
      <c r="N130" s="128">
        <f>'Segment Data'!N30</f>
        <v>-3.1873769998687476E-2</v>
      </c>
      <c r="O130" s="390">
        <f>'Segment Data'!O30</f>
        <v>43930734.400972001</v>
      </c>
      <c r="P130" s="391">
        <f>'Segment Data'!P30</f>
        <v>-1763189.8848010525</v>
      </c>
      <c r="Q130" s="128">
        <f>'Segment Data'!Q30</f>
        <v>-3.8586965605622699E-2</v>
      </c>
    </row>
    <row r="131" spans="2:17" s="65" customFormat="1">
      <c r="B131" s="561"/>
      <c r="C131" s="488" t="s">
        <v>299</v>
      </c>
      <c r="D131" s="392">
        <f>'Segment Data'!D31</f>
        <v>10934432.99672934</v>
      </c>
      <c r="E131" s="384">
        <f>'Segment Data'!E31</f>
        <v>-1268320.9155382607</v>
      </c>
      <c r="F131" s="128">
        <f>'Segment Data'!F31</f>
        <v>-0.10393726896870384</v>
      </c>
      <c r="G131" s="385">
        <f>'Segment Data'!G31</f>
        <v>0.24084526032567</v>
      </c>
      <c r="H131" s="129">
        <f>'Segment Data'!H31</f>
        <v>-3.1502094500556577E-2</v>
      </c>
      <c r="I131" s="386">
        <f>'Segment Data'!I31</f>
        <v>2.719722276027178</v>
      </c>
      <c r="J131" s="387">
        <f>'Segment Data'!J31</f>
        <v>-7.186893783974746E-3</v>
      </c>
      <c r="K131" s="128">
        <f>'Segment Data'!K31</f>
        <v>-2.6355457173047173E-3</v>
      </c>
      <c r="L131" s="388">
        <f>'Segment Data'!L31</f>
        <v>29738620.996931396</v>
      </c>
      <c r="M131" s="389">
        <f>'Segment Data'!M31</f>
        <v>-3537180.5433800444</v>
      </c>
      <c r="N131" s="128">
        <f>'Segment Data'!N31</f>
        <v>-0.10629888326190981</v>
      </c>
      <c r="O131" s="390">
        <f>'Segment Data'!O31</f>
        <v>17235583.854651198</v>
      </c>
      <c r="P131" s="391">
        <f>'Segment Data'!P31</f>
        <v>-2624864.889325656</v>
      </c>
      <c r="Q131" s="128">
        <f>'Segment Data'!Q31</f>
        <v>-0.13216543710381709</v>
      </c>
    </row>
    <row r="132" spans="2:17" s="65" customFormat="1" ht="15.75" thickBot="1">
      <c r="B132" s="562"/>
      <c r="C132" s="489" t="s">
        <v>414</v>
      </c>
      <c r="D132" s="393">
        <f>'Segment Data'!D32</f>
        <v>1600629.6356857596</v>
      </c>
      <c r="E132" s="127">
        <f>'Segment Data'!E32</f>
        <v>-1258875.5128599904</v>
      </c>
      <c r="F132" s="125">
        <f>'Segment Data'!F32</f>
        <v>-0.44024243617823627</v>
      </c>
      <c r="G132" s="186">
        <f>'Segment Data'!G32</f>
        <v>3.5255971791772769E-2</v>
      </c>
      <c r="H132" s="126">
        <f>'Segment Data'!H32</f>
        <v>-2.8563938772472389E-2</v>
      </c>
      <c r="I132" s="250">
        <f>'Segment Data'!I32</f>
        <v>29.083295596432919</v>
      </c>
      <c r="J132" s="251">
        <f>'Segment Data'!J32</f>
        <v>2.326474525417261</v>
      </c>
      <c r="K132" s="125">
        <f>'Segment Data'!K32</f>
        <v>8.6948838923821783E-2</v>
      </c>
      <c r="L132" s="185">
        <f>'Segment Data'!L32</f>
        <v>46551584.83505968</v>
      </c>
      <c r="M132" s="184">
        <f>'Segment Data'!M32</f>
        <v>-29959682.776227005</v>
      </c>
      <c r="N132" s="125">
        <f>'Segment Data'!N32</f>
        <v>-0.39157216592510685</v>
      </c>
      <c r="O132" s="183">
        <f>'Segment Data'!O32</f>
        <v>11323675.596347583</v>
      </c>
      <c r="P132" s="182">
        <f>'Segment Data'!P32</f>
        <v>-6326555.1209812444</v>
      </c>
      <c r="Q132" s="125">
        <f>'Segment Data'!Q32</f>
        <v>-0.35844036388543593</v>
      </c>
    </row>
    <row r="133" spans="2:17" s="65" customFormat="1">
      <c r="B133" s="560" t="s">
        <v>257</v>
      </c>
      <c r="C133" s="239" t="s">
        <v>256</v>
      </c>
      <c r="D133" s="124">
        <f>Fat!D19</f>
        <v>4274231107.2738099</v>
      </c>
      <c r="E133" s="123">
        <f>Fat!E19</f>
        <v>65437654.311425209</v>
      </c>
      <c r="F133" s="121">
        <f>Fat!F19</f>
        <v>1.5547841689728566E-2</v>
      </c>
      <c r="G133" s="238">
        <f>Fat!G19</f>
        <v>94.145558716337206</v>
      </c>
      <c r="H133" s="122">
        <f>Fat!H19</f>
        <v>0.21153594038815982</v>
      </c>
      <c r="I133" s="252">
        <f>Fat!I19</f>
        <v>5.5702723846073159</v>
      </c>
      <c r="J133" s="253">
        <f>Fat!J19</f>
        <v>5.5693004770286159E-2</v>
      </c>
      <c r="K133" s="121">
        <f>Fat!K19</f>
        <v>1.0099229865820162E-2</v>
      </c>
      <c r="L133" s="237">
        <f>Fat!L19</f>
        <v>23808631502.276852</v>
      </c>
      <c r="M133" s="236">
        <f>Fat!M19</f>
        <v>598905912.57739258</v>
      </c>
      <c r="N133" s="121">
        <f>Fat!N19</f>
        <v>2.5804092782690576E-2</v>
      </c>
      <c r="O133" s="240">
        <f>Fat!O19</f>
        <v>6003781654.3016405</v>
      </c>
      <c r="P133" s="241">
        <f>Fat!P19</f>
        <v>95083111.848836899</v>
      </c>
      <c r="Q133" s="121">
        <f>Fat!Q19</f>
        <v>1.6092056679772031E-2</v>
      </c>
    </row>
    <row r="134" spans="2:17" s="65" customFormat="1">
      <c r="B134" s="561"/>
      <c r="C134" s="235" t="s">
        <v>335</v>
      </c>
      <c r="D134" s="113">
        <f>Fat!D20</f>
        <v>247004421.57086349</v>
      </c>
      <c r="E134" s="112">
        <f>Fat!E20</f>
        <v>-6649474.7488821447</v>
      </c>
      <c r="F134" s="110">
        <f>Fat!F20</f>
        <v>-2.6214755008139481E-2</v>
      </c>
      <c r="G134" s="218">
        <f>Fat!G20</f>
        <v>5.4405970782957365</v>
      </c>
      <c r="H134" s="111">
        <f>Fat!H20</f>
        <v>-0.22058139016453371</v>
      </c>
      <c r="I134" s="254">
        <f>Fat!I20</f>
        <v>5.2231729470476056</v>
      </c>
      <c r="J134" s="255">
        <f>Fat!J20</f>
        <v>4.4930985406317347E-3</v>
      </c>
      <c r="K134" s="110">
        <f>Fat!K20</f>
        <v>8.6096458703386019E-4</v>
      </c>
      <c r="L134" s="217">
        <f>Fat!L20</f>
        <v>1290146812.5500762</v>
      </c>
      <c r="M134" s="216">
        <f>Fat!M20</f>
        <v>-33591664.669057608</v>
      </c>
      <c r="N134" s="110">
        <f>Fat!N20</f>
        <v>-2.5376360396825413E-2</v>
      </c>
      <c r="O134" s="215">
        <f>Fat!O20</f>
        <v>308758801.37739682</v>
      </c>
      <c r="P134" s="214">
        <f>Fat!P20</f>
        <v>-12426032.315597057</v>
      </c>
      <c r="Q134" s="110">
        <f>Fat!Q20</f>
        <v>-3.8688104206920745E-2</v>
      </c>
    </row>
    <row r="135" spans="2:17" s="65" customFormat="1">
      <c r="B135" s="561"/>
      <c r="C135" s="235" t="s">
        <v>85</v>
      </c>
      <c r="D135" s="113">
        <f>Fat!D21</f>
        <v>3184105.1236725035</v>
      </c>
      <c r="E135" s="112">
        <f>Fat!E21</f>
        <v>-514072.0543204993</v>
      </c>
      <c r="F135" s="110">
        <f>Fat!F21</f>
        <v>-0.13900687543572093</v>
      </c>
      <c r="G135" s="218">
        <f>Fat!G21</f>
        <v>7.0134100930938831E-2</v>
      </c>
      <c r="H135" s="111">
        <f>Fat!H21</f>
        <v>-1.2403724493252721E-2</v>
      </c>
      <c r="I135" s="254">
        <f>Fat!I21</f>
        <v>4.794150453502497</v>
      </c>
      <c r="J135" s="255">
        <f>Fat!J21</f>
        <v>0.31466867491480599</v>
      </c>
      <c r="K135" s="110">
        <f>Fat!K21</f>
        <v>7.0246669250659616E-2</v>
      </c>
      <c r="L135" s="217">
        <f>Fat!L21</f>
        <v>15265079.022654157</v>
      </c>
      <c r="M135" s="216">
        <f>Fat!M21</f>
        <v>-1300838.2601543479</v>
      </c>
      <c r="N135" s="110">
        <f>Fat!N21</f>
        <v>-7.8524976187362081E-2</v>
      </c>
      <c r="O135" s="215">
        <f>Fat!O21</f>
        <v>4504574.3901805067</v>
      </c>
      <c r="P135" s="214">
        <f>Fat!P21</f>
        <v>-377021.43738063239</v>
      </c>
      <c r="Q135" s="110">
        <f>Fat!Q21</f>
        <v>-7.7233234929445907E-2</v>
      </c>
    </row>
    <row r="136" spans="2:17" s="65" customFormat="1" ht="15.75" thickBot="1">
      <c r="B136" s="562"/>
      <c r="C136" s="242" t="s">
        <v>21</v>
      </c>
      <c r="D136" s="108">
        <f>Fat!D22</f>
        <v>15604521.767450903</v>
      </c>
      <c r="E136" s="107">
        <f>Fat!E22</f>
        <v>1165347.8345998898</v>
      </c>
      <c r="F136" s="105">
        <f>Fat!F22</f>
        <v>8.0707375644847021E-2</v>
      </c>
      <c r="G136" s="230">
        <f>Fat!G22</f>
        <v>0.34371010444377448</v>
      </c>
      <c r="H136" s="106">
        <f>Fat!H22</f>
        <v>2.1449174266824134E-2</v>
      </c>
      <c r="I136" s="256">
        <f>Fat!I22</f>
        <v>6.2369395312323679</v>
      </c>
      <c r="J136" s="257">
        <f>Fat!J22</f>
        <v>-0.16396444978921831</v>
      </c>
      <c r="K136" s="105">
        <f>Fat!K22</f>
        <v>-2.5615827119945259E-2</v>
      </c>
      <c r="L136" s="229">
        <f>Fat!L22</f>
        <v>97324458.677390516</v>
      </c>
      <c r="M136" s="228">
        <f>Fat!M22</f>
        <v>4900692.7679413557</v>
      </c>
      <c r="N136" s="105">
        <f>Fat!N22</f>
        <v>5.3024162343078926E-2</v>
      </c>
      <c r="O136" s="227">
        <f>Fat!O22</f>
        <v>28830026.217294641</v>
      </c>
      <c r="P136" s="226">
        <f>Fat!P22</f>
        <v>2539657.1593620293</v>
      </c>
      <c r="Q136" s="105">
        <f>Fat!Q22</f>
        <v>9.660028559377476E-2</v>
      </c>
    </row>
    <row r="137" spans="2:17" s="65" customFormat="1">
      <c r="B137" s="560" t="s">
        <v>87</v>
      </c>
      <c r="C137" s="239" t="s">
        <v>254</v>
      </c>
      <c r="D137" s="124">
        <f>'Form Data'!D79</f>
        <v>36033073.134983994</v>
      </c>
      <c r="E137" s="123">
        <f>'Form Data'!E79</f>
        <v>404702.71226354688</v>
      </c>
      <c r="F137" s="121">
        <f>'Form Data'!F79</f>
        <v>1.1359001477245934E-2</v>
      </c>
      <c r="G137" s="238">
        <f>'Form Data'!G79</f>
        <v>0.79367580213120925</v>
      </c>
      <c r="H137" s="122">
        <f>'Form Data'!H79</f>
        <v>-1.4965426656506908E-3</v>
      </c>
      <c r="I137" s="252">
        <f>'Form Data'!I79</f>
        <v>9.2262136825274368</v>
      </c>
      <c r="J137" s="253">
        <f>'Form Data'!J79</f>
        <v>-2.5814998547080137E-3</v>
      </c>
      <c r="K137" s="121">
        <f>'Form Data'!K79</f>
        <v>-2.7972230434110412E-4</v>
      </c>
      <c r="L137" s="237">
        <f>'Form Data'!L79</f>
        <v>332448832.38150114</v>
      </c>
      <c r="M137" s="236">
        <f>'Form Data'!M79</f>
        <v>3641899.0681721568</v>
      </c>
      <c r="N137" s="121">
        <f>'Form Data'!N79</f>
        <v>1.1076101806836576E-2</v>
      </c>
      <c r="O137" s="240">
        <f>'Form Data'!O79</f>
        <v>66584033.717467129</v>
      </c>
      <c r="P137" s="241">
        <f>'Form Data'!P79</f>
        <v>405330.9734139815</v>
      </c>
      <c r="Q137" s="121">
        <f>'Form Data'!Q79</f>
        <v>6.1247947845336805E-3</v>
      </c>
    </row>
    <row r="138" spans="2:17" s="65" customFormat="1">
      <c r="B138" s="561"/>
      <c r="C138" s="235" t="s">
        <v>253</v>
      </c>
      <c r="D138" s="113">
        <f>'Form Data'!D80</f>
        <v>903176776.81455207</v>
      </c>
      <c r="E138" s="112">
        <f>'Form Data'!E80</f>
        <v>22241972.226751804</v>
      </c>
      <c r="F138" s="110">
        <f>'Form Data'!F80</f>
        <v>2.524814788894518E-2</v>
      </c>
      <c r="G138" s="218">
        <f>'Form Data'!G80</f>
        <v>19.893655756733395</v>
      </c>
      <c r="H138" s="111">
        <f>'Form Data'!H80</f>
        <v>0.23249848610688062</v>
      </c>
      <c r="I138" s="254">
        <f>'Form Data'!I80</f>
        <v>5.2516061264085288</v>
      </c>
      <c r="J138" s="255">
        <f>'Form Data'!J80</f>
        <v>7.0379341726561684E-2</v>
      </c>
      <c r="K138" s="110">
        <f>'Form Data'!K80</f>
        <v>1.358352850615121E-2</v>
      </c>
      <c r="L138" s="217">
        <f>'Form Data'!L80</f>
        <v>4743128694.3492098</v>
      </c>
      <c r="M138" s="216">
        <f>'Form Data'!M80</f>
        <v>178805689.26032448</v>
      </c>
      <c r="N138" s="110">
        <f>'Form Data'!N80</f>
        <v>3.9174635331673341E-2</v>
      </c>
      <c r="O138" s="215">
        <f>'Form Data'!O80</f>
        <v>1269117269.9986491</v>
      </c>
      <c r="P138" s="214">
        <f>'Form Data'!P80</f>
        <v>23063169.472235918</v>
      </c>
      <c r="Q138" s="110">
        <f>'Form Data'!Q80</f>
        <v>1.8508963184257054E-2</v>
      </c>
    </row>
    <row r="139" spans="2:17" s="65" customFormat="1">
      <c r="B139" s="561"/>
      <c r="C139" s="235" t="s">
        <v>252</v>
      </c>
      <c r="D139" s="113">
        <f>'Form Data'!D81</f>
        <v>3441630.2503389763</v>
      </c>
      <c r="E139" s="112">
        <f>'Form Data'!E81</f>
        <v>-156355.8501064959</v>
      </c>
      <c r="F139" s="110">
        <f>'Form Data'!F81</f>
        <v>-4.3456490865025087E-2</v>
      </c>
      <c r="G139" s="218">
        <f>'Form Data'!G81</f>
        <v>7.580643036868287E-2</v>
      </c>
      <c r="H139" s="111">
        <f>'Form Data'!H81</f>
        <v>-4.4952789178368813E-3</v>
      </c>
      <c r="I139" s="254">
        <f>'Form Data'!I81</f>
        <v>7.1573085723576986</v>
      </c>
      <c r="J139" s="255">
        <f>'Form Data'!J81</f>
        <v>0.25238537155235896</v>
      </c>
      <c r="K139" s="110">
        <f>'Form Data'!K81</f>
        <v>3.6551510308314883E-2</v>
      </c>
      <c r="L139" s="217">
        <f>'Form Data'!L81</f>
        <v>24632809.693636727</v>
      </c>
      <c r="M139" s="216">
        <f>'Form Data'!M81</f>
        <v>-211008.00750434399</v>
      </c>
      <c r="N139" s="110">
        <f>'Form Data'!N81</f>
        <v>-8.4933809305263279E-3</v>
      </c>
      <c r="O139" s="215">
        <f>'Form Data'!O81</f>
        <v>4721446.4374049446</v>
      </c>
      <c r="P139" s="214">
        <f>'Form Data'!P81</f>
        <v>-240776.26577291172</v>
      </c>
      <c r="Q139" s="110">
        <f>'Form Data'!Q81</f>
        <v>-4.8521858081604488E-2</v>
      </c>
    </row>
    <row r="140" spans="2:17" s="65" customFormat="1">
      <c r="B140" s="561"/>
      <c r="C140" s="235" t="s">
        <v>251</v>
      </c>
      <c r="D140" s="113">
        <f>'Form Data'!D82</f>
        <v>43644951.933917932</v>
      </c>
      <c r="E140" s="112">
        <f>'Form Data'!E82</f>
        <v>1476280.6969707534</v>
      </c>
      <c r="F140" s="110">
        <f>'Form Data'!F82</f>
        <v>3.500894511651749E-2</v>
      </c>
      <c r="G140" s="218">
        <f>'Form Data'!G82</f>
        <v>0.96133743867377675</v>
      </c>
      <c r="H140" s="111">
        <f>'Form Data'!H82</f>
        <v>2.0195287443979804E-2</v>
      </c>
      <c r="I140" s="254">
        <f>'Form Data'!I82</f>
        <v>11.519853005153418</v>
      </c>
      <c r="J140" s="255">
        <f>'Form Data'!J82</f>
        <v>7.2507659181722417E-2</v>
      </c>
      <c r="K140" s="110">
        <f>'Form Data'!K82</f>
        <v>6.3340151790945796E-3</v>
      </c>
      <c r="L140" s="217">
        <f>'Form Data'!L82</f>
        <v>502783430.69572097</v>
      </c>
      <c r="M140" s="216">
        <f>'Form Data'!M82</f>
        <v>20064088.265643179</v>
      </c>
      <c r="N140" s="110">
        <f>'Form Data'!N82</f>
        <v>4.156470748538417E-2</v>
      </c>
      <c r="O140" s="215">
        <f>'Form Data'!O82</f>
        <v>114246533.12292694</v>
      </c>
      <c r="P140" s="214">
        <f>'Form Data'!P82</f>
        <v>2071697.8678896874</v>
      </c>
      <c r="Q140" s="110">
        <f>'Form Data'!Q82</f>
        <v>1.8468472569445178E-2</v>
      </c>
    </row>
    <row r="141" spans="2:17" s="65" customFormat="1">
      <c r="B141" s="561"/>
      <c r="C141" s="235" t="s">
        <v>250</v>
      </c>
      <c r="D141" s="113">
        <f>'Form Data'!D83</f>
        <v>28736807.328336257</v>
      </c>
      <c r="E141" s="112">
        <f>'Form Data'!E83</f>
        <v>-513209.10044936836</v>
      </c>
      <c r="F141" s="110">
        <f>'Form Data'!F83</f>
        <v>-1.7545600416973006E-2</v>
      </c>
      <c r="G141" s="218">
        <f>'Form Data'!G83</f>
        <v>0.6329659566245438</v>
      </c>
      <c r="H141" s="111">
        <f>'Form Data'!H83</f>
        <v>-1.9850994391319876E-2</v>
      </c>
      <c r="I141" s="254">
        <f>'Form Data'!I83</f>
        <v>6.3122992306775751</v>
      </c>
      <c r="J141" s="255">
        <f>'Form Data'!J83</f>
        <v>0.30872729867163873</v>
      </c>
      <c r="K141" s="110">
        <f>'Form Data'!K83</f>
        <v>5.1423935978141197E-2</v>
      </c>
      <c r="L141" s="217">
        <f>'Form Data'!L83</f>
        <v>181395326.79078665</v>
      </c>
      <c r="M141" s="216">
        <f>'Form Data'!M83</f>
        <v>5790749.1482167542</v>
      </c>
      <c r="N141" s="110">
        <f>'Form Data'!N83</f>
        <v>3.2976071728627682E-2</v>
      </c>
      <c r="O141" s="215">
        <f>'Form Data'!O83</f>
        <v>58497484.759003408</v>
      </c>
      <c r="P141" s="214">
        <f>'Form Data'!P83</f>
        <v>-1064493.295529224</v>
      </c>
      <c r="Q141" s="110">
        <f>'Form Data'!Q83</f>
        <v>-1.7872027261327944E-2</v>
      </c>
    </row>
    <row r="142" spans="2:17" s="65" customFormat="1">
      <c r="B142" s="561"/>
      <c r="C142" s="235" t="s">
        <v>249</v>
      </c>
      <c r="D142" s="113">
        <f>'Form Data'!D84</f>
        <v>4633701.6479905583</v>
      </c>
      <c r="E142" s="112">
        <f>'Form Data'!E84</f>
        <v>-301822.86721357331</v>
      </c>
      <c r="F142" s="110">
        <f>'Form Data'!F84</f>
        <v>-6.1153149231412546E-2</v>
      </c>
      <c r="G142" s="218">
        <f>'Form Data'!G84</f>
        <v>0.10206336990821437</v>
      </c>
      <c r="H142" s="111">
        <f>'Form Data'!H84</f>
        <v>-8.0902114931543506E-3</v>
      </c>
      <c r="I142" s="254">
        <f>'Form Data'!I84</f>
        <v>8.110503978703079</v>
      </c>
      <c r="J142" s="255">
        <f>'Form Data'!J84</f>
        <v>0.26138691161717187</v>
      </c>
      <c r="K142" s="110">
        <f>'Form Data'!K84</f>
        <v>3.330144134469068E-2</v>
      </c>
      <c r="L142" s="217">
        <f>'Form Data'!L84</f>
        <v>37581655.652150437</v>
      </c>
      <c r="M142" s="216">
        <f>'Form Data'!M84</f>
        <v>-1157854.0551592112</v>
      </c>
      <c r="N142" s="110">
        <f>'Form Data'!N84</f>
        <v>-2.9888195898894895E-2</v>
      </c>
      <c r="O142" s="215">
        <f>'Form Data'!O84</f>
        <v>7223807.506161348</v>
      </c>
      <c r="P142" s="214">
        <f>'Form Data'!P84</f>
        <v>-404236.04894669168</v>
      </c>
      <c r="Q142" s="110">
        <f>'Form Data'!Q84</f>
        <v>-5.2993411223510811E-2</v>
      </c>
    </row>
    <row r="143" spans="2:17" s="65" customFormat="1">
      <c r="B143" s="561"/>
      <c r="C143" s="235" t="s">
        <v>248</v>
      </c>
      <c r="D143" s="113">
        <f>'Form Data'!D85</f>
        <v>100568486.41394921</v>
      </c>
      <c r="E143" s="112">
        <f>'Form Data'!E85</f>
        <v>111860.04398904741</v>
      </c>
      <c r="F143" s="110">
        <f>'Form Data'!F85</f>
        <v>1.1135158329634812E-3</v>
      </c>
      <c r="G143" s="218">
        <f>'Form Data'!G85</f>
        <v>2.2151531129388422</v>
      </c>
      <c r="H143" s="111">
        <f>'Form Data'!H85</f>
        <v>-2.6889680296603213E-2</v>
      </c>
      <c r="I143" s="254">
        <f>'Form Data'!I85</f>
        <v>8.0115245342908281</v>
      </c>
      <c r="J143" s="255">
        <f>'Form Data'!J85</f>
        <v>0.35138129277929142</v>
      </c>
      <c r="K143" s="110">
        <f>'Form Data'!K85</f>
        <v>4.5871373641565891E-2</v>
      </c>
      <c r="L143" s="217">
        <f>'Form Data'!L85</f>
        <v>805706896.28184795</v>
      </c>
      <c r="M143" s="216">
        <f>'Form Data'!M85</f>
        <v>36194748.728947997</v>
      </c>
      <c r="N143" s="110">
        <f>'Form Data'!N85</f>
        <v>4.7035967975359083E-2</v>
      </c>
      <c r="O143" s="215">
        <f>'Form Data'!O85</f>
        <v>184137397.03766784</v>
      </c>
      <c r="P143" s="214">
        <f>'Form Data'!P85</f>
        <v>-1076861.4803208709</v>
      </c>
      <c r="Q143" s="110">
        <f>'Form Data'!Q85</f>
        <v>-5.8141391971519409E-3</v>
      </c>
    </row>
    <row r="144" spans="2:17" s="65" customFormat="1">
      <c r="B144" s="561"/>
      <c r="C144" s="235" t="s">
        <v>247</v>
      </c>
      <c r="D144" s="113">
        <f>'Form Data'!D86</f>
        <v>122443182.45061219</v>
      </c>
      <c r="E144" s="112">
        <f>'Form Data'!E86</f>
        <v>-5187652.1587071717</v>
      </c>
      <c r="F144" s="110">
        <f>'Form Data'!F86</f>
        <v>-4.0645759111320415E-2</v>
      </c>
      <c r="G144" s="218">
        <f>'Form Data'!G86</f>
        <v>2.6969720479554873</v>
      </c>
      <c r="H144" s="111">
        <f>'Form Data'!H86</f>
        <v>-0.15155873862106661</v>
      </c>
      <c r="I144" s="254">
        <f>'Form Data'!I86</f>
        <v>4.2619947078287117</v>
      </c>
      <c r="J144" s="255">
        <f>'Form Data'!J86</f>
        <v>-1.2255289968880589E-2</v>
      </c>
      <c r="K144" s="110">
        <f>'Form Data'!K86</f>
        <v>-2.8672375212482693E-3</v>
      </c>
      <c r="L144" s="217">
        <f>'Form Data'!L86</f>
        <v>521852195.61421454</v>
      </c>
      <c r="M144" s="216">
        <f>'Form Data'!M86</f>
        <v>-23673898.933573604</v>
      </c>
      <c r="N144" s="110">
        <f>'Form Data'!N86</f>
        <v>-4.3396455586965081E-2</v>
      </c>
      <c r="O144" s="215">
        <f>'Form Data'!O86</f>
        <v>65848042.294962205</v>
      </c>
      <c r="P144" s="214">
        <f>'Form Data'!P86</f>
        <v>-2071222.0179094449</v>
      </c>
      <c r="Q144" s="110">
        <f>'Form Data'!Q86</f>
        <v>-3.0495354136468752E-2</v>
      </c>
    </row>
    <row r="145" spans="2:17" s="65" customFormat="1">
      <c r="B145" s="561"/>
      <c r="C145" s="235" t="s">
        <v>246</v>
      </c>
      <c r="D145" s="113">
        <f>'Form Data'!D87</f>
        <v>19050446.172386989</v>
      </c>
      <c r="E145" s="112">
        <f>'Form Data'!E87</f>
        <v>1000235.2094406635</v>
      </c>
      <c r="F145" s="110">
        <f>'Form Data'!F87</f>
        <v>5.54140453811846E-2</v>
      </c>
      <c r="G145" s="218">
        <f>'Form Data'!G87</f>
        <v>0.41961111921222721</v>
      </c>
      <c r="H145" s="111">
        <f>'Form Data'!H87</f>
        <v>1.6757202370411894E-2</v>
      </c>
      <c r="I145" s="254">
        <f>'Form Data'!I87</f>
        <v>11.574614719224662</v>
      </c>
      <c r="J145" s="255">
        <f>'Form Data'!J87</f>
        <v>0.23169760003200146</v>
      </c>
      <c r="K145" s="110">
        <f>'Form Data'!K87</f>
        <v>2.0426632549395959E-2</v>
      </c>
      <c r="L145" s="217">
        <f>'Form Data'!L87</f>
        <v>220501574.67470756</v>
      </c>
      <c r="M145" s="216">
        <f>'Form Data'!M87</f>
        <v>15759527.738064647</v>
      </c>
      <c r="N145" s="110">
        <f>'Form Data'!N87</f>
        <v>7.6972600273657543E-2</v>
      </c>
      <c r="O145" s="215">
        <f>'Form Data'!O87</f>
        <v>43873430.161990874</v>
      </c>
      <c r="P145" s="214">
        <f>'Form Data'!P87</f>
        <v>2607897.0884061158</v>
      </c>
      <c r="Q145" s="110">
        <f>'Form Data'!Q87</f>
        <v>6.3197949818210516E-2</v>
      </c>
    </row>
    <row r="146" spans="2:17" s="65" customFormat="1">
      <c r="B146" s="561"/>
      <c r="C146" s="235" t="s">
        <v>245</v>
      </c>
      <c r="D146" s="113">
        <f>'Form Data'!D88</f>
        <v>48166424.817014113</v>
      </c>
      <c r="E146" s="112">
        <f>'Form Data'!E88</f>
        <v>2094394.8923610449</v>
      </c>
      <c r="F146" s="110">
        <f>'Form Data'!F88</f>
        <v>4.5459140736500037E-2</v>
      </c>
      <c r="G146" s="218">
        <f>'Form Data'!G88</f>
        <v>1.0609288225078071</v>
      </c>
      <c r="H146" s="111">
        <f>'Form Data'!H88</f>
        <v>3.2669499107066624E-2</v>
      </c>
      <c r="I146" s="254">
        <f>'Form Data'!I88</f>
        <v>12.544331319613201</v>
      </c>
      <c r="J146" s="255">
        <f>'Form Data'!J88</f>
        <v>0.45895243942096542</v>
      </c>
      <c r="K146" s="110">
        <f>'Form Data'!K88</f>
        <v>3.7975842046059638E-2</v>
      </c>
      <c r="L146" s="217">
        <f>'Form Data'!L88</f>
        <v>604215591.38586473</v>
      </c>
      <c r="M146" s="216">
        <f>'Form Data'!M88</f>
        <v>47417653.966877818</v>
      </c>
      <c r="N146" s="110">
        <f>'Form Data'!N88</f>
        <v>8.5161331930718578E-2</v>
      </c>
      <c r="O146" s="215">
        <f>'Form Data'!O88</f>
        <v>110946510.95774247</v>
      </c>
      <c r="P146" s="214">
        <f>'Form Data'!P88</f>
        <v>5393288.6038617492</v>
      </c>
      <c r="Q146" s="110">
        <f>'Form Data'!Q88</f>
        <v>5.1095442503688394E-2</v>
      </c>
    </row>
    <row r="147" spans="2:17" s="65" customFormat="1">
      <c r="B147" s="561"/>
      <c r="C147" s="235" t="s">
        <v>244</v>
      </c>
      <c r="D147" s="113">
        <f>'Form Data'!D89</f>
        <v>101541828.41864426</v>
      </c>
      <c r="E147" s="112">
        <f>'Form Data'!E89</f>
        <v>746926.16940297186</v>
      </c>
      <c r="F147" s="110">
        <f>'Form Data'!F89</f>
        <v>7.4103566027179137E-3</v>
      </c>
      <c r="G147" s="218">
        <f>'Form Data'!G89</f>
        <v>2.2365922500735076</v>
      </c>
      <c r="H147" s="111">
        <f>'Form Data'!H89</f>
        <v>-1.3000358686048319E-2</v>
      </c>
      <c r="I147" s="254">
        <f>'Form Data'!I89</f>
        <v>7.8828982695760423</v>
      </c>
      <c r="J147" s="255">
        <f>'Form Data'!J89</f>
        <v>0.18537291470986705</v>
      </c>
      <c r="K147" s="110">
        <f>'Form Data'!K89</f>
        <v>2.4082144087083666E-2</v>
      </c>
      <c r="L147" s="217">
        <f>'Form Data'!L89</f>
        <v>800443903.53091824</v>
      </c>
      <c r="M147" s="216">
        <f>'Form Data'!M89</f>
        <v>24572587.826125741</v>
      </c>
      <c r="N147" s="110">
        <f>'Form Data'!N89</f>
        <v>3.1670957965244904E-2</v>
      </c>
      <c r="O147" s="215">
        <f>'Form Data'!O89</f>
        <v>139311830.4352974</v>
      </c>
      <c r="P147" s="214">
        <f>'Form Data'!P89</f>
        <v>-365808.70855289698</v>
      </c>
      <c r="Q147" s="110">
        <f>'Form Data'!Q89</f>
        <v>-2.6189496815317752E-3</v>
      </c>
    </row>
    <row r="148" spans="2:17" s="65" customFormat="1">
      <c r="B148" s="561"/>
      <c r="C148" s="235" t="s">
        <v>243</v>
      </c>
      <c r="D148" s="113">
        <f>'Form Data'!D90</f>
        <v>11563266.412691755</v>
      </c>
      <c r="E148" s="112">
        <f>'Form Data'!E90</f>
        <v>464747.67732299678</v>
      </c>
      <c r="F148" s="110">
        <f>'Form Data'!F90</f>
        <v>4.187474818976869E-2</v>
      </c>
      <c r="G148" s="218">
        <f>'Form Data'!G90</f>
        <v>0.25469614292875042</v>
      </c>
      <c r="H148" s="111">
        <f>'Form Data'!H90</f>
        <v>6.9936782393425767E-3</v>
      </c>
      <c r="I148" s="254">
        <f>'Form Data'!I90</f>
        <v>10.585957695426382</v>
      </c>
      <c r="J148" s="255">
        <f>'Form Data'!J90</f>
        <v>5.6115250342886114E-2</v>
      </c>
      <c r="K148" s="110">
        <f>'Form Data'!K90</f>
        <v>5.3291633408139895E-3</v>
      </c>
      <c r="L148" s="217">
        <f>'Form Data'!L90</f>
        <v>122408249.0656997</v>
      </c>
      <c r="M148" s="216">
        <f>'Form Data'!M90</f>
        <v>5542595.4084593505</v>
      </c>
      <c r="N148" s="110">
        <f>'Form Data'!N90</f>
        <v>4.7427068903541467E-2</v>
      </c>
      <c r="O148" s="215">
        <f>'Form Data'!O90</f>
        <v>27636107.019157756</v>
      </c>
      <c r="P148" s="214">
        <f>'Form Data'!P90</f>
        <v>897312.1772730425</v>
      </c>
      <c r="Q148" s="110">
        <f>'Form Data'!Q90</f>
        <v>3.3558437565310795E-2</v>
      </c>
    </row>
    <row r="149" spans="2:17" s="65" customFormat="1">
      <c r="B149" s="561"/>
      <c r="C149" s="235" t="s">
        <v>242</v>
      </c>
      <c r="D149" s="113">
        <f>'Form Data'!D91</f>
        <v>856833146.26082087</v>
      </c>
      <c r="E149" s="112">
        <f>'Form Data'!E91</f>
        <v>-3339312.1829689741</v>
      </c>
      <c r="F149" s="110">
        <f>'Form Data'!F91</f>
        <v>-3.8821426449881969E-3</v>
      </c>
      <c r="G149" s="218">
        <f>'Form Data'!G91</f>
        <v>18.872876373980887</v>
      </c>
      <c r="H149" s="111">
        <f>'Form Data'!H91</f>
        <v>-0.32489614817314205</v>
      </c>
      <c r="I149" s="254">
        <f>'Form Data'!I91</f>
        <v>4.8257749720376424</v>
      </c>
      <c r="J149" s="255">
        <f>'Form Data'!J91</f>
        <v>3.909003611934736E-2</v>
      </c>
      <c r="K149" s="110">
        <f>'Form Data'!K91</f>
        <v>8.166410917506561E-3</v>
      </c>
      <c r="L149" s="217">
        <f>'Form Data'!L91</f>
        <v>4134883952.4377379</v>
      </c>
      <c r="M149" s="216">
        <f>'Form Data'!M91</f>
        <v>17509403.313043594</v>
      </c>
      <c r="N149" s="110">
        <f>'Form Data'!N91</f>
        <v>4.252565100439038E-3</v>
      </c>
      <c r="O149" s="215">
        <f>'Form Data'!O91</f>
        <v>1031384705.6706671</v>
      </c>
      <c r="P149" s="214">
        <f>'Form Data'!P91</f>
        <v>6226370.0462698936</v>
      </c>
      <c r="Q149" s="110">
        <f>'Form Data'!Q91</f>
        <v>6.0735691550296705E-3</v>
      </c>
    </row>
    <row r="150" spans="2:17" s="65" customFormat="1">
      <c r="B150" s="561"/>
      <c r="C150" s="235" t="s">
        <v>241</v>
      </c>
      <c r="D150" s="113">
        <f>'Form Data'!D92</f>
        <v>617280999.35376632</v>
      </c>
      <c r="E150" s="112">
        <f>'Form Data'!E92</f>
        <v>22851649.463080645</v>
      </c>
      <c r="F150" s="110">
        <f>'Form Data'!F92</f>
        <v>3.8443003306083412E-2</v>
      </c>
      <c r="G150" s="218">
        <f>'Form Data'!G92</f>
        <v>13.596425441348151</v>
      </c>
      <c r="H150" s="111">
        <f>'Form Data'!H92</f>
        <v>0.32964466073679866</v>
      </c>
      <c r="I150" s="254">
        <f>'Form Data'!I92</f>
        <v>4.7107098508253049</v>
      </c>
      <c r="J150" s="255">
        <f>'Form Data'!J92</f>
        <v>-4.7317802059954062E-2</v>
      </c>
      <c r="K150" s="110">
        <f>'Form Data'!K92</f>
        <v>-9.9448354469442047E-3</v>
      </c>
      <c r="L150" s="217">
        <f>'Form Data'!L92</f>
        <v>2907831684.3830757</v>
      </c>
      <c r="M150" s="216">
        <f>'Form Data'!M92</f>
        <v>79520399.916586399</v>
      </c>
      <c r="N150" s="110">
        <f>'Form Data'!N92</f>
        <v>2.8115858517173971E-2</v>
      </c>
      <c r="O150" s="215">
        <f>'Form Data'!O92</f>
        <v>910899794.25422931</v>
      </c>
      <c r="P150" s="214">
        <f>'Form Data'!P92</f>
        <v>31056557.649959087</v>
      </c>
      <c r="Q150" s="110">
        <f>'Form Data'!Q92</f>
        <v>3.5297830747464724E-2</v>
      </c>
    </row>
    <row r="151" spans="2:17" s="65" customFormat="1">
      <c r="B151" s="561"/>
      <c r="C151" s="235" t="s">
        <v>240</v>
      </c>
      <c r="D151" s="113">
        <f>'Form Data'!D93</f>
        <v>989362474.42209435</v>
      </c>
      <c r="E151" s="112">
        <f>'Form Data'!E93</f>
        <v>6849388.330168128</v>
      </c>
      <c r="F151" s="110">
        <f>'Form Data'!F93</f>
        <v>6.9712947614901117E-3</v>
      </c>
      <c r="G151" s="218">
        <f>'Form Data'!G93</f>
        <v>21.792009039692545</v>
      </c>
      <c r="H151" s="111">
        <f>'Form Data'!H93</f>
        <v>-0.13622470189606517</v>
      </c>
      <c r="I151" s="254">
        <f>'Form Data'!I93</f>
        <v>5.4068960944492375</v>
      </c>
      <c r="J151" s="255">
        <f>'Form Data'!J93</f>
        <v>4.0756107060416547E-2</v>
      </c>
      <c r="K151" s="110">
        <f>'Form Data'!K93</f>
        <v>7.5950510341137381E-3</v>
      </c>
      <c r="L151" s="217">
        <f>'Form Data'!L93</f>
        <v>5349380098.9474554</v>
      </c>
      <c r="M151" s="216">
        <f>'Form Data'!M93</f>
        <v>77077339.536774635</v>
      </c>
      <c r="N151" s="110">
        <f>'Form Data'!N93</f>
        <v>1.461929313509114E-2</v>
      </c>
      <c r="O151" s="215">
        <f>'Form Data'!O93</f>
        <v>1437897380.417254</v>
      </c>
      <c r="P151" s="214">
        <f>'Form Data'!P93</f>
        <v>19760950.359002352</v>
      </c>
      <c r="Q151" s="110">
        <f>'Form Data'!Q93</f>
        <v>1.3934449422606432E-2</v>
      </c>
    </row>
    <row r="152" spans="2:17" s="65" customFormat="1">
      <c r="B152" s="561"/>
      <c r="C152" s="235" t="s">
        <v>239</v>
      </c>
      <c r="D152" s="113">
        <f>'Form Data'!D94</f>
        <v>284551271.08720654</v>
      </c>
      <c r="E152" s="112">
        <f>'Form Data'!E94</f>
        <v>3116754.9801926613</v>
      </c>
      <c r="F152" s="110">
        <f>'Form Data'!F94</f>
        <v>1.1074529959244704E-2</v>
      </c>
      <c r="G152" s="218">
        <f>'Form Data'!G94</f>
        <v>6.2676157951214995</v>
      </c>
      <c r="H152" s="111">
        <f>'Form Data'!H94</f>
        <v>-1.3584872335134612E-2</v>
      </c>
      <c r="I152" s="254">
        <f>'Form Data'!I94</f>
        <v>7.0951322695355419</v>
      </c>
      <c r="J152" s="255">
        <f>'Form Data'!J94</f>
        <v>0.16501746598386102</v>
      </c>
      <c r="K152" s="110">
        <f>'Form Data'!K94</f>
        <v>2.3811649685700681E-2</v>
      </c>
      <c r="L152" s="217">
        <f>'Form Data'!L94</f>
        <v>2018928905.8281951</v>
      </c>
      <c r="M152" s="216">
        <f>'Form Data'!M94</f>
        <v>68555399.52457428</v>
      </c>
      <c r="N152" s="110">
        <f>'Form Data'!N94</f>
        <v>3.5149882472768804E-2</v>
      </c>
      <c r="O152" s="215">
        <f>'Form Data'!O94</f>
        <v>485838839.54761183</v>
      </c>
      <c r="P152" s="214">
        <f>'Form Data'!P94</f>
        <v>4377887.8876436353</v>
      </c>
      <c r="Q152" s="110">
        <f>'Form Data'!Q94</f>
        <v>9.0929240939471214E-3</v>
      </c>
    </row>
    <row r="153" spans="2:17" s="65" customFormat="1">
      <c r="B153" s="561"/>
      <c r="C153" s="235" t="s">
        <v>238</v>
      </c>
      <c r="D153" s="113">
        <f>'Form Data'!D95</f>
        <v>51726847.694311522</v>
      </c>
      <c r="E153" s="112">
        <f>'Form Data'!E95</f>
        <v>-3158101.243666634</v>
      </c>
      <c r="F153" s="110">
        <f>'Form Data'!F95</f>
        <v>-5.7540387752485565E-2</v>
      </c>
      <c r="G153" s="218">
        <f>'Form Data'!G95</f>
        <v>1.1393518166409879</v>
      </c>
      <c r="H153" s="111">
        <f>'Form Data'!H95</f>
        <v>-8.5598778159064581E-2</v>
      </c>
      <c r="I153" s="254">
        <f>'Form Data'!I95</f>
        <v>7.4361431286258295</v>
      </c>
      <c r="J153" s="255">
        <f>'Form Data'!J95</f>
        <v>1.0595746830579955E-2</v>
      </c>
      <c r="K153" s="110">
        <f>'Form Data'!K95</f>
        <v>1.4269314147206016E-3</v>
      </c>
      <c r="L153" s="217">
        <f>'Form Data'!L95</f>
        <v>384648243.04752946</v>
      </c>
      <c r="M153" s="216">
        <f>'Form Data'!M95</f>
        <v>-22902545.838840187</v>
      </c>
      <c r="N153" s="110">
        <f>'Form Data'!N95</f>
        <v>-5.6195562524664157E-2</v>
      </c>
      <c r="O153" s="215">
        <f>'Form Data'!O95</f>
        <v>82596881.614847228</v>
      </c>
      <c r="P153" s="214">
        <f>'Form Data'!P95</f>
        <v>-8615171.7833992392</v>
      </c>
      <c r="Q153" s="110">
        <f>'Form Data'!Q95</f>
        <v>-9.4452119675280374E-2</v>
      </c>
    </row>
    <row r="154" spans="2:17" s="65" customFormat="1">
      <c r="B154" s="566"/>
      <c r="C154" s="231" t="s">
        <v>237</v>
      </c>
      <c r="D154" s="113">
        <f>'Form Data'!D96</f>
        <v>212112659.06954554</v>
      </c>
      <c r="E154" s="112">
        <f>'Form Data'!E96</f>
        <v>9693498.6717811525</v>
      </c>
      <c r="F154" s="110">
        <f>'Form Data'!F96</f>
        <v>4.7888246610315516E-2</v>
      </c>
      <c r="G154" s="218">
        <f>'Form Data'!G96</f>
        <v>4.6720601431510422</v>
      </c>
      <c r="H154" s="111">
        <f>'Form Data'!H96</f>
        <v>0.15436493296938458</v>
      </c>
      <c r="I154" s="254">
        <f>'Form Data'!I96</f>
        <v>5.3414077277219079</v>
      </c>
      <c r="J154" s="255">
        <f>'Form Data'!J96</f>
        <v>-2.9723049507744292E-2</v>
      </c>
      <c r="K154" s="110">
        <f>'Form Data'!K96</f>
        <v>-5.5338532499994335E-3</v>
      </c>
      <c r="L154" s="217">
        <f>'Form Data'!L96</f>
        <v>1132980196.301713</v>
      </c>
      <c r="M154" s="216">
        <f>'Form Data'!M96</f>
        <v>45760413.988295078</v>
      </c>
      <c r="N154" s="110">
        <f>'Form Data'!N96</f>
        <v>4.2089386831174774E-2</v>
      </c>
      <c r="O154" s="215">
        <f>'Form Data'!O96</f>
        <v>215002381.98476389</v>
      </c>
      <c r="P154" s="214">
        <f>'Form Data'!P96</f>
        <v>6314505.7666434944</v>
      </c>
      <c r="Q154" s="110">
        <f>'Form Data'!Q96</f>
        <v>3.0258134210171261E-2</v>
      </c>
    </row>
    <row r="155" spans="2:17" s="65" customFormat="1" ht="15.75" thickBot="1">
      <c r="B155" s="561"/>
      <c r="C155" s="243" t="s">
        <v>236</v>
      </c>
      <c r="D155" s="108">
        <f>'Form Data'!D97</f>
        <v>101354536.0164859</v>
      </c>
      <c r="E155" s="107">
        <f>'Form Data'!E97</f>
        <v>2444479.9721323103</v>
      </c>
      <c r="F155" s="105">
        <f>'Form Data'!F97</f>
        <v>2.4714170326990293E-2</v>
      </c>
      <c r="G155" s="230">
        <f>'Form Data'!G97</f>
        <v>2.2324668887156442</v>
      </c>
      <c r="H155" s="106">
        <f>'Form Data'!H97</f>
        <v>2.4941249579999436E-2</v>
      </c>
      <c r="I155" s="256">
        <f>'Form Data'!I97</f>
        <v>3.1537230901370377</v>
      </c>
      <c r="J155" s="257">
        <f>'Form Data'!J97</f>
        <v>0.13685731316445571</v>
      </c>
      <c r="K155" s="105">
        <f>'Form Data'!K97</f>
        <v>4.5364070953727256E-2</v>
      </c>
      <c r="L155" s="229">
        <f>'Form Data'!L97</f>
        <v>319644140.52531761</v>
      </c>
      <c r="M155" s="228">
        <f>'Form Data'!M97</f>
        <v>21245777.446667194</v>
      </c>
      <c r="N155" s="105">
        <f>'Form Data'!N97</f>
        <v>7.1199376656993704E-2</v>
      </c>
      <c r="O155" s="227">
        <f>'Form Data'!O97</f>
        <v>76612959.507512227</v>
      </c>
      <c r="P155" s="226">
        <f>'Form Data'!P97</f>
        <v>2761936.9282066524</v>
      </c>
      <c r="Q155" s="105">
        <f>'Form Data'!Q97</f>
        <v>3.7398763507177198E-2</v>
      </c>
    </row>
    <row r="156" spans="2:17" s="65" customFormat="1">
      <c r="B156" s="560" t="s">
        <v>88</v>
      </c>
      <c r="C156" s="225" t="s">
        <v>235</v>
      </c>
      <c r="D156" s="118">
        <f>Package!D31</f>
        <v>1937265214.2855847</v>
      </c>
      <c r="E156" s="117">
        <f>Package!E31</f>
        <v>35933627.185209274</v>
      </c>
      <c r="F156" s="115">
        <f>Package!F31</f>
        <v>1.8899190140742275E-2</v>
      </c>
      <c r="G156" s="224">
        <f>Package!G31</f>
        <v>42.670812925922917</v>
      </c>
      <c r="H156" s="116">
        <f>Package!H31</f>
        <v>0.23591404020794471</v>
      </c>
      <c r="I156" s="258">
        <f>Package!I31</f>
        <v>5.0002717416469844</v>
      </c>
      <c r="J156" s="259">
        <f>Package!J31</f>
        <v>-2.3051628883623998E-2</v>
      </c>
      <c r="K156" s="115">
        <f>Package!K31</f>
        <v>-4.5889199606094794E-3</v>
      </c>
      <c r="L156" s="223">
        <f>Package!L31</f>
        <v>9686852507.0678997</v>
      </c>
      <c r="M156" s="222">
        <f>Package!M31</f>
        <v>135849110.45853043</v>
      </c>
      <c r="N156" s="115">
        <f>Package!N31</f>
        <v>1.4223543309256619E-2</v>
      </c>
      <c r="O156" s="221">
        <f>Package!O31</f>
        <v>2743689605.7743254</v>
      </c>
      <c r="P156" s="220">
        <f>Package!P31</f>
        <v>52751764.736953259</v>
      </c>
      <c r="Q156" s="115">
        <f>Package!Q31</f>
        <v>1.9603486907975975E-2</v>
      </c>
    </row>
    <row r="157" spans="2:17" s="65" customFormat="1">
      <c r="B157" s="561"/>
      <c r="C157" s="219" t="s">
        <v>234</v>
      </c>
      <c r="D157" s="113">
        <f>Package!D32</f>
        <v>9076790.9380054176</v>
      </c>
      <c r="E157" s="112">
        <f>Package!E32</f>
        <v>-241576.13164514676</v>
      </c>
      <c r="F157" s="110">
        <f>Package!F32</f>
        <v>-2.5924727995739472E-2</v>
      </c>
      <c r="G157" s="218">
        <f>Package!G32</f>
        <v>0.19992825206752776</v>
      </c>
      <c r="H157" s="111">
        <f>Package!H32</f>
        <v>-8.0438697145749083E-3</v>
      </c>
      <c r="I157" s="254">
        <f>Package!I32</f>
        <v>9.0083246558697674</v>
      </c>
      <c r="J157" s="255">
        <f>Package!J32</f>
        <v>0.4418873869277089</v>
      </c>
      <c r="K157" s="110">
        <f>Package!K32</f>
        <v>5.1583566546362078E-2</v>
      </c>
      <c r="L157" s="217">
        <f>Package!L32</f>
        <v>81766679.603009477</v>
      </c>
      <c r="M157" s="216">
        <f>Package!M32</f>
        <v>1941472.6518724859</v>
      </c>
      <c r="N157" s="110">
        <f>Package!N32</f>
        <v>2.4321548618858074E-2</v>
      </c>
      <c r="O157" s="215">
        <f>Package!O32</f>
        <v>15810765.415195115</v>
      </c>
      <c r="P157" s="214">
        <f>Package!P32</f>
        <v>-354690.6949765496</v>
      </c>
      <c r="Q157" s="110">
        <f>Package!Q32</f>
        <v>-2.1941273574914495E-2</v>
      </c>
    </row>
    <row r="158" spans="2:17" s="65" customFormat="1">
      <c r="B158" s="561"/>
      <c r="C158" s="219" t="s">
        <v>233</v>
      </c>
      <c r="D158" s="113">
        <f>Package!D33</f>
        <v>24651541.065977275</v>
      </c>
      <c r="E158" s="112">
        <f>Package!E33</f>
        <v>-438307.86268851161</v>
      </c>
      <c r="F158" s="110">
        <f>Package!F33</f>
        <v>-1.7469529766188978E-2</v>
      </c>
      <c r="G158" s="218">
        <f>Package!G33</f>
        <v>0.54298259701624685</v>
      </c>
      <c r="H158" s="111">
        <f>Package!H33</f>
        <v>-1.698559031581881E-2</v>
      </c>
      <c r="I158" s="254">
        <f>Package!I33</f>
        <v>6.6182345406227494</v>
      </c>
      <c r="J158" s="255">
        <f>Package!J33</f>
        <v>0.52354134154018439</v>
      </c>
      <c r="K158" s="110">
        <f>Package!K33</f>
        <v>8.5901180656475562E-2</v>
      </c>
      <c r="L158" s="217">
        <f>Package!L33</f>
        <v>163149680.56243095</v>
      </c>
      <c r="M158" s="216">
        <f>Package!M33</f>
        <v>10234748.930882603</v>
      </c>
      <c r="N158" s="110">
        <f>Package!N33</f>
        <v>6.6930997657857511E-2</v>
      </c>
      <c r="O158" s="215">
        <f>Package!O33</f>
        <v>48243473.791823693</v>
      </c>
      <c r="P158" s="214">
        <f>Package!P33</f>
        <v>-667863.30138776451</v>
      </c>
      <c r="Q158" s="110">
        <f>Package!Q33</f>
        <v>-1.3654570516340661E-2</v>
      </c>
    </row>
    <row r="159" spans="2:17" s="65" customFormat="1">
      <c r="B159" s="561"/>
      <c r="C159" s="219" t="s">
        <v>232</v>
      </c>
      <c r="D159" s="113">
        <f>Package!D34</f>
        <v>532326736.13776761</v>
      </c>
      <c r="E159" s="112">
        <f>Package!E34</f>
        <v>5922381.1183277369</v>
      </c>
      <c r="F159" s="110">
        <f>Package!F34</f>
        <v>1.12506309301127E-2</v>
      </c>
      <c r="G159" s="218">
        <f>Package!G34</f>
        <v>11.725196119612601</v>
      </c>
      <c r="H159" s="111">
        <f>Package!H34</f>
        <v>-2.3367744682296632E-2</v>
      </c>
      <c r="I159" s="254">
        <f>Package!I34</f>
        <v>7.3694282693259838</v>
      </c>
      <c r="J159" s="255">
        <f>Package!J34</f>
        <v>0.17736434789164246</v>
      </c>
      <c r="K159" s="110">
        <f>Package!K34</f>
        <v>2.4661119510221204E-2</v>
      </c>
      <c r="L159" s="217">
        <f>Package!L34</f>
        <v>3922943697.8116984</v>
      </c>
      <c r="M159" s="216">
        <f>Package!M34</f>
        <v>137009927.99047041</v>
      </c>
      <c r="N159" s="110">
        <f>Package!N34</f>
        <v>3.6189203594266792E-2</v>
      </c>
      <c r="O159" s="215">
        <f>Package!O34</f>
        <v>879660105.43394256</v>
      </c>
      <c r="P159" s="214">
        <f>Package!P34</f>
        <v>5808446.0472769737</v>
      </c>
      <c r="Q159" s="110">
        <f>Package!Q34</f>
        <v>6.6469474365406312E-3</v>
      </c>
    </row>
    <row r="160" spans="2:17" s="65" customFormat="1">
      <c r="B160" s="561"/>
      <c r="C160" s="219" t="s">
        <v>231</v>
      </c>
      <c r="D160" s="113">
        <f>Package!D35</f>
        <v>725217540.44303215</v>
      </c>
      <c r="E160" s="112">
        <f>Package!E35</f>
        <v>525761.04990363121</v>
      </c>
      <c r="F160" s="110">
        <f>Package!F35</f>
        <v>7.2549608654856569E-4</v>
      </c>
      <c r="G160" s="218">
        <f>Package!G35</f>
        <v>15.973869643994272</v>
      </c>
      <c r="H160" s="111">
        <f>Package!H35</f>
        <v>-0.20017521514307113</v>
      </c>
      <c r="I160" s="254">
        <f>Package!I35</f>
        <v>5.3770043471226314</v>
      </c>
      <c r="J160" s="255">
        <f>Package!J35</f>
        <v>0.11982078701776988</v>
      </c>
      <c r="K160" s="110">
        <f>Package!K35</f>
        <v>2.2791821066902199E-2</v>
      </c>
      <c r="L160" s="217">
        <f>Package!L35</f>
        <v>3899497867.5717669</v>
      </c>
      <c r="M160" s="216">
        <f>Package!M35</f>
        <v>89660158.803072453</v>
      </c>
      <c r="N160" s="110">
        <f>Package!N35</f>
        <v>2.3533852530440151E-2</v>
      </c>
      <c r="O160" s="215">
        <f>Package!O35</f>
        <v>845750694.76857126</v>
      </c>
      <c r="P160" s="214">
        <f>Package!P35</f>
        <v>4842960.7223427296</v>
      </c>
      <c r="Q160" s="110">
        <f>Package!Q35</f>
        <v>5.7592058275402784E-3</v>
      </c>
    </row>
    <row r="161" spans="2:17" s="65" customFormat="1">
      <c r="B161" s="561"/>
      <c r="C161" s="219" t="s">
        <v>230</v>
      </c>
      <c r="D161" s="113">
        <f>Package!D36</f>
        <v>813807112.32013023</v>
      </c>
      <c r="E161" s="112">
        <f>Package!E36</f>
        <v>19701920.526357532</v>
      </c>
      <c r="F161" s="110">
        <f>Package!F36</f>
        <v>2.4810214981536193E-2</v>
      </c>
      <c r="G161" s="218">
        <f>Package!G36</f>
        <v>17.92517141769039</v>
      </c>
      <c r="H161" s="111">
        <f>Package!H36</f>
        <v>0.20192222380264013</v>
      </c>
      <c r="I161" s="254">
        <f>Package!I36</f>
        <v>6.0850860482226059</v>
      </c>
      <c r="J161" s="255">
        <f>Package!J36</f>
        <v>6.5928909118752266E-2</v>
      </c>
      <c r="K161" s="110">
        <f>Package!K36</f>
        <v>1.095317958895619E-2</v>
      </c>
      <c r="L161" s="217">
        <f>Package!L36</f>
        <v>4952086305.1235514</v>
      </c>
      <c r="M161" s="216">
        <f>Package!M36</f>
        <v>172242370.73862934</v>
      </c>
      <c r="N161" s="110">
        <f>Package!N36</f>
        <v>3.6035145310825668E-2</v>
      </c>
      <c r="O161" s="215">
        <f>Package!O36</f>
        <v>1169758191.4102926</v>
      </c>
      <c r="P161" s="214">
        <f>Package!P36</f>
        <v>36197173.022083044</v>
      </c>
      <c r="Q161" s="110">
        <f>Package!Q36</f>
        <v>3.1932266931295118E-2</v>
      </c>
    </row>
    <row r="162" spans="2:17" s="65" customFormat="1" ht="15.75" thickBot="1">
      <c r="B162" s="562"/>
      <c r="C162" s="213" t="s">
        <v>229</v>
      </c>
      <c r="D162" s="212">
        <f>Package!D37</f>
        <v>53667712.067090407</v>
      </c>
      <c r="E162" s="154">
        <f>Package!E37</f>
        <v>3749708.2112457007</v>
      </c>
      <c r="F162" s="152">
        <f>Package!F37</f>
        <v>7.5117350887552808E-2</v>
      </c>
      <c r="G162" s="211">
        <f>Package!G37</f>
        <v>1.1821019057639055</v>
      </c>
      <c r="H162" s="153">
        <f>Package!H37</f>
        <v>6.8006152781670659E-2</v>
      </c>
      <c r="I162" s="260">
        <f>Package!I37</f>
        <v>7.5287833882299973</v>
      </c>
      <c r="J162" s="261">
        <f>Package!J37</f>
        <v>-0.19371888527414782</v>
      </c>
      <c r="K162" s="152">
        <f>Package!K37</f>
        <v>-2.5084989089455636E-2</v>
      </c>
      <c r="L162" s="210">
        <f>Package!L37</f>
        <v>404052579.09502083</v>
      </c>
      <c r="M162" s="209">
        <f>Package!M37</f>
        <v>18560680.829471409</v>
      </c>
      <c r="N162" s="152">
        <f>Package!N37</f>
        <v>4.814804387065412E-2</v>
      </c>
      <c r="O162" s="208">
        <f>Package!O37</f>
        <v>84249725.941673383</v>
      </c>
      <c r="P162" s="207">
        <f>Package!P37</f>
        <v>6642566.6466808766</v>
      </c>
      <c r="Q162" s="152">
        <f>Package!Q37</f>
        <v>8.5592189007096919E-2</v>
      </c>
    </row>
    <row r="163" spans="2:17" s="65" customFormat="1">
      <c r="B163" s="560" t="s">
        <v>228</v>
      </c>
      <c r="C163" s="234" t="s">
        <v>20</v>
      </c>
      <c r="D163" s="151">
        <f>'NB &amp; PL'!D11</f>
        <v>1988139142.2412302</v>
      </c>
      <c r="E163" s="133">
        <f>'NB &amp; PL'!E11</f>
        <v>-9257692.6952962875</v>
      </c>
      <c r="F163" s="131">
        <f>'NB &amp; PL'!F11</f>
        <v>-4.6348790252240882E-3</v>
      </c>
      <c r="G163" s="196">
        <f>'NB &amp; PL'!G11</f>
        <v>43.791378064136467</v>
      </c>
      <c r="H163" s="132">
        <f>'NB &amp; PL'!H11</f>
        <v>-0.78755456404377355</v>
      </c>
      <c r="I163" s="262">
        <f>'NB &amp; PL'!I11</f>
        <v>6.9632659766728233</v>
      </c>
      <c r="J163" s="263">
        <f>'NB &amp; PL'!J11</f>
        <v>0.14001948915300222</v>
      </c>
      <c r="K163" s="131">
        <f>'NB &amp; PL'!K11</f>
        <v>2.0520948409105157E-2</v>
      </c>
      <c r="L163" s="195">
        <f>'NB &amp; PL'!L11</f>
        <v>13843941646.059849</v>
      </c>
      <c r="M163" s="194">
        <f>'NB &amp; PL'!M11</f>
        <v>215210707.89598656</v>
      </c>
      <c r="N163" s="131">
        <f>'NB &amp; PL'!N11</f>
        <v>1.5790957270521985E-2</v>
      </c>
      <c r="O163" s="193">
        <f>'NB &amp; PL'!O11</f>
        <v>2924637131.6112895</v>
      </c>
      <c r="P163" s="192">
        <f>'NB &amp; PL'!P11</f>
        <v>-21998707.224948883</v>
      </c>
      <c r="Q163" s="131">
        <f>'NB &amp; PL'!Q11</f>
        <v>-7.4657027295361956E-3</v>
      </c>
    </row>
    <row r="164" spans="2:17" s="65" customFormat="1" ht="15.75" thickBot="1">
      <c r="B164" s="562"/>
      <c r="C164" s="244" t="s">
        <v>19</v>
      </c>
      <c r="D164" s="149">
        <f>'NB &amp; PL'!D12</f>
        <v>2539551068.1628461</v>
      </c>
      <c r="E164" s="127">
        <f>'NB &amp; PL'!E12</f>
        <v>69086445.459797382</v>
      </c>
      <c r="F164" s="125">
        <f>'NB &amp; PL'!F12</f>
        <v>2.7964960447078465E-2</v>
      </c>
      <c r="G164" s="186">
        <f>'NB &amp; PL'!G12</f>
        <v>55.936950576675038</v>
      </c>
      <c r="H164" s="126">
        <f>'NB &amp; PL'!H12</f>
        <v>0.79984709804573129</v>
      </c>
      <c r="I164" s="250">
        <f>'NB &amp; PL'!I12</f>
        <v>4.4375569229555465</v>
      </c>
      <c r="J164" s="251">
        <f>'NB &amp; PL'!J12</f>
        <v>2.9830348058424327E-2</v>
      </c>
      <c r="K164" s="125">
        <f>'NB &amp; PL'!K12</f>
        <v>6.7677401380371646E-3</v>
      </c>
      <c r="L164" s="185">
        <f>'NB &amp; PL'!L12</f>
        <v>11269402423.725191</v>
      </c>
      <c r="M164" s="184">
        <f>'NB &amp; PL'!M12</f>
        <v>380269853.89377022</v>
      </c>
      <c r="N164" s="125">
        <f>'NB &amp; PL'!N12</f>
        <v>3.4921960170391911E-2</v>
      </c>
      <c r="O164" s="183">
        <f>'NB &amp; PL'!O12</f>
        <v>3401020910.8292117</v>
      </c>
      <c r="P164" s="182">
        <f>'NB &amp; PL'!P12</f>
        <v>113319156.78998518</v>
      </c>
      <c r="Q164" s="125">
        <f>'NB &amp; PL'!Q12</f>
        <v>3.4467590209714967E-2</v>
      </c>
    </row>
    <row r="165" spans="2:17" s="65" customFormat="1">
      <c r="B165" s="560" t="s">
        <v>227</v>
      </c>
      <c r="C165" s="135" t="s">
        <v>226</v>
      </c>
      <c r="D165" s="181">
        <f>Sodium!D19</f>
        <v>4529787787.665781</v>
      </c>
      <c r="E165" s="180">
        <f>Sodium!E19</f>
        <v>59679200.87155056</v>
      </c>
      <c r="F165" s="173">
        <f>Sodium!F19</f>
        <v>1.3350727328606107E-2</v>
      </c>
      <c r="G165" s="179">
        <f>Sodium!G19</f>
        <v>99.774530537315826</v>
      </c>
      <c r="H165" s="178">
        <f>Sodium!H19</f>
        <v>8.3418431786128622E-3</v>
      </c>
      <c r="I165" s="264">
        <f>Sodium!I19</f>
        <v>5.5498347762456337</v>
      </c>
      <c r="J165" s="265">
        <f>Sodium!J19</f>
        <v>5.3399028995718467E-2</v>
      </c>
      <c r="K165" s="173">
        <f>Sodium!K19</f>
        <v>9.7152102655682134E-3</v>
      </c>
      <c r="L165" s="177">
        <f>Sodium!L19</f>
        <v>25139573793.000324</v>
      </c>
      <c r="M165" s="176">
        <f>Sodium!M19</f>
        <v>569909162.45571518</v>
      </c>
      <c r="N165" s="173">
        <f>Sodium!N19</f>
        <v>2.3195642717369992E-2</v>
      </c>
      <c r="O165" s="175">
        <f>Sodium!O19</f>
        <v>6322706573.9475527</v>
      </c>
      <c r="P165" s="174">
        <f>Sodium!P19</f>
        <v>85318061.006633759</v>
      </c>
      <c r="Q165" s="173">
        <f>Sodium!Q19</f>
        <v>1.36784907384912E-2</v>
      </c>
    </row>
    <row r="166" spans="2:17" s="65" customFormat="1">
      <c r="B166" s="561"/>
      <c r="C166" s="134" t="s">
        <v>225</v>
      </c>
      <c r="D166" s="172">
        <f>Sodium!D20</f>
        <v>1159555.9823275777</v>
      </c>
      <c r="E166" s="171">
        <f>Sodium!E20</f>
        <v>-42119.957851632265</v>
      </c>
      <c r="F166" s="164">
        <f>Sodium!F20</f>
        <v>-3.505101204352213E-2</v>
      </c>
      <c r="G166" s="170">
        <f>Sodium!G20</f>
        <v>2.5540744774732112E-2</v>
      </c>
      <c r="H166" s="169">
        <f>Sodium!H20</f>
        <v>-1.2788785675950862E-3</v>
      </c>
      <c r="I166" s="266">
        <f>Sodium!I20</f>
        <v>15.696879434834397</v>
      </c>
      <c r="J166" s="267">
        <f>Sodium!J20</f>
        <v>0.72629154893973258</v>
      </c>
      <c r="K166" s="164">
        <f>Sodium!K20</f>
        <v>4.8514564322757608E-2</v>
      </c>
      <c r="L166" s="168">
        <f>Sodium!L20</f>
        <v>18201410.452536952</v>
      </c>
      <c r="M166" s="167">
        <f>Sodium!M20</f>
        <v>211615.17971898988</v>
      </c>
      <c r="N166" s="164">
        <f>Sodium!N20</f>
        <v>1.1763067700872284E-2</v>
      </c>
      <c r="O166" s="166">
        <f>Sodium!O20</f>
        <v>2470977.550369327</v>
      </c>
      <c r="P166" s="165">
        <f>Sodium!P20</f>
        <v>-88468.929316197988</v>
      </c>
      <c r="Q166" s="164">
        <f>Sodium!Q20</f>
        <v>-3.4565649259861851E-2</v>
      </c>
    </row>
    <row r="167" spans="2:17" s="65" customFormat="1">
      <c r="B167" s="561"/>
      <c r="C167" s="134" t="s">
        <v>224</v>
      </c>
      <c r="D167" s="172">
        <f>Sodium!D21</f>
        <v>8243149.4113882054</v>
      </c>
      <c r="E167" s="171">
        <f>Sodium!E21</f>
        <v>-125819.15074168425</v>
      </c>
      <c r="F167" s="164">
        <f>Sodium!F21</f>
        <v>-1.5034009245897258E-2</v>
      </c>
      <c r="G167" s="170">
        <f>Sodium!G21</f>
        <v>0.18156620160213396</v>
      </c>
      <c r="H167" s="169">
        <f>Sodium!H21</f>
        <v>-5.2167546802627252E-3</v>
      </c>
      <c r="I167" s="266">
        <f>Sodium!I21</f>
        <v>5.9731538657574514</v>
      </c>
      <c r="J167" s="267">
        <f>Sodium!J21</f>
        <v>-4.4790363988556514E-2</v>
      </c>
      <c r="K167" s="164">
        <f>Sodium!K21</f>
        <v>-7.4428014415891201E-3</v>
      </c>
      <c r="L167" s="168">
        <f>Sodium!L21</f>
        <v>49237599.77264972</v>
      </c>
      <c r="M167" s="167">
        <f>Sodium!M21</f>
        <v>-1126386.2947455943</v>
      </c>
      <c r="N167" s="164">
        <f>Sodium!N21</f>
        <v>-2.2364915541798137E-2</v>
      </c>
      <c r="O167" s="166">
        <f>Sodium!O21</f>
        <v>19651641.049898181</v>
      </c>
      <c r="P167" s="165">
        <f>Sodium!P21</f>
        <v>-380142.85780046135</v>
      </c>
      <c r="Q167" s="164">
        <f>Sodium!Q21</f>
        <v>-1.8976984753432985E-2</v>
      </c>
    </row>
    <row r="168" spans="2:17" s="65" customFormat="1" ht="15.75" thickBot="1">
      <c r="B168" s="562"/>
      <c r="C168" s="327" t="s">
        <v>223</v>
      </c>
      <c r="D168" s="163">
        <f>Sodium!D22</f>
        <v>833662.67596860032</v>
      </c>
      <c r="E168" s="162">
        <f>Sodium!E22</f>
        <v>-71806.420009695925</v>
      </c>
      <c r="F168" s="155">
        <f>Sodium!F22</f>
        <v>-7.9303004739343527E-2</v>
      </c>
      <c r="G168" s="161">
        <f>Sodium!G22</f>
        <v>1.8362516307659456E-2</v>
      </c>
      <c r="H168" s="160">
        <f>Sodium!H22</f>
        <v>-1.8462099306588535E-3</v>
      </c>
      <c r="I168" s="270">
        <f>Sodium!I22</f>
        <v>5.2239945812569371</v>
      </c>
      <c r="J168" s="271">
        <f>Sodium!J22</f>
        <v>0.3256073849780492</v>
      </c>
      <c r="K168" s="155">
        <f>Sodium!K22</f>
        <v>6.6472365685056573E-2</v>
      </c>
      <c r="L168" s="159">
        <f>Sodium!L22</f>
        <v>4355049.3018561257</v>
      </c>
      <c r="M168" s="158">
        <f>Sodium!M22</f>
        <v>-80288.924510180019</v>
      </c>
      <c r="N168" s="155">
        <f>Sodium!N22</f>
        <v>-1.8102097385244396E-2</v>
      </c>
      <c r="O168" s="157">
        <f>Sodium!O22</f>
        <v>1045863.7386977933</v>
      </c>
      <c r="P168" s="156">
        <f>Sodium!P22</f>
        <v>-29733.964290140662</v>
      </c>
      <c r="Q168" s="155">
        <f>Sodium!Q22</f>
        <v>-2.764413145132406E-2</v>
      </c>
    </row>
    <row r="169" spans="2:17" s="65" customFormat="1">
      <c r="B169" s="563"/>
      <c r="C169" s="315" t="s">
        <v>220</v>
      </c>
      <c r="D169" s="316">
        <f>'Flavor Groups'!D51</f>
        <v>28434719.368009657</v>
      </c>
      <c r="E169" s="317">
        <f>'Flavor Groups'!E51</f>
        <v>1435862.3688028306</v>
      </c>
      <c r="F169" s="318">
        <f>'Flavor Groups'!F51</f>
        <v>5.3182339120689939E-2</v>
      </c>
      <c r="G169" s="319">
        <f>'Flavor Groups'!G51</f>
        <v>0.62631207219652896</v>
      </c>
      <c r="H169" s="320">
        <f>'Flavor Groups'!H51</f>
        <v>2.3737658262524164E-2</v>
      </c>
      <c r="I169" s="321">
        <f>'Flavor Groups'!I51</f>
        <v>7.2207661212359957</v>
      </c>
      <c r="J169" s="322">
        <f>'Flavor Groups'!J51</f>
        <v>0.17681884704402062</v>
      </c>
      <c r="K169" s="318">
        <f>'Flavor Groups'!K51</f>
        <v>2.5102238867099391E-2</v>
      </c>
      <c r="L169" s="323">
        <f>'Flavor Groups'!L51</f>
        <v>205320458.27937713</v>
      </c>
      <c r="M169" s="324">
        <f>'Flavor Groups'!M51</f>
        <v>15141933.113515288</v>
      </c>
      <c r="N169" s="318">
        <f>'Flavor Groups'!N51</f>
        <v>7.9619573767908014E-2</v>
      </c>
      <c r="O169" s="325">
        <f>'Flavor Groups'!O51</f>
        <v>56038871.381183006</v>
      </c>
      <c r="P169" s="326">
        <f>'Flavor Groups'!P51</f>
        <v>1411303.2307310849</v>
      </c>
      <c r="Q169" s="318">
        <f>'Flavor Groups'!Q51</f>
        <v>2.5835000138467807E-2</v>
      </c>
    </row>
    <row r="170" spans="2:17" s="65" customFormat="1">
      <c r="B170" s="563"/>
      <c r="C170" s="233" t="s">
        <v>219</v>
      </c>
      <c r="D170" s="150">
        <f>'Flavor Groups'!D52</f>
        <v>7044906.0654934132</v>
      </c>
      <c r="E170" s="130">
        <f>'Flavor Groups'!E52</f>
        <v>-214022.94608915504</v>
      </c>
      <c r="F170" s="128">
        <f>'Flavor Groups'!F52</f>
        <v>-2.9484094106396894E-2</v>
      </c>
      <c r="G170" s="191">
        <f>'Flavor Groups'!G52</f>
        <v>0.15517331678937274</v>
      </c>
      <c r="H170" s="129">
        <f>'Flavor Groups'!H52</f>
        <v>-6.835204351778229E-3</v>
      </c>
      <c r="I170" s="248">
        <f>'Flavor Groups'!I52</f>
        <v>10.826220611370619</v>
      </c>
      <c r="J170" s="249">
        <f>'Flavor Groups'!J52</f>
        <v>0.1290991940776216</v>
      </c>
      <c r="K170" s="128">
        <f>'Flavor Groups'!K52</f>
        <v>1.2068592011017046E-2</v>
      </c>
      <c r="L170" s="190">
        <f>'Flavor Groups'!L52</f>
        <v>76269707.251414686</v>
      </c>
      <c r="M170" s="189">
        <f>'Flavor Groups'!M52</f>
        <v>-1379937.7449947</v>
      </c>
      <c r="N170" s="128">
        <f>'Flavor Groups'!N52</f>
        <v>-1.7771333597964421E-2</v>
      </c>
      <c r="O170" s="188">
        <f>'Flavor Groups'!O52</f>
        <v>14360090.424368527</v>
      </c>
      <c r="P170" s="187">
        <f>'Flavor Groups'!P52</f>
        <v>-548409.92004981823</v>
      </c>
      <c r="Q170" s="128">
        <f>'Flavor Groups'!Q52</f>
        <v>-3.6785049292710363E-2</v>
      </c>
    </row>
    <row r="171" spans="2:17" s="65" customFormat="1">
      <c r="B171" s="563"/>
      <c r="C171" s="233" t="s">
        <v>218</v>
      </c>
      <c r="D171" s="150">
        <f>'Flavor Groups'!D53</f>
        <v>3115847.6650206125</v>
      </c>
      <c r="E171" s="130">
        <f>'Flavor Groups'!E53</f>
        <v>-928219.24023318337</v>
      </c>
      <c r="F171" s="128">
        <f>'Flavor Groups'!F53</f>
        <v>-0.22952618291930324</v>
      </c>
      <c r="G171" s="191">
        <f>'Flavor Groups'!G53</f>
        <v>6.8630640678075186E-2</v>
      </c>
      <c r="H171" s="129">
        <f>'Flavor Groups'!H53</f>
        <v>-2.162693005593036E-2</v>
      </c>
      <c r="I171" s="248">
        <f>'Flavor Groups'!I53</f>
        <v>11.195377714118212</v>
      </c>
      <c r="J171" s="249">
        <f>'Flavor Groups'!J53</f>
        <v>0.96129472688195783</v>
      </c>
      <c r="K171" s="128">
        <f>'Flavor Groups'!K53</f>
        <v>9.3930714464682916E-2</v>
      </c>
      <c r="L171" s="190">
        <f>'Flavor Groups'!L53</f>
        <v>34883091.509559035</v>
      </c>
      <c r="M171" s="189">
        <f>'Flavor Groups'!M53</f>
        <v>-6504224.8047440052</v>
      </c>
      <c r="N171" s="128">
        <f>'Flavor Groups'!N53</f>
        <v>-0.15715502680458193</v>
      </c>
      <c r="O171" s="188">
        <f>'Flavor Groups'!O53</f>
        <v>7458784.7898675269</v>
      </c>
      <c r="P171" s="187">
        <f>'Flavor Groups'!P53</f>
        <v>-2636315.2932560807</v>
      </c>
      <c r="Q171" s="128">
        <f>'Flavor Groups'!Q53</f>
        <v>-0.26114800958371054</v>
      </c>
    </row>
    <row r="172" spans="2:17" s="65" customFormat="1">
      <c r="B172" s="563"/>
      <c r="C172" s="233" t="s">
        <v>217</v>
      </c>
      <c r="D172" s="150">
        <f>'Flavor Groups'!D54</f>
        <v>2256909.3140699393</v>
      </c>
      <c r="E172" s="130">
        <f>'Flavor Groups'!E54</f>
        <v>-298735.69948850898</v>
      </c>
      <c r="F172" s="128">
        <f>'Flavor Groups'!F54</f>
        <v>-0.11689248620353306</v>
      </c>
      <c r="G172" s="191">
        <f>'Flavor Groups'!G54</f>
        <v>4.9711394403458571E-2</v>
      </c>
      <c r="H172" s="129">
        <f>'Flavor Groups'!H54</f>
        <v>-7.3268089661724101E-3</v>
      </c>
      <c r="I172" s="248">
        <f>'Flavor Groups'!I54</f>
        <v>8.6726856205995322</v>
      </c>
      <c r="J172" s="249">
        <f>'Flavor Groups'!J54</f>
        <v>0.42897635152263902</v>
      </c>
      <c r="K172" s="128">
        <f>'Flavor Groups'!K54</f>
        <v>5.2036812255349535E-2</v>
      </c>
      <c r="L172" s="190">
        <f>'Flavor Groups'!L54</f>
        <v>19573464.955131516</v>
      </c>
      <c r="M172" s="189">
        <f>'Flavor Groups'!M54</f>
        <v>-1494529.5316104069</v>
      </c>
      <c r="N172" s="128">
        <f>'Flavor Groups'!N54</f>
        <v>-7.0938386306817841E-2</v>
      </c>
      <c r="O172" s="188">
        <f>'Flavor Groups'!O54</f>
        <v>5230762.3113194043</v>
      </c>
      <c r="P172" s="187">
        <f>'Flavor Groups'!P54</f>
        <v>148923.96271719877</v>
      </c>
      <c r="Q172" s="128">
        <f>'Flavor Groups'!Q54</f>
        <v>2.9305135760204045E-2</v>
      </c>
    </row>
    <row r="173" spans="2:17" s="65" customFormat="1">
      <c r="B173" s="563"/>
      <c r="C173" s="233" t="s">
        <v>216</v>
      </c>
      <c r="D173" s="150">
        <f>'Flavor Groups'!D55</f>
        <v>112971960.81234677</v>
      </c>
      <c r="E173" s="130">
        <f>'Flavor Groups'!E55</f>
        <v>-1542295.5562394708</v>
      </c>
      <c r="F173" s="128">
        <f>'Flavor Groups'!F55</f>
        <v>-1.3468153268840998E-2</v>
      </c>
      <c r="G173" s="191">
        <f>'Flavor Groups'!G55</f>
        <v>2.48835594122618</v>
      </c>
      <c r="H173" s="129">
        <f>'Flavor Groups'!H55</f>
        <v>-6.7432287898349763E-2</v>
      </c>
      <c r="I173" s="248">
        <f>'Flavor Groups'!I55</f>
        <v>4.8697116049401208</v>
      </c>
      <c r="J173" s="249">
        <f>'Flavor Groups'!J55</f>
        <v>-2.0536077190181246E-2</v>
      </c>
      <c r="K173" s="128">
        <f>'Flavor Groups'!K55</f>
        <v>-4.199394084930125E-3</v>
      </c>
      <c r="L173" s="190">
        <f>'Flavor Groups'!L55</f>
        <v>550140868.60072565</v>
      </c>
      <c r="M173" s="189">
        <f>'Flavor Groups'!M55</f>
        <v>-9862208.1766283512</v>
      </c>
      <c r="N173" s="128">
        <f>'Flavor Groups'!N55</f>
        <v>-1.7610989270598894E-2</v>
      </c>
      <c r="O173" s="188">
        <f>'Flavor Groups'!O55</f>
        <v>138096263.06557056</v>
      </c>
      <c r="P173" s="187">
        <f>'Flavor Groups'!P55</f>
        <v>-3947792.2582507133</v>
      </c>
      <c r="Q173" s="128">
        <f>'Flavor Groups'!Q55</f>
        <v>-2.7792731270948549E-2</v>
      </c>
    </row>
    <row r="174" spans="2:17" s="65" customFormat="1">
      <c r="B174" s="563"/>
      <c r="C174" s="233" t="s">
        <v>215</v>
      </c>
      <c r="D174" s="150">
        <f>'Flavor Groups'!D56</f>
        <v>164978517.17066506</v>
      </c>
      <c r="E174" s="130">
        <f>'Flavor Groups'!E56</f>
        <v>7646713.134942472</v>
      </c>
      <c r="F174" s="128">
        <f>'Flavor Groups'!F56</f>
        <v>4.8602462685842375E-2</v>
      </c>
      <c r="G174" s="191">
        <f>'Flavor Groups'!G56</f>
        <v>3.6338687088756205</v>
      </c>
      <c r="H174" s="129">
        <f>'Flavor Groups'!H56</f>
        <v>0.12245636972398932</v>
      </c>
      <c r="I174" s="248">
        <f>'Flavor Groups'!I56</f>
        <v>5.8428514171722812</v>
      </c>
      <c r="J174" s="249">
        <f>'Flavor Groups'!J56</f>
        <v>3.3546536114075209E-3</v>
      </c>
      <c r="K174" s="128">
        <f>'Flavor Groups'!K56</f>
        <v>5.7447649125194188E-4</v>
      </c>
      <c r="L174" s="190">
        <f>'Flavor Groups'!L56</f>
        <v>963944962.85360181</v>
      </c>
      <c r="M174" s="189">
        <f>'Flavor Groups'!M56</f>
        <v>45206402.381806135</v>
      </c>
      <c r="N174" s="128">
        <f>'Flavor Groups'!N56</f>
        <v>4.9204860149324195E-2</v>
      </c>
      <c r="O174" s="188">
        <f>'Flavor Groups'!O56</f>
        <v>267869387.1479781</v>
      </c>
      <c r="P174" s="187">
        <f>'Flavor Groups'!P56</f>
        <v>12023821.913620353</v>
      </c>
      <c r="Q174" s="128">
        <f>'Flavor Groups'!Q56</f>
        <v>4.699640543937661E-2</v>
      </c>
    </row>
    <row r="175" spans="2:17" s="65" customFormat="1">
      <c r="B175" s="563"/>
      <c r="C175" s="233" t="s">
        <v>214</v>
      </c>
      <c r="D175" s="150">
        <f>'Flavor Groups'!D57</f>
        <v>4061631691.2520323</v>
      </c>
      <c r="E175" s="130">
        <f>'Flavor Groups'!E57</f>
        <v>46528209.977709293</v>
      </c>
      <c r="F175" s="128">
        <f>'Flavor Groups'!F57</f>
        <v>1.1588296589292902E-2</v>
      </c>
      <c r="G175" s="191">
        <f>'Flavor Groups'!G57</f>
        <v>89.462777111459658</v>
      </c>
      <c r="H175" s="129">
        <f>'Flavor Groups'!H57</f>
        <v>-0.14837298961073486</v>
      </c>
      <c r="I175" s="248">
        <f>'Flavor Groups'!I57</f>
        <v>5.4416750452941409</v>
      </c>
      <c r="J175" s="249">
        <f>'Flavor Groups'!J57</f>
        <v>5.453008565722417E-2</v>
      </c>
      <c r="K175" s="128">
        <f>'Flavor Groups'!K57</f>
        <v>1.0122260690178159E-2</v>
      </c>
      <c r="L175" s="190">
        <f>'Flavor Groups'!L57</f>
        <v>22102079817.462021</v>
      </c>
      <c r="M175" s="189">
        <f>'Flavor Groups'!M57</f>
        <v>472135335.89441299</v>
      </c>
      <c r="N175" s="128">
        <f>'Flavor Groups'!N57</f>
        <v>2.1827857038502926E-2</v>
      </c>
      <c r="O175" s="188">
        <f>'Flavor Groups'!O57</f>
        <v>5545562613.095417</v>
      </c>
      <c r="P175" s="187">
        <f>'Flavor Groups'!P57</f>
        <v>68517423.684682846</v>
      </c>
      <c r="Q175" s="128">
        <f>'Flavor Groups'!Q57</f>
        <v>1.2509924843628051E-2</v>
      </c>
    </row>
    <row r="176" spans="2:17" s="65" customFormat="1">
      <c r="B176" s="563"/>
      <c r="C176" s="233" t="s">
        <v>213</v>
      </c>
      <c r="D176" s="150">
        <f>'Flavor Groups'!D58</f>
        <v>51037521.10967204</v>
      </c>
      <c r="E176" s="130">
        <f>'Flavor Groups'!E58</f>
        <v>1732700.4807583839</v>
      </c>
      <c r="F176" s="128">
        <f>'Flavor Groups'!F58</f>
        <v>3.5142618077841303E-2</v>
      </c>
      <c r="G176" s="191">
        <f>'Flavor Groups'!G58</f>
        <v>1.1241684924780837</v>
      </c>
      <c r="H176" s="129">
        <f>'Flavor Groups'!H58</f>
        <v>2.3758078975701036E-2</v>
      </c>
      <c r="I176" s="248">
        <f>'Flavor Groups'!I58</f>
        <v>7.0437351603869507</v>
      </c>
      <c r="J176" s="249">
        <f>'Flavor Groups'!J58</f>
        <v>-5.016420509815589E-2</v>
      </c>
      <c r="K176" s="128">
        <f>'Flavor Groups'!K58</f>
        <v>-7.0714571089387701E-3</v>
      </c>
      <c r="L176" s="190">
        <f>'Flavor Groups'!L58</f>
        <v>359494781.93918818</v>
      </c>
      <c r="M176" s="189">
        <f>'Flavor Groups'!M58</f>
        <v>9731346.16438061</v>
      </c>
      <c r="N176" s="128">
        <f>'Flavor Groups'!N58</f>
        <v>2.7822651452469323E-2</v>
      </c>
      <c r="O176" s="188">
        <f>'Flavor Groups'!O58</f>
        <v>95789662.333254263</v>
      </c>
      <c r="P176" s="187">
        <f>'Flavor Groups'!P58</f>
        <v>3245416.0992075205</v>
      </c>
      <c r="Q176" s="128">
        <f>'Flavor Groups'!Q58</f>
        <v>3.5068804720714684E-2</v>
      </c>
    </row>
    <row r="177" spans="2:17" s="65" customFormat="1">
      <c r="B177" s="563"/>
      <c r="C177" s="233" t="s">
        <v>212</v>
      </c>
      <c r="D177" s="150">
        <f>'Flavor Groups'!D59</f>
        <v>31677229.627763256</v>
      </c>
      <c r="E177" s="130">
        <f>'Flavor Groups'!E59</f>
        <v>591804.18680338189</v>
      </c>
      <c r="F177" s="128">
        <f>'Flavor Groups'!F59</f>
        <v>1.9037995408085616E-2</v>
      </c>
      <c r="G177" s="191">
        <f>'Flavor Groups'!G59</f>
        <v>0.69773262302459693</v>
      </c>
      <c r="H177" s="129">
        <f>'Flavor Groups'!H59</f>
        <v>3.9520671467726531E-3</v>
      </c>
      <c r="I177" s="248">
        <f>'Flavor Groups'!I59</f>
        <v>4.8958728469496311</v>
      </c>
      <c r="J177" s="249">
        <f>'Flavor Groups'!J59</f>
        <v>-0.22983875367394191</v>
      </c>
      <c r="K177" s="128">
        <f>'Flavor Groups'!K59</f>
        <v>-4.4840360047955226E-2</v>
      </c>
      <c r="L177" s="190">
        <f>'Flavor Groups'!L59</f>
        <v>155087688.40115449</v>
      </c>
      <c r="M177" s="189">
        <f>'Flavor Groups'!M59</f>
        <v>-4247237.3918927014</v>
      </c>
      <c r="N177" s="128">
        <f>'Flavor Groups'!N59</f>
        <v>-2.6656035208559626E-2</v>
      </c>
      <c r="O177" s="188">
        <f>'Flavor Groups'!O59</f>
        <v>51876687.42021431</v>
      </c>
      <c r="P177" s="187">
        <f>'Flavor Groups'!P59</f>
        <v>-1108345.7336950004</v>
      </c>
      <c r="Q177" s="128">
        <f>'Flavor Groups'!Q59</f>
        <v>-2.0918090783778723E-2</v>
      </c>
    </row>
    <row r="178" spans="2:17" s="65" customFormat="1">
      <c r="B178" s="563"/>
      <c r="C178" s="233" t="s">
        <v>211</v>
      </c>
      <c r="D178" s="150">
        <f>'Flavor Groups'!D60</f>
        <v>6917284.2586288983</v>
      </c>
      <c r="E178" s="130">
        <f>'Flavor Groups'!E60</f>
        <v>1391329.2293193527</v>
      </c>
      <c r="F178" s="128">
        <f>'Flavor Groups'!F60</f>
        <v>0.25178077308623986</v>
      </c>
      <c r="G178" s="191">
        <f>'Flavor Groups'!G60</f>
        <v>0.15236227873127586</v>
      </c>
      <c r="H178" s="129">
        <f>'Flavor Groups'!H60</f>
        <v>2.9031164628568154E-2</v>
      </c>
      <c r="I178" s="248">
        <f>'Flavor Groups'!I60</f>
        <v>6.5037356047255459</v>
      </c>
      <c r="J178" s="249">
        <f>'Flavor Groups'!J60</f>
        <v>-0.53428151947892033</v>
      </c>
      <c r="K178" s="128">
        <f>'Flavor Groups'!K60</f>
        <v>-7.5913643011960158E-2</v>
      </c>
      <c r="L178" s="190">
        <f>'Flavor Groups'!L60</f>
        <v>44988187.920852318</v>
      </c>
      <c r="M178" s="189">
        <f>'Flavor Groups'!M60</f>
        <v>6096421.7969879434</v>
      </c>
      <c r="N178" s="128">
        <f>'Flavor Groups'!N60</f>
        <v>0.15675353434893557</v>
      </c>
      <c r="O178" s="188">
        <f>'Flavor Groups'!O60</f>
        <v>9238516.582531916</v>
      </c>
      <c r="P178" s="187">
        <f>'Flavor Groups'!P60</f>
        <v>968449.27525260393</v>
      </c>
      <c r="Q178" s="128">
        <f>'Flavor Groups'!Q60</f>
        <v>0.11710294962172496</v>
      </c>
    </row>
    <row r="179" spans="2:17" s="65" customFormat="1">
      <c r="B179" s="563"/>
      <c r="C179" s="233" t="s">
        <v>210</v>
      </c>
      <c r="D179" s="150">
        <f>'Flavor Groups'!D61</f>
        <v>16178168.124239244</v>
      </c>
      <c r="E179" s="130">
        <f>'Flavor Groups'!E61</f>
        <v>-165736.42434208281</v>
      </c>
      <c r="F179" s="128">
        <f>'Flavor Groups'!F61</f>
        <v>-1.01405648723315E-2</v>
      </c>
      <c r="G179" s="191">
        <f>'Flavor Groups'!G61</f>
        <v>0.35634541952384186</v>
      </c>
      <c r="H179" s="129">
        <f>'Flavor Groups'!H61</f>
        <v>-8.4262708126799923E-3</v>
      </c>
      <c r="I179" s="248">
        <f>'Flavor Groups'!I61</f>
        <v>9.0122810443236556</v>
      </c>
      <c r="J179" s="249">
        <f>'Flavor Groups'!J61</f>
        <v>0.1930373564812875</v>
      </c>
      <c r="K179" s="128">
        <f>'Flavor Groups'!K61</f>
        <v>2.1888198502485669E-2</v>
      </c>
      <c r="L179" s="190">
        <f>'Flavor Groups'!L61</f>
        <v>145802197.91796252</v>
      </c>
      <c r="M179" s="189">
        <f>'Flavor Groups'!M61</f>
        <v>1661320.8931884766</v>
      </c>
      <c r="N179" s="128">
        <f>'Flavor Groups'!N61</f>
        <v>1.1525674933301113E-2</v>
      </c>
      <c r="O179" s="188">
        <f>'Flavor Groups'!O61</f>
        <v>33391672.063562732</v>
      </c>
      <c r="P179" s="187">
        <f>'Flavor Groups'!P61</f>
        <v>-485806.10327317193</v>
      </c>
      <c r="Q179" s="128">
        <f>'Flavor Groups'!Q61</f>
        <v>-1.4340090513252786E-2</v>
      </c>
    </row>
    <row r="180" spans="2:17" s="65" customFormat="1" ht="15.75" thickBot="1">
      <c r="B180" s="564"/>
      <c r="C180" s="232" t="s">
        <v>209</v>
      </c>
      <c r="D180" s="149">
        <f>'Flavor Groups'!D62</f>
        <v>5682052.1306418888</v>
      </c>
      <c r="E180" s="127">
        <f>'Flavor Groups'!E62</f>
        <v>-599636.36865749955</v>
      </c>
      <c r="F180" s="125">
        <f>'Flavor Groups'!F62</f>
        <v>-9.545783251181246E-2</v>
      </c>
      <c r="G180" s="186">
        <f>'Flavor Groups'!G62</f>
        <v>0.12515466737029815</v>
      </c>
      <c r="H180" s="126">
        <f>'Flavor Groups'!H62</f>
        <v>-1.5043296050616606E-2</v>
      </c>
      <c r="I180" s="250">
        <f>'Flavor Groups'!I62</f>
        <v>9.8205157410473891</v>
      </c>
      <c r="J180" s="251">
        <f>'Flavor Groups'!J62</f>
        <v>0.1821762774772413</v>
      </c>
      <c r="K180" s="125">
        <f>'Flavor Groups'!K62</f>
        <v>1.8901209919593473E-2</v>
      </c>
      <c r="L180" s="185">
        <f>'Flavor Groups'!L62</f>
        <v>55800682.390420526</v>
      </c>
      <c r="M180" s="184">
        <f>'Flavor Groups'!M62</f>
        <v>-4744363.7702315077</v>
      </c>
      <c r="N180" s="125">
        <f>'Flavor Groups'!N62</f>
        <v>-7.8360891122994131E-2</v>
      </c>
      <c r="O180" s="183">
        <f>'Flavor Groups'!O62</f>
        <v>10136705.232123297</v>
      </c>
      <c r="P180" s="182">
        <f>'Flavor Groups'!P62</f>
        <v>-1159860.3060977831</v>
      </c>
      <c r="Q180" s="125">
        <f>'Flavor Groups'!Q62</f>
        <v>-0.10267371106496775</v>
      </c>
    </row>
    <row r="181" spans="2:17" s="65" customFormat="1">
      <c r="B181" s="570" t="s">
        <v>208</v>
      </c>
      <c r="C181" s="135" t="s">
        <v>207</v>
      </c>
      <c r="D181" s="181">
        <f>'Cheddar Sharpness'!D23</f>
        <v>4540024155.7354479</v>
      </c>
      <c r="E181" s="180">
        <f>'Cheddar Sharpness'!E23</f>
        <v>59439455.342941284</v>
      </c>
      <c r="F181" s="173">
        <f>'Cheddar Sharpness'!F23</f>
        <v>1.3266004175243979E-2</v>
      </c>
      <c r="G181" s="179">
        <f>'Cheddar Sharpness'!G23</f>
        <v>99.999999999999986</v>
      </c>
      <c r="H181" s="178">
        <f>'Cheddar Sharpness'!H23</f>
        <v>-4.2632564145606011E-14</v>
      </c>
      <c r="I181" s="264">
        <f>'Cheddar Sharpness'!I23</f>
        <v>5.5531351789566052</v>
      </c>
      <c r="J181" s="265">
        <f>'Cheddar Sharpness'!J23</f>
        <v>5.330526882179587E-2</v>
      </c>
      <c r="K181" s="173">
        <f>'Cheddar Sharpness'!K23</f>
        <v>9.6921667929343799E-3</v>
      </c>
      <c r="L181" s="177">
        <f>'Cheddar Sharpness'!L23</f>
        <v>25211367852.527279</v>
      </c>
      <c r="M181" s="176">
        <f>'Cheddar Sharpness'!M23</f>
        <v>568914102.41615677</v>
      </c>
      <c r="N181" s="173">
        <f>'Cheddar Sharpness'!N23</f>
        <v>2.3086747293320629E-2</v>
      </c>
      <c r="O181" s="175">
        <f>'Cheddar Sharpness'!O23</f>
        <v>6345875056.2865181</v>
      </c>
      <c r="P181" s="174">
        <f>'Cheddar Sharpness'!P23</f>
        <v>84819715.255207062</v>
      </c>
      <c r="Q181" s="173">
        <f>'Cheddar Sharpness'!Q23</f>
        <v>1.3547191429430122E-2</v>
      </c>
    </row>
    <row r="182" spans="2:17" s="65" customFormat="1">
      <c r="B182" s="571"/>
      <c r="C182" s="120" t="s">
        <v>206</v>
      </c>
      <c r="D182" s="172">
        <f>'Cheddar Sharpness'!D24</f>
        <v>136786485.47619906</v>
      </c>
      <c r="E182" s="171">
        <f>'Cheddar Sharpness'!E24</f>
        <v>4612049.3339496553</v>
      </c>
      <c r="F182" s="164">
        <f>'Cheddar Sharpness'!F24</f>
        <v>3.4893656205849471E-2</v>
      </c>
      <c r="G182" s="170">
        <f>'Cheddar Sharpness'!G24</f>
        <v>3.0129021517076202</v>
      </c>
      <c r="H182" s="169">
        <f>'Cheddar Sharpness'!H24</f>
        <v>6.2964922964444447E-2</v>
      </c>
      <c r="I182" s="266">
        <f>'Cheddar Sharpness'!I24</f>
        <v>5.9480484180818651</v>
      </c>
      <c r="J182" s="267">
        <f>'Cheddar Sharpness'!J24</f>
        <v>-5.6362936985410172E-2</v>
      </c>
      <c r="K182" s="164">
        <f>'Cheddar Sharpness'!K24</f>
        <v>-9.3869213237437604E-3</v>
      </c>
      <c r="L182" s="168">
        <f>'Cheddar Sharpness'!L24</f>
        <v>813612638.5516839</v>
      </c>
      <c r="M182" s="167">
        <f>'Cheddar Sharpness'!M24</f>
        <v>19982953.329547048</v>
      </c>
      <c r="N182" s="164">
        <f>'Cheddar Sharpness'!N24</f>
        <v>2.5179190876603641E-2</v>
      </c>
      <c r="O182" s="166">
        <f>'Cheddar Sharpness'!O24</f>
        <v>226787104.36167553</v>
      </c>
      <c r="P182" s="165">
        <f>'Cheddar Sharpness'!P24</f>
        <v>7490051.8328064084</v>
      </c>
      <c r="Q182" s="164">
        <f>'Cheddar Sharpness'!Q24</f>
        <v>3.4154822175826501E-2</v>
      </c>
    </row>
    <row r="183" spans="2:17" s="65" customFormat="1">
      <c r="B183" s="571"/>
      <c r="C183" s="120" t="s">
        <v>205</v>
      </c>
      <c r="D183" s="172">
        <f>'Cheddar Sharpness'!D25</f>
        <v>434593318.84524608</v>
      </c>
      <c r="E183" s="171">
        <f>'Cheddar Sharpness'!E25</f>
        <v>3807110.2702114582</v>
      </c>
      <c r="F183" s="164">
        <f>'Cheddar Sharpness'!F25</f>
        <v>8.8375862421517914E-3</v>
      </c>
      <c r="G183" s="170">
        <f>'Cheddar Sharpness'!G25</f>
        <v>9.5724891308391129</v>
      </c>
      <c r="H183" s="169">
        <f>'Cheddar Sharpness'!H25</f>
        <v>-4.2019630423611787E-2</v>
      </c>
      <c r="I183" s="266">
        <f>'Cheddar Sharpness'!I25</f>
        <v>5.2776232172695119</v>
      </c>
      <c r="J183" s="267">
        <f>'Cheddar Sharpness'!J25</f>
        <v>-2.6320234874189552E-2</v>
      </c>
      <c r="K183" s="164">
        <f>'Cheddar Sharpness'!K25</f>
        <v>-4.9623897976422936E-3</v>
      </c>
      <c r="L183" s="168">
        <f>'Cheddar Sharpness'!L25</f>
        <v>2293619789.6078825</v>
      </c>
      <c r="M183" s="167">
        <f>'Cheddar Sharpness'!M25</f>
        <v>8754099.36251688</v>
      </c>
      <c r="N183" s="164">
        <f>'Cheddar Sharpness'!N25</f>
        <v>3.8313408967057495E-3</v>
      </c>
      <c r="O183" s="166">
        <f>'Cheddar Sharpness'!O25</f>
        <v>652975465.77807534</v>
      </c>
      <c r="P183" s="165">
        <f>'Cheddar Sharpness'!P25</f>
        <v>7631258.598897934</v>
      </c>
      <c r="Q183" s="164">
        <f>'Cheddar Sharpness'!Q25</f>
        <v>1.1825098163125131E-2</v>
      </c>
    </row>
    <row r="184" spans="2:17" s="65" customFormat="1">
      <c r="B184" s="571"/>
      <c r="C184" s="120" t="s">
        <v>204</v>
      </c>
      <c r="D184" s="172">
        <f>'Cheddar Sharpness'!D26</f>
        <v>96784096.533319741</v>
      </c>
      <c r="E184" s="171">
        <f>'Cheddar Sharpness'!E26</f>
        <v>2241365.632939443</v>
      </c>
      <c r="F184" s="164">
        <f>'Cheddar Sharpness'!F26</f>
        <v>2.370743484553213E-2</v>
      </c>
      <c r="G184" s="170">
        <f>'Cheddar Sharpness'!G26</f>
        <v>2.1317969511473107</v>
      </c>
      <c r="H184" s="169">
        <f>'Cheddar Sharpness'!H26</f>
        <v>2.1743526823065018E-2</v>
      </c>
      <c r="I184" s="266">
        <f>'Cheddar Sharpness'!I26</f>
        <v>5.3911725078366146</v>
      </c>
      <c r="J184" s="267">
        <f>'Cheddar Sharpness'!J26</f>
        <v>5.1456517313180683E-2</v>
      </c>
      <c r="K184" s="164">
        <f>'Cheddar Sharpness'!K26</f>
        <v>9.6365644548328452E-3</v>
      </c>
      <c r="L184" s="168">
        <f>'Cheddar Sharpness'!L26</f>
        <v>521779760.42623842</v>
      </c>
      <c r="M184" s="167">
        <f>'Cheddar Sharpness'!M26</f>
        <v>16948428.44972378</v>
      </c>
      <c r="N184" s="164">
        <f>'Cheddar Sharpness'!N26</f>
        <v>3.3572457524312774E-2</v>
      </c>
      <c r="O184" s="166">
        <f>'Cheddar Sharpness'!O26</f>
        <v>134826749.25250557</v>
      </c>
      <c r="P184" s="165">
        <f>'Cheddar Sharpness'!P26</f>
        <v>5180462.9211550802</v>
      </c>
      <c r="Q184" s="164">
        <f>'Cheddar Sharpness'!Q26</f>
        <v>3.9958436664470534E-2</v>
      </c>
    </row>
    <row r="185" spans="2:17" s="65" customFormat="1" ht="15.75" thickBot="1">
      <c r="B185" s="572"/>
      <c r="C185" s="119" t="s">
        <v>203</v>
      </c>
      <c r="D185" s="163">
        <f>'Cheddar Sharpness'!D27</f>
        <v>242401506.34946668</v>
      </c>
      <c r="E185" s="162">
        <f>'Cheddar Sharpness'!E27</f>
        <v>-12021698.224016726</v>
      </c>
      <c r="F185" s="155">
        <f>'Cheddar Sharpness'!F27</f>
        <v>-4.7250793197774449E-2</v>
      </c>
      <c r="G185" s="161">
        <f>'Cheddar Sharpness'!G27</f>
        <v>5.3392118199027401</v>
      </c>
      <c r="H185" s="160">
        <f>'Cheddar Sharpness'!H27</f>
        <v>-0.33913646689999677</v>
      </c>
      <c r="I185" s="270">
        <f>'Cheddar Sharpness'!I27</f>
        <v>4.9227533242467469</v>
      </c>
      <c r="J185" s="271">
        <f>'Cheddar Sharpness'!J27</f>
        <v>3.8438366768788867E-2</v>
      </c>
      <c r="K185" s="155">
        <f>'Cheddar Sharpness'!K27</f>
        <v>7.869755964434514E-3</v>
      </c>
      <c r="L185" s="159">
        <f>'Cheddar Sharpness'!L27</f>
        <v>1193282821.1842561</v>
      </c>
      <c r="M185" s="158">
        <f>'Cheddar Sharpness'!M27</f>
        <v>-49400242.443483353</v>
      </c>
      <c r="N185" s="155">
        <f>'Cheddar Sharpness'!N27</f>
        <v>-3.9752889444932347E-2</v>
      </c>
      <c r="O185" s="157">
        <f>'Cheddar Sharpness'!O27</f>
        <v>323025006.99871999</v>
      </c>
      <c r="P185" s="156">
        <f>'Cheddar Sharpness'!P27</f>
        <v>-12316470.780576527</v>
      </c>
      <c r="Q185" s="155">
        <f>'Cheddar Sharpness'!Q27</f>
        <v>-3.6728146074082008E-2</v>
      </c>
    </row>
    <row r="186" spans="2:17" s="65" customFormat="1">
      <c r="B186" s="573" t="s">
        <v>89</v>
      </c>
      <c r="C186" s="402" t="s">
        <v>416</v>
      </c>
      <c r="D186" s="348">
        <f>Size!D27</f>
        <v>4876309.5233342638</v>
      </c>
      <c r="E186" s="349">
        <f>Size!E27</f>
        <v>-861476.40202361159</v>
      </c>
      <c r="F186" s="352">
        <f>Size!F27</f>
        <v>-0.15014091031461405</v>
      </c>
      <c r="G186" s="364">
        <f>Size!G27</f>
        <v>0.10740712727649217</v>
      </c>
      <c r="H186" s="365">
        <f>Size!H27</f>
        <v>-2.065173800631874E-2</v>
      </c>
      <c r="I186" s="363">
        <f>Size!I27</f>
        <v>17.122951793573485</v>
      </c>
      <c r="J186" s="350">
        <f>Size!J27</f>
        <v>-0.5871733383003459</v>
      </c>
      <c r="K186" s="352">
        <f>Size!K27</f>
        <v>-3.3154669090597194E-2</v>
      </c>
      <c r="L186" s="368">
        <f>Size!L27</f>
        <v>83496812.898595899</v>
      </c>
      <c r="M186" s="371">
        <f>Size!M27</f>
        <v>-18120093.819396555</v>
      </c>
      <c r="N186" s="352">
        <f>Size!N27</f>
        <v>-0.17831770720676918</v>
      </c>
      <c r="O186" s="360">
        <f>Size!O27</f>
        <v>34617086.109489389</v>
      </c>
      <c r="P186" s="351">
        <f>Size!P27</f>
        <v>-7342630.7983282134</v>
      </c>
      <c r="Q186" s="352">
        <f>Size!Q27</f>
        <v>-0.17499238172791848</v>
      </c>
    </row>
    <row r="187" spans="2:17" s="65" customFormat="1">
      <c r="B187" s="566"/>
      <c r="C187" s="402" t="s">
        <v>417</v>
      </c>
      <c r="D187" s="172">
        <f>Size!D28</f>
        <v>457401532.01212174</v>
      </c>
      <c r="E187" s="397">
        <f>Size!E28</f>
        <v>7312000.0878288746</v>
      </c>
      <c r="F187" s="356">
        <f>Size!F28</f>
        <v>1.6245656850910246E-2</v>
      </c>
      <c r="G187" s="344">
        <f>Size!G28</f>
        <v>10.074870007779202</v>
      </c>
      <c r="H187" s="366">
        <f>Size!H28</f>
        <v>2.9539721201551572E-2</v>
      </c>
      <c r="I187" s="346">
        <f>Size!I28</f>
        <v>9.5799746600072275</v>
      </c>
      <c r="J187" s="398">
        <f>Size!J28</f>
        <v>1.6560754673479394E-2</v>
      </c>
      <c r="K187" s="356">
        <f>Size!K28</f>
        <v>1.7316781263898931E-3</v>
      </c>
      <c r="L187" s="369">
        <f>Size!L28</f>
        <v>4381895086.1246109</v>
      </c>
      <c r="M187" s="399">
        <f>Size!M28</f>
        <v>77502597.874670982</v>
      </c>
      <c r="N187" s="356">
        <f>Size!N28</f>
        <v>1.8005467225917782E-2</v>
      </c>
      <c r="O187" s="400">
        <f>Size!O28</f>
        <v>1171643842.1073251</v>
      </c>
      <c r="P187" s="401">
        <f>Size!P28</f>
        <v>18913826.838704109</v>
      </c>
      <c r="Q187" s="356">
        <f>Size!Q28</f>
        <v>1.6407854908069359E-2</v>
      </c>
    </row>
    <row r="188" spans="2:17" s="65" customFormat="1">
      <c r="B188" s="566"/>
      <c r="C188" s="114" t="s">
        <v>202</v>
      </c>
      <c r="D188" s="172">
        <f>Size!D29</f>
        <v>1628106603.2296014</v>
      </c>
      <c r="E188" s="353">
        <f>Size!E29</f>
        <v>22418249.419338703</v>
      </c>
      <c r="F188" s="356">
        <f>Size!F29</f>
        <v>1.3961768711930118E-2</v>
      </c>
      <c r="G188" s="344">
        <f>Size!G29</f>
        <v>35.861188121054397</v>
      </c>
      <c r="H188" s="366">
        <f>Size!H29</f>
        <v>2.4607380384495059E-2</v>
      </c>
      <c r="I188" s="346">
        <f>Size!I29</f>
        <v>5.9608095232052625</v>
      </c>
      <c r="J188" s="354">
        <f>Size!J29</f>
        <v>1.9248068162247556E-2</v>
      </c>
      <c r="K188" s="356">
        <f>Size!K29</f>
        <v>3.2395639274100897E-3</v>
      </c>
      <c r="L188" s="369">
        <f>Size!L29</f>
        <v>9704833345.324379</v>
      </c>
      <c r="M188" s="372">
        <f>Size!M29</f>
        <v>164537313.51385117</v>
      </c>
      <c r="N188" s="356">
        <f>Size!N29</f>
        <v>1.7246562681622134E-2</v>
      </c>
      <c r="O188" s="361">
        <f>Size!O29</f>
        <v>3188904643.9535837</v>
      </c>
      <c r="P188" s="355">
        <f>Size!P29</f>
        <v>45428469.980307102</v>
      </c>
      <c r="Q188" s="356">
        <f>Size!Q29</f>
        <v>1.445166671102413E-2</v>
      </c>
    </row>
    <row r="189" spans="2:17" s="65" customFormat="1">
      <c r="B189" s="566"/>
      <c r="C189" s="114" t="s">
        <v>201</v>
      </c>
      <c r="D189" s="172">
        <f>Size!D30</f>
        <v>422627746.33936751</v>
      </c>
      <c r="E189" s="353">
        <f>Size!E30</f>
        <v>5400893.0478566885</v>
      </c>
      <c r="F189" s="356">
        <f>Size!F30</f>
        <v>1.2944739786638701E-2</v>
      </c>
      <c r="G189" s="344">
        <f>Size!G30</f>
        <v>9.3089316673669771</v>
      </c>
      <c r="H189" s="366">
        <f>Size!H30</f>
        <v>-2.9524100607112302E-3</v>
      </c>
      <c r="I189" s="346">
        <f>Size!I30</f>
        <v>5.2254595972597331</v>
      </c>
      <c r="J189" s="354">
        <f>Size!J30</f>
        <v>7.8371094579570588E-2</v>
      </c>
      <c r="K189" s="356">
        <f>Size!K30</f>
        <v>1.5226296291342502E-2</v>
      </c>
      <c r="L189" s="369">
        <f>Size!L30</f>
        <v>2208424213.1773</v>
      </c>
      <c r="M189" s="372">
        <f>Size!M30</f>
        <v>60920673.591141701</v>
      </c>
      <c r="N189" s="356">
        <f>Size!N30</f>
        <v>2.8368136521386884E-2</v>
      </c>
      <c r="O189" s="361">
        <f>Size!O30</f>
        <v>545717040.837762</v>
      </c>
      <c r="P189" s="355">
        <f>Size!P30</f>
        <v>5875763.3402796984</v>
      </c>
      <c r="Q189" s="356">
        <f>Size!Q30</f>
        <v>1.088424243421642E-2</v>
      </c>
    </row>
    <row r="190" spans="2:17" s="65" customFormat="1">
      <c r="B190" s="566"/>
      <c r="C190" s="114" t="s">
        <v>200</v>
      </c>
      <c r="D190" s="172">
        <f>Size!D31</f>
        <v>1009201193.5032645</v>
      </c>
      <c r="E190" s="353">
        <f>Size!E31</f>
        <v>27842194.323778391</v>
      </c>
      <c r="F190" s="356">
        <f>Size!F31</f>
        <v>2.8371059262774619E-2</v>
      </c>
      <c r="G190" s="344">
        <f>Size!G31</f>
        <v>22.228982905924244</v>
      </c>
      <c r="H190" s="366">
        <f>Size!H31</f>
        <v>0.32650667121501797</v>
      </c>
      <c r="I190" s="346">
        <f>Size!I31</f>
        <v>4.9717775183999535</v>
      </c>
      <c r="J190" s="354">
        <f>Size!J31</f>
        <v>0.13355988454296686</v>
      </c>
      <c r="K190" s="356">
        <f>Size!K31</f>
        <v>2.7605183282442387E-2</v>
      </c>
      <c r="L190" s="369">
        <f>Size!L31</f>
        <v>5017523805.4019318</v>
      </c>
      <c r="M190" s="372">
        <f>Size!M31</f>
        <v>269495390.42749786</v>
      </c>
      <c r="N190" s="356">
        <f>Size!N31</f>
        <v>5.6759430836082932E-2</v>
      </c>
      <c r="O190" s="361">
        <f>Size!O31</f>
        <v>950159511.62008476</v>
      </c>
      <c r="P190" s="355">
        <f>Size!P31</f>
        <v>26546164.593670368</v>
      </c>
      <c r="Q190" s="356">
        <f>Size!Q31</f>
        <v>2.8741642462331345E-2</v>
      </c>
    </row>
    <row r="191" spans="2:17" s="65" customFormat="1" ht="15.75" thickBot="1">
      <c r="B191" s="574"/>
      <c r="C191" s="109" t="s">
        <v>199</v>
      </c>
      <c r="D191" s="163">
        <f>Size!D32</f>
        <v>1014750108.0141485</v>
      </c>
      <c r="E191" s="162">
        <f>Size!E32</f>
        <v>-2427666.9339094162</v>
      </c>
      <c r="F191" s="359">
        <f>Size!F32</f>
        <v>-2.38666926637616E-3</v>
      </c>
      <c r="G191" s="345">
        <f>Size!G32</f>
        <v>22.351205042206796</v>
      </c>
      <c r="H191" s="367">
        <f>Size!H32</f>
        <v>-0.35069310200084658</v>
      </c>
      <c r="I191" s="347">
        <f>Size!I32</f>
        <v>3.739808352944531</v>
      </c>
      <c r="J191" s="357">
        <f>Size!J32</f>
        <v>2.5711448529965431E-2</v>
      </c>
      <c r="K191" s="359">
        <f>Size!K32</f>
        <v>6.9226649685431938E-3</v>
      </c>
      <c r="L191" s="370">
        <f>Size!L32</f>
        <v>3794970930.1026773</v>
      </c>
      <c r="M191" s="373">
        <f>Size!M32</f>
        <v>17074104.928800106</v>
      </c>
      <c r="N191" s="359">
        <f>Size!N32</f>
        <v>4.5194735904452001E-3</v>
      </c>
      <c r="O191" s="362">
        <f>Size!O32</f>
        <v>440276090.88235188</v>
      </c>
      <c r="P191" s="358">
        <f>Size!P32</f>
        <v>-1640023.7022439241</v>
      </c>
      <c r="Q191" s="359">
        <f>Size!Q32</f>
        <v>-3.7111651920309755E-3</v>
      </c>
    </row>
    <row r="192" spans="2:17" s="65" customFormat="1">
      <c r="B192" s="560" t="s">
        <v>198</v>
      </c>
      <c r="C192" s="135" t="s">
        <v>295</v>
      </c>
      <c r="D192" s="144">
        <f>Variety!D199</f>
        <v>685975.98740697652</v>
      </c>
      <c r="E192" s="143">
        <f>Variety!E199</f>
        <v>122215.72250065207</v>
      </c>
      <c r="F192" s="142">
        <f>Variety!F199</f>
        <v>0.21678669127374503</v>
      </c>
      <c r="G192" s="148">
        <f>Variety!G199</f>
        <v>1.5109522854418687E-2</v>
      </c>
      <c r="H192" s="147">
        <f>Variety!H199</f>
        <v>2.5272305286662411E-3</v>
      </c>
      <c r="I192" s="272">
        <f>Variety!I199</f>
        <v>4.0196781788535745</v>
      </c>
      <c r="J192" s="273">
        <f>Variety!J199</f>
        <v>-0.66162783290261373</v>
      </c>
      <c r="K192" s="142">
        <f>Variety!K199</f>
        <v>-0.14133402756433019</v>
      </c>
      <c r="L192" s="146">
        <f>Variety!L199</f>
        <v>2757402.7077973578</v>
      </c>
      <c r="M192" s="145">
        <f>Variety!M199</f>
        <v>118268.3905021199</v>
      </c>
      <c r="N192" s="142">
        <f>Variety!N199</f>
        <v>4.481332750935136E-2</v>
      </c>
      <c r="O192" s="144">
        <f>Variety!O199</f>
        <v>356583.3123599143</v>
      </c>
      <c r="P192" s="143">
        <f>Variety!P199</f>
        <v>6639.5557780117961</v>
      </c>
      <c r="Q192" s="142">
        <f>Variety!Q199</f>
        <v>1.8973208274564096E-2</v>
      </c>
    </row>
    <row r="193" spans="2:17" s="65" customFormat="1">
      <c r="B193" s="561"/>
      <c r="C193" s="135" t="s">
        <v>282</v>
      </c>
      <c r="D193" s="139">
        <f>Variety!D200</f>
        <v>3564821.9865247305</v>
      </c>
      <c r="E193" s="102">
        <f>Variety!E200</f>
        <v>174006.14498915337</v>
      </c>
      <c r="F193" s="101">
        <f>Variety!F200</f>
        <v>5.1316896322612528E-2</v>
      </c>
      <c r="G193" s="141">
        <f>Variety!G200</f>
        <v>7.8519890296646619E-2</v>
      </c>
      <c r="H193" s="104">
        <f>Variety!H200</f>
        <v>2.8419136870640183E-3</v>
      </c>
      <c r="I193" s="274">
        <f>Variety!I200</f>
        <v>11.424926270960007</v>
      </c>
      <c r="J193" s="275">
        <f>Variety!J200</f>
        <v>4.3673084684415997E-2</v>
      </c>
      <c r="K193" s="101">
        <f>Variety!K200</f>
        <v>3.8372825882724789E-3</v>
      </c>
      <c r="L193" s="140">
        <f>Variety!L200</f>
        <v>40727828.365142234</v>
      </c>
      <c r="M193" s="103">
        <f>Variety!M200</f>
        <v>2136094.7645916939</v>
      </c>
      <c r="N193" s="101">
        <f>Variety!N200</f>
        <v>5.5351096343627872E-2</v>
      </c>
      <c r="O193" s="139">
        <f>Variety!O200</f>
        <v>8069677.6474028025</v>
      </c>
      <c r="P193" s="102">
        <f>Variety!P200</f>
        <v>318110.0580076687</v>
      </c>
      <c r="Q193" s="101">
        <f>Variety!Q200</f>
        <v>4.103815832592015E-2</v>
      </c>
    </row>
    <row r="194" spans="2:17" s="65" customFormat="1">
      <c r="B194" s="561"/>
      <c r="C194" s="135" t="s">
        <v>277</v>
      </c>
      <c r="D194" s="139">
        <f>Variety!D201</f>
        <v>22062668.250799984</v>
      </c>
      <c r="E194" s="102">
        <f>Variety!E201</f>
        <v>564268.59852810949</v>
      </c>
      <c r="F194" s="101">
        <f>Variety!F201</f>
        <v>2.6247004784306333E-2</v>
      </c>
      <c r="G194" s="141">
        <f>Variety!G201</f>
        <v>0.48595927012696716</v>
      </c>
      <c r="H194" s="104">
        <f>Variety!H201</f>
        <v>6.146899871170286E-3</v>
      </c>
      <c r="I194" s="274">
        <f>Variety!I201</f>
        <v>6.5159879160723113</v>
      </c>
      <c r="J194" s="275">
        <f>Variety!J201</f>
        <v>-5.6452922750784396E-2</v>
      </c>
      <c r="K194" s="101">
        <f>Variety!K201</f>
        <v>-8.5893390500101068E-3</v>
      </c>
      <c r="L194" s="140">
        <f>Variety!L201</f>
        <v>143760079.71852493</v>
      </c>
      <c r="M194" s="103">
        <f>Variety!M201</f>
        <v>2463119.8745930195</v>
      </c>
      <c r="N194" s="101">
        <f>Variety!N201</f>
        <v>1.7432221311156539E-2</v>
      </c>
      <c r="O194" s="139">
        <f>Variety!O201</f>
        <v>39603800.673100233</v>
      </c>
      <c r="P194" s="102">
        <f>Variety!P201</f>
        <v>618188.22441995144</v>
      </c>
      <c r="Q194" s="101">
        <f>Variety!Q201</f>
        <v>1.5856829881375326E-2</v>
      </c>
    </row>
    <row r="195" spans="2:17" s="65" customFormat="1">
      <c r="B195" s="561"/>
      <c r="C195" s="135" t="s">
        <v>279</v>
      </c>
      <c r="D195" s="139">
        <f>Variety!D202</f>
        <v>8598205.5703268461</v>
      </c>
      <c r="E195" s="102">
        <f>Variety!E202</f>
        <v>-530965.62413102202</v>
      </c>
      <c r="F195" s="101">
        <f>Variety!F202</f>
        <v>-5.8161427014684568E-2</v>
      </c>
      <c r="G195" s="141">
        <f>Variety!G202</f>
        <v>0.18938678023253833</v>
      </c>
      <c r="H195" s="104">
        <f>Variety!H202</f>
        <v>-1.4362770437894024E-2</v>
      </c>
      <c r="I195" s="274">
        <f>Variety!I202</f>
        <v>13.395954776081789</v>
      </c>
      <c r="J195" s="275">
        <f>Variety!J202</f>
        <v>0.69399654544453782</v>
      </c>
      <c r="K195" s="101">
        <f>Variety!K202</f>
        <v>5.4636972728394836E-2</v>
      </c>
      <c r="L195" s="140">
        <f>Variety!L202</f>
        <v>115181172.97555296</v>
      </c>
      <c r="M195" s="103">
        <f>Variety!M202</f>
        <v>-777178.21678766608</v>
      </c>
      <c r="N195" s="101">
        <f>Variety!N202</f>
        <v>-6.7022185879355694E-3</v>
      </c>
      <c r="O195" s="139">
        <f>Variety!O202</f>
        <v>26481636.956151329</v>
      </c>
      <c r="P195" s="102">
        <f>Variety!P202</f>
        <v>-1383620.4034743309</v>
      </c>
      <c r="Q195" s="101">
        <f>Variety!Q202</f>
        <v>-4.9653961046097379E-2</v>
      </c>
    </row>
    <row r="196" spans="2:17" s="65" customFormat="1">
      <c r="B196" s="561"/>
      <c r="C196" s="135" t="s">
        <v>275</v>
      </c>
      <c r="D196" s="139">
        <f>Variety!D203</f>
        <v>12100431.641565964</v>
      </c>
      <c r="E196" s="102">
        <f>Variety!E203</f>
        <v>236899.22343838774</v>
      </c>
      <c r="F196" s="101">
        <f>Variety!F203</f>
        <v>1.9968691877674121E-2</v>
      </c>
      <c r="G196" s="141">
        <f>Variety!G203</f>
        <v>0.26652791321119723</v>
      </c>
      <c r="H196" s="104">
        <f>Variety!H203</f>
        <v>1.7514786291590312E-3</v>
      </c>
      <c r="I196" s="274">
        <f>Variety!I203</f>
        <v>13.105514727193635</v>
      </c>
      <c r="J196" s="275">
        <f>Variety!J203</f>
        <v>0.48293795262554617</v>
      </c>
      <c r="K196" s="101">
        <f>Variety!K203</f>
        <v>3.8259854643828937E-2</v>
      </c>
      <c r="L196" s="140">
        <f>Variety!L203</f>
        <v>158582385.08394259</v>
      </c>
      <c r="M196" s="103">
        <f>Variety!M203</f>
        <v>8834036.3185498714</v>
      </c>
      <c r="N196" s="101">
        <f>Variety!N203</f>
        <v>5.8992545770170407E-2</v>
      </c>
      <c r="O196" s="139">
        <f>Variety!O203</f>
        <v>24709593.92743583</v>
      </c>
      <c r="P196" s="102">
        <f>Variety!P203</f>
        <v>801204.95481383055</v>
      </c>
      <c r="Q196" s="101">
        <f>Variety!Q203</f>
        <v>3.351145724336789E-2</v>
      </c>
    </row>
    <row r="197" spans="2:17" s="65" customFormat="1">
      <c r="B197" s="561"/>
      <c r="C197" s="135" t="s">
        <v>355</v>
      </c>
      <c r="D197" s="139">
        <f>Variety!D204</f>
        <v>3325217.4490027451</v>
      </c>
      <c r="E197" s="102">
        <f>Variety!E204</f>
        <v>768146.89355163975</v>
      </c>
      <c r="F197" s="101">
        <f>Variety!F204</f>
        <v>0.30040113359958781</v>
      </c>
      <c r="G197" s="141">
        <f>Variety!G204</f>
        <v>7.3242285391851319E-2</v>
      </c>
      <c r="H197" s="104">
        <f>Variety!H204</f>
        <v>1.6172266043101985E-2</v>
      </c>
      <c r="I197" s="274">
        <f>Variety!I204</f>
        <v>13.97025378215392</v>
      </c>
      <c r="J197" s="275">
        <f>Variety!J204</f>
        <v>-0.64318676351271797</v>
      </c>
      <c r="K197" s="101">
        <f>Variety!K204</f>
        <v>-4.4013369849678817E-2</v>
      </c>
      <c r="L197" s="140">
        <f>Variety!L204</f>
        <v>46454131.64341481</v>
      </c>
      <c r="M197" s="103">
        <f>Variety!M204</f>
        <v>9086533.1102553159</v>
      </c>
      <c r="N197" s="101">
        <f>Variety!N204</f>
        <v>0.24316609755352758</v>
      </c>
      <c r="O197" s="139">
        <f>Variety!O204</f>
        <v>6502744.7405615672</v>
      </c>
      <c r="P197" s="102">
        <f>Variety!P204</f>
        <v>1450111.6740093548</v>
      </c>
      <c r="Q197" s="101">
        <f>Variety!Q204</f>
        <v>0.28700118431494848</v>
      </c>
    </row>
    <row r="198" spans="2:17" s="65" customFormat="1">
      <c r="B198" s="561"/>
      <c r="C198" s="135" t="s">
        <v>259</v>
      </c>
      <c r="D198" s="139">
        <f>Variety!D205</f>
        <v>919427976.76857042</v>
      </c>
      <c r="E198" s="102">
        <f>Variety!E205</f>
        <v>-1219722.416562438</v>
      </c>
      <c r="F198" s="101">
        <f>Variety!F205</f>
        <v>-1.3248525115981029E-3</v>
      </c>
      <c r="G198" s="141">
        <f>Variety!G205</f>
        <v>20.251609798310213</v>
      </c>
      <c r="H198" s="104">
        <f>Variety!H205</f>
        <v>-0.29588033404869307</v>
      </c>
      <c r="I198" s="274">
        <f>Variety!I205</f>
        <v>5.4311415065893014</v>
      </c>
      <c r="J198" s="275">
        <f>Variety!J205</f>
        <v>-1.5450163283741603E-2</v>
      </c>
      <c r="K198" s="101">
        <f>Variety!K205</f>
        <v>-2.8366663447898484E-3</v>
      </c>
      <c r="L198" s="140">
        <f>Variety!L205</f>
        <v>4993543446.9472065</v>
      </c>
      <c r="M198" s="103">
        <f>Variety!M205</f>
        <v>-20848642.322320938</v>
      </c>
      <c r="N198" s="101">
        <f>Variety!N205</f>
        <v>-4.1577606918564818E-3</v>
      </c>
      <c r="O198" s="139">
        <f>Variety!O205</f>
        <v>1389279615.0020914</v>
      </c>
      <c r="P198" s="102">
        <f>Variety!P205</f>
        <v>6213947.0948610306</v>
      </c>
      <c r="Q198" s="101">
        <f>Variety!Q205</f>
        <v>4.4928792891400391E-3</v>
      </c>
    </row>
    <row r="199" spans="2:17" s="65" customFormat="1">
      <c r="B199" s="561"/>
      <c r="C199" s="135" t="s">
        <v>356</v>
      </c>
      <c r="D199" s="139">
        <f>Variety!D206</f>
        <v>72169581.973711535</v>
      </c>
      <c r="E199" s="102">
        <f>Variety!E206</f>
        <v>-3767047.1634173989</v>
      </c>
      <c r="F199" s="101">
        <f>Variety!F206</f>
        <v>-4.9607774353727735E-2</v>
      </c>
      <c r="G199" s="141">
        <f>Variety!G206</f>
        <v>1.5896299116060681</v>
      </c>
      <c r="H199" s="104">
        <f>Variety!H206</f>
        <v>-0.10516293831989754</v>
      </c>
      <c r="I199" s="274">
        <f>Variety!I206</f>
        <v>4.7435970370376044</v>
      </c>
      <c r="J199" s="275">
        <f>Variety!J206</f>
        <v>4.6995508414240383E-2</v>
      </c>
      <c r="K199" s="101">
        <f>Variety!K206</f>
        <v>1.0006279674319185E-2</v>
      </c>
      <c r="L199" s="140">
        <f>Variety!L206</f>
        <v>342343415.21474051</v>
      </c>
      <c r="M199" s="103">
        <f>Variety!M206</f>
        <v>-14300673.269204736</v>
      </c>
      <c r="N199" s="101">
        <f>Variety!N206</f>
        <v>-4.0097883943612592E-2</v>
      </c>
      <c r="O199" s="139">
        <f>Variety!O206</f>
        <v>103261252.61344366</v>
      </c>
      <c r="P199" s="102">
        <f>Variety!P206</f>
        <v>-2252964.6231092513</v>
      </c>
      <c r="Q199" s="101">
        <f>Variety!Q206</f>
        <v>-2.1352237472020641E-2</v>
      </c>
    </row>
    <row r="200" spans="2:17" s="65" customFormat="1">
      <c r="B200" s="561"/>
      <c r="C200" s="135" t="s">
        <v>357</v>
      </c>
      <c r="D200" s="139">
        <f>Variety!D207</f>
        <v>282035278.83350658</v>
      </c>
      <c r="E200" s="102">
        <f>Variety!E207</f>
        <v>8560422.7390354872</v>
      </c>
      <c r="F200" s="101">
        <f>Variety!F207</f>
        <v>3.1302412445838583E-2</v>
      </c>
      <c r="G200" s="141">
        <f>Variety!G207</f>
        <v>6.2121977584019952</v>
      </c>
      <c r="H200" s="104">
        <f>Variety!H207</f>
        <v>0.10864488793590876</v>
      </c>
      <c r="I200" s="274">
        <f>Variety!I207</f>
        <v>4.4235989965391047</v>
      </c>
      <c r="J200" s="275">
        <f>Variety!J207</f>
        <v>-8.4112689085307224E-3</v>
      </c>
      <c r="K200" s="101">
        <f>Variety!K207</f>
        <v>-1.8978450871618591E-3</v>
      </c>
      <c r="L200" s="140">
        <f>Variety!L207</f>
        <v>1247610976.4365263</v>
      </c>
      <c r="M200" s="103">
        <f>Variety!M207</f>
        <v>35567606.88401556</v>
      </c>
      <c r="N200" s="101">
        <f>Variety!N207</f>
        <v>2.9345160229000061E-2</v>
      </c>
      <c r="O200" s="139">
        <f>Variety!O207</f>
        <v>308470863.17245823</v>
      </c>
      <c r="P200" s="102">
        <f>Variety!P207</f>
        <v>9286069.4354013205</v>
      </c>
      <c r="Q200" s="101">
        <f>Variety!Q207</f>
        <v>3.1037905768575E-2</v>
      </c>
    </row>
    <row r="201" spans="2:17" s="65" customFormat="1">
      <c r="B201" s="561"/>
      <c r="C201" s="135" t="s">
        <v>358</v>
      </c>
      <c r="D201" s="139">
        <f>Variety!D208</f>
        <v>12086621.965105074</v>
      </c>
      <c r="E201" s="102">
        <f>Variety!E208</f>
        <v>-1214134.0999682918</v>
      </c>
      <c r="F201" s="101">
        <f>Variety!F208</f>
        <v>-9.1283089023525735E-2</v>
      </c>
      <c r="G201" s="141">
        <f>Variety!G208</f>
        <v>0.26622373693399737</v>
      </c>
      <c r="H201" s="104">
        <f>Variety!H208</f>
        <v>-3.0629396182941582E-2</v>
      </c>
      <c r="I201" s="274">
        <f>Variety!I208</f>
        <v>6.3982046268368924</v>
      </c>
      <c r="J201" s="275">
        <f>Variety!J208</f>
        <v>0.12368312030095918</v>
      </c>
      <c r="K201" s="101">
        <f>Variety!K208</f>
        <v>1.9711960533105692E-2</v>
      </c>
      <c r="L201" s="140">
        <f>Variety!L208</f>
        <v>77332680.579963699</v>
      </c>
      <c r="M201" s="103">
        <f>Variety!M208</f>
        <v>-6123199.403527379</v>
      </c>
      <c r="N201" s="101">
        <f>Variety!N208</f>
        <v>-7.3370497138591631E-2</v>
      </c>
      <c r="O201" s="139">
        <f>Variety!O208</f>
        <v>20404260.992112935</v>
      </c>
      <c r="P201" s="102">
        <f>Variety!P208</f>
        <v>-1507927.4934070371</v>
      </c>
      <c r="Q201" s="101">
        <f>Variety!Q208</f>
        <v>-6.8816836547545529E-2</v>
      </c>
    </row>
    <row r="202" spans="2:17" s="65" customFormat="1">
      <c r="B202" s="561"/>
      <c r="C202" s="135" t="s">
        <v>266</v>
      </c>
      <c r="D202" s="139">
        <f>Variety!D209</f>
        <v>63758100.410596281</v>
      </c>
      <c r="E202" s="102">
        <f>Variety!E209</f>
        <v>-2150097.9183104262</v>
      </c>
      <c r="F202" s="101">
        <f>Variety!F209</f>
        <v>-3.2622617107216749E-2</v>
      </c>
      <c r="G202" s="141">
        <f>Variety!G209</f>
        <v>1.4043559730855215</v>
      </c>
      <c r="H202" s="104">
        <f>Variety!H209</f>
        <v>-6.6617186358000513E-2</v>
      </c>
      <c r="I202" s="274">
        <f>Variety!I209</f>
        <v>5.0039111812841739</v>
      </c>
      <c r="J202" s="275">
        <f>Variety!J209</f>
        <v>0.12536059619438333</v>
      </c>
      <c r="K202" s="101">
        <f>Variety!K209</f>
        <v>2.5696278845098015E-2</v>
      </c>
      <c r="L202" s="140">
        <f>Variety!L209</f>
        <v>319039871.54202181</v>
      </c>
      <c r="M202" s="103">
        <f>Variety!M209</f>
        <v>-2496607.9776799679</v>
      </c>
      <c r="N202" s="101">
        <f>Variety!N209</f>
        <v>-7.7646181279626501E-3</v>
      </c>
      <c r="O202" s="139">
        <f>Variety!O209</f>
        <v>66066735.756033897</v>
      </c>
      <c r="P202" s="102">
        <f>Variety!P209</f>
        <v>-1739686.9492686242</v>
      </c>
      <c r="Q202" s="101">
        <f>Variety!Q209</f>
        <v>-2.565666908619527E-2</v>
      </c>
    </row>
    <row r="203" spans="2:17" s="65" customFormat="1">
      <c r="B203" s="561"/>
      <c r="C203" s="135" t="s">
        <v>261</v>
      </c>
      <c r="D203" s="139">
        <f>Variety!D210</f>
        <v>415918748.39985549</v>
      </c>
      <c r="E203" s="102">
        <f>Variety!E210</f>
        <v>-12488248.605880618</v>
      </c>
      <c r="F203" s="101">
        <f>Variety!F210</f>
        <v>-2.9150430999411076E-2</v>
      </c>
      <c r="G203" s="141">
        <f>Variety!G210</f>
        <v>9.1611571686115827</v>
      </c>
      <c r="H203" s="104">
        <f>Variety!H210</f>
        <v>-0.40025112187798229</v>
      </c>
      <c r="I203" s="274">
        <f>Variety!I210</f>
        <v>4.2408771505160328</v>
      </c>
      <c r="J203" s="275">
        <f>Variety!J210</f>
        <v>6.3062262002053338E-2</v>
      </c>
      <c r="K203" s="101">
        <f>Variety!K210</f>
        <v>1.5094556289564126E-2</v>
      </c>
      <c r="L203" s="140">
        <f>Variety!L210</f>
        <v>1763860316.560174</v>
      </c>
      <c r="M203" s="103">
        <f>Variety!M210</f>
        <v>-25944813.873954058</v>
      </c>
      <c r="N203" s="101">
        <f>Variety!N210</f>
        <v>-1.4495887531432534E-2</v>
      </c>
      <c r="O203" s="139">
        <f>Variety!O210</f>
        <v>383640397.63527799</v>
      </c>
      <c r="P203" s="102">
        <f>Variety!P210</f>
        <v>-13732743.075651765</v>
      </c>
      <c r="Q203" s="101">
        <f>Variety!Q210</f>
        <v>-3.4558810520215026E-2</v>
      </c>
    </row>
    <row r="204" spans="2:17" s="65" customFormat="1">
      <c r="B204" s="561"/>
      <c r="C204" s="135" t="s">
        <v>274</v>
      </c>
      <c r="D204" s="139">
        <f>Variety!D211</f>
        <v>10185274.220784899</v>
      </c>
      <c r="E204" s="102">
        <f>Variety!E211</f>
        <v>-866780.15450978279</v>
      </c>
      <c r="F204" s="101">
        <f>Variety!F211</f>
        <v>-7.8427062071586284E-2</v>
      </c>
      <c r="G204" s="141">
        <f>Variety!G211</f>
        <v>0.22434405349843267</v>
      </c>
      <c r="H204" s="104">
        <f>Variety!H211</f>
        <v>-2.2321395640973268E-2</v>
      </c>
      <c r="I204" s="274">
        <f>Variety!I211</f>
        <v>4.4830471754970702</v>
      </c>
      <c r="J204" s="275">
        <f>Variety!J211</f>
        <v>-3.9174241683501698E-2</v>
      </c>
      <c r="K204" s="101">
        <f>Variety!K211</f>
        <v>-8.6626102681910053E-3</v>
      </c>
      <c r="L204" s="140">
        <f>Variety!L211</f>
        <v>45661064.827152863</v>
      </c>
      <c r="M204" s="103">
        <f>Variety!M211</f>
        <v>-4318772.1726489887</v>
      </c>
      <c r="N204" s="101">
        <f>Variety!N211</f>
        <v>-8.6410289266571849E-2</v>
      </c>
      <c r="O204" s="139">
        <f>Variety!O211</f>
        <v>15584437.560549896</v>
      </c>
      <c r="P204" s="102">
        <f>Variety!P211</f>
        <v>-1355970.3808189146</v>
      </c>
      <c r="Q204" s="101">
        <f>Variety!Q211</f>
        <v>-8.0043549453588311E-2</v>
      </c>
    </row>
    <row r="205" spans="2:17" s="65" customFormat="1">
      <c r="B205" s="561"/>
      <c r="C205" s="135" t="s">
        <v>263</v>
      </c>
      <c r="D205" s="139">
        <f>Variety!D212</f>
        <v>320141432.53377163</v>
      </c>
      <c r="E205" s="102">
        <f>Variety!E212</f>
        <v>8994964.5568358898</v>
      </c>
      <c r="F205" s="101">
        <f>Variety!F212</f>
        <v>2.8909100640996693E-2</v>
      </c>
      <c r="G205" s="141">
        <f>Variety!G212</f>
        <v>7.0515358850973175</v>
      </c>
      <c r="H205" s="104">
        <f>Variety!H212</f>
        <v>0.1072085532274647</v>
      </c>
      <c r="I205" s="274">
        <f>Variety!I212</f>
        <v>4.9744354256062246</v>
      </c>
      <c r="J205" s="275">
        <f>Variety!J212</f>
        <v>-2.8424227998939067E-2</v>
      </c>
      <c r="K205" s="101">
        <f>Variety!K212</f>
        <v>-5.6815961204220436E-3</v>
      </c>
      <c r="L205" s="140">
        <f>Variety!L212</f>
        <v>1592522883.2003188</v>
      </c>
      <c r="M205" s="103">
        <f>Variety!M212</f>
        <v>35900772.196755886</v>
      </c>
      <c r="N205" s="101">
        <f>Variety!N212</f>
        <v>2.3063254686527906E-2</v>
      </c>
      <c r="O205" s="139">
        <f>Variety!O212</f>
        <v>450584440.95507115</v>
      </c>
      <c r="P205" s="102">
        <f>Variety!P212</f>
        <v>14042728.216944158</v>
      </c>
      <c r="Q205" s="101">
        <f>Variety!Q212</f>
        <v>3.2168124619440713E-2</v>
      </c>
    </row>
    <row r="206" spans="2:17" s="65" customFormat="1">
      <c r="B206" s="561"/>
      <c r="C206" s="135" t="s">
        <v>284</v>
      </c>
      <c r="D206" s="139">
        <f>Variety!D213</f>
        <v>10474997.034482513</v>
      </c>
      <c r="E206" s="102">
        <f>Variety!E213</f>
        <v>1144846.5947577823</v>
      </c>
      <c r="F206" s="101">
        <f>Variety!F213</f>
        <v>0.12270398019343823</v>
      </c>
      <c r="G206" s="141">
        <f>Variety!G213</f>
        <v>0.23072557931766435</v>
      </c>
      <c r="H206" s="104">
        <f>Variety!H213</f>
        <v>2.2490470205512203E-2</v>
      </c>
      <c r="I206" s="274">
        <f>Variety!I213</f>
        <v>7.187784379071001</v>
      </c>
      <c r="J206" s="275">
        <f>Variety!J213</f>
        <v>0.28547217269535352</v>
      </c>
      <c r="K206" s="101">
        <f>Variety!K213</f>
        <v>4.1358919179527061E-2</v>
      </c>
      <c r="L206" s="140">
        <f>Variety!L213</f>
        <v>75292020.055268466</v>
      </c>
      <c r="M206" s="103">
        <f>Variety!M213</f>
        <v>10892408.787835345</v>
      </c>
      <c r="N206" s="101">
        <f>Variety!N213</f>
        <v>0.16913780337279202</v>
      </c>
      <c r="O206" s="139">
        <f>Variety!O213</f>
        <v>13737988.401460759</v>
      </c>
      <c r="P206" s="102">
        <f>Variety!P213</f>
        <v>1490586.3112972416</v>
      </c>
      <c r="Q206" s="101">
        <f>Variety!Q213</f>
        <v>0.12170632598846443</v>
      </c>
    </row>
    <row r="207" spans="2:17" s="65" customFormat="1">
      <c r="B207" s="561"/>
      <c r="C207" s="135" t="s">
        <v>260</v>
      </c>
      <c r="D207" s="139">
        <f>Variety!D214</f>
        <v>504791654.51885253</v>
      </c>
      <c r="E207" s="102">
        <f>Variety!E214</f>
        <v>2995582.857460618</v>
      </c>
      <c r="F207" s="101">
        <f>Variety!F214</f>
        <v>5.9697216192677056E-3</v>
      </c>
      <c r="G207" s="141">
        <f>Variety!G214</f>
        <v>11.118699751435139</v>
      </c>
      <c r="H207" s="104">
        <f>Variety!H214</f>
        <v>-8.0643754278163726E-2</v>
      </c>
      <c r="I207" s="274">
        <f>Variety!I214</f>
        <v>5.5479912855406379</v>
      </c>
      <c r="J207" s="275">
        <f>Variety!J214</f>
        <v>0.20279467010814312</v>
      </c>
      <c r="K207" s="101">
        <f>Variety!K214</f>
        <v>3.793960909176667E-2</v>
      </c>
      <c r="L207" s="140">
        <f>Variety!L214</f>
        <v>2800579700.284234</v>
      </c>
      <c r="M207" s="103">
        <f>Variety!M214</f>
        <v>118381036.40244055</v>
      </c>
      <c r="N207" s="101">
        <f>Variety!N214</f>
        <v>4.4135819615656068E-2</v>
      </c>
      <c r="O207" s="139">
        <f>Variety!O214</f>
        <v>794080124.08235097</v>
      </c>
      <c r="P207" s="102">
        <f>Variety!P214</f>
        <v>-3035881.9387853146</v>
      </c>
      <c r="Q207" s="101">
        <f>Variety!Q214</f>
        <v>-3.8085823341311945E-3</v>
      </c>
    </row>
    <row r="208" spans="2:17" s="65" customFormat="1">
      <c r="B208" s="561"/>
      <c r="C208" s="135" t="s">
        <v>359</v>
      </c>
      <c r="D208" s="139">
        <f>Variety!D215</f>
        <v>1434507.6810515826</v>
      </c>
      <c r="E208" s="102">
        <f>Variety!E215</f>
        <v>-29819.494305722648</v>
      </c>
      <c r="F208" s="101">
        <f>Variety!F215</f>
        <v>-2.0363956093655437E-2</v>
      </c>
      <c r="G208" s="141">
        <f>Variety!G215</f>
        <v>3.1596917369687512E-2</v>
      </c>
      <c r="H208" s="104">
        <f>Variety!H215</f>
        <v>-1.0846916897066308E-3</v>
      </c>
      <c r="I208" s="274">
        <f>Variety!I215</f>
        <v>13.56719728366105</v>
      </c>
      <c r="J208" s="275">
        <f>Variety!J215</f>
        <v>0.36833373291220184</v>
      </c>
      <c r="K208" s="101">
        <f>Variety!K215</f>
        <v>2.7906473272943572E-2</v>
      </c>
      <c r="L208" s="140">
        <f>Variety!L215</f>
        <v>19462248.713753942</v>
      </c>
      <c r="M208" s="103">
        <f>Variety!M215</f>
        <v>134794.13255938888</v>
      </c>
      <c r="N208" s="101">
        <f>Variety!N215</f>
        <v>6.9742309828290791E-3</v>
      </c>
      <c r="O208" s="139">
        <f>Variety!O215</f>
        <v>3014549.1147921896</v>
      </c>
      <c r="P208" s="102">
        <f>Variety!P215</f>
        <v>-48635.230472948402</v>
      </c>
      <c r="Q208" s="101">
        <f>Variety!Q215</f>
        <v>-1.5877343636900416E-2</v>
      </c>
    </row>
    <row r="209" spans="2:17" s="65" customFormat="1">
      <c r="B209" s="561"/>
      <c r="C209" s="135" t="s">
        <v>289</v>
      </c>
      <c r="D209" s="139">
        <f>Variety!D216</f>
        <v>1835706.7930450824</v>
      </c>
      <c r="E209" s="102">
        <f>Variety!E216</f>
        <v>57785.594224015018</v>
      </c>
      <c r="F209" s="101">
        <f>Variety!F216</f>
        <v>3.2501774691888717E-2</v>
      </c>
      <c r="G209" s="141">
        <f>Variety!G216</f>
        <v>4.0433855197136333E-2</v>
      </c>
      <c r="H209" s="104">
        <f>Variety!H216</f>
        <v>7.5329300030253787E-4</v>
      </c>
      <c r="I209" s="274">
        <f>Variety!I216</f>
        <v>6.4944284389036513</v>
      </c>
      <c r="J209" s="275">
        <f>Variety!J216</f>
        <v>0.24537115369965878</v>
      </c>
      <c r="K209" s="101">
        <f>Variety!K216</f>
        <v>3.9265307149708578E-2</v>
      </c>
      <c r="L209" s="140">
        <f>Variety!L216</f>
        <v>11921866.402240602</v>
      </c>
      <c r="M209" s="103">
        <f>Variety!M216</f>
        <v>811534.98222919554</v>
      </c>
      <c r="N209" s="101">
        <f>Variety!N216</f>
        <v>7.3043274007784945E-2</v>
      </c>
      <c r="O209" s="139">
        <f>Variety!O216</f>
        <v>2536924.4924396183</v>
      </c>
      <c r="P209" s="102">
        <f>Variety!P216</f>
        <v>46780.379611560144</v>
      </c>
      <c r="Q209" s="101">
        <f>Variety!Q216</f>
        <v>1.8786213765930052E-2</v>
      </c>
    </row>
    <row r="210" spans="2:17" s="65" customFormat="1">
      <c r="B210" s="561"/>
      <c r="C210" s="135" t="s">
        <v>273</v>
      </c>
      <c r="D210" s="139">
        <f>Variety!D217</f>
        <v>42033191.446884148</v>
      </c>
      <c r="E210" s="102">
        <f>Variety!E217</f>
        <v>1913315.5014154613</v>
      </c>
      <c r="F210" s="101">
        <f>Variety!F217</f>
        <v>4.7689965542666628E-2</v>
      </c>
      <c r="G210" s="141">
        <f>Variety!G217</f>
        <v>0.92583629524929478</v>
      </c>
      <c r="H210" s="104">
        <f>Variety!H217</f>
        <v>3.0420213907184968E-2</v>
      </c>
      <c r="I210" s="274">
        <f>Variety!I217</f>
        <v>10.811552732420942</v>
      </c>
      <c r="J210" s="275">
        <f>Variety!J217</f>
        <v>0.10381205796587345</v>
      </c>
      <c r="K210" s="101">
        <f>Variety!K217</f>
        <v>9.695047827739495E-3</v>
      </c>
      <c r="L210" s="140">
        <f>Variety!L217</f>
        <v>454444065.83993292</v>
      </c>
      <c r="M210" s="103">
        <f>Variety!M217</f>
        <v>24850838.324546337</v>
      </c>
      <c r="N210" s="101">
        <f>Variety!N217</f>
        <v>5.7847369867245556E-2</v>
      </c>
      <c r="O210" s="139">
        <f>Variety!O217</f>
        <v>94674865.164916426</v>
      </c>
      <c r="P210" s="102">
        <f>Variety!P217</f>
        <v>4041944.8058312684</v>
      </c>
      <c r="Q210" s="101">
        <f>Variety!Q217</f>
        <v>4.459687263543085E-2</v>
      </c>
    </row>
    <row r="211" spans="2:17" s="65" customFormat="1">
      <c r="B211" s="561"/>
      <c r="C211" s="135" t="s">
        <v>293</v>
      </c>
      <c r="D211" s="139">
        <f>Variety!D218</f>
        <v>1409436.3431156795</v>
      </c>
      <c r="E211" s="102">
        <f>Variety!E218</f>
        <v>-143832.57622913644</v>
      </c>
      <c r="F211" s="101">
        <f>Variety!F218</f>
        <v>-9.259991907248516E-2</v>
      </c>
      <c r="G211" s="141">
        <f>Variety!G218</f>
        <v>3.104468819477816E-2</v>
      </c>
      <c r="H211" s="104">
        <f>Variety!H218</f>
        <v>-3.6219685745659674E-3</v>
      </c>
      <c r="I211" s="274">
        <f>Variety!I218</f>
        <v>13.220166677760423</v>
      </c>
      <c r="J211" s="275">
        <f>Variety!J218</f>
        <v>0.29037574133525901</v>
      </c>
      <c r="K211" s="101">
        <f>Variety!K218</f>
        <v>2.2457883716992432E-2</v>
      </c>
      <c r="L211" s="140">
        <f>Variety!L218</f>
        <v>18632983.37768241</v>
      </c>
      <c r="M211" s="103">
        <f>Variety!M218</f>
        <v>-1450459.017493099</v>
      </c>
      <c r="N211" s="101">
        <f>Variety!N218</f>
        <v>-7.2221633570225569E-2</v>
      </c>
      <c r="O211" s="139">
        <f>Variety!O218</f>
        <v>3066657.8862872878</v>
      </c>
      <c r="P211" s="102">
        <f>Variety!P218</f>
        <v>-366040.5016720728</v>
      </c>
      <c r="Q211" s="101">
        <f>Variety!Q218</f>
        <v>-0.10663345866797032</v>
      </c>
    </row>
    <row r="212" spans="2:17" s="65" customFormat="1">
      <c r="B212" s="561"/>
      <c r="C212" s="135" t="s">
        <v>271</v>
      </c>
      <c r="D212" s="139">
        <f>Variety!D219</f>
        <v>69360219.165272325</v>
      </c>
      <c r="E212" s="102">
        <f>Variety!E219</f>
        <v>3478838.9388201386</v>
      </c>
      <c r="F212" s="101">
        <f>Variety!F219</f>
        <v>5.2804584950443129E-2</v>
      </c>
      <c r="G212" s="141">
        <f>Variety!G219</f>
        <v>1.5277500027758446</v>
      </c>
      <c r="H212" s="104">
        <f>Variety!H219</f>
        <v>5.7375383573112337E-2</v>
      </c>
      <c r="I212" s="274">
        <f>Variety!I219</f>
        <v>7.8451428344398035</v>
      </c>
      <c r="J212" s="275">
        <f>Variety!J219</f>
        <v>-6.8632947618496587E-3</v>
      </c>
      <c r="K212" s="101">
        <f>Variety!K219</f>
        <v>-8.7408168675837225E-4</v>
      </c>
      <c r="L212" s="140">
        <f>Variety!L219</f>
        <v>544140826.37961054</v>
      </c>
      <c r="M212" s="103">
        <f>Variety!M219</f>
        <v>26839825.041243374</v>
      </c>
      <c r="N212" s="101">
        <f>Variety!N219</f>
        <v>5.1884347743002754E-2</v>
      </c>
      <c r="O212" s="139">
        <f>Variety!O219</f>
        <v>98403358.707318515</v>
      </c>
      <c r="P212" s="102">
        <f>Variety!P219</f>
        <v>4632164.0316475779</v>
      </c>
      <c r="Q212" s="101">
        <f>Variety!Q219</f>
        <v>4.9398581810426681E-2</v>
      </c>
    </row>
    <row r="213" spans="2:17" s="65" customFormat="1">
      <c r="B213" s="561"/>
      <c r="C213" s="135" t="s">
        <v>360</v>
      </c>
      <c r="D213" s="139">
        <f>Variety!D220</f>
        <v>15741054.101470688</v>
      </c>
      <c r="E213" s="102">
        <f>Variety!E220</f>
        <v>660199.08461247757</v>
      </c>
      <c r="F213" s="101">
        <f>Variety!F220</f>
        <v>4.3777298029486433E-2</v>
      </c>
      <c r="G213" s="141">
        <f>Variety!G220</f>
        <v>0.34671740857556654</v>
      </c>
      <c r="H213" s="104">
        <f>Variety!H220</f>
        <v>1.0135109048071689E-2</v>
      </c>
      <c r="I213" s="274">
        <f>Variety!I220</f>
        <v>15.452684480384907</v>
      </c>
      <c r="J213" s="275">
        <f>Variety!J220</f>
        <v>0.13633834858544347</v>
      </c>
      <c r="K213" s="101">
        <f>Variety!K220</f>
        <v>8.9014930462025001E-3</v>
      </c>
      <c r="L213" s="140">
        <f>Variety!L220</f>
        <v>243241542.4186953</v>
      </c>
      <c r="M213" s="103">
        <f>Variety!M220</f>
        <v>12257947.01701051</v>
      </c>
      <c r="N213" s="101">
        <f>Variety!N220</f>
        <v>5.3068474389679973E-2</v>
      </c>
      <c r="O213" s="139">
        <f>Variety!O220</f>
        <v>51324091.73120746</v>
      </c>
      <c r="P213" s="102">
        <f>Variety!P220</f>
        <v>1511428.9098057523</v>
      </c>
      <c r="Q213" s="101">
        <f>Variety!Q220</f>
        <v>3.0342262874498975E-2</v>
      </c>
    </row>
    <row r="214" spans="2:17" s="65" customFormat="1">
      <c r="B214" s="561"/>
      <c r="C214" s="135" t="s">
        <v>290</v>
      </c>
      <c r="D214" s="139">
        <f>Variety!D221</f>
        <v>2069402.8299724162</v>
      </c>
      <c r="E214" s="102">
        <f>Variety!E221</f>
        <v>87497.325448750053</v>
      </c>
      <c r="F214" s="101">
        <f>Variety!F221</f>
        <v>4.4148081353545296E-2</v>
      </c>
      <c r="G214" s="141">
        <f>Variety!G221</f>
        <v>4.5581317609469617E-2</v>
      </c>
      <c r="H214" s="104">
        <f>Variety!H221</f>
        <v>1.3481284823887579E-3</v>
      </c>
      <c r="I214" s="274">
        <f>Variety!I221</f>
        <v>13.669237201360811</v>
      </c>
      <c r="J214" s="275">
        <f>Variety!J221</f>
        <v>-0.46915473466855673</v>
      </c>
      <c r="K214" s="101">
        <f>Variety!K221</f>
        <v>-3.3183033600376645E-2</v>
      </c>
      <c r="L214" s="140">
        <f>Variety!L221</f>
        <v>28287158.148060292</v>
      </c>
      <c r="M214" s="103">
        <f>Variety!M221</f>
        <v>266201.34493067488</v>
      </c>
      <c r="N214" s="101">
        <f>Variety!N221</f>
        <v>9.5000804862217722E-3</v>
      </c>
      <c r="O214" s="139">
        <f>Variety!O221</f>
        <v>5824441.931836999</v>
      </c>
      <c r="P214" s="102">
        <f>Variety!P221</f>
        <v>-183595.16827137582</v>
      </c>
      <c r="Q214" s="101">
        <f>Variety!Q221</f>
        <v>-3.0558261410879781E-2</v>
      </c>
    </row>
    <row r="215" spans="2:17" s="65" customFormat="1">
      <c r="B215" s="561"/>
      <c r="C215" s="135" t="s">
        <v>276</v>
      </c>
      <c r="D215" s="139">
        <f>Variety!D222</f>
        <v>28858345.199462637</v>
      </c>
      <c r="E215" s="102">
        <f>Variety!E222</f>
        <v>1657713.7335157618</v>
      </c>
      <c r="F215" s="101">
        <f>Variety!F222</f>
        <v>6.0943942995996009E-2</v>
      </c>
      <c r="G215" s="141">
        <f>Variety!G222</f>
        <v>0.63564298800052998</v>
      </c>
      <c r="H215" s="104">
        <f>Variety!H222</f>
        <v>2.8565267461867716E-2</v>
      </c>
      <c r="I215" s="274">
        <f>Variety!I222</f>
        <v>8.7292051757700886</v>
      </c>
      <c r="J215" s="275">
        <f>Variety!J222</f>
        <v>-0.23552544545335685</v>
      </c>
      <c r="K215" s="101">
        <f>Variety!K222</f>
        <v>-2.6272450941890537E-2</v>
      </c>
      <c r="L215" s="140">
        <f>Variety!L222</f>
        <v>251910416.27930915</v>
      </c>
      <c r="M215" s="103">
        <f>Variety!M222</f>
        <v>8064082.459921211</v>
      </c>
      <c r="N215" s="101">
        <f>Variety!N222</f>
        <v>3.3070345301537789E-2</v>
      </c>
      <c r="O215" s="139">
        <f>Variety!O222</f>
        <v>61650916.968272395</v>
      </c>
      <c r="P215" s="102">
        <f>Variety!P222</f>
        <v>3151150.9182154685</v>
      </c>
      <c r="Q215" s="101">
        <f>Variety!Q222</f>
        <v>5.3866043079883429E-2</v>
      </c>
    </row>
    <row r="216" spans="2:17" s="65" customFormat="1">
      <c r="B216" s="561"/>
      <c r="C216" s="135" t="s">
        <v>280</v>
      </c>
      <c r="D216" s="139">
        <f>Variety!D223</f>
        <v>6841877.9791300111</v>
      </c>
      <c r="E216" s="102">
        <f>Variety!E223</f>
        <v>721079.58686414268</v>
      </c>
      <c r="F216" s="101">
        <f>Variety!F223</f>
        <v>0.11780809310355427</v>
      </c>
      <c r="G216" s="141">
        <f>Variety!G223</f>
        <v>0.1507013563019618</v>
      </c>
      <c r="H216" s="104">
        <f>Variety!H223</f>
        <v>1.4094221261535533E-2</v>
      </c>
      <c r="I216" s="274">
        <f>Variety!I223</f>
        <v>17.106783835532735</v>
      </c>
      <c r="J216" s="275">
        <f>Variety!J223</f>
        <v>0.7104159314461711</v>
      </c>
      <c r="K216" s="101">
        <f>Variety!K223</f>
        <v>4.3327640340950747E-2</v>
      </c>
      <c r="L216" s="140">
        <f>Variety!L223</f>
        <v>117042527.61806864</v>
      </c>
      <c r="M216" s="103">
        <f>Variety!M223</f>
        <v>16683665.311735913</v>
      </c>
      <c r="N216" s="101">
        <f>Variety!N223</f>
        <v>0.16624008013174899</v>
      </c>
      <c r="O216" s="139">
        <f>Variety!O223</f>
        <v>19618699.84549576</v>
      </c>
      <c r="P216" s="102">
        <f>Variety!P223</f>
        <v>2334407.7878165133</v>
      </c>
      <c r="Q216" s="101">
        <f>Variety!Q223</f>
        <v>0.13505949679780827</v>
      </c>
    </row>
    <row r="217" spans="2:17" s="65" customFormat="1">
      <c r="B217" s="561"/>
      <c r="C217" s="135" t="s">
        <v>288</v>
      </c>
      <c r="D217" s="139">
        <f>Variety!D224</f>
        <v>4850302.9695016118</v>
      </c>
      <c r="E217" s="102">
        <f>Variety!E224</f>
        <v>654377.51189311221</v>
      </c>
      <c r="F217" s="101">
        <f>Variety!F224</f>
        <v>0.15595546644102676</v>
      </c>
      <c r="G217" s="141">
        <f>Variety!G224</f>
        <v>0.10683429874209339</v>
      </c>
      <c r="H217" s="104">
        <f>Variety!H224</f>
        <v>1.3187470522532441E-2</v>
      </c>
      <c r="I217" s="274">
        <f>Variety!I224</f>
        <v>17.674417355660825</v>
      </c>
      <c r="J217" s="275">
        <f>Variety!J224</f>
        <v>-0.35546181324723847</v>
      </c>
      <c r="K217" s="101">
        <f>Variety!K224</f>
        <v>-1.9715152271248756E-2</v>
      </c>
      <c r="L217" s="140">
        <f>Variety!L224</f>
        <v>85726278.984372526</v>
      </c>
      <c r="M217" s="103">
        <f>Variety!M224</f>
        <v>10074249.981946006</v>
      </c>
      <c r="N217" s="101">
        <f>Variety!N224</f>
        <v>0.13316562840135956</v>
      </c>
      <c r="O217" s="139">
        <f>Variety!O224</f>
        <v>11143179.211883482</v>
      </c>
      <c r="P217" s="102">
        <f>Variety!P224</f>
        <v>1322434.3021893036</v>
      </c>
      <c r="Q217" s="101">
        <f>Variety!Q224</f>
        <v>0.13465722960423424</v>
      </c>
    </row>
    <row r="218" spans="2:17" s="65" customFormat="1">
      <c r="B218" s="561"/>
      <c r="C218" s="135" t="s">
        <v>278</v>
      </c>
      <c r="D218" s="139">
        <f>Variety!D225</f>
        <v>18213009.167237077</v>
      </c>
      <c r="E218" s="102">
        <f>Variety!E225</f>
        <v>1272259.0401926152</v>
      </c>
      <c r="F218" s="101">
        <f>Variety!F225</f>
        <v>7.5100513888199216E-2</v>
      </c>
      <c r="G218" s="141">
        <f>Variety!G225</f>
        <v>0.40116546834290384</v>
      </c>
      <c r="H218" s="104">
        <f>Variety!H225</f>
        <v>2.3073070590431344E-2</v>
      </c>
      <c r="I218" s="274">
        <f>Variety!I225</f>
        <v>7.6754199389850033</v>
      </c>
      <c r="J218" s="275">
        <f>Variety!J225</f>
        <v>-0.22104500933781779</v>
      </c>
      <c r="K218" s="101">
        <f>Variety!K225</f>
        <v>-2.7992907052005203E-2</v>
      </c>
      <c r="L218" s="140">
        <f>Variety!L225</f>
        <v>139792493.71112812</v>
      </c>
      <c r="M218" s="103">
        <f>Variety!M225</f>
        <v>6020454.1346261501</v>
      </c>
      <c r="N218" s="101">
        <f>Variety!N225</f>
        <v>4.5005325131363898E-2</v>
      </c>
      <c r="O218" s="139">
        <f>Variety!O225</f>
        <v>38681579.004066139</v>
      </c>
      <c r="P218" s="102">
        <f>Variety!P225</f>
        <v>2349547.4300549105</v>
      </c>
      <c r="Q218" s="101">
        <f>Variety!Q225</f>
        <v>6.466875999677299E-2</v>
      </c>
    </row>
    <row r="219" spans="2:17" s="65" customFormat="1">
      <c r="B219" s="561"/>
      <c r="C219" s="135" t="s">
        <v>268</v>
      </c>
      <c r="D219" s="139">
        <f>Variety!D226</f>
        <v>63748223.705565229</v>
      </c>
      <c r="E219" s="102">
        <f>Variety!E226</f>
        <v>1400890.3357172683</v>
      </c>
      <c r="F219" s="101">
        <f>Variety!F226</f>
        <v>2.2469129953114536E-2</v>
      </c>
      <c r="G219" s="141">
        <f>Variety!G226</f>
        <v>1.4041384256740486</v>
      </c>
      <c r="H219" s="104">
        <f>Variety!H226</f>
        <v>1.2638486740046195E-2</v>
      </c>
      <c r="I219" s="274">
        <f>Variety!I226</f>
        <v>6.0423560846385094</v>
      </c>
      <c r="J219" s="275">
        <f>Variety!J226</f>
        <v>6.0381881549478322E-3</v>
      </c>
      <c r="K219" s="101">
        <f>Variety!K226</f>
        <v>1.000309834322238E-3</v>
      </c>
      <c r="L219" s="140">
        <f>Variety!L226</f>
        <v>385189467.39221895</v>
      </c>
      <c r="M219" s="103">
        <f>Variety!M226</f>
        <v>8841143.1737789512</v>
      </c>
      <c r="N219" s="101">
        <f>Variety!N226</f>
        <v>2.3491915879097623E-2</v>
      </c>
      <c r="O219" s="139">
        <f>Variety!O226</f>
        <v>115142595.13575055</v>
      </c>
      <c r="P219" s="102">
        <f>Variety!P226</f>
        <v>789993.49186506867</v>
      </c>
      <c r="Q219" s="101">
        <f>Variety!Q226</f>
        <v>6.9083998134581159E-3</v>
      </c>
    </row>
    <row r="220" spans="2:17" s="65" customFormat="1">
      <c r="B220" s="561"/>
      <c r="C220" s="135" t="s">
        <v>294</v>
      </c>
      <c r="D220" s="139">
        <f>Variety!D227</f>
        <v>917296.86238046968</v>
      </c>
      <c r="E220" s="102">
        <f>Variety!E227</f>
        <v>-62649.685925239231</v>
      </c>
      <c r="F220" s="101">
        <f>Variety!F227</f>
        <v>-6.3931737943827865E-2</v>
      </c>
      <c r="G220" s="141">
        <f>Variety!G227</f>
        <v>2.0204669202511655E-2</v>
      </c>
      <c r="H220" s="104">
        <f>Variety!H227</f>
        <v>-1.66628322518967E-3</v>
      </c>
      <c r="I220" s="274">
        <f>Variety!I227</f>
        <v>14.949144322976229</v>
      </c>
      <c r="J220" s="275">
        <f>Variety!J227</f>
        <v>0.23778500342036324</v>
      </c>
      <c r="K220" s="101">
        <f>Variety!K227</f>
        <v>1.6163360451965491E-2</v>
      </c>
      <c r="L220" s="140">
        <f>Variety!L227</f>
        <v>13712803.182738906</v>
      </c>
      <c r="M220" s="103">
        <f>Variety!M227</f>
        <v>-703542.6033448875</v>
      </c>
      <c r="N220" s="101">
        <f>Variety!N227</f>
        <v>-4.8801729216569043E-2</v>
      </c>
      <c r="O220" s="139">
        <f>Variety!O227</f>
        <v>1959336.1132671568</v>
      </c>
      <c r="P220" s="102">
        <f>Variety!P227</f>
        <v>-161604.87381187407</v>
      </c>
      <c r="Q220" s="101">
        <f>Variety!Q227</f>
        <v>-7.6194894057112356E-2</v>
      </c>
    </row>
    <row r="221" spans="2:17" s="65" customFormat="1">
      <c r="B221" s="561"/>
      <c r="C221" s="135" t="s">
        <v>285</v>
      </c>
      <c r="D221" s="139">
        <f>Variety!D228</f>
        <v>3742372.3634853936</v>
      </c>
      <c r="E221" s="102">
        <f>Variety!E228</f>
        <v>303331.95006301533</v>
      </c>
      <c r="F221" s="101">
        <f>Variety!F228</f>
        <v>8.8202496510110223E-2</v>
      </c>
      <c r="G221" s="141">
        <f>Variety!G228</f>
        <v>8.2430670743406181E-2</v>
      </c>
      <c r="H221" s="104">
        <f>Variety!H228</f>
        <v>5.676393268836552E-3</v>
      </c>
      <c r="I221" s="274">
        <f>Variety!I228</f>
        <v>9.392894797249852</v>
      </c>
      <c r="J221" s="275">
        <f>Variety!J228</f>
        <v>4.2433596349402691E-2</v>
      </c>
      <c r="K221" s="101">
        <f>Variety!K228</f>
        <v>4.538128701642689E-3</v>
      </c>
      <c r="L221" s="140">
        <f>Variety!L228</f>
        <v>35151709.902353585</v>
      </c>
      <c r="M221" s="103">
        <f>Variety!M228</f>
        <v>2995095.9483189993</v>
      </c>
      <c r="N221" s="101">
        <f>Variety!N228</f>
        <v>9.3140899492722071E-2</v>
      </c>
      <c r="O221" s="139">
        <f>Variety!O228</f>
        <v>6874658.5353839351</v>
      </c>
      <c r="P221" s="102">
        <f>Variety!P228</f>
        <v>540550.42883703765</v>
      </c>
      <c r="Q221" s="101">
        <f>Variety!Q228</f>
        <v>8.5339627891467124E-2</v>
      </c>
    </row>
    <row r="222" spans="2:17" s="65" customFormat="1">
      <c r="B222" s="561"/>
      <c r="C222" s="135" t="s">
        <v>264</v>
      </c>
      <c r="D222" s="139">
        <f>Variety!D229</f>
        <v>160331474.74273309</v>
      </c>
      <c r="E222" s="102">
        <f>Variety!E229</f>
        <v>6969739.4920010865</v>
      </c>
      <c r="F222" s="101">
        <f>Variety!F229</f>
        <v>4.5446404741092808E-2</v>
      </c>
      <c r="G222" s="141">
        <f>Variety!G229</f>
        <v>3.5315114907524245</v>
      </c>
      <c r="H222" s="104">
        <f>Variety!H229</f>
        <v>0.1087051941256183</v>
      </c>
      <c r="I222" s="274">
        <f>Variety!I229</f>
        <v>5.3557231352832764</v>
      </c>
      <c r="J222" s="275">
        <f>Variety!J229</f>
        <v>-5.718350349320378E-2</v>
      </c>
      <c r="K222" s="101">
        <f>Variety!K229</f>
        <v>-1.0564287786446913E-2</v>
      </c>
      <c r="L222" s="140">
        <f>Variety!L229</f>
        <v>858690988.59374189</v>
      </c>
      <c r="M222" s="103">
        <f>Variety!M229</f>
        <v>28558233.720773697</v>
      </c>
      <c r="N222" s="101">
        <f>Variety!N229</f>
        <v>3.4402008056101635E-2</v>
      </c>
      <c r="O222" s="139">
        <f>Variety!O229</f>
        <v>258504172.73934492</v>
      </c>
      <c r="P222" s="102">
        <f>Variety!P229</f>
        <v>9446721.5612187684</v>
      </c>
      <c r="Q222" s="101">
        <f>Variety!Q229</f>
        <v>3.792988933490074E-2</v>
      </c>
    </row>
    <row r="223" spans="2:17" s="65" customFormat="1">
      <c r="B223" s="561"/>
      <c r="C223" s="135" t="s">
        <v>262</v>
      </c>
      <c r="D223" s="139">
        <f>Variety!D230</f>
        <v>448230465.77571505</v>
      </c>
      <c r="E223" s="102">
        <f>Variety!E230</f>
        <v>15068528.801586211</v>
      </c>
      <c r="F223" s="101">
        <f>Variety!F230</f>
        <v>3.478728742153122E-2</v>
      </c>
      <c r="G223" s="141">
        <f>Variety!G230</f>
        <v>9.8728652183372638</v>
      </c>
      <c r="H223" s="104">
        <f>Variety!H230</f>
        <v>0.20533372549028606</v>
      </c>
      <c r="I223" s="274">
        <f>Variety!I230</f>
        <v>4.4995889150263482</v>
      </c>
      <c r="J223" s="275">
        <f>Variety!J230</f>
        <v>-5.914680441810205E-3</v>
      </c>
      <c r="K223" s="101">
        <f>Variety!K230</f>
        <v>-1.3127678885351377E-3</v>
      </c>
      <c r="L223" s="140">
        <f>Variety!L230</f>
        <v>2016852835.1815042</v>
      </c>
      <c r="M223" s="103">
        <f>Variety!M230</f>
        <v>65240170.724614859</v>
      </c>
      <c r="N223" s="101">
        <f>Variety!N230</f>
        <v>3.3428851899139744E-2</v>
      </c>
      <c r="O223" s="139">
        <f>Variety!O230</f>
        <v>504869770.66190678</v>
      </c>
      <c r="P223" s="102">
        <f>Variety!P230</f>
        <v>17482945.740221798</v>
      </c>
      <c r="Q223" s="101">
        <f>Variety!Q230</f>
        <v>3.58707803458393E-2</v>
      </c>
    </row>
    <row r="224" spans="2:17" s="65" customFormat="1">
      <c r="B224" s="561"/>
      <c r="C224" s="135" t="s">
        <v>272</v>
      </c>
      <c r="D224" s="139">
        <f>Variety!D231</f>
        <v>31204136.875761665</v>
      </c>
      <c r="E224" s="102">
        <f>Variety!E231</f>
        <v>457329.54430693388</v>
      </c>
      <c r="F224" s="101">
        <f>Variety!F231</f>
        <v>1.487404982822638E-2</v>
      </c>
      <c r="G224" s="141">
        <f>Variety!G231</f>
        <v>0.68731213327006724</v>
      </c>
      <c r="H224" s="104">
        <f>Variety!H231</f>
        <v>1.089030986982098E-3</v>
      </c>
      <c r="I224" s="274">
        <f>Variety!I231</f>
        <v>5.6733362767788797</v>
      </c>
      <c r="J224" s="275">
        <f>Variety!J231</f>
        <v>-0.12514041074501936</v>
      </c>
      <c r="K224" s="101">
        <f>Variety!K231</f>
        <v>-2.1581601080551654E-2</v>
      </c>
      <c r="L224" s="140">
        <f>Variety!L231</f>
        <v>177031561.72283223</v>
      </c>
      <c r="M224" s="103">
        <f>Variety!M231</f>
        <v>-1253083.8043969274</v>
      </c>
      <c r="N224" s="101">
        <f>Variety!N231</f>
        <v>-7.0285570621702563E-3</v>
      </c>
      <c r="O224" s="139">
        <f>Variety!O231</f>
        <v>54518175.545398697</v>
      </c>
      <c r="P224" s="102">
        <f>Variety!P231</f>
        <v>793490.49259152263</v>
      </c>
      <c r="Q224" s="101">
        <f>Variety!Q231</f>
        <v>1.476956992510209E-2</v>
      </c>
    </row>
    <row r="225" spans="2:17" s="65" customFormat="1">
      <c r="B225" s="561"/>
      <c r="C225" s="135" t="s">
        <v>292</v>
      </c>
      <c r="D225" s="139">
        <f>Variety!D232</f>
        <v>4285615.2554439101</v>
      </c>
      <c r="E225" s="102">
        <f>Variety!E232</f>
        <v>128165.06377597433</v>
      </c>
      <c r="F225" s="101">
        <f>Variety!F232</f>
        <v>3.0827804992789469E-2</v>
      </c>
      <c r="G225" s="141">
        <f>Variety!G232</f>
        <v>9.439630954451772E-2</v>
      </c>
      <c r="H225" s="104">
        <f>Variety!H232</f>
        <v>1.608192152077012E-3</v>
      </c>
      <c r="I225" s="274">
        <f>Variety!I232</f>
        <v>6.7696898794503975</v>
      </c>
      <c r="J225" s="275">
        <f>Variety!J232</f>
        <v>0.31439367156081932</v>
      </c>
      <c r="K225" s="101">
        <f>Variety!K232</f>
        <v>4.8703213831856627E-2</v>
      </c>
      <c r="L225" s="140">
        <f>Variety!L232</f>
        <v>29012286.22199687</v>
      </c>
      <c r="M225" s="103">
        <f>Variety!M232</f>
        <v>2174713.7652330436</v>
      </c>
      <c r="N225" s="101">
        <f>Variety!N232</f>
        <v>8.1032432003176738E-2</v>
      </c>
      <c r="O225" s="139">
        <f>Variety!O232</f>
        <v>5771733.4070038246</v>
      </c>
      <c r="P225" s="102">
        <f>Variety!P232</f>
        <v>196834.94178948551</v>
      </c>
      <c r="Q225" s="101">
        <f>Variety!Q232</f>
        <v>3.5307359051949615E-2</v>
      </c>
    </row>
    <row r="226" spans="2:17" s="65" customFormat="1">
      <c r="B226" s="561"/>
      <c r="C226" s="135" t="s">
        <v>287</v>
      </c>
      <c r="D226" s="139">
        <f>Variety!D233</f>
        <v>9979864.0021664333</v>
      </c>
      <c r="E226" s="102">
        <f>Variety!E233</f>
        <v>342807.83272939175</v>
      </c>
      <c r="F226" s="101">
        <f>Variety!F233</f>
        <v>3.55718413073665E-2</v>
      </c>
      <c r="G226" s="141">
        <f>Variety!G233</f>
        <v>0.21981962341673433</v>
      </c>
      <c r="H226" s="104">
        <f>Variety!H233</f>
        <v>4.73483395626903E-3</v>
      </c>
      <c r="I226" s="274">
        <f>Variety!I233</f>
        <v>5.1638460019116641</v>
      </c>
      <c r="J226" s="275">
        <f>Variety!J233</f>
        <v>0.21318745323455079</v>
      </c>
      <c r="K226" s="101">
        <f>Variety!K233</f>
        <v>4.3062443337264195E-2</v>
      </c>
      <c r="L226" s="140">
        <f>Variety!L233</f>
        <v>51534480.827209271</v>
      </c>
      <c r="M226" s="103">
        <f>Variety!M233</f>
        <v>3824706.3179042637</v>
      </c>
      <c r="N226" s="101">
        <f>Variety!N233</f>
        <v>8.0166095045331176E-2</v>
      </c>
      <c r="O226" s="139">
        <f>Variety!O233</f>
        <v>9612067.1477313861</v>
      </c>
      <c r="P226" s="102">
        <f>Variety!P233</f>
        <v>-34666.04016677849</v>
      </c>
      <c r="Q226" s="101">
        <f>Variety!Q233</f>
        <v>-3.5935522929427619E-3</v>
      </c>
    </row>
    <row r="227" spans="2:17" s="65" customFormat="1">
      <c r="B227" s="561"/>
      <c r="C227" s="135" t="s">
        <v>265</v>
      </c>
      <c r="D227" s="139">
        <f>Variety!D234</f>
        <v>155880316.53276387</v>
      </c>
      <c r="E227" s="102">
        <f>Variety!E234</f>
        <v>4475581.1706850827</v>
      </c>
      <c r="F227" s="101">
        <f>Variety!F234</f>
        <v>2.9560377751606626E-2</v>
      </c>
      <c r="G227" s="141">
        <f>Variety!G234</f>
        <v>3.4334688800243285</v>
      </c>
      <c r="H227" s="104">
        <f>Variety!H234</f>
        <v>5.4339916145674128E-2</v>
      </c>
      <c r="I227" s="274">
        <f>Variety!I234</f>
        <v>8.9894040399737971</v>
      </c>
      <c r="J227" s="275">
        <f>Variety!J234</f>
        <v>0.19329286282959579</v>
      </c>
      <c r="K227" s="101">
        <f>Variety!K234</f>
        <v>2.1974808973748265E-2</v>
      </c>
      <c r="L227" s="140">
        <f>Variety!L234</f>
        <v>1401271147.1920218</v>
      </c>
      <c r="M227" s="103">
        <f>Variety!M234</f>
        <v>69498262.201080799</v>
      </c>
      <c r="N227" s="101">
        <f>Variety!N234</f>
        <v>5.2184770379638368E-2</v>
      </c>
      <c r="O227" s="139">
        <f>Variety!O234</f>
        <v>345955212.06813526</v>
      </c>
      <c r="P227" s="102">
        <f>Variety!P234</f>
        <v>9575405.8023855686</v>
      </c>
      <c r="Q227" s="101">
        <f>Variety!Q234</f>
        <v>2.846605421616993E-2</v>
      </c>
    </row>
    <row r="228" spans="2:17" s="65" customFormat="1">
      <c r="B228" s="561"/>
      <c r="C228" s="135" t="s">
        <v>267</v>
      </c>
      <c r="D228" s="139">
        <f>Variety!D235</f>
        <v>88933132.668215379</v>
      </c>
      <c r="E228" s="102">
        <f>Variety!E235</f>
        <v>3073236.0259414911</v>
      </c>
      <c r="F228" s="101">
        <f>Variety!F235</f>
        <v>3.57936143196841E-2</v>
      </c>
      <c r="G228" s="141">
        <f>Variety!G235</f>
        <v>1.958869151739324</v>
      </c>
      <c r="H228" s="104">
        <f>Variety!H235</f>
        <v>4.260370016215731E-2</v>
      </c>
      <c r="I228" s="274">
        <f>Variety!I235</f>
        <v>4.3061427871752365</v>
      </c>
      <c r="J228" s="275">
        <f>Variety!J235</f>
        <v>0.14286358596674908</v>
      </c>
      <c r="K228" s="101">
        <f>Variety!K235</f>
        <v>3.4315158571464451E-2</v>
      </c>
      <c r="L228" s="140">
        <f>Variety!L235</f>
        <v>382958767.78013402</v>
      </c>
      <c r="M228" s="103">
        <f>Variety!M235</f>
        <v>25500045.871444702</v>
      </c>
      <c r="N228" s="101">
        <f>Variety!N235</f>
        <v>7.1337036442374283E-2</v>
      </c>
      <c r="O228" s="139">
        <f>Variety!O235</f>
        <v>66738269.763282344</v>
      </c>
      <c r="P228" s="102">
        <f>Variety!P235</f>
        <v>4013635.5909185037</v>
      </c>
      <c r="Q228" s="101">
        <f>Variety!Q235</f>
        <v>6.3988186521570678E-2</v>
      </c>
    </row>
    <row r="229" spans="2:17" s="65" customFormat="1">
      <c r="B229" s="561"/>
      <c r="C229" s="135" t="s">
        <v>283</v>
      </c>
      <c r="D229" s="139">
        <f>Variety!D236</f>
        <v>4557352.1076596174</v>
      </c>
      <c r="E229" s="102">
        <f>Variety!E236</f>
        <v>-190763.52703151945</v>
      </c>
      <c r="F229" s="101">
        <f>Variety!F236</f>
        <v>-4.0176680963231966E-2</v>
      </c>
      <c r="G229" s="141">
        <f>Variety!G236</f>
        <v>0.10038167091913551</v>
      </c>
      <c r="H229" s="104">
        <f>Variety!H236</f>
        <v>-5.5892224393851997E-3</v>
      </c>
      <c r="I229" s="274">
        <f>Variety!I236</f>
        <v>15.757942499608568</v>
      </c>
      <c r="J229" s="275">
        <f>Variety!J236</f>
        <v>1.299001770677279</v>
      </c>
      <c r="K229" s="101">
        <f>Variety!K236</f>
        <v>8.9840728655735544E-2</v>
      </c>
      <c r="L229" s="140">
        <f>Variety!L236</f>
        <v>71814492.462970167</v>
      </c>
      <c r="M229" s="103">
        <f>Variety!M236</f>
        <v>3161769.926859051</v>
      </c>
      <c r="N229" s="101">
        <f>Variety!N236</f>
        <v>4.6054545399797801E-2</v>
      </c>
      <c r="O229" s="139">
        <f>Variety!O236</f>
        <v>7744811.5777939521</v>
      </c>
      <c r="P229" s="102">
        <f>Variety!P236</f>
        <v>-247462.81693312339</v>
      </c>
      <c r="Q229" s="101">
        <f>Variety!Q236</f>
        <v>-3.0962752867492595E-2</v>
      </c>
    </row>
    <row r="230" spans="2:17" s="65" customFormat="1">
      <c r="B230" s="561"/>
      <c r="C230" s="135" t="s">
        <v>270</v>
      </c>
      <c r="D230" s="139">
        <f>Variety!D237</f>
        <v>67339494.037903503</v>
      </c>
      <c r="E230" s="102">
        <f>Variety!E237</f>
        <v>2368940.1764900759</v>
      </c>
      <c r="F230" s="101">
        <f>Variety!F237</f>
        <v>3.646175129649018E-2</v>
      </c>
      <c r="G230" s="141">
        <f>Variety!G237</f>
        <v>1.483240875554219</v>
      </c>
      <c r="H230" s="104">
        <f>Variety!H237</f>
        <v>3.3194548883462849E-2</v>
      </c>
      <c r="I230" s="274">
        <f>Variety!I237</f>
        <v>5.917359562062674</v>
      </c>
      <c r="J230" s="275">
        <f>Variety!J237</f>
        <v>-9.0043244861251814E-2</v>
      </c>
      <c r="K230" s="101">
        <f>Variety!K237</f>
        <v>-1.4988714383771813E-2</v>
      </c>
      <c r="L230" s="140">
        <f>Variety!L237</f>
        <v>398471998.9496507</v>
      </c>
      <c r="M230" s="103">
        <f>Variety!M237</f>
        <v>8167711.3151935935</v>
      </c>
      <c r="N230" s="101">
        <f>Variety!N237</f>
        <v>2.0926522136603159E-2</v>
      </c>
      <c r="O230" s="139">
        <f>Variety!O237</f>
        <v>123578752.74526888</v>
      </c>
      <c r="P230" s="102">
        <f>Variety!P237</f>
        <v>4516353.5632921606</v>
      </c>
      <c r="Q230" s="101">
        <f>Variety!Q237</f>
        <v>3.7932660473180113E-2</v>
      </c>
    </row>
    <row r="231" spans="2:17" s="65" customFormat="1">
      <c r="B231" s="561"/>
      <c r="C231" s="135" t="s">
        <v>296</v>
      </c>
      <c r="D231" s="139">
        <f>Variety!D238</f>
        <v>941.81100656409274</v>
      </c>
      <c r="E231" s="102">
        <f>Variety!E238</f>
        <v>-1567.5922079448942</v>
      </c>
      <c r="F231" s="101">
        <f>Variety!F238</f>
        <v>-0.62468725587076446</v>
      </c>
      <c r="G231" s="141">
        <f>Variety!G238</f>
        <v>2.0744625452582571E-5</v>
      </c>
      <c r="H231" s="104">
        <f>Variety!H238</f>
        <v>-3.5261529598769536E-5</v>
      </c>
      <c r="I231" s="274">
        <f>Variety!I238</f>
        <v>9.2841233600723001</v>
      </c>
      <c r="J231" s="275">
        <f>Variety!J238</f>
        <v>1.5518734371399274</v>
      </c>
      <c r="K231" s="101">
        <f>Variety!K238</f>
        <v>0.20070140678424891</v>
      </c>
      <c r="L231" s="140">
        <f>Variety!L238</f>
        <v>8743.8895668148998</v>
      </c>
      <c r="M231" s="103">
        <f>Variety!M238</f>
        <v>-10659.443245178461</v>
      </c>
      <c r="N231" s="101">
        <f>Variety!N238</f>
        <v>-0.54936146013996989</v>
      </c>
      <c r="O231" s="139">
        <f>Variety!O238</f>
        <v>1253.1444759368896</v>
      </c>
      <c r="P231" s="102">
        <f>Variety!P238</f>
        <v>-2162.3248202800751</v>
      </c>
      <c r="Q231" s="101">
        <f>Variety!Q238</f>
        <v>-0.6330974260770269</v>
      </c>
    </row>
    <row r="232" spans="2:17" s="65" customFormat="1">
      <c r="B232" s="561"/>
      <c r="C232" s="135" t="s">
        <v>286</v>
      </c>
      <c r="D232" s="139">
        <f>Variety!D239</f>
        <v>7781231.4368120693</v>
      </c>
      <c r="E232" s="102">
        <f>Variety!E239</f>
        <v>917699.61941069737</v>
      </c>
      <c r="F232" s="101">
        <f>Variety!F239</f>
        <v>0.13370661691754948</v>
      </c>
      <c r="G232" s="141">
        <f>Variety!G239</f>
        <v>0.17139185100991103</v>
      </c>
      <c r="H232" s="104">
        <f>Variety!H239</f>
        <v>1.8208008356515426E-2</v>
      </c>
      <c r="I232" s="274">
        <f>Variety!I239</f>
        <v>5.1321619625979586</v>
      </c>
      <c r="J232" s="275">
        <f>Variety!J239</f>
        <v>3.7722562846465024E-4</v>
      </c>
      <c r="K232" s="101">
        <f>Variety!K239</f>
        <v>7.3507687441974764E-5</v>
      </c>
      <c r="L232" s="140">
        <f>Variety!L239</f>
        <v>39934540.002178364</v>
      </c>
      <c r="M232" s="103">
        <f>Variety!M239</f>
        <v>4712372.1799335107</v>
      </c>
      <c r="N232" s="101">
        <f>Variety!N239</f>
        <v>0.13378995306919675</v>
      </c>
      <c r="O232" s="139">
        <f>Variety!O239</f>
        <v>5735111.5781432558</v>
      </c>
      <c r="P232" s="102">
        <f>Variety!P239</f>
        <v>500320.50352727063</v>
      </c>
      <c r="Q232" s="101">
        <f>Variety!Q239</f>
        <v>9.5576021353244403E-2</v>
      </c>
    </row>
    <row r="233" spans="2:17" s="65" customFormat="1">
      <c r="B233" s="561"/>
      <c r="C233" s="135" t="s">
        <v>291</v>
      </c>
      <c r="D233" s="139">
        <f>Variety!D240</f>
        <v>5032362.8007839657</v>
      </c>
      <c r="E233" s="102">
        <f>Variety!E240</f>
        <v>335896.20295804553</v>
      </c>
      <c r="F233" s="101">
        <f>Variety!F240</f>
        <v>7.1521045867448091E-2</v>
      </c>
      <c r="G233" s="141">
        <f>Variety!G240</f>
        <v>0.11084440584807335</v>
      </c>
      <c r="H233" s="104">
        <f>Variety!H240</f>
        <v>6.0262423299391465E-3</v>
      </c>
      <c r="I233" s="274">
        <f>Variety!I240</f>
        <v>6.1900365328789935</v>
      </c>
      <c r="J233" s="275">
        <f>Variety!J240</f>
        <v>0.25909322812042124</v>
      </c>
      <c r="K233" s="101">
        <f>Variety!K240</f>
        <v>4.3684994916836084E-2</v>
      </c>
      <c r="L233" s="140">
        <f>Variety!L240</f>
        <v>31150509.583554</v>
      </c>
      <c r="M233" s="103">
        <f>Variety!M240</f>
        <v>3296032.4591560885</v>
      </c>
      <c r="N233" s="101">
        <f>Variety!N240</f>
        <v>0.11833043730945045</v>
      </c>
      <c r="O233" s="139">
        <f>Variety!O240</f>
        <v>4054184.1907897275</v>
      </c>
      <c r="P233" s="102">
        <f>Variety!P240</f>
        <v>268108.04339389876</v>
      </c>
      <c r="Q233" s="101">
        <f>Variety!Q240</f>
        <v>7.0814223738820237E-2</v>
      </c>
    </row>
    <row r="234" spans="2:17" s="65" customFormat="1">
      <c r="B234" s="561"/>
      <c r="C234" s="135" t="s">
        <v>269</v>
      </c>
      <c r="D234" s="139">
        <f>Variety!D241</f>
        <v>75426178.125556737</v>
      </c>
      <c r="E234" s="102">
        <f>Variety!E241</f>
        <v>1611160.8755547553</v>
      </c>
      <c r="F234" s="101">
        <f>Variety!F241</f>
        <v>2.1827006692932964E-2</v>
      </c>
      <c r="G234" s="141">
        <f>Variety!G241</f>
        <v>1.6613607227236942</v>
      </c>
      <c r="H234" s="104">
        <f>Variety!H241</f>
        <v>1.3919101018926794E-2</v>
      </c>
      <c r="I234" s="274">
        <f>Variety!I241</f>
        <v>5.2074482994749625</v>
      </c>
      <c r="J234" s="275">
        <f>Variety!J241</f>
        <v>0.22448128330233708</v>
      </c>
      <c r="K234" s="101">
        <f>Variety!K241</f>
        <v>4.5049722900786779E-2</v>
      </c>
      <c r="L234" s="140">
        <f>Variety!L241</f>
        <v>392777923.01582605</v>
      </c>
      <c r="M234" s="103">
        <f>Variety!M241</f>
        <v>24960126.760852814</v>
      </c>
      <c r="N234" s="101">
        <f>Variety!N241</f>
        <v>6.7860030196990037E-2</v>
      </c>
      <c r="O234" s="139">
        <f>Variety!O241</f>
        <v>86851058.480380133</v>
      </c>
      <c r="P234" s="102">
        <f>Variety!P241</f>
        <v>2613274.1352498531</v>
      </c>
      <c r="Q234" s="101">
        <f>Variety!Q241</f>
        <v>3.1022588682330703E-2</v>
      </c>
    </row>
    <row r="235" spans="2:17" s="65" customFormat="1">
      <c r="B235" s="561"/>
      <c r="C235" s="135" t="s">
        <v>281</v>
      </c>
      <c r="D235" s="139">
        <f>Variety!D242</f>
        <v>23657152.34634719</v>
      </c>
      <c r="E235" s="102">
        <f>Variety!E242</f>
        <v>2370596.2106237561</v>
      </c>
      <c r="F235" s="101">
        <f>Variety!F242</f>
        <v>0.11136588725338169</v>
      </c>
      <c r="G235" s="141">
        <f>Variety!G242</f>
        <v>0.52107987831872926</v>
      </c>
      <c r="H235" s="104">
        <f>Variety!H242</f>
        <v>4.599554091386554E-2</v>
      </c>
      <c r="I235" s="274">
        <f>Variety!I242</f>
        <v>5.5317413851976509</v>
      </c>
      <c r="J235" s="275">
        <f>Variety!J242</f>
        <v>9.5912081163167962E-2</v>
      </c>
      <c r="K235" s="101">
        <f>Variety!K242</f>
        <v>1.7644424759986822E-2</v>
      </c>
      <c r="L235" s="140">
        <f>Variety!L242</f>
        <v>130865248.69021446</v>
      </c>
      <c r="M235" s="103">
        <f>Variety!M242</f>
        <v>15155163.065673992</v>
      </c>
      <c r="N235" s="101">
        <f>Variety!N242</f>
        <v>0.13097529903183994</v>
      </c>
      <c r="O235" s="139">
        <f>Variety!O242</f>
        <v>23452045.120071072</v>
      </c>
      <c r="P235" s="102">
        <f>Variety!P242</f>
        <v>2550306.7070309781</v>
      </c>
      <c r="Q235" s="101">
        <f>Variety!Q242</f>
        <v>0.12201409550891244</v>
      </c>
    </row>
    <row r="236" spans="2:17" s="65" customFormat="1">
      <c r="B236" s="561"/>
      <c r="C236" s="135" t="s">
        <v>313</v>
      </c>
      <c r="D236" s="139">
        <f>Variety!D243</f>
        <v>101331354.10442437</v>
      </c>
      <c r="E236" s="102">
        <f>Variety!E243</f>
        <v>2444740.9656378776</v>
      </c>
      <c r="F236" s="101">
        <f>Variety!F243</f>
        <v>2.472266860031605E-2</v>
      </c>
      <c r="G236" s="141">
        <f>Variety!G243</f>
        <v>2.2319562766293148</v>
      </c>
      <c r="H236" s="104">
        <f>Variety!H243</f>
        <v>2.4953848349722918E-2</v>
      </c>
      <c r="I236" s="274">
        <f>Variety!I243</f>
        <v>3.1531045319751962</v>
      </c>
      <c r="J236" s="275">
        <f>Variety!J243</f>
        <v>0.13681305449753145</v>
      </c>
      <c r="K236" s="101">
        <f>Variety!K243</f>
        <v>4.5358035030467155E-2</v>
      </c>
      <c r="L236" s="140">
        <f>Variety!L243</f>
        <v>319508351.85784388</v>
      </c>
      <c r="M236" s="103">
        <f>Variety!M243</f>
        <v>21237503.410691321</v>
      </c>
      <c r="N236" s="101">
        <f>Variety!N243</f>
        <v>7.1202075299202999E-2</v>
      </c>
      <c r="O236" s="139">
        <f>Variety!O243</f>
        <v>76589087.089069486</v>
      </c>
      <c r="P236" s="102">
        <f>Variety!P243</f>
        <v>2762017.7746790349</v>
      </c>
      <c r="Q236" s="101">
        <f>Variety!Q243</f>
        <v>3.7411992651598586E-2</v>
      </c>
    </row>
    <row r="237" spans="2:17" s="65" customFormat="1">
      <c r="B237" s="561"/>
      <c r="C237" s="135" t="s">
        <v>314</v>
      </c>
      <c r="D237" s="139">
        <f>Variety!D244</f>
        <v>1895628.1510229995</v>
      </c>
      <c r="E237" s="102">
        <f>Variety!E244</f>
        <v>54706.00945080258</v>
      </c>
      <c r="F237" s="101">
        <f>Variety!F244</f>
        <v>2.9716633971321665E-2</v>
      </c>
      <c r="G237" s="141">
        <f>Variety!G244</f>
        <v>4.1753701874652757E-2</v>
      </c>
      <c r="H237" s="104">
        <f>Variety!H244</f>
        <v>6.6705214764437026E-4</v>
      </c>
      <c r="I237" s="274">
        <f>Variety!I244</f>
        <v>12.644108992552663</v>
      </c>
      <c r="J237" s="275">
        <f>Variety!J244</f>
        <v>0.40897530815629146</v>
      </c>
      <c r="K237" s="101">
        <f>Variety!K244</f>
        <v>3.3426304828844094E-2</v>
      </c>
      <c r="L237" s="140">
        <f>Variety!L244</f>
        <v>23968528.950885888</v>
      </c>
      <c r="M237" s="103">
        <f>Variety!M244</f>
        <v>1444600.4461847953</v>
      </c>
      <c r="N237" s="101">
        <f>Variety!N244</f>
        <v>6.4136256065778441E-2</v>
      </c>
      <c r="O237" s="139">
        <f>Variety!O244</f>
        <v>4637095.7984500686</v>
      </c>
      <c r="P237" s="102">
        <f>Variety!P244</f>
        <v>49979.177198858</v>
      </c>
      <c r="Q237" s="101">
        <f>Variety!Q244</f>
        <v>1.089555407580315E-2</v>
      </c>
    </row>
    <row r="238" spans="2:17" s="65" customFormat="1">
      <c r="B238" s="561"/>
      <c r="C238" s="135" t="s">
        <v>361</v>
      </c>
      <c r="D238" s="139">
        <f>Variety!D245</f>
        <v>1967029.048255638</v>
      </c>
      <c r="E238" s="102">
        <f>Variety!E245</f>
        <v>285966.99309435696</v>
      </c>
      <c r="F238" s="101">
        <f>Variety!F245</f>
        <v>0.17011090828941547</v>
      </c>
      <c r="G238" s="141">
        <f>Variety!G245</f>
        <v>4.3326400494382279E-2</v>
      </c>
      <c r="H238" s="104">
        <f>Variety!H245</f>
        <v>5.8075906164210961E-3</v>
      </c>
      <c r="I238" s="274">
        <f>Variety!I245</f>
        <v>13.997528330925643</v>
      </c>
      <c r="J238" s="275">
        <f>Variety!J245</f>
        <v>0.85821418856941278</v>
      </c>
      <c r="K238" s="101">
        <f>Variety!K245</f>
        <v>6.5316513424612588E-2</v>
      </c>
      <c r="L238" s="140">
        <f>Variety!L245</f>
        <v>27533544.830711998</v>
      </c>
      <c r="M238" s="103">
        <f>Variety!M245</f>
        <v>5445542.3951529488</v>
      </c>
      <c r="N238" s="101">
        <f>Variety!N245</f>
        <v>0.24653847313898675</v>
      </c>
      <c r="O238" s="139">
        <f>Variety!O245</f>
        <v>3844746.0680358741</v>
      </c>
      <c r="P238" s="102">
        <f>Variety!P245</f>
        <v>704874.97333076783</v>
      </c>
      <c r="Q238" s="101">
        <f>Variety!Q245</f>
        <v>0.22449169156002216</v>
      </c>
    </row>
    <row r="239" spans="2:17" s="65" customFormat="1">
      <c r="B239" s="561"/>
      <c r="C239" s="135" t="s">
        <v>315</v>
      </c>
      <c r="D239" s="139">
        <f>Variety!D246</f>
        <v>204958827.57292345</v>
      </c>
      <c r="E239" s="102">
        <f>Variety!E246</f>
        <v>9605243.5177545249</v>
      </c>
      <c r="F239" s="101">
        <f>Variety!F246</f>
        <v>4.9168504198223217E-2</v>
      </c>
      <c r="G239" s="141">
        <f>Variety!G246</f>
        <v>4.514487600555988</v>
      </c>
      <c r="H239" s="104">
        <f>Variety!H246</f>
        <v>0.1544855669362315</v>
      </c>
      <c r="I239" s="274">
        <f>Variety!I246</f>
        <v>5.2782418463232332</v>
      </c>
      <c r="J239" s="275">
        <f>Variety!J246</f>
        <v>-3.1852373991718252E-2</v>
      </c>
      <c r="K239" s="101">
        <f>Variety!K246</f>
        <v>-5.9984574039872738E-3</v>
      </c>
      <c r="L239" s="140">
        <f>Variety!L246</f>
        <v>1081822260.4687526</v>
      </c>
      <c r="M239" s="103">
        <f>Variety!M246</f>
        <v>44476322.859588981</v>
      </c>
      <c r="N239" s="101">
        <f>Variety!N246</f>
        <v>4.2875111616185006E-2</v>
      </c>
      <c r="O239" s="139">
        <f>Variety!O246</f>
        <v>205367331.28944016</v>
      </c>
      <c r="P239" s="102">
        <f>Variety!P246</f>
        <v>6170080.4643469453</v>
      </c>
      <c r="Q239" s="101">
        <f>Variety!Q246</f>
        <v>3.0974727004463708E-2</v>
      </c>
    </row>
    <row r="240" spans="2:17" s="65" customFormat="1" ht="15.75" thickBot="1">
      <c r="B240" s="562"/>
      <c r="C240" s="109" t="s">
        <v>316</v>
      </c>
      <c r="D240" s="136">
        <f>Variety!D247</f>
        <v>72657596.356338307</v>
      </c>
      <c r="E240" s="98">
        <f>Variety!E247</f>
        <v>-9104512.3647729158</v>
      </c>
      <c r="F240" s="97">
        <f>Variety!F247</f>
        <v>-0.11135368824485936</v>
      </c>
      <c r="G240" s="138">
        <f>Variety!G247</f>
        <v>1.6003790698899565</v>
      </c>
      <c r="H240" s="100">
        <f>Variety!H247</f>
        <v>-0.22442983761599344</v>
      </c>
      <c r="I240" s="276">
        <f>Variety!I247</f>
        <v>6.0055946533759164</v>
      </c>
      <c r="J240" s="277">
        <f>Variety!J247</f>
        <v>-0.23751448265734254</v>
      </c>
      <c r="K240" s="97">
        <f>Variety!K247</f>
        <v>-3.8044262479168235E-2</v>
      </c>
      <c r="L240" s="137">
        <f>Variety!L247</f>
        <v>436352072.2047708</v>
      </c>
      <c r="M240" s="99">
        <f>Variety!M247</f>
        <v>-74097695.733343303</v>
      </c>
      <c r="N240" s="97">
        <f>Variety!N247</f>
        <v>-0.14516158178041674</v>
      </c>
      <c r="O240" s="136">
        <f>Variety!O247</f>
        <v>138782100.91111514</v>
      </c>
      <c r="P240" s="98">
        <f>Variety!P247</f>
        <v>-18235583.48414731</v>
      </c>
      <c r="Q240" s="97">
        <f>Variety!Q247</f>
        <v>-0.11613713165099711</v>
      </c>
    </row>
    <row r="242" spans="2:17" ht="23.25">
      <c r="B242" s="567" t="s">
        <v>326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23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.75" thickBot="1">
      <c r="B244" s="569" t="str">
        <f>'HOME PAGE'!H7</f>
        <v>YTD ENDING 02-25-2024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90</v>
      </c>
      <c r="E245" s="576"/>
      <c r="F245" s="577"/>
      <c r="G245" s="578" t="s">
        <v>29</v>
      </c>
      <c r="H245" s="579"/>
      <c r="I245" s="575" t="s">
        <v>30</v>
      </c>
      <c r="J245" s="576"/>
      <c r="K245" s="577"/>
      <c r="L245" s="578" t="s">
        <v>31</v>
      </c>
      <c r="M245" s="576"/>
      <c r="N245" s="579"/>
      <c r="O245" s="575" t="s">
        <v>32</v>
      </c>
      <c r="P245" s="576"/>
      <c r="Q245" s="577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Data'!D33</f>
        <v>707407095.75632226</v>
      </c>
      <c r="E247" s="494">
        <f>'Segment Data'!E33</f>
        <v>17778462.283659458</v>
      </c>
      <c r="F247" s="495">
        <f>'Segment Data'!F33</f>
        <v>2.5779762354319651E-2</v>
      </c>
      <c r="G247" s="496">
        <f>'Segment Data'!G33</f>
        <v>100.00000000000006</v>
      </c>
      <c r="H247" s="497">
        <f>'Segment Data'!H33</f>
        <v>1.1368683772161603E-13</v>
      </c>
      <c r="I247" s="498">
        <f>'Segment Data'!I33</f>
        <v>5.5298549539243211</v>
      </c>
      <c r="J247" s="499">
        <f>'Segment Data'!J33</f>
        <v>-7.567761176105936E-2</v>
      </c>
      <c r="K247" s="495">
        <f>'Segment Data'!K33</f>
        <v>-1.3500521292896346E-2</v>
      </c>
      <c r="L247" s="500">
        <f>'Segment Data'!L33</f>
        <v>3911858632.9093151</v>
      </c>
      <c r="M247" s="501">
        <f>'Segment Data'!M33</f>
        <v>46122869.749196529</v>
      </c>
      <c r="N247" s="495">
        <f>'Segment Data'!N33</f>
        <v>1.1931200830832918E-2</v>
      </c>
      <c r="O247" s="493">
        <f>'Segment Data'!O33</f>
        <v>982832954.73724449</v>
      </c>
      <c r="P247" s="494">
        <f>'Segment Data'!P33</f>
        <v>19641458.815800309</v>
      </c>
      <c r="Q247" s="495">
        <f>'Segment Data'!Q33</f>
        <v>2.0392060040989216E-2</v>
      </c>
    </row>
    <row r="248" spans="2:17">
      <c r="B248" s="560" t="s">
        <v>86</v>
      </c>
      <c r="C248" s="488" t="s">
        <v>300</v>
      </c>
      <c r="D248" s="392">
        <f>'Segment Data'!D34</f>
        <v>603128358.55902922</v>
      </c>
      <c r="E248" s="384">
        <f>'Segment Data'!E34</f>
        <v>16613142.338463902</v>
      </c>
      <c r="F248" s="128">
        <f>'Segment Data'!F34</f>
        <v>2.8325168519100028E-2</v>
      </c>
      <c r="G248" s="385">
        <f>'Segment Data'!G34</f>
        <v>85.25902018472074</v>
      </c>
      <c r="H248" s="129">
        <f>'Segment Data'!H34</f>
        <v>0.21104106193757843</v>
      </c>
      <c r="I248" s="386">
        <f>'Segment Data'!I34</f>
        <v>5.6500759397733367</v>
      </c>
      <c r="J248" s="387">
        <f>'Segment Data'!J34</f>
        <v>-7.6372321395188791E-2</v>
      </c>
      <c r="K248" s="128">
        <f>'Segment Data'!K34</f>
        <v>-1.3336769654076023E-2</v>
      </c>
      <c r="L248" s="388">
        <f>'Segment Data'!L34</f>
        <v>3407721027.2893572</v>
      </c>
      <c r="M248" s="389">
        <f>'Segment Data'!M34</f>
        <v>49071987.214219093</v>
      </c>
      <c r="N248" s="128">
        <f>'Segment Data'!N34</f>
        <v>1.4610632617071916E-2</v>
      </c>
      <c r="O248" s="390">
        <f>'Segment Data'!O34</f>
        <v>876879732.32471752</v>
      </c>
      <c r="P248" s="391">
        <f>'Segment Data'!P34</f>
        <v>19219815.553498983</v>
      </c>
      <c r="Q248" s="128">
        <f>'Segment Data'!Q34</f>
        <v>2.2409599863142355E-2</v>
      </c>
    </row>
    <row r="249" spans="2:17">
      <c r="B249" s="561"/>
      <c r="C249" s="488" t="s">
        <v>301</v>
      </c>
      <c r="D249" s="392">
        <f>'Segment Data'!D35</f>
        <v>95595520.350122824</v>
      </c>
      <c r="E249" s="384">
        <f>'Segment Data'!E35</f>
        <v>3495282.2120234668</v>
      </c>
      <c r="F249" s="128">
        <f>'Segment Data'!F35</f>
        <v>3.7950848800005044E-2</v>
      </c>
      <c r="G249" s="385">
        <f>'Segment Data'!G35</f>
        <v>13.513508830147824</v>
      </c>
      <c r="H249" s="129">
        <f>'Segment Data'!H35</f>
        <v>0.15846037829867221</v>
      </c>
      <c r="I249" s="386">
        <f>'Segment Data'!I35</f>
        <v>4.5089662840271423</v>
      </c>
      <c r="J249" s="387">
        <f>'Segment Data'!J35</f>
        <v>3.9552746709880182E-2</v>
      </c>
      <c r="K249" s="128">
        <f>'Segment Data'!K35</f>
        <v>8.8496502683485124E-3</v>
      </c>
      <c r="L249" s="388">
        <f>'Segment Data'!L35</f>
        <v>431036978.16273439</v>
      </c>
      <c r="M249" s="389">
        <f>'Segment Data'!M35</f>
        <v>19402927.038169503</v>
      </c>
      <c r="N249" s="128">
        <f>'Segment Data'!N35</f>
        <v>4.7136350807620554E-2</v>
      </c>
      <c r="O249" s="390">
        <f>'Segment Data'!O35</f>
        <v>89753766.643262506</v>
      </c>
      <c r="P249" s="391">
        <f>'Segment Data'!P35</f>
        <v>6117408.7221120447</v>
      </c>
      <c r="Q249" s="128">
        <f>'Segment Data'!Q35</f>
        <v>7.31429353712333E-2</v>
      </c>
    </row>
    <row r="250" spans="2:17">
      <c r="B250" s="561"/>
      <c r="C250" s="488" t="s">
        <v>415</v>
      </c>
      <c r="D250" s="392">
        <f>'Segment Data'!D36</f>
        <v>3346622.5752069163</v>
      </c>
      <c r="E250" s="384">
        <f>'Segment Data'!E36</f>
        <v>2150.6876990427263</v>
      </c>
      <c r="F250" s="128">
        <f>'Segment Data'!F36</f>
        <v>6.430574905042203E-4</v>
      </c>
      <c r="G250" s="385">
        <f>'Segment Data'!G36</f>
        <v>0.47308298082999661</v>
      </c>
      <c r="H250" s="129">
        <f>'Segment Data'!H36</f>
        <v>-1.1884105102413167E-2</v>
      </c>
      <c r="I250" s="386">
        <f>'Segment Data'!I36</f>
        <v>11.005312726958765</v>
      </c>
      <c r="J250" s="387">
        <f>'Segment Data'!J36</f>
        <v>0.10807700189268132</v>
      </c>
      <c r="K250" s="128">
        <f>'Segment Data'!K36</f>
        <v>9.9178364696727635E-3</v>
      </c>
      <c r="L250" s="388">
        <f>'Segment Data'!L36</f>
        <v>36830628.019252196</v>
      </c>
      <c r="M250" s="389">
        <f>'Segment Data'!M36</f>
        <v>385129.48522219807</v>
      </c>
      <c r="N250" s="128">
        <f>'Segment Data'!N36</f>
        <v>1.0567271699208444E-2</v>
      </c>
      <c r="O250" s="390">
        <f>'Segment Data'!O36</f>
        <v>7226906.497179389</v>
      </c>
      <c r="P250" s="391">
        <f>'Segment Data'!P36</f>
        <v>-37776.676490826532</v>
      </c>
      <c r="Q250" s="128">
        <f>'Segment Data'!Q36</f>
        <v>-5.2000445976422734E-3</v>
      </c>
    </row>
    <row r="251" spans="2:17">
      <c r="B251" s="561"/>
      <c r="C251" s="488" t="s">
        <v>299</v>
      </c>
      <c r="D251" s="392">
        <f>'Segment Data'!D37</f>
        <v>1609410.6462139755</v>
      </c>
      <c r="E251" s="384">
        <f>'Segment Data'!E37</f>
        <v>-180240.94496071083</v>
      </c>
      <c r="F251" s="128">
        <f>'Segment Data'!F37</f>
        <v>-0.10071286827532995</v>
      </c>
      <c r="G251" s="385">
        <f>'Segment Data'!G37</f>
        <v>0.22750841147462333</v>
      </c>
      <c r="H251" s="129">
        <f>'Segment Data'!H37</f>
        <v>-3.2001055550084839E-2</v>
      </c>
      <c r="I251" s="386">
        <f>'Segment Data'!I37</f>
        <v>2.6731460593595493</v>
      </c>
      <c r="J251" s="387">
        <f>'Segment Data'!J37</f>
        <v>-8.4755586471510824E-2</v>
      </c>
      <c r="K251" s="128">
        <f>'Segment Data'!K37</f>
        <v>-3.0731910472452963E-2</v>
      </c>
      <c r="L251" s="388">
        <f>'Segment Data'!L37</f>
        <v>4302189.7268181946</v>
      </c>
      <c r="M251" s="389">
        <f>'Segment Data'!M37</f>
        <v>-633493.34194664843</v>
      </c>
      <c r="N251" s="128">
        <f>'Segment Data'!N37</f>
        <v>-0.12834967989652149</v>
      </c>
      <c r="O251" s="390">
        <f>'Segment Data'!O37</f>
        <v>2520859.2888441086</v>
      </c>
      <c r="P251" s="391">
        <f>'Segment Data'!P37</f>
        <v>-362534.31724371016</v>
      </c>
      <c r="Q251" s="128">
        <f>'Segment Data'!Q37</f>
        <v>-0.12573181700836045</v>
      </c>
    </row>
    <row r="252" spans="2:17" ht="15.75" thickBot="1">
      <c r="B252" s="562"/>
      <c r="C252" s="489" t="s">
        <v>414</v>
      </c>
      <c r="D252" s="393">
        <f>'Segment Data'!D38</f>
        <v>211066.81055356548</v>
      </c>
      <c r="E252" s="127">
        <f>'Segment Data'!E38</f>
        <v>-161076.64445884907</v>
      </c>
      <c r="F252" s="125">
        <f>'Segment Data'!F38</f>
        <v>-0.43283481756645598</v>
      </c>
      <c r="G252" s="186">
        <f>'Segment Data'!G38</f>
        <v>2.9836682699359143E-2</v>
      </c>
      <c r="H252" s="126">
        <f>'Segment Data'!H38</f>
        <v>-2.4126194848005086E-2</v>
      </c>
      <c r="I252" s="250">
        <f>'Segment Data'!I38</f>
        <v>29.891603030894583</v>
      </c>
      <c r="J252" s="251">
        <f>'Segment Data'!J38</f>
        <v>3.3575827270771725</v>
      </c>
      <c r="K252" s="125">
        <f>'Segment Data'!K38</f>
        <v>0.12653878638187829</v>
      </c>
      <c r="L252" s="185">
        <f>'Segment Data'!L38</f>
        <v>6309125.3140642103</v>
      </c>
      <c r="M252" s="184">
        <f>'Segment Data'!M38</f>
        <v>-3565336.6771679576</v>
      </c>
      <c r="N252" s="125">
        <f>'Segment Data'!N38</f>
        <v>-0.3610664237032587</v>
      </c>
      <c r="O252" s="183">
        <f>'Segment Data'!O38</f>
        <v>1537678.4895226955</v>
      </c>
      <c r="P252" s="182">
        <f>'Segment Data'!P38</f>
        <v>-709668.89758733567</v>
      </c>
      <c r="Q252" s="125">
        <f>'Segment Data'!Q38</f>
        <v>-0.31578068511247476</v>
      </c>
    </row>
    <row r="253" spans="2:17">
      <c r="B253" s="560" t="s">
        <v>257</v>
      </c>
      <c r="C253" s="239" t="s">
        <v>256</v>
      </c>
      <c r="D253" s="124">
        <f>Fat!D23</f>
        <v>664483077.42126584</v>
      </c>
      <c r="E253" s="123">
        <f>Fat!E23</f>
        <v>16779605.008897543</v>
      </c>
      <c r="F253" s="121">
        <f>Fat!F23</f>
        <v>2.5906307011759548E-2</v>
      </c>
      <c r="G253" s="238">
        <f>Fat!G23</f>
        <v>93.932204159026114</v>
      </c>
      <c r="H253" s="122">
        <f>Fat!H23</f>
        <v>1.1586456303746218E-2</v>
      </c>
      <c r="I253" s="252">
        <f>Fat!I23</f>
        <v>5.5473758479676345</v>
      </c>
      <c r="J253" s="253">
        <f>Fat!J23</f>
        <v>-7.0081906983890718E-2</v>
      </c>
      <c r="K253" s="121">
        <f>Fat!K23</f>
        <v>-1.2475733693255959E-2</v>
      </c>
      <c r="L253" s="237">
        <f>Fat!L23</f>
        <v>3686137375.0699382</v>
      </c>
      <c r="M253" s="236">
        <f>Fat!M23</f>
        <v>47690481.058048725</v>
      </c>
      <c r="N253" s="121">
        <f>Fat!N23</f>
        <v>1.310737313124925E-2</v>
      </c>
      <c r="O253" s="240">
        <f>Fat!O23</f>
        <v>928753086.87166834</v>
      </c>
      <c r="P253" s="241">
        <f>Fat!P23</f>
        <v>20255519.235438824</v>
      </c>
      <c r="Q253" s="121">
        <f>Fat!Q23</f>
        <v>2.2295622968084062E-2</v>
      </c>
    </row>
    <row r="254" spans="2:17">
      <c r="B254" s="561"/>
      <c r="C254" s="235" t="s">
        <v>335</v>
      </c>
      <c r="D254" s="113">
        <f>Fat!D24</f>
        <v>39819144.224475741</v>
      </c>
      <c r="E254" s="112">
        <f>Fat!E24</f>
        <v>877734.68250816315</v>
      </c>
      <c r="F254" s="110">
        <f>Fat!F24</f>
        <v>2.2539879599433064E-2</v>
      </c>
      <c r="G254" s="218">
        <f>Fat!G24</f>
        <v>5.6288867419266166</v>
      </c>
      <c r="H254" s="111">
        <f>Fat!H24</f>
        <v>-1.7834935779246663E-2</v>
      </c>
      <c r="I254" s="254">
        <f>Fat!I24</f>
        <v>5.2039696859766718</v>
      </c>
      <c r="J254" s="255">
        <f>Fat!J24</f>
        <v>-0.15468310304762056</v>
      </c>
      <c r="K254" s="110">
        <f>Fat!K24</f>
        <v>-2.8866043227216701E-2</v>
      </c>
      <c r="L254" s="217">
        <f>Fat!L24</f>
        <v>207217619.46570483</v>
      </c>
      <c r="M254" s="216">
        <f>Fat!M24</f>
        <v>-1455873.384896934</v>
      </c>
      <c r="N254" s="110">
        <f>Fat!N24</f>
        <v>-6.9768007666371687E-3</v>
      </c>
      <c r="O254" s="215">
        <f>Fat!O24</f>
        <v>48595569.776153684</v>
      </c>
      <c r="P254" s="214">
        <f>Fat!P24</f>
        <v>-832696.36712197214</v>
      </c>
      <c r="Q254" s="110">
        <f>Fat!Q24</f>
        <v>-1.6846562343665258E-2</v>
      </c>
    </row>
    <row r="255" spans="2:17">
      <c r="B255" s="561"/>
      <c r="C255" s="235" t="s">
        <v>85</v>
      </c>
      <c r="D255" s="113">
        <f>Fat!D25</f>
        <v>486432.64414367691</v>
      </c>
      <c r="E255" s="112">
        <f>Fat!E25</f>
        <v>-31771.635559773829</v>
      </c>
      <c r="F255" s="110">
        <f>Fat!F25</f>
        <v>-6.131102502271029E-2</v>
      </c>
      <c r="G255" s="218">
        <f>Fat!G25</f>
        <v>6.8762760094116512E-2</v>
      </c>
      <c r="H255" s="111">
        <f>Fat!H25</f>
        <v>-6.3797520568080329E-3</v>
      </c>
      <c r="I255" s="254">
        <f>Fat!I25</f>
        <v>4.7059451605637719</v>
      </c>
      <c r="J255" s="255">
        <f>Fat!J25</f>
        <v>-0.18760533631950249</v>
      </c>
      <c r="K255" s="110">
        <f>Fat!K25</f>
        <v>-3.8337263800381591E-2</v>
      </c>
      <c r="L255" s="217">
        <f>Fat!L25</f>
        <v>2289125.3476481759</v>
      </c>
      <c r="M255" s="216">
        <f>Fat!M25</f>
        <v>-246733.46278168494</v>
      </c>
      <c r="N255" s="110">
        <f>Fat!N25</f>
        <v>-9.7297791882924436E-2</v>
      </c>
      <c r="O255" s="215">
        <f>Fat!O25</f>
        <v>663303.44140863419</v>
      </c>
      <c r="P255" s="214">
        <f>Fat!P25</f>
        <v>-68347.282172484323</v>
      </c>
      <c r="Q255" s="110">
        <f>Fat!Q25</f>
        <v>-9.3415177446901851E-2</v>
      </c>
    </row>
    <row r="256" spans="2:17" ht="15.75" thickBot="1">
      <c r="B256" s="562"/>
      <c r="C256" s="242" t="s">
        <v>21</v>
      </c>
      <c r="D256" s="108">
        <f>Fat!D26</f>
        <v>2618441.4664323665</v>
      </c>
      <c r="E256" s="107">
        <f>Fat!E26</f>
        <v>152894.22781331558</v>
      </c>
      <c r="F256" s="105">
        <f>Fat!F26</f>
        <v>6.2012288963058521E-2</v>
      </c>
      <c r="G256" s="230">
        <f>Fat!G26</f>
        <v>0.37014633895251892</v>
      </c>
      <c r="H256" s="106">
        <f>Fat!H26</f>
        <v>1.2628231532348155E-2</v>
      </c>
      <c r="I256" s="256">
        <f>Fat!I26</f>
        <v>6.1924290590004478</v>
      </c>
      <c r="J256" s="257">
        <f>Fat!J26</f>
        <v>-0.32925393101989009</v>
      </c>
      <c r="K256" s="105">
        <f>Fat!K26</f>
        <v>-5.0486037350132427E-2</v>
      </c>
      <c r="L256" s="229">
        <f>Fat!L26</f>
        <v>16214513.026027532</v>
      </c>
      <c r="M256" s="228">
        <f>Fat!M26</f>
        <v>134995.53883405216</v>
      </c>
      <c r="N256" s="105">
        <f>Fat!N26</f>
        <v>8.3954968761699011E-3</v>
      </c>
      <c r="O256" s="227">
        <f>Fat!O26</f>
        <v>4820994.6480138302</v>
      </c>
      <c r="P256" s="226">
        <f>Fat!P26</f>
        <v>286983.22965609655</v>
      </c>
      <c r="Q256" s="105">
        <f>Fat!Q26</f>
        <v>6.3295656577778289E-2</v>
      </c>
    </row>
    <row r="257" spans="2:17">
      <c r="B257" s="560" t="s">
        <v>87</v>
      </c>
      <c r="C257" s="239" t="s">
        <v>254</v>
      </c>
      <c r="D257" s="124">
        <f>'Form Data'!D98</f>
        <v>4585834.2574173016</v>
      </c>
      <c r="E257" s="123">
        <f>'Form Data'!E98</f>
        <v>215247.58051008638</v>
      </c>
      <c r="F257" s="121">
        <f>'Form Data'!F98</f>
        <v>4.9249127502123659E-2</v>
      </c>
      <c r="G257" s="238">
        <f>'Form Data'!G98</f>
        <v>0.64825957852661487</v>
      </c>
      <c r="H257" s="122">
        <f>'Form Data'!H98</f>
        <v>1.4500122382967606E-2</v>
      </c>
      <c r="I257" s="252">
        <f>'Form Data'!I98</f>
        <v>9.279857151019236</v>
      </c>
      <c r="J257" s="253">
        <f>'Form Data'!J98</f>
        <v>-0.41378279105739146</v>
      </c>
      <c r="K257" s="121">
        <f>'Form Data'!K98</f>
        <v>-4.2686007890731348E-2</v>
      </c>
      <c r="L257" s="237">
        <f>'Form Data'!L98</f>
        <v>42555886.827082932</v>
      </c>
      <c r="M257" s="236">
        <f>'Form Data'!M98</f>
        <v>188993.24550719559</v>
      </c>
      <c r="N257" s="121">
        <f>'Form Data'!N98</f>
        <v>4.4608709662250024E-3</v>
      </c>
      <c r="O257" s="240">
        <f>'Form Data'!O98</f>
        <v>8426063.1492418051</v>
      </c>
      <c r="P257" s="241">
        <f>'Form Data'!P98</f>
        <v>341818.8617650941</v>
      </c>
      <c r="Q257" s="121">
        <f>'Form Data'!Q98</f>
        <v>4.2282104499811457E-2</v>
      </c>
    </row>
    <row r="258" spans="2:17">
      <c r="B258" s="561"/>
      <c r="C258" s="235" t="s">
        <v>253</v>
      </c>
      <c r="D258" s="113">
        <f>'Form Data'!D99</f>
        <v>138793243.10876361</v>
      </c>
      <c r="E258" s="112">
        <f>'Form Data'!E99</f>
        <v>7770429.518144682</v>
      </c>
      <c r="F258" s="110">
        <f>'Form Data'!F99</f>
        <v>5.9305927763262711E-2</v>
      </c>
      <c r="G258" s="218">
        <f>'Form Data'!G99</f>
        <v>19.619995889406962</v>
      </c>
      <c r="H258" s="111">
        <f>'Form Data'!H99</f>
        <v>0.62095680791663455</v>
      </c>
      <c r="I258" s="254">
        <f>'Form Data'!I99</f>
        <v>5.2589018274455324</v>
      </c>
      <c r="J258" s="255">
        <f>'Form Data'!J99</f>
        <v>-7.1102113559629032E-2</v>
      </c>
      <c r="K258" s="110">
        <f>'Form Data'!K99</f>
        <v>-1.333997391870975E-2</v>
      </c>
      <c r="L258" s="217">
        <f>'Form Data'!L99</f>
        <v>729900039.821769</v>
      </c>
      <c r="M258" s="216">
        <f>'Form Data'!M99</f>
        <v>31547927.022185564</v>
      </c>
      <c r="N258" s="110">
        <f>'Form Data'!N99</f>
        <v>4.5174814314966276E-2</v>
      </c>
      <c r="O258" s="215">
        <f>'Form Data'!O99</f>
        <v>192524097.67589116</v>
      </c>
      <c r="P258" s="214">
        <f>'Form Data'!P99</f>
        <v>9053199.3159001768</v>
      </c>
      <c r="Q258" s="110">
        <f>'Form Data'!Q99</f>
        <v>4.9344061629527529E-2</v>
      </c>
    </row>
    <row r="259" spans="2:17">
      <c r="B259" s="561"/>
      <c r="C259" s="235" t="s">
        <v>252</v>
      </c>
      <c r="D259" s="113">
        <f>'Form Data'!D100</f>
        <v>475845.41155720485</v>
      </c>
      <c r="E259" s="112">
        <f>'Form Data'!E100</f>
        <v>-15727.114728753571</v>
      </c>
      <c r="F259" s="110">
        <f>'Form Data'!F100</f>
        <v>-3.1993477844619755E-2</v>
      </c>
      <c r="G259" s="218">
        <f>'Form Data'!G100</f>
        <v>6.7266134933019875E-2</v>
      </c>
      <c r="H259" s="111">
        <f>'Form Data'!H100</f>
        <v>-4.0146243664625075E-3</v>
      </c>
      <c r="I259" s="254">
        <f>'Form Data'!I100</f>
        <v>7.3867218296123962</v>
      </c>
      <c r="J259" s="255">
        <f>'Form Data'!J100</f>
        <v>0.17680738840177046</v>
      </c>
      <c r="K259" s="110">
        <f>'Form Data'!K100</f>
        <v>2.4522813667686535E-2</v>
      </c>
      <c r="L259" s="217">
        <f>'Form Data'!L100</f>
        <v>3514937.6890705</v>
      </c>
      <c r="M259" s="216">
        <f>'Form Data'!M100</f>
        <v>-29258.16710102139</v>
      </c>
      <c r="N259" s="110">
        <f>'Form Data'!N100</f>
        <v>-8.255234272698005E-3</v>
      </c>
      <c r="O259" s="215">
        <f>'Form Data'!O100</f>
        <v>658806.63117492199</v>
      </c>
      <c r="P259" s="214">
        <f>'Form Data'!P100</f>
        <v>-24463.39034364745</v>
      </c>
      <c r="Q259" s="110">
        <f>'Form Data'!Q100</f>
        <v>-3.5803400666221973E-2</v>
      </c>
    </row>
    <row r="260" spans="2:17">
      <c r="B260" s="561"/>
      <c r="C260" s="235" t="s">
        <v>251</v>
      </c>
      <c r="D260" s="113">
        <f>'Form Data'!D101</f>
        <v>6757245.3595705992</v>
      </c>
      <c r="E260" s="112">
        <f>'Form Data'!E101</f>
        <v>289415.52138847485</v>
      </c>
      <c r="F260" s="110">
        <f>'Form Data'!F101</f>
        <v>4.4746928819917625E-2</v>
      </c>
      <c r="G260" s="218">
        <f>'Form Data'!G101</f>
        <v>0.9552131156312631</v>
      </c>
      <c r="H260" s="111">
        <f>'Form Data'!H101</f>
        <v>1.73416984290784E-2</v>
      </c>
      <c r="I260" s="254">
        <f>'Form Data'!I101</f>
        <v>11.223037398153384</v>
      </c>
      <c r="J260" s="255">
        <f>'Form Data'!J101</f>
        <v>-0.39781236508223294</v>
      </c>
      <c r="K260" s="110">
        <f>'Form Data'!K101</f>
        <v>-3.4232639883253188E-2</v>
      </c>
      <c r="L260" s="217">
        <f>'Form Data'!L101</f>
        <v>75836817.378959239</v>
      </c>
      <c r="M260" s="216">
        <f>'Form Data'!M101</f>
        <v>675138.53527224064</v>
      </c>
      <c r="N260" s="110">
        <f>'Form Data'!N101</f>
        <v>8.9824834364905497E-3</v>
      </c>
      <c r="O260" s="215">
        <f>'Form Data'!O101</f>
        <v>17550296.965734363</v>
      </c>
      <c r="P260" s="214">
        <f>'Form Data'!P101</f>
        <v>425240.71302837133</v>
      </c>
      <c r="Q260" s="110">
        <f>'Form Data'!Q101</f>
        <v>2.4831492916186918E-2</v>
      </c>
    </row>
    <row r="261" spans="2:17">
      <c r="B261" s="561"/>
      <c r="C261" s="235" t="s">
        <v>250</v>
      </c>
      <c r="D261" s="113">
        <f>'Form Data'!D102</f>
        <v>4302435.5959342215</v>
      </c>
      <c r="E261" s="112">
        <f>'Form Data'!E102</f>
        <v>155869.1273684036</v>
      </c>
      <c r="F261" s="110">
        <f>'Form Data'!F102</f>
        <v>3.7589926159392884E-2</v>
      </c>
      <c r="G261" s="218">
        <f>'Form Data'!G102</f>
        <v>0.60819796998703912</v>
      </c>
      <c r="H261" s="111">
        <f>'Form Data'!H102</f>
        <v>6.9226940917279656E-3</v>
      </c>
      <c r="I261" s="254">
        <f>'Form Data'!I102</f>
        <v>6.2769363970711867</v>
      </c>
      <c r="J261" s="255">
        <f>'Form Data'!J102</f>
        <v>-6.0929142912284462E-2</v>
      </c>
      <c r="K261" s="110">
        <f>'Form Data'!K102</f>
        <v>-9.6135114460701165E-3</v>
      </c>
      <c r="L261" s="217">
        <f>'Form Data'!L102</f>
        <v>27006114.588174175</v>
      </c>
      <c r="M261" s="216">
        <f>'Form Data'!M102</f>
        <v>725733.85779992118</v>
      </c>
      <c r="N261" s="110">
        <f>'Form Data'!N102</f>
        <v>2.7615043527932412E-2</v>
      </c>
      <c r="O261" s="215">
        <f>'Form Data'!O102</f>
        <v>8802057.5344130993</v>
      </c>
      <c r="P261" s="214">
        <f>'Form Data'!P102</f>
        <v>21736.334731344134</v>
      </c>
      <c r="Q261" s="110">
        <f>'Form Data'!Q102</f>
        <v>2.4755739838004985E-3</v>
      </c>
    </row>
    <row r="262" spans="2:17">
      <c r="B262" s="561"/>
      <c r="C262" s="235" t="s">
        <v>249</v>
      </c>
      <c r="D262" s="113">
        <f>'Form Data'!D103</f>
        <v>704142.51931398816</v>
      </c>
      <c r="E262" s="112">
        <f>'Form Data'!E103</f>
        <v>879.03074144606944</v>
      </c>
      <c r="F262" s="110">
        <f>'Form Data'!F103</f>
        <v>1.2499308662110315E-3</v>
      </c>
      <c r="G262" s="218">
        <f>'Form Data'!G103</f>
        <v>9.9538515168717118E-2</v>
      </c>
      <c r="H262" s="111">
        <f>'Form Data'!H103</f>
        <v>-2.4386149036263183E-3</v>
      </c>
      <c r="I262" s="254">
        <f>'Form Data'!I103</f>
        <v>7.956295817568769</v>
      </c>
      <c r="J262" s="255">
        <f>'Form Data'!J103</f>
        <v>-8.284334926128345E-3</v>
      </c>
      <c r="K262" s="110">
        <f>'Form Data'!K103</f>
        <v>-1.0401470972118078E-3</v>
      </c>
      <c r="L262" s="217">
        <f>'Form Data'!L103</f>
        <v>5602366.1813902203</v>
      </c>
      <c r="M262" s="216">
        <f>'Form Data'!M103</f>
        <v>1167.7583310296759</v>
      </c>
      <c r="N262" s="110">
        <f>'Form Data'!N103</f>
        <v>2.0848365703707471E-4</v>
      </c>
      <c r="O262" s="215">
        <f>'Form Data'!O103</f>
        <v>1091909.6166511774</v>
      </c>
      <c r="P262" s="214">
        <f>'Form Data'!P103</f>
        <v>1782.3425660000648</v>
      </c>
      <c r="Q262" s="110">
        <f>'Form Data'!Q103</f>
        <v>1.6349857565904741E-3</v>
      </c>
    </row>
    <row r="263" spans="2:17">
      <c r="B263" s="561"/>
      <c r="C263" s="235" t="s">
        <v>248</v>
      </c>
      <c r="D263" s="113">
        <f>'Form Data'!D104</f>
        <v>16102068.073525313</v>
      </c>
      <c r="E263" s="112">
        <f>'Form Data'!E104</f>
        <v>-137526.63853543438</v>
      </c>
      <c r="F263" s="110">
        <f>'Form Data'!F104</f>
        <v>-8.4686004160742217E-3</v>
      </c>
      <c r="G263" s="218">
        <f>'Form Data'!G104</f>
        <v>2.2762095786316414</v>
      </c>
      <c r="H263" s="111">
        <f>'Form Data'!H104</f>
        <v>-7.862227199575722E-2</v>
      </c>
      <c r="I263" s="254">
        <f>'Form Data'!I104</f>
        <v>8.0206240730620788</v>
      </c>
      <c r="J263" s="255">
        <f>'Form Data'!J104</f>
        <v>0.1371996523365091</v>
      </c>
      <c r="K263" s="110">
        <f>'Form Data'!K104</f>
        <v>1.7403560307600641E-2</v>
      </c>
      <c r="L263" s="217">
        <f>'Form Data'!L104</f>
        <v>129148634.81660147</v>
      </c>
      <c r="M263" s="216">
        <f>'Form Data'!M104</f>
        <v>1125017.2808559388</v>
      </c>
      <c r="N263" s="110">
        <f>'Form Data'!N104</f>
        <v>8.7875760934643353E-3</v>
      </c>
      <c r="O263" s="215">
        <f>'Form Data'!O104</f>
        <v>29780708.275170565</v>
      </c>
      <c r="P263" s="214">
        <f>'Form Data'!P104</f>
        <v>-287101.59606286138</v>
      </c>
      <c r="Q263" s="110">
        <f>'Form Data'!Q104</f>
        <v>-9.5484705168878345E-3</v>
      </c>
    </row>
    <row r="264" spans="2:17" ht="15" customHeight="1">
      <c r="B264" s="561"/>
      <c r="C264" s="235" t="s">
        <v>247</v>
      </c>
      <c r="D264" s="113">
        <f>'Form Data'!D105</f>
        <v>20993589.312367737</v>
      </c>
      <c r="E264" s="112">
        <f>'Form Data'!E105</f>
        <v>1133495.5969675258</v>
      </c>
      <c r="F264" s="110">
        <f>'Form Data'!F105</f>
        <v>5.7074030626984081E-2</v>
      </c>
      <c r="G264" s="218">
        <f>'Form Data'!G105</f>
        <v>2.9676814719991609</v>
      </c>
      <c r="H264" s="111">
        <f>'Form Data'!H105</f>
        <v>8.7857063404984892E-2</v>
      </c>
      <c r="I264" s="254">
        <f>'Form Data'!I105</f>
        <v>4.2530696326664419</v>
      </c>
      <c r="J264" s="255">
        <f>'Form Data'!J105</f>
        <v>-0.10144216382995186</v>
      </c>
      <c r="K264" s="110">
        <f>'Form Data'!K105</f>
        <v>-2.3295875306061045E-2</v>
      </c>
      <c r="L264" s="217">
        <f>'Form Data'!L105</f>
        <v>89287197.185102001</v>
      </c>
      <c r="M264" s="216">
        <f>'Form Data'!M105</f>
        <v>2806184.8218678832</v>
      </c>
      <c r="N264" s="110">
        <f>'Form Data'!N105</f>
        <v>3.2448565820222562E-2</v>
      </c>
      <c r="O264" s="215">
        <f>'Form Data'!O105</f>
        <v>11361237.390498161</v>
      </c>
      <c r="P264" s="214">
        <f>'Form Data'!P105</f>
        <v>692487.99768590927</v>
      </c>
      <c r="Q264" s="110">
        <f>'Form Data'!Q105</f>
        <v>6.4908076119254629E-2</v>
      </c>
    </row>
    <row r="265" spans="2:17">
      <c r="B265" s="561"/>
      <c r="C265" s="235" t="s">
        <v>246</v>
      </c>
      <c r="D265" s="113">
        <f>'Form Data'!D106</f>
        <v>2533738.6111837314</v>
      </c>
      <c r="E265" s="112">
        <f>'Form Data'!E106</f>
        <v>30334.071718048304</v>
      </c>
      <c r="F265" s="110">
        <f>'Form Data'!F106</f>
        <v>1.2117127391852812E-2</v>
      </c>
      <c r="G265" s="218">
        <f>'Form Data'!G106</f>
        <v>0.35817263162660135</v>
      </c>
      <c r="H265" s="111">
        <f>'Form Data'!H106</f>
        <v>-4.8349956610957978E-3</v>
      </c>
      <c r="I265" s="254">
        <f>'Form Data'!I106</f>
        <v>11.835203702366263</v>
      </c>
      <c r="J265" s="255">
        <f>'Form Data'!J106</f>
        <v>0.24202678334485128</v>
      </c>
      <c r="K265" s="110">
        <f>'Form Data'!K106</f>
        <v>2.0876657454243434E-2</v>
      </c>
      <c r="L265" s="217">
        <f>'Form Data'!L106</f>
        <v>29987312.591910049</v>
      </c>
      <c r="M265" s="216">
        <f>'Form Data'!M106</f>
        <v>964900.8660030663</v>
      </c>
      <c r="N265" s="110">
        <f>'Form Data'!N106</f>
        <v>3.3246749963985363E-2</v>
      </c>
      <c r="O265" s="215">
        <f>'Form Data'!O106</f>
        <v>5993195.6188431978</v>
      </c>
      <c r="P265" s="214">
        <f>'Form Data'!P106</f>
        <v>139577.03273628931</v>
      </c>
      <c r="Q265" s="110">
        <f>'Form Data'!Q106</f>
        <v>2.3844572495304722E-2</v>
      </c>
    </row>
    <row r="266" spans="2:17">
      <c r="B266" s="561"/>
      <c r="C266" s="235" t="s">
        <v>245</v>
      </c>
      <c r="D266" s="113">
        <f>'Form Data'!D107</f>
        <v>7707160.3257630672</v>
      </c>
      <c r="E266" s="112">
        <f>'Form Data'!E107</f>
        <v>679623.66473298147</v>
      </c>
      <c r="F266" s="110">
        <f>'Form Data'!F107</f>
        <v>9.6708661585745925E-2</v>
      </c>
      <c r="G266" s="218">
        <f>'Form Data'!G107</f>
        <v>1.0894943480207784</v>
      </c>
      <c r="H266" s="111">
        <f>'Form Data'!H107</f>
        <v>7.0462318326399487E-2</v>
      </c>
      <c r="I266" s="254">
        <f>'Form Data'!I107</f>
        <v>12.550593692859355</v>
      </c>
      <c r="J266" s="255">
        <f>'Form Data'!J107</f>
        <v>0.15041970156496376</v>
      </c>
      <c r="K266" s="110">
        <f>'Form Data'!K107</f>
        <v>1.2130450884847804E-2</v>
      </c>
      <c r="L266" s="217">
        <f>'Form Data'!L107</f>
        <v>96729437.774377808</v>
      </c>
      <c r="M266" s="216">
        <f>'Form Data'!M107</f>
        <v>9586760.4474047124</v>
      </c>
      <c r="N266" s="110">
        <f>'Form Data'!N107</f>
        <v>0.11001223214009907</v>
      </c>
      <c r="O266" s="215">
        <f>'Form Data'!O107</f>
        <v>17951717.753706813</v>
      </c>
      <c r="P266" s="214">
        <f>'Form Data'!P107</f>
        <v>1939381.3905949406</v>
      </c>
      <c r="Q266" s="110">
        <f>'Form Data'!Q107</f>
        <v>0.12111795222230999</v>
      </c>
    </row>
    <row r="267" spans="2:17">
      <c r="B267" s="561"/>
      <c r="C267" s="235" t="s">
        <v>244</v>
      </c>
      <c r="D267" s="113">
        <f>'Form Data'!D108</f>
        <v>15236853.783928029</v>
      </c>
      <c r="E267" s="112">
        <f>'Form Data'!E108</f>
        <v>55268.502947626635</v>
      </c>
      <c r="F267" s="110">
        <f>'Form Data'!F108</f>
        <v>3.6404961619434704E-3</v>
      </c>
      <c r="G267" s="218">
        <f>'Form Data'!G108</f>
        <v>2.1539017455907183</v>
      </c>
      <c r="H267" s="111">
        <f>'Form Data'!H108</f>
        <v>-4.7512833808732502E-2</v>
      </c>
      <c r="I267" s="254">
        <f>'Form Data'!I108</f>
        <v>7.9067444125290063</v>
      </c>
      <c r="J267" s="255">
        <f>'Form Data'!J108</f>
        <v>0.17408438566772766</v>
      </c>
      <c r="K267" s="110">
        <f>'Form Data'!K108</f>
        <v>2.2512872034074063E-2</v>
      </c>
      <c r="L267" s="217">
        <f>'Form Data'!L108</f>
        <v>120473908.52059439</v>
      </c>
      <c r="M267" s="216">
        <f>'Form Data'!M108</f>
        <v>3079870.8739716709</v>
      </c>
      <c r="N267" s="110">
        <f>'Form Data'!N108</f>
        <v>2.6235326220251827E-2</v>
      </c>
      <c r="O267" s="215">
        <f>'Form Data'!O108</f>
        <v>21161558.358423352</v>
      </c>
      <c r="P267" s="214">
        <f>'Form Data'!P108</f>
        <v>635310.27931380644</v>
      </c>
      <c r="Q267" s="110">
        <f>'Form Data'!Q108</f>
        <v>3.0951115706352068E-2</v>
      </c>
    </row>
    <row r="268" spans="2:17">
      <c r="B268" s="561"/>
      <c r="C268" s="235" t="s">
        <v>243</v>
      </c>
      <c r="D268" s="113">
        <f>'Form Data'!D109</f>
        <v>1911181.7314746552</v>
      </c>
      <c r="E268" s="112">
        <f>'Form Data'!E109</f>
        <v>152093.6229289365</v>
      </c>
      <c r="F268" s="110">
        <f>'Form Data'!F109</f>
        <v>8.646162872118783E-2</v>
      </c>
      <c r="G268" s="218">
        <f>'Form Data'!G109</f>
        <v>0.2701671700693532</v>
      </c>
      <c r="H268" s="111">
        <f>'Form Data'!H109</f>
        <v>1.5089578570906592E-2</v>
      </c>
      <c r="I268" s="254">
        <f>'Form Data'!I109</f>
        <v>10.41132157106901</v>
      </c>
      <c r="J268" s="255">
        <f>'Form Data'!J109</f>
        <v>-0.27542116918269066</v>
      </c>
      <c r="K268" s="110">
        <f>'Form Data'!K109</f>
        <v>-2.577222787868886E-2</v>
      </c>
      <c r="L268" s="217">
        <f>'Form Data'!L109</f>
        <v>19897927.587135099</v>
      </c>
      <c r="M268" s="216">
        <f>'Form Data'!M109</f>
        <v>1099005.5136710443</v>
      </c>
      <c r="N268" s="110">
        <f>'Form Data'!N109</f>
        <v>5.8461092044334001E-2</v>
      </c>
      <c r="O268" s="215">
        <f>'Form Data'!O109</f>
        <v>4628053.4126716852</v>
      </c>
      <c r="P268" s="214">
        <f>'Form Data'!P109</f>
        <v>377147.8380489368</v>
      </c>
      <c r="Q268" s="110">
        <f>'Form Data'!Q109</f>
        <v>8.8721763263915177E-2</v>
      </c>
    </row>
    <row r="269" spans="2:17">
      <c r="B269" s="561"/>
      <c r="C269" s="235" t="s">
        <v>242</v>
      </c>
      <c r="D269" s="113">
        <f>'Form Data'!D110</f>
        <v>136994481.52872828</v>
      </c>
      <c r="E269" s="112">
        <f>'Form Data'!E110</f>
        <v>1169343.1639065742</v>
      </c>
      <c r="F269" s="110">
        <f>'Form Data'!F110</f>
        <v>8.6091807303428497E-3</v>
      </c>
      <c r="G269" s="218">
        <f>'Form Data'!G110</f>
        <v>19.365720580207217</v>
      </c>
      <c r="H269" s="111">
        <f>'Form Data'!H110</f>
        <v>-0.32968239064489779</v>
      </c>
      <c r="I269" s="254">
        <f>'Form Data'!I110</f>
        <v>4.8455770781541636</v>
      </c>
      <c r="J269" s="255">
        <f>'Form Data'!J110</f>
        <v>-7.1281953305543766E-2</v>
      </c>
      <c r="K269" s="110">
        <f>'Form Data'!K110</f>
        <v>-1.4497457187496733E-2</v>
      </c>
      <c r="L269" s="217">
        <f>'Form Data'!L110</f>
        <v>663817319.52921975</v>
      </c>
      <c r="M269" s="216">
        <f>'Form Data'!M110</f>
        <v>-4015738.7391182184</v>
      </c>
      <c r="N269" s="110">
        <f>'Form Data'!N110</f>
        <v>-6.0130876862113623E-3</v>
      </c>
      <c r="O269" s="215">
        <f>'Form Data'!O110</f>
        <v>165635377.50567329</v>
      </c>
      <c r="P269" s="214">
        <f>'Form Data'!P110</f>
        <v>1768441.4957327247</v>
      </c>
      <c r="Q269" s="110">
        <f>'Form Data'!Q110</f>
        <v>1.0791936059788454E-2</v>
      </c>
    </row>
    <row r="270" spans="2:17">
      <c r="B270" s="561"/>
      <c r="C270" s="235" t="s">
        <v>241</v>
      </c>
      <c r="D270" s="113">
        <f>'Form Data'!D111</f>
        <v>98753711.322927386</v>
      </c>
      <c r="E270" s="112">
        <f>'Form Data'!E111</f>
        <v>2646687.3729037493</v>
      </c>
      <c r="F270" s="110">
        <f>'Form Data'!F111</f>
        <v>2.7538958799515491E-2</v>
      </c>
      <c r="G270" s="218">
        <f>'Form Data'!G111</f>
        <v>13.959954871154514</v>
      </c>
      <c r="H270" s="111">
        <f>'Form Data'!H111</f>
        <v>2.3900118602922404E-2</v>
      </c>
      <c r="I270" s="254">
        <f>'Form Data'!I111</f>
        <v>4.7027326380605343</v>
      </c>
      <c r="J270" s="255">
        <f>'Form Data'!J111</f>
        <v>-0.14522871200286325</v>
      </c>
      <c r="K270" s="110">
        <f>'Form Data'!K111</f>
        <v>-2.995665631718868E-2</v>
      </c>
      <c r="L270" s="217">
        <f>'Form Data'!L111</f>
        <v>464412301.36793876</v>
      </c>
      <c r="M270" s="216">
        <f>'Form Data'!M111</f>
        <v>-1510836.2113931179</v>
      </c>
      <c r="N270" s="110">
        <f>'Form Data'!N111</f>
        <v>-3.2426726417635154E-3</v>
      </c>
      <c r="O270" s="215">
        <f>'Form Data'!O111</f>
        <v>146092322.75632143</v>
      </c>
      <c r="P270" s="214">
        <f>'Form Data'!P111</f>
        <v>2270368.6172148287</v>
      </c>
      <c r="Q270" s="110">
        <f>'Form Data'!Q111</f>
        <v>1.5785966967316385E-2</v>
      </c>
    </row>
    <row r="271" spans="2:17">
      <c r="B271" s="561"/>
      <c r="C271" s="235" t="s">
        <v>240</v>
      </c>
      <c r="D271" s="113">
        <f>'Form Data'!D112</f>
        <v>149832206.38474384</v>
      </c>
      <c r="E271" s="112">
        <f>'Form Data'!E112</f>
        <v>2347437.2656005919</v>
      </c>
      <c r="F271" s="110">
        <f>'Form Data'!F112</f>
        <v>1.5916472457601718E-2</v>
      </c>
      <c r="G271" s="218">
        <f>'Form Data'!G112</f>
        <v>21.180478296524743</v>
      </c>
      <c r="H271" s="111">
        <f>'Form Data'!H112</f>
        <v>-0.20563619475958461</v>
      </c>
      <c r="I271" s="254">
        <f>'Form Data'!I112</f>
        <v>5.3704514250957445</v>
      </c>
      <c r="J271" s="255">
        <f>'Form Data'!J112</f>
        <v>-6.306377817634079E-2</v>
      </c>
      <c r="K271" s="110">
        <f>'Form Data'!K112</f>
        <v>-1.1606441836835853E-2</v>
      </c>
      <c r="L271" s="217">
        <f>'Form Data'!L112</f>
        <v>804666586.3041873</v>
      </c>
      <c r="M271" s="216">
        <f>'Form Data'!M112</f>
        <v>3305851.0442490578</v>
      </c>
      <c r="N271" s="110">
        <f>'Form Data'!N112</f>
        <v>4.125297008939096E-3</v>
      </c>
      <c r="O271" s="215">
        <f>'Form Data'!O112</f>
        <v>217354668.9799428</v>
      </c>
      <c r="P271" s="214">
        <f>'Form Data'!P112</f>
        <v>4070300.563328594</v>
      </c>
      <c r="Q271" s="110">
        <f>'Form Data'!Q112</f>
        <v>1.9083914088715421E-2</v>
      </c>
    </row>
    <row r="272" spans="2:17">
      <c r="B272" s="561"/>
      <c r="C272" s="235" t="s">
        <v>239</v>
      </c>
      <c r="D272" s="113">
        <f>'Form Data'!D113</f>
        <v>43003860.020515747</v>
      </c>
      <c r="E272" s="112">
        <f>'Form Data'!E113</f>
        <v>-292351.14291475713</v>
      </c>
      <c r="F272" s="110">
        <f>'Form Data'!F113</f>
        <v>-6.752349340943882E-3</v>
      </c>
      <c r="G272" s="218">
        <f>'Form Data'!G113</f>
        <v>6.0790823669273903</v>
      </c>
      <c r="H272" s="111">
        <f>'Form Data'!H113</f>
        <v>-0.19910984580166158</v>
      </c>
      <c r="I272" s="254">
        <f>'Form Data'!I113</f>
        <v>7.2273478872213044</v>
      </c>
      <c r="J272" s="255">
        <f>'Form Data'!J113</f>
        <v>8.4052798527775252E-2</v>
      </c>
      <c r="K272" s="110">
        <f>'Form Data'!K113</f>
        <v>1.1766670350888173E-2</v>
      </c>
      <c r="L272" s="217">
        <f>'Form Data'!L113</f>
        <v>310803856.86163521</v>
      </c>
      <c r="M272" s="216">
        <f>'Form Data'!M113</f>
        <v>1526244.2988641262</v>
      </c>
      <c r="N272" s="110">
        <f>'Form Data'!N113</f>
        <v>4.9348683411553403E-3</v>
      </c>
      <c r="O272" s="215">
        <f>'Form Data'!O113</f>
        <v>72951884.25111711</v>
      </c>
      <c r="P272" s="214">
        <f>'Form Data'!P113</f>
        <v>-1058611.6125662029</v>
      </c>
      <c r="Q272" s="110">
        <f>'Form Data'!Q113</f>
        <v>-1.4303533576048634E-2</v>
      </c>
    </row>
    <row r="273" spans="2:17">
      <c r="B273" s="561"/>
      <c r="C273" s="235" t="s">
        <v>238</v>
      </c>
      <c r="D273" s="113">
        <f>'Form Data'!D114</f>
        <v>7780215.573395039</v>
      </c>
      <c r="E273" s="112">
        <f>'Form Data'!E114</f>
        <v>-716877.96447083447</v>
      </c>
      <c r="F273" s="110">
        <f>'Form Data'!F114</f>
        <v>-8.436743237863488E-2</v>
      </c>
      <c r="G273" s="218">
        <f>'Form Data'!G114</f>
        <v>1.0998215341728859</v>
      </c>
      <c r="H273" s="111">
        <f>'Form Data'!H114</f>
        <v>-0.1323044428298803</v>
      </c>
      <c r="I273" s="254">
        <f>'Form Data'!I114</f>
        <v>7.3972197817425105</v>
      </c>
      <c r="J273" s="255">
        <f>'Form Data'!J114</f>
        <v>-7.6435683975305757E-2</v>
      </c>
      <c r="K273" s="110">
        <f>'Form Data'!K114</f>
        <v>-1.0227349163461123E-2</v>
      </c>
      <c r="L273" s="217">
        <f>'Form Data'!L114</f>
        <v>57551964.545738928</v>
      </c>
      <c r="M273" s="216">
        <f>'Form Data'!M114</f>
        <v>-5952385.0162478909</v>
      </c>
      <c r="N273" s="110">
        <f>'Form Data'!N114</f>
        <v>-9.3731926353135028E-2</v>
      </c>
      <c r="O273" s="215">
        <f>'Form Data'!O114</f>
        <v>12313534.937685847</v>
      </c>
      <c r="P273" s="214">
        <f>'Form Data'!P114</f>
        <v>-1517140.37465664</v>
      </c>
      <c r="Q273" s="110">
        <f>'Form Data'!Q114</f>
        <v>-0.10969387541783623</v>
      </c>
    </row>
    <row r="274" spans="2:17">
      <c r="B274" s="566"/>
      <c r="C274" s="231" t="s">
        <v>237</v>
      </c>
      <c r="D274" s="113">
        <f>'Form Data'!D115</f>
        <v>34318115.04386764</v>
      </c>
      <c r="E274" s="112">
        <f>'Form Data'!E115</f>
        <v>1564535.2774334475</v>
      </c>
      <c r="F274" s="110">
        <f>'Form Data'!F115</f>
        <v>4.7766848344216115E-2</v>
      </c>
      <c r="G274" s="218">
        <f>'Form Data'!G115</f>
        <v>4.8512540020787505</v>
      </c>
      <c r="H274" s="111">
        <f>'Form Data'!H115</f>
        <v>0.10180217008306602</v>
      </c>
      <c r="I274" s="254">
        <f>'Form Data'!I115</f>
        <v>5.2312727816410911</v>
      </c>
      <c r="J274" s="255">
        <f>'Form Data'!J115</f>
        <v>-0.19269913777631764</v>
      </c>
      <c r="K274" s="110">
        <f>'Form Data'!K115</f>
        <v>-3.5527311099541152E-2</v>
      </c>
      <c r="L274" s="217">
        <f>'Form Data'!L115</f>
        <v>179527421.14621246</v>
      </c>
      <c r="M274" s="216">
        <f>'Form Data'!M115</f>
        <v>1872924.2326751947</v>
      </c>
      <c r="N274" s="110">
        <f>'Form Data'!N115</f>
        <v>1.0542509563305503E-2</v>
      </c>
      <c r="O274" s="215">
        <f>'Form Data'!O115</f>
        <v>34132435.706691027</v>
      </c>
      <c r="P274" s="214">
        <f>'Form Data'!P115</f>
        <v>638155.49383377284</v>
      </c>
      <c r="Q274" s="110">
        <f>'Form Data'!Q115</f>
        <v>1.905267077776485E-2</v>
      </c>
    </row>
    <row r="275" spans="2:17" ht="15.75" thickBot="1">
      <c r="B275" s="561"/>
      <c r="C275" s="243" t="s">
        <v>236</v>
      </c>
      <c r="D275" s="108">
        <f>'Form Data'!D116</f>
        <v>16014558.453171954</v>
      </c>
      <c r="E275" s="107">
        <f>'Form Data'!E116</f>
        <v>864928.10177470744</v>
      </c>
      <c r="F275" s="105">
        <f>'Form Data'!F116</f>
        <v>5.7092356824068345E-2</v>
      </c>
      <c r="G275" s="230">
        <f>'Form Data'!G116</f>
        <v>2.2638391032888969</v>
      </c>
      <c r="H275" s="106">
        <f>'Form Data'!H116</f>
        <v>6.7058166988376744E-2</v>
      </c>
      <c r="I275" s="256">
        <f>'Form Data'!I116</f>
        <v>3.1935725712273886</v>
      </c>
      <c r="J275" s="257">
        <f>'Form Data'!J116</f>
        <v>-2.3769757689167559E-2</v>
      </c>
      <c r="K275" s="105">
        <f>'Form Data'!K116</f>
        <v>-7.3880101211275372E-3</v>
      </c>
      <c r="L275" s="229">
        <f>'Form Data'!L116</f>
        <v>51143654.616367668</v>
      </c>
      <c r="M275" s="228">
        <f>'Form Data'!M116</f>
        <v>2402107.619378306</v>
      </c>
      <c r="N275" s="105">
        <f>'Form Data'!N116</f>
        <v>4.9282547792885559E-2</v>
      </c>
      <c r="O275" s="227">
        <f>'Form Data'!O116</f>
        <v>12405063.480609775</v>
      </c>
      <c r="P275" s="226">
        <f>'Form Data'!P116</f>
        <v>795243.73597639427</v>
      </c>
      <c r="Q275" s="105">
        <f>'Form Data'!Q116</f>
        <v>6.8497509304052226E-2</v>
      </c>
    </row>
    <row r="276" spans="2:17">
      <c r="B276" s="560" t="s">
        <v>88</v>
      </c>
      <c r="C276" s="225" t="s">
        <v>235</v>
      </c>
      <c r="D276" s="118">
        <f>Package!D38</f>
        <v>306181241.94217312</v>
      </c>
      <c r="E276" s="117">
        <f>Package!E38</f>
        <v>6831600.8509646058</v>
      </c>
      <c r="F276" s="115">
        <f>Package!F38</f>
        <v>2.2821476672100278E-2</v>
      </c>
      <c r="G276" s="224">
        <f>Package!G38</f>
        <v>43.282184159436582</v>
      </c>
      <c r="H276" s="116">
        <f>Package!H38</f>
        <v>-0.12518417789837599</v>
      </c>
      <c r="I276" s="258">
        <f>Package!I38</f>
        <v>4.9821023697803914</v>
      </c>
      <c r="J276" s="259">
        <f>Package!J38</f>
        <v>-0.11245061576689608</v>
      </c>
      <c r="K276" s="115">
        <f>Package!K38</f>
        <v>-2.2072714934147645E-2</v>
      </c>
      <c r="L276" s="223">
        <f>Package!L38</f>
        <v>1525426291.0624042</v>
      </c>
      <c r="M276" s="222">
        <f>Package!M38</f>
        <v>373683.3186788559</v>
      </c>
      <c r="N276" s="115">
        <f>Package!N38</f>
        <v>2.4502978899312226E-4</v>
      </c>
      <c r="O276" s="221">
        <f>Package!O38</f>
        <v>432462616.74175262</v>
      </c>
      <c r="P276" s="220">
        <f>Package!P38</f>
        <v>6533480.6681354642</v>
      </c>
      <c r="Q276" s="115">
        <f>Package!Q38</f>
        <v>1.5339360740529908E-2</v>
      </c>
    </row>
    <row r="277" spans="2:17">
      <c r="B277" s="561"/>
      <c r="C277" s="219" t="s">
        <v>234</v>
      </c>
      <c r="D277" s="113">
        <f>Package!D39</f>
        <v>1418078.9343984304</v>
      </c>
      <c r="E277" s="112">
        <f>Package!E39</f>
        <v>41.00057414197363</v>
      </c>
      <c r="F277" s="110">
        <f>Package!F39</f>
        <v>2.8913594738188493E-5</v>
      </c>
      <c r="G277" s="218">
        <f>Package!G39</f>
        <v>0.2004615083599488</v>
      </c>
      <c r="H277" s="111">
        <f>Package!H39</f>
        <v>-5.161904734672873E-3</v>
      </c>
      <c r="I277" s="254">
        <f>Package!I39</f>
        <v>8.9751359551107583</v>
      </c>
      <c r="J277" s="255">
        <f>Package!J39</f>
        <v>0.181781488636652</v>
      </c>
      <c r="K277" s="110">
        <f>Package!K39</f>
        <v>2.0672598759633693E-2</v>
      </c>
      <c r="L277" s="217">
        <f>Package!L39</f>
        <v>12727451.231304502</v>
      </c>
      <c r="M277" s="216">
        <f>Package!M39</f>
        <v>258141.0322809834</v>
      </c>
      <c r="N277" s="110">
        <f>Package!N39</f>
        <v>2.0702110073514621E-2</v>
      </c>
      <c r="O277" s="215">
        <f>Package!O39</f>
        <v>2453060.5545221567</v>
      </c>
      <c r="P277" s="214">
        <f>Package!P39</f>
        <v>-1972.3949834997766</v>
      </c>
      <c r="Q277" s="110">
        <f>Package!Q39</f>
        <v>-8.0340876235365257E-4</v>
      </c>
    </row>
    <row r="278" spans="2:17">
      <c r="B278" s="561"/>
      <c r="C278" s="219" t="s">
        <v>233</v>
      </c>
      <c r="D278" s="113">
        <f>Package!D40</f>
        <v>3960376.9615764818</v>
      </c>
      <c r="E278" s="112">
        <f>Package!E40</f>
        <v>-91221.388827421702</v>
      </c>
      <c r="F278" s="110">
        <f>Package!F40</f>
        <v>-2.251491410009283E-2</v>
      </c>
      <c r="G278" s="218">
        <f>Package!G40</f>
        <v>0.55984411031985171</v>
      </c>
      <c r="H278" s="111">
        <f>Package!H40</f>
        <v>-2.7660258517308689E-2</v>
      </c>
      <c r="I278" s="254">
        <f>Package!I40</f>
        <v>6.6347309538641355</v>
      </c>
      <c r="J278" s="255">
        <f>Package!J40</f>
        <v>0.23064005360937401</v>
      </c>
      <c r="K278" s="110">
        <f>Package!K40</f>
        <v>3.6014487801882843E-2</v>
      </c>
      <c r="L278" s="217">
        <f>Package!L40</f>
        <v>26276035.615941878</v>
      </c>
      <c r="M278" s="216">
        <f>Package!M40</f>
        <v>329231.48863303661</v>
      </c>
      <c r="N278" s="110">
        <f>Package!N40</f>
        <v>1.2688710602571767E-2</v>
      </c>
      <c r="O278" s="215">
        <f>Package!O40</f>
        <v>7761332.6233056784</v>
      </c>
      <c r="P278" s="214">
        <f>Package!P40</f>
        <v>-149564.09194164723</v>
      </c>
      <c r="Q278" s="110">
        <f>Package!Q40</f>
        <v>-1.8906085785873047E-2</v>
      </c>
    </row>
    <row r="279" spans="2:17">
      <c r="B279" s="561"/>
      <c r="C279" s="219" t="s">
        <v>232</v>
      </c>
      <c r="D279" s="113">
        <f>Package!D41</f>
        <v>82682948.488813415</v>
      </c>
      <c r="E279" s="112">
        <f>Package!E41</f>
        <v>1182225.4840351045</v>
      </c>
      <c r="F279" s="110">
        <f>Package!F41</f>
        <v>1.4505705476573401E-2</v>
      </c>
      <c r="G279" s="218">
        <f>Package!G41</f>
        <v>11.688170642452098</v>
      </c>
      <c r="H279" s="111">
        <f>Package!H41</f>
        <v>-0.12988896948380813</v>
      </c>
      <c r="I279" s="254">
        <f>Package!I41</f>
        <v>7.3575997239582609</v>
      </c>
      <c r="J279" s="255">
        <f>Package!J41</f>
        <v>-4.0877211592798446E-2</v>
      </c>
      <c r="K279" s="110">
        <f>Package!K41</f>
        <v>-5.5250846828184099E-3</v>
      </c>
      <c r="L279" s="217">
        <f>Package!L41</f>
        <v>608348038.97734869</v>
      </c>
      <c r="M279" s="216">
        <f>Package!M41</f>
        <v>5366819.5957607031</v>
      </c>
      <c r="N279" s="110">
        <f>Package!N41</f>
        <v>8.9004755426128589E-3</v>
      </c>
      <c r="O279" s="215">
        <f>Package!O41</f>
        <v>137169456.05775487</v>
      </c>
      <c r="P279" s="214">
        <f>Package!P41</f>
        <v>1306128.725910157</v>
      </c>
      <c r="Q279" s="110">
        <f>Package!Q41</f>
        <v>9.6135487887761759E-3</v>
      </c>
    </row>
    <row r="280" spans="2:17">
      <c r="B280" s="561"/>
      <c r="C280" s="219" t="s">
        <v>231</v>
      </c>
      <c r="D280" s="113">
        <f>Package!D42</f>
        <v>113653978.37952772</v>
      </c>
      <c r="E280" s="112">
        <f>Package!E42</f>
        <v>1577976.9397081882</v>
      </c>
      <c r="F280" s="110">
        <f>Package!F42</f>
        <v>1.4079525673973126E-2</v>
      </c>
      <c r="G280" s="218">
        <f>Package!G42</f>
        <v>16.06627627307229</v>
      </c>
      <c r="H280" s="111">
        <f>Package!H42</f>
        <v>-0.1853693228268547</v>
      </c>
      <c r="I280" s="254">
        <f>Package!I42</f>
        <v>5.3234544527767227</v>
      </c>
      <c r="J280" s="255">
        <f>Package!J42</f>
        <v>-2.8342820906097188E-2</v>
      </c>
      <c r="K280" s="110">
        <f>Package!K42</f>
        <v>-5.2959444195450961E-3</v>
      </c>
      <c r="L280" s="217">
        <f>Package!L42</f>
        <v>605031777.28028619</v>
      </c>
      <c r="M280" s="216">
        <f>Package!M42</f>
        <v>5223738.3293882608</v>
      </c>
      <c r="N280" s="110">
        <f>Package!N42</f>
        <v>8.7090168690051369E-3</v>
      </c>
      <c r="O280" s="215">
        <f>Package!O42</f>
        <v>131222637.35756457</v>
      </c>
      <c r="P280" s="214">
        <f>Package!P42</f>
        <v>2775729.3503891975</v>
      </c>
      <c r="Q280" s="110">
        <f>Package!Q42</f>
        <v>2.1609935135489117E-2</v>
      </c>
    </row>
    <row r="281" spans="2:17">
      <c r="B281" s="561"/>
      <c r="C281" s="219" t="s">
        <v>230</v>
      </c>
      <c r="D281" s="113">
        <f>Package!D43</f>
        <v>123994332.20983349</v>
      </c>
      <c r="E281" s="112">
        <f>Package!E43</f>
        <v>5399446.8955857903</v>
      </c>
      <c r="F281" s="110">
        <f>Package!F43</f>
        <v>4.5528497129353973E-2</v>
      </c>
      <c r="G281" s="218">
        <f>Package!G43</f>
        <v>17.528002327608174</v>
      </c>
      <c r="H281" s="111">
        <f>Package!H43</f>
        <v>0.33108219436826047</v>
      </c>
      <c r="I281" s="254">
        <f>Package!I43</f>
        <v>6.0673209152169623</v>
      </c>
      <c r="J281" s="255">
        <f>Package!J43</f>
        <v>-6.2340297539320133E-2</v>
      </c>
      <c r="K281" s="110">
        <f>Package!K43</f>
        <v>-1.0170268041826736E-2</v>
      </c>
      <c r="L281" s="217">
        <f>Package!L43</f>
        <v>752313405.18508303</v>
      </c>
      <c r="M281" s="216">
        <f>Package!M43</f>
        <v>25366936.643059254</v>
      </c>
      <c r="N281" s="110">
        <f>Package!N43</f>
        <v>3.4895192068180224E-2</v>
      </c>
      <c r="O281" s="215">
        <f>Package!O43</f>
        <v>177224916.83525681</v>
      </c>
      <c r="P281" s="214">
        <f>Package!P43</f>
        <v>7945337.3828208447</v>
      </c>
      <c r="Q281" s="110">
        <f>Package!Q43</f>
        <v>4.6936183374990711E-2</v>
      </c>
    </row>
    <row r="282" spans="2:17" ht="15.75" thickBot="1">
      <c r="B282" s="562"/>
      <c r="C282" s="213" t="s">
        <v>229</v>
      </c>
      <c r="D282" s="212">
        <f>Package!D44</f>
        <v>7959769.3509693937</v>
      </c>
      <c r="E282" s="154">
        <f>Package!E44</f>
        <v>816946.7447780408</v>
      </c>
      <c r="F282" s="152">
        <f>Package!F44</f>
        <v>0.11437309727808675</v>
      </c>
      <c r="G282" s="211">
        <f>Package!G44</f>
        <v>1.1252034929702299</v>
      </c>
      <c r="H282" s="153">
        <f>Package!H44</f>
        <v>8.9454357928769435E-2</v>
      </c>
      <c r="I282" s="260">
        <f>Package!I44</f>
        <v>7.4816496442671898</v>
      </c>
      <c r="J282" s="261">
        <f>Package!J44</f>
        <v>-0.32300189151845871</v>
      </c>
      <c r="K282" s="152">
        <f>Package!K44</f>
        <v>-4.1385818449092872E-2</v>
      </c>
      <c r="L282" s="210">
        <f>Package!L44</f>
        <v>59552205.533129044</v>
      </c>
      <c r="M282" s="209">
        <f>Package!M44</f>
        <v>3804964.1098732501</v>
      </c>
      <c r="N282" s="152">
        <f>Package!N44</f>
        <v>6.8253854589582483E-2</v>
      </c>
      <c r="O282" s="208">
        <f>Package!O44</f>
        <v>12833478.869570017</v>
      </c>
      <c r="P282" s="207">
        <f>Package!P44</f>
        <v>1258937.5451377872</v>
      </c>
      <c r="Q282" s="152">
        <f>Package!Q44</f>
        <v>0.10876781289642529</v>
      </c>
    </row>
    <row r="283" spans="2:17">
      <c r="B283" s="560" t="s">
        <v>228</v>
      </c>
      <c r="C283" s="234" t="s">
        <v>20</v>
      </c>
      <c r="D283" s="151">
        <f>'NB &amp; PL'!D13</f>
        <v>307260570.754857</v>
      </c>
      <c r="E283" s="133">
        <f>'NB &amp; PL'!E13</f>
        <v>7259700.8516779542</v>
      </c>
      <c r="F283" s="131">
        <f>'NB &amp; PL'!F13</f>
        <v>2.4198932669831651E-2</v>
      </c>
      <c r="G283" s="196">
        <f>'NB &amp; PL'!G13</f>
        <v>43.434759503839921</v>
      </c>
      <c r="H283" s="132">
        <f>'NB &amp; PL'!H13</f>
        <v>-6.7040645105194585E-2</v>
      </c>
      <c r="I283" s="262">
        <f>'NB &amp; PL'!I13</f>
        <v>6.9449290821153475</v>
      </c>
      <c r="J283" s="263">
        <f>'NB &amp; PL'!J13</f>
        <v>-5.4242047595205456E-2</v>
      </c>
      <c r="K283" s="131">
        <f>'NB &amp; PL'!K13</f>
        <v>-7.7497815941312189E-3</v>
      </c>
      <c r="L283" s="195">
        <f>'NB &amp; PL'!L13</f>
        <v>2133902873.622767</v>
      </c>
      <c r="M283" s="194">
        <f>'NB &amp; PL'!M13</f>
        <v>34145446.108384609</v>
      </c>
      <c r="N283" s="131">
        <f>'NB &amp; PL'!N13</f>
        <v>1.62616146326982E-2</v>
      </c>
      <c r="O283" s="193">
        <f>'NB &amp; PL'!O13</f>
        <v>449432831.97258449</v>
      </c>
      <c r="P283" s="192">
        <f>'NB &amp; PL'!P13</f>
        <v>9620994.7140257955</v>
      </c>
      <c r="Q283" s="131">
        <f>'NB &amp; PL'!Q13</f>
        <v>2.1875251866788112E-2</v>
      </c>
    </row>
    <row r="284" spans="2:17" ht="15.75" thickBot="1">
      <c r="B284" s="562"/>
      <c r="C284" s="244" t="s">
        <v>19</v>
      </c>
      <c r="D284" s="149">
        <f>'NB &amp; PL'!D14</f>
        <v>398187211.97176975</v>
      </c>
      <c r="E284" s="127">
        <f>'NB &amp; PL'!E14</f>
        <v>10519437.717131793</v>
      </c>
      <c r="F284" s="125">
        <f>'NB &amp; PL'!F14</f>
        <v>2.7135187435575043E-2</v>
      </c>
      <c r="G284" s="186">
        <f>'NB &amp; PL'!G14</f>
        <v>56.288269422297667</v>
      </c>
      <c r="H284" s="126">
        <f>'NB &amp; PL'!H14</f>
        <v>7.4278958688928753E-2</v>
      </c>
      <c r="I284" s="250">
        <f>'NB &amp; PL'!I14</f>
        <v>4.4289149982627576</v>
      </c>
      <c r="J284" s="251">
        <f>'NB &amp; PL'!J14</f>
        <v>-8.1103583161145743E-2</v>
      </c>
      <c r="K284" s="125">
        <f>'NB &amp; PL'!K14</f>
        <v>-1.7982982042512943E-2</v>
      </c>
      <c r="L284" s="185">
        <f>'NB &amp; PL'!L14</f>
        <v>1763537315.2182028</v>
      </c>
      <c r="M284" s="184">
        <f>'NB &amp; PL'!M14</f>
        <v>15148449.910538435</v>
      </c>
      <c r="N284" s="125">
        <f>'NB &amp; PL'!N14</f>
        <v>8.6642338046878133E-3</v>
      </c>
      <c r="O284" s="183">
        <f>'NB &amp; PL'!O14</f>
        <v>530506526.39541435</v>
      </c>
      <c r="P284" s="182">
        <f>'NB &amp; PL'!P14</f>
        <v>10798820.180828094</v>
      </c>
      <c r="Q284" s="125">
        <f>'NB &amp; PL'!Q14</f>
        <v>2.0778641632012443E-2</v>
      </c>
    </row>
    <row r="285" spans="2:17">
      <c r="B285" s="560" t="s">
        <v>227</v>
      </c>
      <c r="C285" s="135" t="s">
        <v>226</v>
      </c>
      <c r="D285" s="181">
        <f>Sodium!D23</f>
        <v>705870376.28031874</v>
      </c>
      <c r="E285" s="180">
        <f>Sodium!E23</f>
        <v>17831441.925511837</v>
      </c>
      <c r="F285" s="173">
        <f>Sodium!F23</f>
        <v>2.5916326875066849E-2</v>
      </c>
      <c r="G285" s="179">
        <f>Sodium!G23</f>
        <v>99.782767308213025</v>
      </c>
      <c r="H285" s="178">
        <f>Sodium!H23</f>
        <v>1.3282550866350107E-2</v>
      </c>
      <c r="I285" s="264">
        <f>Sodium!I23</f>
        <v>5.5262921587370863</v>
      </c>
      <c r="J285" s="265">
        <f>Sodium!J23</f>
        <v>-7.5775798856052567E-2</v>
      </c>
      <c r="K285" s="173">
        <f>Sodium!K23</f>
        <v>-1.3526397649879408E-2</v>
      </c>
      <c r="L285" s="177">
        <f>Sodium!L23</f>
        <v>3900845925.5227222</v>
      </c>
      <c r="M285" s="176">
        <f>Sodium!M23</f>
        <v>46405057.797129631</v>
      </c>
      <c r="N285" s="173">
        <f>Sodium!N23</f>
        <v>1.2039374682251145E-2</v>
      </c>
      <c r="O285" s="175">
        <f>Sodium!O23</f>
        <v>979378608.68499613</v>
      </c>
      <c r="P285" s="174">
        <f>Sodium!P23</f>
        <v>19784292.020332932</v>
      </c>
      <c r="Q285" s="173">
        <f>Sodium!Q23</f>
        <v>2.0617350141358421E-2</v>
      </c>
    </row>
    <row r="286" spans="2:17">
      <c r="B286" s="561"/>
      <c r="C286" s="134" t="s">
        <v>225</v>
      </c>
      <c r="D286" s="172">
        <f>Sodium!D24</f>
        <v>180874.40875308216</v>
      </c>
      <c r="E286" s="171">
        <f>Sodium!E24</f>
        <v>2933.748331608891</v>
      </c>
      <c r="F286" s="164">
        <f>Sodium!F24</f>
        <v>1.6487228521350684E-2</v>
      </c>
      <c r="G286" s="170">
        <f>Sodium!G24</f>
        <v>2.5568644962445677E-2</v>
      </c>
      <c r="H286" s="169">
        <f>Sodium!H24</f>
        <v>-2.3374371237532346E-4</v>
      </c>
      <c r="I286" s="266">
        <f>Sodium!I24</f>
        <v>15.641252441234579</v>
      </c>
      <c r="J286" s="267">
        <f>Sodium!J24</f>
        <v>-4.3635570537395196E-2</v>
      </c>
      <c r="K286" s="164">
        <f>Sodium!K24</f>
        <v>-2.7820135218463407E-3</v>
      </c>
      <c r="L286" s="168">
        <f>Sodium!L24</f>
        <v>2829102.2874660073</v>
      </c>
      <c r="M286" s="167">
        <f>Sodium!M24</f>
        <v>38122.956014453433</v>
      </c>
      <c r="N286" s="164">
        <f>Sodium!N24</f>
        <v>1.3659347306820132E-2</v>
      </c>
      <c r="O286" s="166">
        <f>Sodium!O24</f>
        <v>386856.62508773804</v>
      </c>
      <c r="P286" s="165">
        <f>Sodium!P24</f>
        <v>5547.7634310474386</v>
      </c>
      <c r="Q286" s="164">
        <f>Sodium!Q24</f>
        <v>1.4549264359983162E-2</v>
      </c>
    </row>
    <row r="287" spans="2:17">
      <c r="B287" s="561"/>
      <c r="C287" s="134" t="s">
        <v>224</v>
      </c>
      <c r="D287" s="172">
        <f>Sodium!D25</f>
        <v>1228854.031733884</v>
      </c>
      <c r="E287" s="171">
        <f>Sodium!E25</f>
        <v>-40885.73417005362</v>
      </c>
      <c r="F287" s="164">
        <f>Sodium!F25</f>
        <v>-3.2200089552166425E-2</v>
      </c>
      <c r="G287" s="170">
        <f>Sodium!G25</f>
        <v>0.17371242656536531</v>
      </c>
      <c r="H287" s="169">
        <f>Sodium!H25</f>
        <v>-1.0406924673009604E-2</v>
      </c>
      <c r="I287" s="266">
        <f>Sodium!I25</f>
        <v>6.1229325945828759</v>
      </c>
      <c r="J287" s="267">
        <f>Sodium!J25</f>
        <v>-2.2790516227842339E-2</v>
      </c>
      <c r="K287" s="164">
        <f>Sodium!K25</f>
        <v>-3.7083538937431738E-3</v>
      </c>
      <c r="L287" s="168">
        <f>Sodium!L25</f>
        <v>7524190.404887978</v>
      </c>
      <c r="M287" s="167">
        <f>Sodium!M25</f>
        <v>-279278.61914324295</v>
      </c>
      <c r="N287" s="164">
        <f>Sodium!N25</f>
        <v>-3.5789034118439984E-2</v>
      </c>
      <c r="O287" s="166">
        <f>Sodium!O25</f>
        <v>2906080.9307994843</v>
      </c>
      <c r="P287" s="165">
        <f>Sodium!P25</f>
        <v>-141913.84813242685</v>
      </c>
      <c r="Q287" s="164">
        <f>Sodium!Q25</f>
        <v>-4.6559741215225048E-2</v>
      </c>
    </row>
    <row r="288" spans="2:17" ht="15.75" thickBot="1">
      <c r="B288" s="562"/>
      <c r="C288" s="327" t="s">
        <v>223</v>
      </c>
      <c r="D288" s="163">
        <f>Sodium!D26</f>
        <v>126991.03551574615</v>
      </c>
      <c r="E288" s="162">
        <f>Sodium!E26</f>
        <v>-15027.656014682216</v>
      </c>
      <c r="F288" s="155">
        <f>Sodium!F26</f>
        <v>-0.10581463505078449</v>
      </c>
      <c r="G288" s="161">
        <f>Sodium!G26</f>
        <v>1.7951620259049582E-2</v>
      </c>
      <c r="H288" s="160">
        <f>Sodium!H26</f>
        <v>-2.6418824810100078E-3</v>
      </c>
      <c r="I288" s="270">
        <f>Sodium!I26</f>
        <v>5.1926082148857962</v>
      </c>
      <c r="J288" s="271">
        <f>Sodium!J26</f>
        <v>0.26053151784853856</v>
      </c>
      <c r="K288" s="155">
        <f>Sodium!K26</f>
        <v>5.2823898299278714E-2</v>
      </c>
      <c r="L288" s="159">
        <f>Sodium!L26</f>
        <v>659414.6942359173</v>
      </c>
      <c r="M288" s="158">
        <f>Sodium!M26</f>
        <v>-41032.384805031004</v>
      </c>
      <c r="N288" s="155">
        <f>Sodium!N26</f>
        <v>-5.8580278272003815E-2</v>
      </c>
      <c r="O288" s="157">
        <f>Sodium!O26</f>
        <v>161408.49636113644</v>
      </c>
      <c r="P288" s="156">
        <f>Sodium!P26</f>
        <v>-6467.1198312292108</v>
      </c>
      <c r="Q288" s="155">
        <f>Sodium!Q26</f>
        <v>-3.8523282760842735E-2</v>
      </c>
    </row>
    <row r="289" spans="2:17">
      <c r="B289" s="563"/>
      <c r="C289" s="315" t="s">
        <v>220</v>
      </c>
      <c r="D289" s="316">
        <f>'Flavor Groups'!D63</f>
        <v>4375944.1779343709</v>
      </c>
      <c r="E289" s="317">
        <f>'Flavor Groups'!E63</f>
        <v>-228464.70500719734</v>
      </c>
      <c r="F289" s="318">
        <f>'Flavor Groups'!F63</f>
        <v>-4.9618683052587757E-2</v>
      </c>
      <c r="G289" s="319">
        <f>'Flavor Groups'!G63</f>
        <v>0.61858924008329941</v>
      </c>
      <c r="H289" s="320">
        <f>'Flavor Groups'!H63</f>
        <v>-4.9075740669575318E-2</v>
      </c>
      <c r="I289" s="321">
        <f>'Flavor Groups'!I63</f>
        <v>7.3596549370213751</v>
      </c>
      <c r="J289" s="322">
        <f>'Flavor Groups'!J63</f>
        <v>0.18726015436367049</v>
      </c>
      <c r="K289" s="318">
        <f>'Flavor Groups'!K63</f>
        <v>2.6108456106801462E-2</v>
      </c>
      <c r="L289" s="323">
        <f>'Flavor Groups'!L63</f>
        <v>32205439.173264638</v>
      </c>
      <c r="M289" s="324">
        <f>'Flavor Groups'!M63</f>
        <v>-819199.07596825436</v>
      </c>
      <c r="N289" s="318">
        <f>'Flavor Groups'!N63</f>
        <v>-2.4805694154341962E-2</v>
      </c>
      <c r="O289" s="325">
        <f>'Flavor Groups'!O63</f>
        <v>8623864.1247481108</v>
      </c>
      <c r="P289" s="326">
        <f>'Flavor Groups'!P63</f>
        <v>-486352.30463297106</v>
      </c>
      <c r="Q289" s="318">
        <f>'Flavor Groups'!Q63</f>
        <v>-5.3385373267801961E-2</v>
      </c>
    </row>
    <row r="290" spans="2:17">
      <c r="B290" s="563"/>
      <c r="C290" s="233" t="s">
        <v>219</v>
      </c>
      <c r="D290" s="150">
        <f>'Flavor Groups'!D64</f>
        <v>945473.71996910556</v>
      </c>
      <c r="E290" s="130">
        <f>'Flavor Groups'!E64</f>
        <v>28073.672430151375</v>
      </c>
      <c r="F290" s="128">
        <f>'Flavor Groups'!F64</f>
        <v>3.0601341808802692E-2</v>
      </c>
      <c r="G290" s="191">
        <f>'Flavor Groups'!G64</f>
        <v>0.13365341196616853</v>
      </c>
      <c r="H290" s="129">
        <f>'Flavor Groups'!H64</f>
        <v>6.2528595589317337E-4</v>
      </c>
      <c r="I290" s="248">
        <f>'Flavor Groups'!I64</f>
        <v>11.002239464987136</v>
      </c>
      <c r="J290" s="249">
        <f>'Flavor Groups'!J64</f>
        <v>-0.11902599779828549</v>
      </c>
      <c r="K290" s="128">
        <f>'Flavor Groups'!K64</f>
        <v>-1.0702558822696634E-2</v>
      </c>
      <c r="L290" s="190">
        <f>'Flavor Groups'!L64</f>
        <v>10402328.274952289</v>
      </c>
      <c r="M290" s="189">
        <f>'Flavor Groups'!M64</f>
        <v>199678.81069961376</v>
      </c>
      <c r="N290" s="128">
        <f>'Flavor Groups'!N64</f>
        <v>1.9571270325343854E-2</v>
      </c>
      <c r="O290" s="188">
        <f>'Flavor Groups'!O64</f>
        <v>1953825.1880608797</v>
      </c>
      <c r="P290" s="187">
        <f>'Flavor Groups'!P64</f>
        <v>27273.406078019179</v>
      </c>
      <c r="Q290" s="128">
        <f>'Flavor Groups'!Q64</f>
        <v>1.4156591238855067E-2</v>
      </c>
    </row>
    <row r="291" spans="2:17">
      <c r="B291" s="563"/>
      <c r="C291" s="233" t="s">
        <v>218</v>
      </c>
      <c r="D291" s="150">
        <f>'Flavor Groups'!D65</f>
        <v>418361.25773935171</v>
      </c>
      <c r="E291" s="130">
        <f>'Flavor Groups'!E65</f>
        <v>-158923.68261369353</v>
      </c>
      <c r="F291" s="128">
        <f>'Flavor Groups'!F65</f>
        <v>-0.27529504323549808</v>
      </c>
      <c r="G291" s="191">
        <f>'Flavor Groups'!G65</f>
        <v>5.9140099137974016E-2</v>
      </c>
      <c r="H291" s="129">
        <f>'Flavor Groups'!H65</f>
        <v>-2.456943847882926E-2</v>
      </c>
      <c r="I291" s="248">
        <f>'Flavor Groups'!I65</f>
        <v>10.816500925372205</v>
      </c>
      <c r="J291" s="249">
        <f>'Flavor Groups'!J65</f>
        <v>0.45013069444478404</v>
      </c>
      <c r="K291" s="128">
        <f>'Flavor Groups'!K65</f>
        <v>4.3422208971646323E-2</v>
      </c>
      <c r="L291" s="190">
        <f>'Flavor Groups'!L65</f>
        <v>4525204.9314775774</v>
      </c>
      <c r="M291" s="189">
        <f>'Flavor Groups'!M65</f>
        <v>-1459144.4889609423</v>
      </c>
      <c r="N291" s="128">
        <f>'Flavor Groups'!N65</f>
        <v>-0.24382675316008193</v>
      </c>
      <c r="O291" s="188">
        <f>'Flavor Groups'!O65</f>
        <v>1008919.905133605</v>
      </c>
      <c r="P291" s="187">
        <f>'Flavor Groups'!P65</f>
        <v>-393968.1837615876</v>
      </c>
      <c r="Q291" s="128">
        <f>'Flavor Groups'!Q65</f>
        <v>-0.28082652271418657</v>
      </c>
    </row>
    <row r="292" spans="2:17">
      <c r="B292" s="563"/>
      <c r="C292" s="233" t="s">
        <v>217</v>
      </c>
      <c r="D292" s="150">
        <f>'Flavor Groups'!D66</f>
        <v>354546.51809485082</v>
      </c>
      <c r="E292" s="130">
        <f>'Flavor Groups'!E66</f>
        <v>28308.925617326749</v>
      </c>
      <c r="F292" s="128">
        <f>'Flavor Groups'!F66</f>
        <v>8.6773953309127225E-2</v>
      </c>
      <c r="G292" s="191">
        <f>'Flavor Groups'!G66</f>
        <v>5.0119163381558751E-2</v>
      </c>
      <c r="H292" s="129">
        <f>'Flavor Groups'!H66</f>
        <v>2.8128920577106323E-3</v>
      </c>
      <c r="I292" s="248">
        <f>'Flavor Groups'!I66</f>
        <v>8.948450574841166</v>
      </c>
      <c r="J292" s="249">
        <f>'Flavor Groups'!J66</f>
        <v>3.8868364377238507E-2</v>
      </c>
      <c r="K292" s="128">
        <f>'Flavor Groups'!K66</f>
        <v>4.3625350166912715E-3</v>
      </c>
      <c r="L292" s="190">
        <f>'Flavor Groups'!L66</f>
        <v>3172641.9936538017</v>
      </c>
      <c r="M292" s="189">
        <f>'Flavor Groups'!M66</f>
        <v>266001.34333147295</v>
      </c>
      <c r="N292" s="128">
        <f>'Flavor Groups'!N66</f>
        <v>9.1515042735666352E-2</v>
      </c>
      <c r="O292" s="188">
        <f>'Flavor Groups'!O66</f>
        <v>820949.9344189167</v>
      </c>
      <c r="P292" s="187">
        <f>'Flavor Groups'!P66</f>
        <v>99512.848642199417</v>
      </c>
      <c r="Q292" s="128">
        <f>'Flavor Groups'!Q66</f>
        <v>0.13793697413692199</v>
      </c>
    </row>
    <row r="293" spans="2:17">
      <c r="B293" s="563"/>
      <c r="C293" s="233" t="s">
        <v>216</v>
      </c>
      <c r="D293" s="150">
        <f>'Flavor Groups'!D67</f>
        <v>17134248.72680673</v>
      </c>
      <c r="E293" s="130">
        <f>'Flavor Groups'!E67</f>
        <v>-866002.99655501544</v>
      </c>
      <c r="F293" s="128">
        <f>'Flavor Groups'!F67</f>
        <v>-4.8110604777324741E-2</v>
      </c>
      <c r="G293" s="191">
        <f>'Flavor Groups'!G67</f>
        <v>2.4221199970418308</v>
      </c>
      <c r="H293" s="129">
        <f>'Flavor Groups'!H67</f>
        <v>-0.18801694473804931</v>
      </c>
      <c r="I293" s="248">
        <f>'Flavor Groups'!I67</f>
        <v>4.8418897611860841</v>
      </c>
      <c r="J293" s="249">
        <f>'Flavor Groups'!J67</f>
        <v>-4.373162987604573E-2</v>
      </c>
      <c r="K293" s="128">
        <f>'Flavor Groups'!K67</f>
        <v>-8.95108858743115E-3</v>
      </c>
      <c r="L293" s="190">
        <f>'Flavor Groups'!L67</f>
        <v>82962143.475941196</v>
      </c>
      <c r="M293" s="189">
        <f>'Flavor Groups'!M67</f>
        <v>-4980271.3882179111</v>
      </c>
      <c r="N293" s="128">
        <f>'Flavor Groups'!N67</f>
        <v>-5.6631051079399211E-2</v>
      </c>
      <c r="O293" s="188">
        <f>'Flavor Groups'!O67</f>
        <v>21022907.157334447</v>
      </c>
      <c r="P293" s="187">
        <f>'Flavor Groups'!P67</f>
        <v>-1012030.6040330529</v>
      </c>
      <c r="Q293" s="128">
        <f>'Flavor Groups'!Q67</f>
        <v>-4.5928453031865782E-2</v>
      </c>
    </row>
    <row r="294" spans="2:17">
      <c r="B294" s="563"/>
      <c r="C294" s="233" t="s">
        <v>215</v>
      </c>
      <c r="D294" s="150">
        <f>'Flavor Groups'!D68</f>
        <v>24891544.599861626</v>
      </c>
      <c r="E294" s="130">
        <f>'Flavor Groups'!E68</f>
        <v>1092070.8899147213</v>
      </c>
      <c r="F294" s="128">
        <f>'Flavor Groups'!F68</f>
        <v>4.5886346195054481E-2</v>
      </c>
      <c r="G294" s="191">
        <f>'Flavor Groups'!G68</f>
        <v>3.5187015721476342</v>
      </c>
      <c r="H294" s="129">
        <f>'Flavor Groups'!H68</f>
        <v>6.7645082497060915E-2</v>
      </c>
      <c r="I294" s="248">
        <f>'Flavor Groups'!I68</f>
        <v>5.8226514723066085</v>
      </c>
      <c r="J294" s="249">
        <f>'Flavor Groups'!J68</f>
        <v>-5.3789857328369273E-2</v>
      </c>
      <c r="K294" s="128">
        <f>'Flavor Groups'!K68</f>
        <v>-9.15347474960845E-3</v>
      </c>
      <c r="L294" s="190">
        <f>'Flavor Groups'!L68</f>
        <v>144934788.81236991</v>
      </c>
      <c r="M294" s="189">
        <f>'Flavor Groups'!M68</f>
        <v>5078577.8796768188</v>
      </c>
      <c r="N294" s="128">
        <f>'Flavor Groups'!N68</f>
        <v>3.6312851934197796E-2</v>
      </c>
      <c r="O294" s="188">
        <f>'Flavor Groups'!O68</f>
        <v>40635174.674939156</v>
      </c>
      <c r="P294" s="187">
        <f>'Flavor Groups'!P68</f>
        <v>1703131.8107400239</v>
      </c>
      <c r="Q294" s="128">
        <f>'Flavor Groups'!Q68</f>
        <v>4.3746273902985411E-2</v>
      </c>
    </row>
    <row r="295" spans="2:17">
      <c r="B295" s="563"/>
      <c r="C295" s="233" t="s">
        <v>214</v>
      </c>
      <c r="D295" s="150">
        <f>'Flavor Groups'!D69</f>
        <v>634611487.78644657</v>
      </c>
      <c r="E295" s="130">
        <f>'Flavor Groups'!E69</f>
        <v>16943142.653155923</v>
      </c>
      <c r="F295" s="128">
        <f>'Flavor Groups'!F69</f>
        <v>2.7430809408728322E-2</v>
      </c>
      <c r="G295" s="191">
        <f>'Flavor Groups'!G69</f>
        <v>89.709516852944986</v>
      </c>
      <c r="H295" s="129">
        <f>'Flavor Groups'!H69</f>
        <v>0.1441602025130635</v>
      </c>
      <c r="I295" s="248">
        <f>'Flavor Groups'!I69</f>
        <v>5.4240388136440867</v>
      </c>
      <c r="J295" s="249">
        <f>'Flavor Groups'!J69</f>
        <v>-8.1140701547994354E-2</v>
      </c>
      <c r="K295" s="128">
        <f>'Flavor Groups'!K69</f>
        <v>-1.4738974691756855E-2</v>
      </c>
      <c r="L295" s="190">
        <f>'Flavor Groups'!L69</f>
        <v>3442157341.3381066</v>
      </c>
      <c r="M295" s="189">
        <f>'Flavor Groups'!M69</f>
        <v>41782220.527722836</v>
      </c>
      <c r="N295" s="128">
        <f>'Flavor Groups'!N69</f>
        <v>1.2287532711321925E-2</v>
      </c>
      <c r="O295" s="188">
        <f>'Flavor Groups'!O69</f>
        <v>861078658.16742122</v>
      </c>
      <c r="P295" s="187">
        <f>'Flavor Groups'!P69</f>
        <v>18423231.927456379</v>
      </c>
      <c r="Q295" s="128">
        <f>'Flavor Groups'!Q69</f>
        <v>2.1863304209246207E-2</v>
      </c>
    </row>
    <row r="296" spans="2:17">
      <c r="B296" s="563"/>
      <c r="C296" s="233" t="s">
        <v>213</v>
      </c>
      <c r="D296" s="150">
        <f>'Flavor Groups'!D70</f>
        <v>7719495.6149867531</v>
      </c>
      <c r="E296" s="130">
        <f>'Flavor Groups'!E70</f>
        <v>66198.675113076344</v>
      </c>
      <c r="F296" s="128">
        <f>'Flavor Groups'!F70</f>
        <v>8.649693802965E-3</v>
      </c>
      <c r="G296" s="191">
        <f>'Flavor Groups'!G70</f>
        <v>1.0912380807734869</v>
      </c>
      <c r="H296" s="129">
        <f>'Flavor Groups'!H70</f>
        <v>-1.8532681112526594E-2</v>
      </c>
      <c r="I296" s="248">
        <f>'Flavor Groups'!I70</f>
        <v>6.9998951952734769</v>
      </c>
      <c r="J296" s="249">
        <f>'Flavor Groups'!J70</f>
        <v>4.6740551388424478E-3</v>
      </c>
      <c r="K296" s="128">
        <f>'Flavor Groups'!K70</f>
        <v>6.6817832420269817E-4</v>
      </c>
      <c r="L296" s="190">
        <f>'Flavor Groups'!L70</f>
        <v>54035660.265280448</v>
      </c>
      <c r="M296" s="189">
        <f>'Flavor Groups'!M70</f>
        <v>499155.71974840015</v>
      </c>
      <c r="N296" s="128">
        <f>'Flavor Groups'!N70</f>
        <v>9.3236516650778943E-3</v>
      </c>
      <c r="O296" s="188">
        <f>'Flavor Groups'!O70</f>
        <v>14443065.877228022</v>
      </c>
      <c r="P296" s="187">
        <f>'Flavor Groups'!P70</f>
        <v>83583.216140216216</v>
      </c>
      <c r="Q296" s="128">
        <f>'Flavor Groups'!Q70</f>
        <v>5.8207679282704988E-3</v>
      </c>
    </row>
    <row r="297" spans="2:17">
      <c r="B297" s="563"/>
      <c r="C297" s="233" t="s">
        <v>212</v>
      </c>
      <c r="D297" s="150">
        <f>'Flavor Groups'!D71</f>
        <v>5199168.2031970443</v>
      </c>
      <c r="E297" s="130">
        <f>'Flavor Groups'!E71</f>
        <v>146845.85025791731</v>
      </c>
      <c r="F297" s="128">
        <f>'Flavor Groups'!F71</f>
        <v>2.9065020004610656E-2</v>
      </c>
      <c r="G297" s="191">
        <f>'Flavor Groups'!G71</f>
        <v>0.73496127398020639</v>
      </c>
      <c r="H297" s="129">
        <f>'Flavor Groups'!H71</f>
        <v>2.3463407083845755E-3</v>
      </c>
      <c r="I297" s="248">
        <f>'Flavor Groups'!I71</f>
        <v>4.7154435746848389</v>
      </c>
      <c r="J297" s="249">
        <f>'Flavor Groups'!J71</f>
        <v>-0.35863210559621983</v>
      </c>
      <c r="K297" s="128">
        <f>'Flavor Groups'!K71</f>
        <v>-7.0679297707352054E-2</v>
      </c>
      <c r="L297" s="190">
        <f>'Flavor Groups'!L71</f>
        <v>24516384.297471222</v>
      </c>
      <c r="M297" s="189">
        <f>'Flavor Groups'!M71</f>
        <v>-1119481.6825175807</v>
      </c>
      <c r="N297" s="128">
        <f>'Flavor Groups'!N71</f>
        <v>-4.3668572904517491E-2</v>
      </c>
      <c r="O297" s="188">
        <f>'Flavor Groups'!O71</f>
        <v>8392732.1524660587</v>
      </c>
      <c r="P297" s="187">
        <f>'Flavor Groups'!P71</f>
        <v>-147859.6064735204</v>
      </c>
      <c r="Q297" s="128">
        <f>'Flavor Groups'!Q71</f>
        <v>-1.7312571616451902E-2</v>
      </c>
    </row>
    <row r="298" spans="2:17">
      <c r="B298" s="563"/>
      <c r="C298" s="233" t="s">
        <v>211</v>
      </c>
      <c r="D298" s="150">
        <f>'Flavor Groups'!D72</f>
        <v>1133213.8435529741</v>
      </c>
      <c r="E298" s="130">
        <f>'Flavor Groups'!E72</f>
        <v>304135.68307651731</v>
      </c>
      <c r="F298" s="128">
        <f>'Flavor Groups'!F72</f>
        <v>0.36683596019672721</v>
      </c>
      <c r="G298" s="191">
        <f>'Flavor Groups'!G72</f>
        <v>0.16019260343174843</v>
      </c>
      <c r="H298" s="129">
        <f>'Flavor Groups'!H72</f>
        <v>3.997164388405855E-2</v>
      </c>
      <c r="I298" s="248">
        <f>'Flavor Groups'!I72</f>
        <v>6.3260756105782656</v>
      </c>
      <c r="J298" s="249">
        <f>'Flavor Groups'!J72</f>
        <v>-0.42554408323507431</v>
      </c>
      <c r="K298" s="128">
        <f>'Flavor Groups'!K72</f>
        <v>-6.302844391916948E-2</v>
      </c>
      <c r="L298" s="190">
        <f>'Flavor Groups'!L72</f>
        <v>7168796.4572701231</v>
      </c>
      <c r="M298" s="189">
        <f>'Flavor Groups'!M72</f>
        <v>1571176.0212867409</v>
      </c>
      <c r="N298" s="128">
        <f>'Flavor Groups'!N72</f>
        <v>0.28068641653276349</v>
      </c>
      <c r="O298" s="188">
        <f>'Flavor Groups'!O72</f>
        <v>1443373.5683652163</v>
      </c>
      <c r="P298" s="187">
        <f>'Flavor Groups'!P72</f>
        <v>305904.71279508388</v>
      </c>
      <c r="Q298" s="128">
        <f>'Flavor Groups'!Q72</f>
        <v>0.26893458339283988</v>
      </c>
    </row>
    <row r="299" spans="2:17">
      <c r="B299" s="563"/>
      <c r="C299" s="233" t="s">
        <v>210</v>
      </c>
      <c r="D299" s="150">
        <f>'Flavor Groups'!D73</f>
        <v>2438990.1817092146</v>
      </c>
      <c r="E299" s="130">
        <f>'Flavor Groups'!E73</f>
        <v>-61656.092925683595</v>
      </c>
      <c r="F299" s="128">
        <f>'Flavor Groups'!F73</f>
        <v>-2.4656063334941511E-2</v>
      </c>
      <c r="G299" s="191">
        <f>'Flavor Groups'!G73</f>
        <v>0.34477886867979118</v>
      </c>
      <c r="H299" s="129">
        <f>'Flavor Groups'!H73</f>
        <v>-1.7828794816249549E-2</v>
      </c>
      <c r="I299" s="248">
        <f>'Flavor Groups'!I73</f>
        <v>8.9863248197808741</v>
      </c>
      <c r="J299" s="249">
        <f>'Flavor Groups'!J73</f>
        <v>0.16606914004688456</v>
      </c>
      <c r="K299" s="128">
        <f>'Flavor Groups'!K73</f>
        <v>1.8828154883135207E-2</v>
      </c>
      <c r="L299" s="190">
        <f>'Flavor Groups'!L73</f>
        <v>21917558.005095378</v>
      </c>
      <c r="M299" s="189">
        <f>'Flavor Groups'!M73</f>
        <v>-138781.50175872445</v>
      </c>
      <c r="N299" s="128">
        <f>'Flavor Groups'!N73</f>
        <v>-6.2921366310850222E-3</v>
      </c>
      <c r="O299" s="188">
        <f>'Flavor Groups'!O73</f>
        <v>5018194.2498729229</v>
      </c>
      <c r="P299" s="187">
        <f>'Flavor Groups'!P73</f>
        <v>-119999.01801441796</v>
      </c>
      <c r="Q299" s="128">
        <f>'Flavor Groups'!Q73</f>
        <v>-2.335432159868087E-2</v>
      </c>
    </row>
    <row r="300" spans="2:17" ht="15.75" thickBot="1">
      <c r="B300" s="564"/>
      <c r="C300" s="232" t="s">
        <v>209</v>
      </c>
      <c r="D300" s="149">
        <f>'Flavor Groups'!D74</f>
        <v>839269.85491881089</v>
      </c>
      <c r="E300" s="127">
        <f>'Flavor Groups'!E74</f>
        <v>-57812.794586897246</v>
      </c>
      <c r="F300" s="125">
        <f>'Flavor Groups'!F74</f>
        <v>-6.4445338028499444E-2</v>
      </c>
      <c r="G300" s="186">
        <f>'Flavor Groups'!G74</f>
        <v>0.11864029353868837</v>
      </c>
      <c r="H300" s="126">
        <f>'Flavor Groups'!H74</f>
        <v>-1.1441696385134661E-2</v>
      </c>
      <c r="I300" s="250">
        <f>'Flavor Groups'!I74</f>
        <v>9.6138706378765804</v>
      </c>
      <c r="J300" s="251">
        <f>'Flavor Groups'!J74</f>
        <v>6.3863645204776276E-2</v>
      </c>
      <c r="K300" s="125">
        <f>'Flavor Groups'!K74</f>
        <v>6.6872877950541849E-3</v>
      </c>
      <c r="L300" s="185">
        <f>'Flavor Groups'!L74</f>
        <v>8068631.8154588938</v>
      </c>
      <c r="M300" s="184">
        <f>'Flavor Groups'!M74</f>
        <v>-498513.76032516733</v>
      </c>
      <c r="N300" s="125">
        <f>'Flavor Groups'!N74</f>
        <v>-5.818901475589127E-2</v>
      </c>
      <c r="O300" s="183">
        <f>'Flavor Groups'!O74</f>
        <v>1464108.8488830328</v>
      </c>
      <c r="P300" s="182">
        <f>'Flavor Groups'!P74</f>
        <v>-111489.28753881902</v>
      </c>
      <c r="Q300" s="125">
        <f>'Flavor Groups'!Q74</f>
        <v>-7.0759976774286304E-2</v>
      </c>
    </row>
    <row r="301" spans="2:17">
      <c r="B301" s="565" t="s">
        <v>208</v>
      </c>
      <c r="C301" s="135" t="s">
        <v>207</v>
      </c>
      <c r="D301" s="181">
        <f>'Cheddar Sharpness'!D28</f>
        <v>707407095.75632191</v>
      </c>
      <c r="E301" s="180">
        <f>'Cheddar Sharpness'!E28</f>
        <v>17778462.283658862</v>
      </c>
      <c r="F301" s="173">
        <f>'Cheddar Sharpness'!F28</f>
        <v>2.577976235431878E-2</v>
      </c>
      <c r="G301" s="179">
        <f>'Cheddar Sharpness'!G28</f>
        <v>99.999999999999972</v>
      </c>
      <c r="H301" s="178">
        <f>'Cheddar Sharpness'!H28</f>
        <v>-2.8421709430404007E-14</v>
      </c>
      <c r="I301" s="264">
        <f>'Cheddar Sharpness'!I28</f>
        <v>5.5298549539243229</v>
      </c>
      <c r="J301" s="265">
        <f>'Cheddar Sharpness'!J28</f>
        <v>-7.5677611761054031E-2</v>
      </c>
      <c r="K301" s="173">
        <f>'Cheddar Sharpness'!K28</f>
        <v>-1.3500521292895404E-2</v>
      </c>
      <c r="L301" s="177">
        <f>'Cheddar Sharpness'!L28</f>
        <v>3911858632.9093146</v>
      </c>
      <c r="M301" s="176">
        <f>'Cheddar Sharpness'!M28</f>
        <v>46122869.749197483</v>
      </c>
      <c r="N301" s="173">
        <f>'Cheddar Sharpness'!N28</f>
        <v>1.1931200830833169E-2</v>
      </c>
      <c r="O301" s="175">
        <f>'Cheddar Sharpness'!O28</f>
        <v>982832954.73724449</v>
      </c>
      <c r="P301" s="174">
        <f>'Cheddar Sharpness'!P28</f>
        <v>19641458.815800548</v>
      </c>
      <c r="Q301" s="173">
        <f>'Cheddar Sharpness'!Q28</f>
        <v>2.0392060040989469E-2</v>
      </c>
    </row>
    <row r="302" spans="2:17">
      <c r="B302" s="563"/>
      <c r="C302" s="120" t="s">
        <v>206</v>
      </c>
      <c r="D302" s="172">
        <f>'Cheddar Sharpness'!D29</f>
        <v>20836945.578127697</v>
      </c>
      <c r="E302" s="171">
        <f>'Cheddar Sharpness'!E29</f>
        <v>612955.53478691354</v>
      </c>
      <c r="F302" s="164">
        <f>'Cheddar Sharpness'!F29</f>
        <v>3.0308338437337361E-2</v>
      </c>
      <c r="G302" s="170">
        <f>'Cheddar Sharpness'!G29</f>
        <v>2.9455381071418207</v>
      </c>
      <c r="H302" s="169">
        <f>'Cheddar Sharpness'!H29</f>
        <v>1.2946700444891324E-2</v>
      </c>
      <c r="I302" s="266">
        <f>'Cheddar Sharpness'!I29</f>
        <v>5.9442187571591942</v>
      </c>
      <c r="J302" s="267">
        <f>'Cheddar Sharpness'!J29</f>
        <v>-0.13468948409048664</v>
      </c>
      <c r="K302" s="164">
        <f>'Cheddar Sharpness'!K29</f>
        <v>-2.2156854281254565E-2</v>
      </c>
      <c r="L302" s="168">
        <f>'Cheddar Sharpness'!L29</f>
        <v>123859362.747412</v>
      </c>
      <c r="M302" s="167">
        <f>'Cheddar Sharpness'!M29</f>
        <v>919583.00199621916</v>
      </c>
      <c r="N302" s="164">
        <f>'Cheddar Sharpness'!N29</f>
        <v>7.4799467178198594E-3</v>
      </c>
      <c r="O302" s="166">
        <f>'Cheddar Sharpness'!O29</f>
        <v>34457289.077615857</v>
      </c>
      <c r="P302" s="165">
        <f>'Cheddar Sharpness'!P29</f>
        <v>715075.06050208211</v>
      </c>
      <c r="Q302" s="164">
        <f>'Cheddar Sharpness'!Q29</f>
        <v>2.1192298174014364E-2</v>
      </c>
    </row>
    <row r="303" spans="2:17">
      <c r="B303" s="563"/>
      <c r="C303" s="120" t="s">
        <v>205</v>
      </c>
      <c r="D303" s="172">
        <f>'Cheddar Sharpness'!D30</f>
        <v>66749692.404995695</v>
      </c>
      <c r="E303" s="171">
        <f>'Cheddar Sharpness'!E30</f>
        <v>1484097.6260720566</v>
      </c>
      <c r="F303" s="164">
        <f>'Cheddar Sharpness'!F30</f>
        <v>2.2739356487889075E-2</v>
      </c>
      <c r="G303" s="170">
        <f>'Cheddar Sharpness'!G30</f>
        <v>9.4358245493184487</v>
      </c>
      <c r="H303" s="169">
        <f>'Cheddar Sharpness'!H30</f>
        <v>-2.8050877413054565E-2</v>
      </c>
      <c r="I303" s="266">
        <f>'Cheddar Sharpness'!I30</f>
        <v>5.2843162924354656</v>
      </c>
      <c r="J303" s="267">
        <f>'Cheddar Sharpness'!J30</f>
        <v>-9.3638380689305301E-2</v>
      </c>
      <c r="K303" s="164">
        <f>'Cheddar Sharpness'!K30</f>
        <v>-1.7411522852218142E-2</v>
      </c>
      <c r="L303" s="168">
        <f>'Cheddar Sharpness'!L30</f>
        <v>352726487.0907746</v>
      </c>
      <c r="M303" s="167">
        <f>'Cheddar Sharpness'!M30</f>
        <v>1731076.6551945806</v>
      </c>
      <c r="N303" s="164">
        <f>'Cheddar Sharpness'!N30</f>
        <v>4.9319068105373245E-3</v>
      </c>
      <c r="O303" s="166">
        <f>'Cheddar Sharpness'!O30</f>
        <v>100195489.03388274</v>
      </c>
      <c r="P303" s="165">
        <f>'Cheddar Sharpness'!P30</f>
        <v>1876543.2336846441</v>
      </c>
      <c r="Q303" s="164">
        <f>'Cheddar Sharpness'!Q30</f>
        <v>1.9086283100493366E-2</v>
      </c>
    </row>
    <row r="304" spans="2:17">
      <c r="B304" s="563"/>
      <c r="C304" s="120" t="s">
        <v>204</v>
      </c>
      <c r="D304" s="172">
        <f>'Cheddar Sharpness'!D31</f>
        <v>14802900.761893556</v>
      </c>
      <c r="E304" s="171">
        <f>'Cheddar Sharpness'!E31</f>
        <v>468845.36634763889</v>
      </c>
      <c r="F304" s="164">
        <f>'Cheddar Sharpness'!F31</f>
        <v>3.2708494100931497E-2</v>
      </c>
      <c r="G304" s="170">
        <f>'Cheddar Sharpness'!G31</f>
        <v>2.0925575740892284</v>
      </c>
      <c r="H304" s="169">
        <f>'Cheddar Sharpness'!H31</f>
        <v>1.4039557317507612E-2</v>
      </c>
      <c r="I304" s="266">
        <f>'Cheddar Sharpness'!I31</f>
        <v>5.4400143551409164</v>
      </c>
      <c r="J304" s="267">
        <f>'Cheddar Sharpness'!J31</f>
        <v>1.3501853337422709E-2</v>
      </c>
      <c r="K304" s="164">
        <f>'Cheddar Sharpness'!K31</f>
        <v>2.4881271964148958E-3</v>
      </c>
      <c r="L304" s="168">
        <f>'Cheddar Sharpness'!L31</f>
        <v>80527992.642427355</v>
      </c>
      <c r="M304" s="167">
        <f>'Cheddar Sharpness'!M31</f>
        <v>2744061.8369536102</v>
      </c>
      <c r="N304" s="164">
        <f>'Cheddar Sharpness'!N31</f>
        <v>3.527800419107268E-2</v>
      </c>
      <c r="O304" s="166">
        <f>'Cheddar Sharpness'!O31</f>
        <v>20307605.436442614</v>
      </c>
      <c r="P304" s="165">
        <f>'Cheddar Sharpness'!P31</f>
        <v>459423.25589249656</v>
      </c>
      <c r="Q304" s="164">
        <f>'Cheddar Sharpness'!Q31</f>
        <v>2.314686814708404E-2</v>
      </c>
    </row>
    <row r="305" spans="2:17" ht="15.75" thickBot="1">
      <c r="B305" s="564"/>
      <c r="C305" s="119" t="s">
        <v>203</v>
      </c>
      <c r="D305" s="163">
        <f>'Cheddar Sharpness'!D32</f>
        <v>36781517.434949607</v>
      </c>
      <c r="E305" s="162">
        <f>'Cheddar Sharpness'!E32</f>
        <v>-732177.01364633441</v>
      </c>
      <c r="F305" s="155">
        <f>'Cheddar Sharpness'!F32</f>
        <v>-1.9517592825990998E-2</v>
      </c>
      <c r="G305" s="161">
        <f>'Cheddar Sharpness'!G32</f>
        <v>5.1994838128708292</v>
      </c>
      <c r="H305" s="160">
        <f>'Cheddar Sharpness'!H32</f>
        <v>-0.24021120960723419</v>
      </c>
      <c r="I305" s="270">
        <f>'Cheddar Sharpness'!I32</f>
        <v>4.9127117923195751</v>
      </c>
      <c r="J305" s="271">
        <f>'Cheddar Sharpness'!J32</f>
        <v>-7.531544088704667E-2</v>
      </c>
      <c r="K305" s="155">
        <f>'Cheddar Sharpness'!K32</f>
        <v>-1.5099244123137857E-2</v>
      </c>
      <c r="L305" s="159">
        <f>'Cheddar Sharpness'!L32</f>
        <v>180696994.44208497</v>
      </c>
      <c r="M305" s="158">
        <f>'Cheddar Sharpness'!M32</f>
        <v>-6422335.0857036412</v>
      </c>
      <c r="N305" s="155">
        <f>'Cheddar Sharpness'!N32</f>
        <v>-3.4322136050353239E-2</v>
      </c>
      <c r="O305" s="157">
        <f>'Cheddar Sharpness'!O32</f>
        <v>49202689.805731177</v>
      </c>
      <c r="P305" s="156">
        <f>'Cheddar Sharpness'!P32</f>
        <v>-317840.06842772663</v>
      </c>
      <c r="Q305" s="155">
        <f>'Cheddar Sharpness'!Q32</f>
        <v>-6.418349505455995E-3</v>
      </c>
    </row>
    <row r="306" spans="2:17">
      <c r="B306" s="560" t="s">
        <v>89</v>
      </c>
      <c r="C306" s="402" t="s">
        <v>416</v>
      </c>
      <c r="D306" s="348">
        <f>Size!D33</f>
        <v>711329.15834237111</v>
      </c>
      <c r="E306" s="349">
        <f>Size!E33</f>
        <v>-125113.96485434705</v>
      </c>
      <c r="F306" s="352">
        <f>Size!F33</f>
        <v>-0.14957856832654268</v>
      </c>
      <c r="G306" s="364">
        <f>Size!G33</f>
        <v>0.10055442793966543</v>
      </c>
      <c r="H306" s="365">
        <f>Size!H33</f>
        <v>-2.0734492299153931E-2</v>
      </c>
      <c r="I306" s="363">
        <f>Size!I33</f>
        <v>16.81596086363022</v>
      </c>
      <c r="J306" s="350">
        <f>Size!J33</f>
        <v>-0.16757041000085238</v>
      </c>
      <c r="K306" s="352">
        <f>Size!K33</f>
        <v>-9.8666412362089333E-3</v>
      </c>
      <c r="L306" s="368">
        <f>Size!L33</f>
        <v>11961683.287844338</v>
      </c>
      <c r="M306" s="371">
        <f>Size!M33</f>
        <v>-2244074.6535807736</v>
      </c>
      <c r="N306" s="352">
        <f>Size!N33</f>
        <v>-0.15796937149244777</v>
      </c>
      <c r="O306" s="360">
        <f>Size!O33</f>
        <v>5034408.4052263498</v>
      </c>
      <c r="P306" s="351">
        <f>Size!P33</f>
        <v>-1052858.8046123981</v>
      </c>
      <c r="Q306" s="352">
        <f>Size!Q33</f>
        <v>-0.17296083255728945</v>
      </c>
    </row>
    <row r="307" spans="2:17">
      <c r="B307" s="561"/>
      <c r="C307" s="402" t="s">
        <v>417</v>
      </c>
      <c r="D307" s="172">
        <f>Size!D34</f>
        <v>70632284.085012287</v>
      </c>
      <c r="E307" s="397">
        <f>Size!E34</f>
        <v>557700.02388946712</v>
      </c>
      <c r="F307" s="356">
        <f>Size!F34</f>
        <v>7.9586633493680271E-3</v>
      </c>
      <c r="G307" s="344">
        <f>Size!G34</f>
        <v>9.9846728296520659</v>
      </c>
      <c r="H307" s="366">
        <f>Size!H34</f>
        <v>-0.1765328772888406</v>
      </c>
      <c r="I307" s="346">
        <f>Size!I34</f>
        <v>9.5899712655934586</v>
      </c>
      <c r="J307" s="398">
        <f>Size!J34</f>
        <v>-2.1880980636748149E-3</v>
      </c>
      <c r="K307" s="356">
        <f>Size!K34</f>
        <v>-2.2811318919127867E-4</v>
      </c>
      <c r="L307" s="369">
        <f>Size!L34</f>
        <v>677361574.79850197</v>
      </c>
      <c r="M307" s="399">
        <f>Size!M34</f>
        <v>5194997.142223835</v>
      </c>
      <c r="N307" s="356">
        <f>Size!N34</f>
        <v>7.728734684098456E-3</v>
      </c>
      <c r="O307" s="400">
        <f>Size!O34</f>
        <v>181340808.84490979</v>
      </c>
      <c r="P307" s="401">
        <f>Size!P34</f>
        <v>2182806.5278871357</v>
      </c>
      <c r="Q307" s="356">
        <f>Size!Q34</f>
        <v>1.218369539544557E-2</v>
      </c>
    </row>
    <row r="308" spans="2:17">
      <c r="B308" s="561"/>
      <c r="C308" s="114" t="s">
        <v>202</v>
      </c>
      <c r="D308" s="172">
        <f>Size!D35</f>
        <v>250105937.14144248</v>
      </c>
      <c r="E308" s="353">
        <f>Size!E35</f>
        <v>2387063.240201205</v>
      </c>
      <c r="F308" s="356">
        <f>Size!F35</f>
        <v>9.6361783121655144E-3</v>
      </c>
      <c r="G308" s="344">
        <f>Size!G35</f>
        <v>35.3553051194719</v>
      </c>
      <c r="H308" s="366">
        <f>Size!H35</f>
        <v>-0.5653138742376882</v>
      </c>
      <c r="I308" s="346">
        <f>Size!I35</f>
        <v>5.99640126447831</v>
      </c>
      <c r="J308" s="354">
        <f>Size!J35</f>
        <v>-3.4953552279808342E-2</v>
      </c>
      <c r="K308" s="356">
        <f>Size!K35</f>
        <v>-5.7953069155689367E-3</v>
      </c>
      <c r="L308" s="369">
        <f>Size!L35</f>
        <v>1499735557.7284784</v>
      </c>
      <c r="M308" s="372">
        <f>Size!M35</f>
        <v>5655134.4223299026</v>
      </c>
      <c r="N308" s="356">
        <f>Size!N35</f>
        <v>3.7850267857844236E-3</v>
      </c>
      <c r="O308" s="361">
        <f>Size!O35</f>
        <v>489965141.95249891</v>
      </c>
      <c r="P308" s="355">
        <f>Size!P35</f>
        <v>5063509.4369599223</v>
      </c>
      <c r="Q308" s="356">
        <f>Size!Q35</f>
        <v>1.0442343554695413E-2</v>
      </c>
    </row>
    <row r="309" spans="2:17">
      <c r="B309" s="561"/>
      <c r="C309" s="114" t="s">
        <v>201</v>
      </c>
      <c r="D309" s="172">
        <f>Size!D36</f>
        <v>65961976.46520263</v>
      </c>
      <c r="E309" s="353">
        <f>Size!E36</f>
        <v>1863708.0717379153</v>
      </c>
      <c r="F309" s="356">
        <f>Size!F36</f>
        <v>2.9075794377121333E-2</v>
      </c>
      <c r="G309" s="344">
        <f>Size!G36</f>
        <v>9.324471985212357</v>
      </c>
      <c r="H309" s="366">
        <f>Size!H36</f>
        <v>2.9865398085259898E-2</v>
      </c>
      <c r="I309" s="346">
        <f>Size!I36</f>
        <v>5.1619163716407774</v>
      </c>
      <c r="J309" s="354">
        <f>Size!J36</f>
        <v>-9.9497957623039035E-2</v>
      </c>
      <c r="K309" s="356">
        <f>Size!K36</f>
        <v>-1.8910876695194791E-2</v>
      </c>
      <c r="L309" s="369">
        <f>Size!L36</f>
        <v>340490206.22151309</v>
      </c>
      <c r="M309" s="372">
        <f>Size!M36</f>
        <v>3242658.415139854</v>
      </c>
      <c r="N309" s="356">
        <f>Size!N36</f>
        <v>9.6150689196459003E-3</v>
      </c>
      <c r="O309" s="361">
        <f>Size!O36</f>
        <v>84973036.923308969</v>
      </c>
      <c r="P309" s="355">
        <f>Size!P36</f>
        <v>2230623.9970621318</v>
      </c>
      <c r="Q309" s="356">
        <f>Size!Q36</f>
        <v>2.6958652983088825E-2</v>
      </c>
    </row>
    <row r="310" spans="2:17">
      <c r="B310" s="561"/>
      <c r="C310" s="114" t="s">
        <v>200</v>
      </c>
      <c r="D310" s="172">
        <f>Size!D37</f>
        <v>158848039.61304581</v>
      </c>
      <c r="E310" s="353">
        <f>Size!E37</f>
        <v>11186920.021468043</v>
      </c>
      <c r="F310" s="356">
        <f>Size!F37</f>
        <v>7.5760769337320649E-2</v>
      </c>
      <c r="G310" s="344">
        <f>Size!G37</f>
        <v>22.454968371954749</v>
      </c>
      <c r="H310" s="366">
        <f>Size!H37</f>
        <v>1.0432820781270031</v>
      </c>
      <c r="I310" s="346">
        <f>Size!I37</f>
        <v>4.9464608162141825</v>
      </c>
      <c r="J310" s="354">
        <f>Size!J37</f>
        <v>-6.4744004845900704E-2</v>
      </c>
      <c r="K310" s="356">
        <f>Size!K37</f>
        <v>-1.2919848052070757E-2</v>
      </c>
      <c r="L310" s="369">
        <f>Size!L37</f>
        <v>785735603.6783694</v>
      </c>
      <c r="M310" s="372">
        <f>Size!M37</f>
        <v>45775489.297925353</v>
      </c>
      <c r="N310" s="356">
        <f>Size!N37</f>
        <v>6.186210365710372E-2</v>
      </c>
      <c r="O310" s="361">
        <f>Size!O37</f>
        <v>149626437.75899076</v>
      </c>
      <c r="P310" s="355">
        <f>Size!P37</f>
        <v>10828607.962492526</v>
      </c>
      <c r="Q310" s="356">
        <f>Size!Q37</f>
        <v>7.8017127345356541E-2</v>
      </c>
    </row>
    <row r="311" spans="2:17" ht="15.75" thickBot="1">
      <c r="B311" s="562"/>
      <c r="C311" s="109" t="s">
        <v>199</v>
      </c>
      <c r="D311" s="163">
        <f>Size!D38</f>
        <v>160696503.03671151</v>
      </c>
      <c r="E311" s="162">
        <f>Size!E38</f>
        <v>1953339.2993955314</v>
      </c>
      <c r="F311" s="359">
        <f>Size!F38</f>
        <v>1.23050294161194E-2</v>
      </c>
      <c r="G311" s="345">
        <f>Size!G38</f>
        <v>22.716269599317961</v>
      </c>
      <c r="H311" s="367">
        <f>Size!H38</f>
        <v>-0.30237493374848867</v>
      </c>
      <c r="I311" s="347">
        <f>Size!I38</f>
        <v>3.6947581407266528</v>
      </c>
      <c r="J311" s="357">
        <f>Size!J38</f>
        <v>-0.11488158061722364</v>
      </c>
      <c r="K311" s="359">
        <f>Size!K38</f>
        <v>-3.0155497375142441E-2</v>
      </c>
      <c r="L311" s="370">
        <f>Size!L38</f>
        <v>593734712.78119516</v>
      </c>
      <c r="M311" s="373">
        <f>Size!M38</f>
        <v>-11019549.284278631</v>
      </c>
      <c r="N311" s="359">
        <f>Size!N38</f>
        <v>-1.822153224128183E-2</v>
      </c>
      <c r="O311" s="362">
        <f>Size!O38</f>
        <v>69900551.771816134</v>
      </c>
      <c r="P311" s="358">
        <f>Size!P38</f>
        <v>825979.12239830196</v>
      </c>
      <c r="Q311" s="359">
        <f>Size!Q38</f>
        <v>1.1957788383150618E-2</v>
      </c>
    </row>
    <row r="312" spans="2:17">
      <c r="B312" s="560" t="s">
        <v>198</v>
      </c>
      <c r="C312" s="135" t="s">
        <v>295</v>
      </c>
      <c r="D312" s="144">
        <f>Variety!D248</f>
        <v>116590.58235473931</v>
      </c>
      <c r="E312" s="143">
        <f>Variety!E248</f>
        <v>26941.215495213866</v>
      </c>
      <c r="F312" s="142">
        <f>Variety!F248</f>
        <v>0.30051763262789072</v>
      </c>
      <c r="G312" s="148">
        <f>Variety!G248</f>
        <v>1.6481398483865487E-2</v>
      </c>
      <c r="H312" s="147">
        <f>Variety!H248</f>
        <v>3.4817400433377055E-3</v>
      </c>
      <c r="I312" s="272">
        <f>Variety!I248</f>
        <v>3.8127746764407151</v>
      </c>
      <c r="J312" s="273">
        <f>Variety!J248</f>
        <v>-0.87392896803146503</v>
      </c>
      <c r="K312" s="142">
        <f>Variety!K248</f>
        <v>-0.18646985905802618</v>
      </c>
      <c r="L312" s="146">
        <f>Variety!L248</f>
        <v>444533.61991362571</v>
      </c>
      <c r="M312" s="145">
        <f>Variety!M248</f>
        <v>24373.605528464308</v>
      </c>
      <c r="N312" s="142">
        <f>Variety!N248</f>
        <v>5.8010292969289987E-2</v>
      </c>
      <c r="O312" s="144">
        <f>Variety!O248</f>
        <v>63386.576164960861</v>
      </c>
      <c r="P312" s="143">
        <f>Variety!P248</f>
        <v>12493.054426670074</v>
      </c>
      <c r="Q312" s="142">
        <f>Variety!Q248</f>
        <v>0.2454743550841888</v>
      </c>
    </row>
    <row r="313" spans="2:17">
      <c r="B313" s="561"/>
      <c r="C313" s="135" t="s">
        <v>282</v>
      </c>
      <c r="D313" s="139">
        <f>Variety!D249</f>
        <v>599666.54614654882</v>
      </c>
      <c r="E313" s="102">
        <f>Variety!E249</f>
        <v>90535.906754613097</v>
      </c>
      <c r="F313" s="101">
        <f>Variety!F249</f>
        <v>0.17782451054751258</v>
      </c>
      <c r="G313" s="141">
        <f>Variety!G249</f>
        <v>8.4769653816578888E-2</v>
      </c>
      <c r="H313" s="104">
        <f>Variety!H249</f>
        <v>1.0942870141982863E-2</v>
      </c>
      <c r="I313" s="274">
        <f>Variety!I249</f>
        <v>10.894411411974785</v>
      </c>
      <c r="J313" s="275">
        <f>Variety!J249</f>
        <v>-0.73324509575429353</v>
      </c>
      <c r="K313" s="101">
        <f>Variety!K249</f>
        <v>-6.306043657781725E-2</v>
      </c>
      <c r="L313" s="140">
        <f>Variety!L249</f>
        <v>6533014.0637184652</v>
      </c>
      <c r="M313" s="103">
        <f>Variety!M249</f>
        <v>613017.87130855676</v>
      </c>
      <c r="N313" s="101">
        <f>Variety!N249</f>
        <v>0.10355038270033241</v>
      </c>
      <c r="O313" s="139">
        <f>Variety!O249</f>
        <v>1346162.6028265953</v>
      </c>
      <c r="P313" s="102">
        <f>Variety!P249</f>
        <v>185906.83804863715</v>
      </c>
      <c r="Q313" s="101">
        <f>Variety!Q249</f>
        <v>0.16022918712600814</v>
      </c>
    </row>
    <row r="314" spans="2:17">
      <c r="B314" s="561"/>
      <c r="C314" s="135" t="s">
        <v>277</v>
      </c>
      <c r="D314" s="139">
        <f>Variety!D250</f>
        <v>3259120.5130932909</v>
      </c>
      <c r="E314" s="102">
        <f>Variety!E250</f>
        <v>-1181.3610526495613</v>
      </c>
      <c r="F314" s="101">
        <f>Variety!F250</f>
        <v>-3.6234713785790999E-4</v>
      </c>
      <c r="G314" s="141">
        <f>Variety!G250</f>
        <v>0.46071357392998913</v>
      </c>
      <c r="H314" s="104">
        <f>Variety!H250</f>
        <v>-1.2048390393984865E-2</v>
      </c>
      <c r="I314" s="274">
        <f>Variety!I250</f>
        <v>6.4043407869354887</v>
      </c>
      <c r="J314" s="275">
        <f>Variety!J250</f>
        <v>-0.21521440448224105</v>
      </c>
      <c r="K314" s="101">
        <f>Variety!K250</f>
        <v>-3.251191330216071E-2</v>
      </c>
      <c r="L314" s="140">
        <f>Variety!L250</f>
        <v>20872518.43154148</v>
      </c>
      <c r="M314" s="103">
        <f>Variety!M250</f>
        <v>-709229.76505023241</v>
      </c>
      <c r="N314" s="101">
        <f>Variety!N250</f>
        <v>-3.2862479841287241E-2</v>
      </c>
      <c r="O314" s="139">
        <f>Variety!O250</f>
        <v>5778153.0316030979</v>
      </c>
      <c r="P314" s="102">
        <f>Variety!P250</f>
        <v>-134678.5050958069</v>
      </c>
      <c r="Q314" s="101">
        <f>Variety!Q250</f>
        <v>-2.2777328300308219E-2</v>
      </c>
    </row>
    <row r="315" spans="2:17">
      <c r="B315" s="561"/>
      <c r="C315" s="135" t="s">
        <v>279</v>
      </c>
      <c r="D315" s="139">
        <f>Variety!D251</f>
        <v>1326486.1071198906</v>
      </c>
      <c r="E315" s="102">
        <f>Variety!E251</f>
        <v>-99915.361882569967</v>
      </c>
      <c r="F315" s="101">
        <f>Variety!F251</f>
        <v>-7.0047152960691181E-2</v>
      </c>
      <c r="G315" s="141">
        <f>Variety!G251</f>
        <v>0.1875138255012388</v>
      </c>
      <c r="H315" s="104">
        <f>Variety!H251</f>
        <v>-1.9322346862970796E-2</v>
      </c>
      <c r="I315" s="274">
        <f>Variety!I251</f>
        <v>13.618196525761903</v>
      </c>
      <c r="J315" s="275">
        <f>Variety!J251</f>
        <v>0.6073393726144154</v>
      </c>
      <c r="K315" s="101">
        <f>Variety!K251</f>
        <v>4.6679428224103779E-2</v>
      </c>
      <c r="L315" s="140">
        <f>Variety!L251</f>
        <v>18064348.495451525</v>
      </c>
      <c r="M315" s="103">
        <f>Variety!M251</f>
        <v>-494357.26077922434</v>
      </c>
      <c r="N315" s="101">
        <f>Variety!N251</f>
        <v>-2.6637485785518899E-2</v>
      </c>
      <c r="O315" s="139">
        <f>Variety!O251</f>
        <v>4204729.1963564157</v>
      </c>
      <c r="P315" s="102">
        <f>Variety!P251</f>
        <v>-151823.56777837127</v>
      </c>
      <c r="Q315" s="101">
        <f>Variety!Q251</f>
        <v>-3.4849472965931931E-2</v>
      </c>
    </row>
    <row r="316" spans="2:17">
      <c r="B316" s="561"/>
      <c r="C316" s="135" t="s">
        <v>275</v>
      </c>
      <c r="D316" s="139">
        <f>Variety!D252</f>
        <v>1722279.2909832145</v>
      </c>
      <c r="E316" s="102">
        <f>Variety!E252</f>
        <v>166439.18296335009</v>
      </c>
      <c r="F316" s="101">
        <f>Variety!F252</f>
        <v>0.10697704867319506</v>
      </c>
      <c r="G316" s="141">
        <f>Variety!G252</f>
        <v>0.24346367195283011</v>
      </c>
      <c r="H316" s="104">
        <f>Variety!H252</f>
        <v>1.7858174659983406E-2</v>
      </c>
      <c r="I316" s="274">
        <f>Variety!I252</f>
        <v>13.153509409523078</v>
      </c>
      <c r="J316" s="275">
        <f>Variety!J252</f>
        <v>0.20975345691707048</v>
      </c>
      <c r="K316" s="101">
        <f>Variety!K252</f>
        <v>1.620499163342462E-2</v>
      </c>
      <c r="L316" s="140">
        <f>Variety!L252</f>
        <v>22654016.859774448</v>
      </c>
      <c r="M316" s="103">
        <f>Variety!M252</f>
        <v>2515602.2002891526</v>
      </c>
      <c r="N316" s="101">
        <f>Variety!N252</f>
        <v>0.1249156024853372</v>
      </c>
      <c r="O316" s="139">
        <f>Variety!O252</f>
        <v>3625734.8614242077</v>
      </c>
      <c r="P316" s="102">
        <f>Variety!P252</f>
        <v>412910.96626406442</v>
      </c>
      <c r="Q316" s="101">
        <f>Variety!Q252</f>
        <v>0.12851963871598474</v>
      </c>
    </row>
    <row r="317" spans="2:17">
      <c r="B317" s="561"/>
      <c r="C317" s="135" t="s">
        <v>355</v>
      </c>
      <c r="D317" s="139">
        <f>Variety!D253</f>
        <v>444915.80439183523</v>
      </c>
      <c r="E317" s="102">
        <f>Variety!E253</f>
        <v>106081.49288697453</v>
      </c>
      <c r="F317" s="101">
        <f>Variety!F253</f>
        <v>0.3130777766154676</v>
      </c>
      <c r="G317" s="141">
        <f>Variety!G253</f>
        <v>6.2893884873483644E-2</v>
      </c>
      <c r="H317" s="104">
        <f>Variety!H253</f>
        <v>1.3761019000638169E-2</v>
      </c>
      <c r="I317" s="274">
        <f>Variety!I253</f>
        <v>13.724056579117054</v>
      </c>
      <c r="J317" s="275">
        <f>Variety!J253</f>
        <v>-1.2521821445723909</v>
      </c>
      <c r="K317" s="101">
        <f>Variety!K253</f>
        <v>-8.361125698348322E-2</v>
      </c>
      <c r="L317" s="140">
        <f>Variety!L253</f>
        <v>6106049.6724169226</v>
      </c>
      <c r="M317" s="103">
        <f>Variety!M253</f>
        <v>1031586.135543176</v>
      </c>
      <c r="N317" s="101">
        <f>Variety!N253</f>
        <v>0.203289693195571</v>
      </c>
      <c r="O317" s="139">
        <f>Variety!O253</f>
        <v>888014.83177113533</v>
      </c>
      <c r="P317" s="102">
        <f>Variety!P253</f>
        <v>215651.82148895168</v>
      </c>
      <c r="Q317" s="101">
        <f>Variety!Q253</f>
        <v>0.32073718838049242</v>
      </c>
    </row>
    <row r="318" spans="2:17">
      <c r="B318" s="561"/>
      <c r="C318" s="135" t="s">
        <v>259</v>
      </c>
      <c r="D318" s="139">
        <f>Variety!D254</f>
        <v>140734486.0565764</v>
      </c>
      <c r="E318" s="102">
        <f>Variety!E254</f>
        <v>1977081.2936714888</v>
      </c>
      <c r="F318" s="101">
        <f>Variety!F254</f>
        <v>1.4248474141252007E-2</v>
      </c>
      <c r="G318" s="141">
        <f>Variety!G254</f>
        <v>19.894412552663272</v>
      </c>
      <c r="H318" s="104">
        <f>Variety!H254</f>
        <v>-0.22618540803687281</v>
      </c>
      <c r="I318" s="274">
        <f>Variety!I254</f>
        <v>5.4336555601199024</v>
      </c>
      <c r="J318" s="275">
        <f>Variety!J254</f>
        <v>-9.1724482895986448E-2</v>
      </c>
      <c r="K318" s="101">
        <f>Variety!K254</f>
        <v>-1.6600574473049454E-2</v>
      </c>
      <c r="L318" s="140">
        <f>Variety!L254</f>
        <v>764702722.66193318</v>
      </c>
      <c r="M318" s="103">
        <f>Variety!M254</f>
        <v>-1984672.4356994629</v>
      </c>
      <c r="N318" s="101">
        <f>Variety!N254</f>
        <v>-2.5886331879066927E-3</v>
      </c>
      <c r="O318" s="139">
        <f>Variety!O254</f>
        <v>212246684.49453425</v>
      </c>
      <c r="P318" s="102">
        <f>Variety!P254</f>
        <v>2898101.8246244192</v>
      </c>
      <c r="Q318" s="101">
        <f>Variety!Q254</f>
        <v>1.3843427013757233E-2</v>
      </c>
    </row>
    <row r="319" spans="2:17">
      <c r="B319" s="561"/>
      <c r="C319" s="135" t="s">
        <v>356</v>
      </c>
      <c r="D319" s="139">
        <f>Variety!D255</f>
        <v>11404726.847858066</v>
      </c>
      <c r="E319" s="102">
        <f>Variety!E255</f>
        <v>-818652.10171411373</v>
      </c>
      <c r="F319" s="101">
        <f>Variety!F255</f>
        <v>-6.6974287968284474E-2</v>
      </c>
      <c r="G319" s="141">
        <f>Variety!G255</f>
        <v>1.6121872280153964</v>
      </c>
      <c r="H319" s="104">
        <f>Variety!H255</f>
        <v>-0.16027092645836438</v>
      </c>
      <c r="I319" s="274">
        <f>Variety!I255</f>
        <v>4.7714546524304486</v>
      </c>
      <c r="J319" s="275">
        <f>Variety!J255</f>
        <v>-8.4828962475409497E-3</v>
      </c>
      <c r="K319" s="101">
        <f>Variety!K255</f>
        <v>-1.7746876734586429E-3</v>
      </c>
      <c r="L319" s="140">
        <f>Variety!L255</f>
        <v>54417136.977910817</v>
      </c>
      <c r="M319" s="103">
        <f>Variety!M255</f>
        <v>-4009851.0348693654</v>
      </c>
      <c r="N319" s="101">
        <f>Variety!N255</f>
        <v>-6.8630117198447055E-2</v>
      </c>
      <c r="O319" s="139">
        <f>Variety!O255</f>
        <v>16377297.199343801</v>
      </c>
      <c r="P319" s="102">
        <f>Variety!P255</f>
        <v>-862237.28805224597</v>
      </c>
      <c r="Q319" s="101">
        <f>Variety!Q255</f>
        <v>-5.001511431080892E-2</v>
      </c>
    </row>
    <row r="320" spans="2:17">
      <c r="B320" s="561"/>
      <c r="C320" s="135" t="s">
        <v>357</v>
      </c>
      <c r="D320" s="139">
        <f>Variety!D256</f>
        <v>45696379.48372978</v>
      </c>
      <c r="E320" s="102">
        <f>Variety!E256</f>
        <v>1460300.860469535</v>
      </c>
      <c r="F320" s="101">
        <f>Variety!F256</f>
        <v>3.3011535061827982E-2</v>
      </c>
      <c r="G320" s="141">
        <f>Variety!G256</f>
        <v>6.4597004692006452</v>
      </c>
      <c r="H320" s="104">
        <f>Variety!H256</f>
        <v>4.5222230310385747E-2</v>
      </c>
      <c r="I320" s="274">
        <f>Variety!I256</f>
        <v>4.4104234736557952</v>
      </c>
      <c r="J320" s="275">
        <f>Variety!J256</f>
        <v>-0.11858183618321227</v>
      </c>
      <c r="K320" s="101">
        <f>Variety!K256</f>
        <v>-2.6182754947449489E-2</v>
      </c>
      <c r="L320" s="140">
        <f>Variety!L256</f>
        <v>201540384.7361249</v>
      </c>
      <c r="M320" s="103">
        <f>Variety!M256</f>
        <v>1194949.7649234533</v>
      </c>
      <c r="N320" s="101">
        <f>Variety!N256</f>
        <v>5.9644471814155426E-3</v>
      </c>
      <c r="O320" s="139">
        <f>Variety!O256</f>
        <v>50068616.687317491</v>
      </c>
      <c r="P320" s="102">
        <f>Variety!P256</f>
        <v>1140447.1533440128</v>
      </c>
      <c r="Q320" s="101">
        <f>Variety!Q256</f>
        <v>2.3308600428065034E-2</v>
      </c>
    </row>
    <row r="321" spans="2:17">
      <c r="B321" s="561"/>
      <c r="C321" s="135" t="s">
        <v>358</v>
      </c>
      <c r="D321" s="139">
        <f>Variety!D257</f>
        <v>1856940.4050105505</v>
      </c>
      <c r="E321" s="102">
        <f>Variety!E257</f>
        <v>-209456.68773288</v>
      </c>
      <c r="F321" s="101">
        <f>Variety!F257</f>
        <v>-0.1013632319114411</v>
      </c>
      <c r="G321" s="141">
        <f>Variety!G257</f>
        <v>0.26249954462574465</v>
      </c>
      <c r="H321" s="104">
        <f>Variety!H257</f>
        <v>-3.7139564373830092E-2</v>
      </c>
      <c r="I321" s="274">
        <f>Variety!I257</f>
        <v>6.3035705031324998</v>
      </c>
      <c r="J321" s="275">
        <f>Variety!J257</f>
        <v>-0.14541957093590518</v>
      </c>
      <c r="K321" s="101">
        <f>Variety!K257</f>
        <v>-2.2549200613696387E-2</v>
      </c>
      <c r="L321" s="140">
        <f>Variety!L257</f>
        <v>11705354.763099425</v>
      </c>
      <c r="M321" s="103">
        <f>Variety!M257</f>
        <v>-1620819.577086769</v>
      </c>
      <c r="N321" s="101">
        <f>Variety!N257</f>
        <v>-0.12162677267391378</v>
      </c>
      <c r="O321" s="139">
        <f>Variety!O257</f>
        <v>3159501.0768246651</v>
      </c>
      <c r="P321" s="102">
        <f>Variety!P257</f>
        <v>-262308.0164376786</v>
      </c>
      <c r="Q321" s="101">
        <f>Variety!Q257</f>
        <v>-7.6657700441024559E-2</v>
      </c>
    </row>
    <row r="322" spans="2:17">
      <c r="B322" s="561"/>
      <c r="C322" s="135" t="s">
        <v>266</v>
      </c>
      <c r="D322" s="139">
        <f>Variety!D258</f>
        <v>9666436.8255151622</v>
      </c>
      <c r="E322" s="102">
        <f>Variety!E258</f>
        <v>59812.510525077581</v>
      </c>
      <c r="F322" s="101">
        <f>Variety!F258</f>
        <v>6.2261735823005704E-3</v>
      </c>
      <c r="G322" s="141">
        <f>Variety!G258</f>
        <v>1.3664602579622591</v>
      </c>
      <c r="H322" s="104">
        <f>Variety!H258</f>
        <v>-2.6553872935322298E-2</v>
      </c>
      <c r="I322" s="274">
        <f>Variety!I258</f>
        <v>5.0396951316235281</v>
      </c>
      <c r="J322" s="275">
        <f>Variety!J258</f>
        <v>-3.3299901657673381E-2</v>
      </c>
      <c r="K322" s="101">
        <f>Variety!K258</f>
        <v>-6.5641502582223267E-3</v>
      </c>
      <c r="L322" s="140">
        <f>Variety!L258</f>
        <v>48715894.609695159</v>
      </c>
      <c r="M322" s="103">
        <f>Variety!M258</f>
        <v>-18462.826847963035</v>
      </c>
      <c r="N322" s="101">
        <f>Variety!N258</f>
        <v>-3.7884621484962497E-4</v>
      </c>
      <c r="O322" s="139">
        <f>Variety!O258</f>
        <v>10029397.502144337</v>
      </c>
      <c r="P322" s="102">
        <f>Variety!P258</f>
        <v>230524.83585567214</v>
      </c>
      <c r="Q322" s="101">
        <f>Variety!Q258</f>
        <v>2.3525648684950582E-2</v>
      </c>
    </row>
    <row r="323" spans="2:17">
      <c r="B323" s="561"/>
      <c r="C323" s="135" t="s">
        <v>261</v>
      </c>
      <c r="D323" s="139">
        <f>Variety!D259</f>
        <v>67301555.834121376</v>
      </c>
      <c r="E323" s="102">
        <f>Variety!E259</f>
        <v>339680.0747570619</v>
      </c>
      <c r="F323" s="101">
        <f>Variety!F259</f>
        <v>5.0727383440951354E-3</v>
      </c>
      <c r="G323" s="141">
        <f>Variety!G259</f>
        <v>9.5138366914691677</v>
      </c>
      <c r="H323" s="104">
        <f>Variety!H259</f>
        <v>-0.19600894272007707</v>
      </c>
      <c r="I323" s="274">
        <f>Variety!I259</f>
        <v>4.1942956040245818</v>
      </c>
      <c r="J323" s="275">
        <f>Variety!J259</f>
        <v>-7.4010990960510448E-2</v>
      </c>
      <c r="K323" s="101">
        <f>Variety!K259</f>
        <v>-1.7339661365345042E-2</v>
      </c>
      <c r="L323" s="140">
        <f>Variety!L259</f>
        <v>282282619.77907026</v>
      </c>
      <c r="M323" s="103">
        <f>Variety!M259</f>
        <v>-3531196.1371968389</v>
      </c>
      <c r="N323" s="101">
        <f>Variety!N259</f>
        <v>-1.2354882586331477E-2</v>
      </c>
      <c r="O323" s="139">
        <f>Variety!O259</f>
        <v>60575632.632729769</v>
      </c>
      <c r="P323" s="102">
        <f>Variety!P259</f>
        <v>-227589.05908650905</v>
      </c>
      <c r="Q323" s="101">
        <f>Variety!Q259</f>
        <v>-3.7430427657280056E-3</v>
      </c>
    </row>
    <row r="324" spans="2:17">
      <c r="B324" s="561"/>
      <c r="C324" s="135" t="s">
        <v>274</v>
      </c>
      <c r="D324" s="139">
        <f>Variety!D260</f>
        <v>1499237.5216455942</v>
      </c>
      <c r="E324" s="102">
        <f>Variety!E260</f>
        <v>-83597.766884663375</v>
      </c>
      <c r="F324" s="101">
        <f>Variety!F260</f>
        <v>-5.28152028770398E-2</v>
      </c>
      <c r="G324" s="141">
        <f>Variety!G260</f>
        <v>0.21193419328692054</v>
      </c>
      <c r="H324" s="104">
        <f>Variety!H260</f>
        <v>-1.7585755813772003E-2</v>
      </c>
      <c r="I324" s="274">
        <f>Variety!I260</f>
        <v>4.5009738701951862</v>
      </c>
      <c r="J324" s="275">
        <f>Variety!J260</f>
        <v>-6.2889477427112261E-2</v>
      </c>
      <c r="K324" s="101">
        <f>Variety!K260</f>
        <v>-1.3779877405811613E-2</v>
      </c>
      <c r="L324" s="140">
        <f>Variety!L260</f>
        <v>6748028.9101430094</v>
      </c>
      <c r="M324" s="103">
        <f>Variety!M260</f>
        <v>-475815.04850339796</v>
      </c>
      <c r="N324" s="101">
        <f>Variety!N260</f>
        <v>-6.5867293262042645E-2</v>
      </c>
      <c r="O324" s="139">
        <f>Variety!O260</f>
        <v>2245248.0302430391</v>
      </c>
      <c r="P324" s="102">
        <f>Variety!P260</f>
        <v>-188420.07491936069</v>
      </c>
      <c r="Q324" s="101">
        <f>Variety!Q260</f>
        <v>-7.7422255943477278E-2</v>
      </c>
    </row>
    <row r="325" spans="2:17">
      <c r="B325" s="561"/>
      <c r="C325" s="135" t="s">
        <v>263</v>
      </c>
      <c r="D325" s="139">
        <f>Variety!D261</f>
        <v>49946877.512439102</v>
      </c>
      <c r="E325" s="102">
        <f>Variety!E261</f>
        <v>1934563.0777920559</v>
      </c>
      <c r="F325" s="101">
        <f>Variety!F261</f>
        <v>4.0293060240312442E-2</v>
      </c>
      <c r="G325" s="141">
        <f>Variety!G261</f>
        <v>7.0605564761883768</v>
      </c>
      <c r="H325" s="104">
        <f>Variety!H261</f>
        <v>9.8502973148866246E-2</v>
      </c>
      <c r="I325" s="274">
        <f>Variety!I261</f>
        <v>4.9414704848607407</v>
      </c>
      <c r="J325" s="275">
        <f>Variety!J261</f>
        <v>-0.12315551400772495</v>
      </c>
      <c r="K325" s="101">
        <f>Variety!K261</f>
        <v>-2.4316803261532096E-2</v>
      </c>
      <c r="L325" s="140">
        <f>Variety!L261</f>
        <v>246811021.03867248</v>
      </c>
      <c r="M325" s="103">
        <f>Variety!M261</f>
        <v>3646605.0871113241</v>
      </c>
      <c r="N325" s="101">
        <f>Variety!N261</f>
        <v>1.4996458560111588E-2</v>
      </c>
      <c r="O325" s="139">
        <f>Variety!O261</f>
        <v>69912247.674650431</v>
      </c>
      <c r="P325" s="102">
        <f>Variety!P261</f>
        <v>2672120.2000243217</v>
      </c>
      <c r="Q325" s="101">
        <f>Variety!Q261</f>
        <v>3.9739963328187904E-2</v>
      </c>
    </row>
    <row r="326" spans="2:17" ht="15" customHeight="1">
      <c r="B326" s="561"/>
      <c r="C326" s="135" t="s">
        <v>284</v>
      </c>
      <c r="D326" s="139">
        <f>Variety!D262</f>
        <v>1415036.4807833156</v>
      </c>
      <c r="E326" s="102">
        <f>Variety!E262</f>
        <v>13516.714568986325</v>
      </c>
      <c r="F326" s="101">
        <f>Variety!F262</f>
        <v>9.6443267478821017E-3</v>
      </c>
      <c r="G326" s="141">
        <f>Variety!G262</f>
        <v>0.20003142310446209</v>
      </c>
      <c r="H326" s="104">
        <f>Variety!H262</f>
        <v>-3.1967635148926199E-3</v>
      </c>
      <c r="I326" s="274">
        <f>Variety!I262</f>
        <v>7.0556077658465828</v>
      </c>
      <c r="J326" s="275">
        <f>Variety!J262</f>
        <v>-1.224512769641084E-2</v>
      </c>
      <c r="K326" s="101">
        <f>Variety!K262</f>
        <v>-1.7325102659674298E-3</v>
      </c>
      <c r="L326" s="140">
        <f>Variety!L262</f>
        <v>9983942.3827709798</v>
      </c>
      <c r="M326" s="103">
        <f>Variety!M262</f>
        <v>78206.84777533263</v>
      </c>
      <c r="N326" s="101">
        <f>Variety!N262</f>
        <v>7.8951075868155599E-3</v>
      </c>
      <c r="O326" s="139">
        <f>Variety!O262</f>
        <v>1788313.2518441677</v>
      </c>
      <c r="P326" s="102">
        <f>Variety!P262</f>
        <v>-46365.69934873539</v>
      </c>
      <c r="Q326" s="101">
        <f>Variety!Q262</f>
        <v>-2.5271832610598462E-2</v>
      </c>
    </row>
    <row r="327" spans="2:17">
      <c r="B327" s="561"/>
      <c r="C327" s="135" t="s">
        <v>260</v>
      </c>
      <c r="D327" s="139">
        <f>Variety!D263</f>
        <v>74120855.243648633</v>
      </c>
      <c r="E327" s="102">
        <f>Variety!E263</f>
        <v>1559243.5458098501</v>
      </c>
      <c r="F327" s="101">
        <f>Variety!F263</f>
        <v>2.1488546206813258E-2</v>
      </c>
      <c r="G327" s="141">
        <f>Variety!G263</f>
        <v>10.477821849440536</v>
      </c>
      <c r="H327" s="104">
        <f>Variety!H263</f>
        <v>-4.4016742505796458E-2</v>
      </c>
      <c r="I327" s="274">
        <f>Variety!I263</f>
        <v>5.7265812957802149</v>
      </c>
      <c r="J327" s="275">
        <f>Variety!J263</f>
        <v>2.8916158484014076E-2</v>
      </c>
      <c r="K327" s="101">
        <f>Variety!K263</f>
        <v>5.0750891439253834E-3</v>
      </c>
      <c r="L327" s="140">
        <f>Variety!L263</f>
        <v>424459103.2655111</v>
      </c>
      <c r="M327" s="103">
        <f>Variety!M263</f>
        <v>11027337.98871088</v>
      </c>
      <c r="N327" s="101">
        <f>Variety!N263</f>
        <v>2.667269163831152E-2</v>
      </c>
      <c r="O327" s="139">
        <f>Variety!O263</f>
        <v>116580012.16523969</v>
      </c>
      <c r="P327" s="102">
        <f>Variety!P263</f>
        <v>869577.2583951056</v>
      </c>
      <c r="Q327" s="101">
        <f>Variety!Q263</f>
        <v>7.5151152883936468E-3</v>
      </c>
    </row>
    <row r="328" spans="2:17">
      <c r="B328" s="561"/>
      <c r="C328" s="135" t="s">
        <v>359</v>
      </c>
      <c r="D328" s="139">
        <f>Variety!D264</f>
        <v>201255.89121931713</v>
      </c>
      <c r="E328" s="102">
        <f>Variety!E264</f>
        <v>24259.534518288099</v>
      </c>
      <c r="F328" s="101">
        <f>Variety!F264</f>
        <v>0.13706233829019293</v>
      </c>
      <c r="G328" s="141">
        <f>Variety!G264</f>
        <v>2.8449798203415682E-2</v>
      </c>
      <c r="H328" s="104">
        <f>Variety!H264</f>
        <v>2.7843388372994458E-3</v>
      </c>
      <c r="I328" s="274">
        <f>Variety!I264</f>
        <v>14.421875167604503</v>
      </c>
      <c r="J328" s="275">
        <f>Variety!J264</f>
        <v>0.18086115967118488</v>
      </c>
      <c r="K328" s="101">
        <f>Variety!K264</f>
        <v>1.2700019785840502E-2</v>
      </c>
      <c r="L328" s="140">
        <f>Variety!L264</f>
        <v>2902487.3399099829</v>
      </c>
      <c r="M328" s="103">
        <f>Variety!M264</f>
        <v>381879.74477746617</v>
      </c>
      <c r="N328" s="101">
        <f>Variety!N264</f>
        <v>0.15150305248421245</v>
      </c>
      <c r="O328" s="139">
        <f>Variety!O264</f>
        <v>433013.8071757555</v>
      </c>
      <c r="P328" s="102">
        <f>Variety!P264</f>
        <v>60717.798493286944</v>
      </c>
      <c r="Q328" s="101">
        <f>Variety!Q264</f>
        <v>0.16309011398796161</v>
      </c>
    </row>
    <row r="329" spans="2:17">
      <c r="B329" s="561"/>
      <c r="C329" s="135" t="s">
        <v>289</v>
      </c>
      <c r="D329" s="139">
        <f>Variety!D265</f>
        <v>289167.9170939438</v>
      </c>
      <c r="E329" s="102">
        <f>Variety!E265</f>
        <v>26518.107704579947</v>
      </c>
      <c r="F329" s="101">
        <f>Variety!F265</f>
        <v>0.10096374243039451</v>
      </c>
      <c r="G329" s="141">
        <f>Variety!G265</f>
        <v>4.0877158121347498E-2</v>
      </c>
      <c r="H329" s="104">
        <f>Variety!H265</f>
        <v>2.7914701668354802E-3</v>
      </c>
      <c r="I329" s="274">
        <f>Variety!I265</f>
        <v>6.510374673140368</v>
      </c>
      <c r="J329" s="275">
        <f>Variety!J265</f>
        <v>9.8638332534687123E-2</v>
      </c>
      <c r="K329" s="101">
        <f>Variety!K265</f>
        <v>1.5384028178140793E-2</v>
      </c>
      <c r="L329" s="140">
        <f>Variety!L265</f>
        <v>1882591.4837331653</v>
      </c>
      <c r="M329" s="103">
        <f>Variety!M265</f>
        <v>198550.15601822594</v>
      </c>
      <c r="N329" s="101">
        <f>Variety!N265</f>
        <v>0.11790099966705501</v>
      </c>
      <c r="O329" s="139">
        <f>Variety!O265</f>
        <v>396986.5126503706</v>
      </c>
      <c r="P329" s="102">
        <f>Variety!P265</f>
        <v>27739.934060527594</v>
      </c>
      <c r="Q329" s="101">
        <f>Variety!Q265</f>
        <v>7.5125771419377069E-2</v>
      </c>
    </row>
    <row r="330" spans="2:17">
      <c r="B330" s="561"/>
      <c r="C330" s="135" t="s">
        <v>273</v>
      </c>
      <c r="D330" s="139">
        <f>Variety!D266</f>
        <v>6424064.4351260746</v>
      </c>
      <c r="E330" s="102">
        <f>Variety!E266</f>
        <v>424094.94137110841</v>
      </c>
      <c r="F330" s="101">
        <f>Variety!F266</f>
        <v>7.0682849606573034E-2</v>
      </c>
      <c r="G330" s="141">
        <f>Variety!G266</f>
        <v>0.90811422074552528</v>
      </c>
      <c r="H330" s="104">
        <f>Variety!H266</f>
        <v>3.8085164158679574E-2</v>
      </c>
      <c r="I330" s="274">
        <f>Variety!I266</f>
        <v>10.516315986014625</v>
      </c>
      <c r="J330" s="275">
        <f>Variety!J266</f>
        <v>-0.34598718433630538</v>
      </c>
      <c r="K330" s="101">
        <f>Variety!K266</f>
        <v>-3.1852101613283133E-2</v>
      </c>
      <c r="L330" s="140">
        <f>Variety!L266</f>
        <v>67557491.514304355</v>
      </c>
      <c r="M330" s="103">
        <f>Variety!M266</f>
        <v>2384003.8602809161</v>
      </c>
      <c r="N330" s="101">
        <f>Variety!N266</f>
        <v>3.6579350685304955E-2</v>
      </c>
      <c r="O330" s="139">
        <f>Variety!O266</f>
        <v>14390965.671656132</v>
      </c>
      <c r="P330" s="102">
        <f>Variety!P266</f>
        <v>859548.14826604724</v>
      </c>
      <c r="Q330" s="101">
        <f>Variety!Q266</f>
        <v>6.3522402348479223E-2</v>
      </c>
    </row>
    <row r="331" spans="2:17">
      <c r="B331" s="561"/>
      <c r="C331" s="135" t="s">
        <v>293</v>
      </c>
      <c r="D331" s="139">
        <f>Variety!D267</f>
        <v>221806.84292861645</v>
      </c>
      <c r="E331" s="102">
        <f>Variety!E267</f>
        <v>11220.091289655771</v>
      </c>
      <c r="F331" s="101">
        <f>Variety!F267</f>
        <v>5.3280138481322875E-2</v>
      </c>
      <c r="G331" s="141">
        <f>Variety!G267</f>
        <v>3.1354907840084982E-2</v>
      </c>
      <c r="H331" s="104">
        <f>Variety!H267</f>
        <v>8.1865377265459213E-4</v>
      </c>
      <c r="I331" s="274">
        <f>Variety!I267</f>
        <v>12.856376465347724</v>
      </c>
      <c r="J331" s="275">
        <f>Variety!J267</f>
        <v>-0.79915475114917456</v>
      </c>
      <c r="K331" s="101">
        <f>Variety!K267</f>
        <v>-5.852242131626019E-2</v>
      </c>
      <c r="L331" s="140">
        <f>Variety!L267</f>
        <v>2851632.2752805436</v>
      </c>
      <c r="M331" s="103">
        <f>Variety!M267</f>
        <v>-24041.685505963396</v>
      </c>
      <c r="N331" s="101">
        <f>Variety!N267</f>
        <v>-8.3603655469300531E-3</v>
      </c>
      <c r="O331" s="139">
        <f>Variety!O267</f>
        <v>483994.58730483055</v>
      </c>
      <c r="P331" s="102">
        <f>Variety!P267</f>
        <v>25440.441918751516</v>
      </c>
      <c r="Q331" s="101">
        <f>Variety!Q267</f>
        <v>5.5479690184311758E-2</v>
      </c>
    </row>
    <row r="332" spans="2:17">
      <c r="B332" s="561"/>
      <c r="C332" s="135" t="s">
        <v>271</v>
      </c>
      <c r="D332" s="139">
        <f>Variety!D268</f>
        <v>8899816.6398420371</v>
      </c>
      <c r="E332" s="102">
        <f>Variety!E268</f>
        <v>362125.13630551659</v>
      </c>
      <c r="F332" s="101">
        <f>Variety!F268</f>
        <v>4.2414877154499611E-2</v>
      </c>
      <c r="G332" s="141">
        <f>Variety!G268</f>
        <v>1.2580898174801072</v>
      </c>
      <c r="H332" s="104">
        <f>Variety!H268</f>
        <v>2.0076908917348701E-2</v>
      </c>
      <c r="I332" s="274">
        <f>Variety!I268</f>
        <v>7.8916963692823279</v>
      </c>
      <c r="J332" s="275">
        <f>Variety!J268</f>
        <v>-0.38610633172908759</v>
      </c>
      <c r="K332" s="101">
        <f>Variety!K268</f>
        <v>-4.6643577489701653E-2</v>
      </c>
      <c r="L332" s="140">
        <f>Variety!L268</f>
        <v>70234650.663919851</v>
      </c>
      <c r="M332" s="103">
        <f>Variety!M268</f>
        <v>-438675.12445697188</v>
      </c>
      <c r="N332" s="101">
        <f>Variety!N268</f>
        <v>-6.2070819444741332E-3</v>
      </c>
      <c r="O332" s="139">
        <f>Variety!O268</f>
        <v>12594518.82113564</v>
      </c>
      <c r="P332" s="102">
        <f>Variety!P268</f>
        <v>471128.28301765211</v>
      </c>
      <c r="Q332" s="101">
        <f>Variety!Q268</f>
        <v>3.8861099255719365E-2</v>
      </c>
    </row>
    <row r="333" spans="2:17">
      <c r="B333" s="561"/>
      <c r="C333" s="135" t="s">
        <v>360</v>
      </c>
      <c r="D333" s="139">
        <f>Variety!D269</f>
        <v>2212198.7201745561</v>
      </c>
      <c r="E333" s="102">
        <f>Variety!E269</f>
        <v>50582.582558340393</v>
      </c>
      <c r="F333" s="101">
        <f>Variety!F269</f>
        <v>2.3400353873246797E-2</v>
      </c>
      <c r="G333" s="141">
        <f>Variety!G269</f>
        <v>0.31271932857973261</v>
      </c>
      <c r="H333" s="104">
        <f>Variety!H269</f>
        <v>-7.2707325124682365E-4</v>
      </c>
      <c r="I333" s="274">
        <f>Variety!I269</f>
        <v>15.551736961738207</v>
      </c>
      <c r="J333" s="275">
        <f>Variety!J269</f>
        <v>0.18253595306535964</v>
      </c>
      <c r="K333" s="101">
        <f>Variety!K269</f>
        <v>1.187673666069918E-2</v>
      </c>
      <c r="L333" s="140">
        <f>Variety!L269</f>
        <v>34403532.603248604</v>
      </c>
      <c r="M333" s="103">
        <f>Variety!M269</f>
        <v>1181219.6806339547</v>
      </c>
      <c r="N333" s="101">
        <f>Variety!N269</f>
        <v>3.5555010374665713E-2</v>
      </c>
      <c r="O333" s="139">
        <f>Variety!O269</f>
        <v>7251976.0634835958</v>
      </c>
      <c r="P333" s="102">
        <f>Variety!P269</f>
        <v>75443.312262297608</v>
      </c>
      <c r="Q333" s="101">
        <f>Variety!Q269</f>
        <v>1.0512501632415558E-2</v>
      </c>
    </row>
    <row r="334" spans="2:17">
      <c r="B334" s="561"/>
      <c r="C334" s="135" t="s">
        <v>290</v>
      </c>
      <c r="D334" s="139">
        <f>Variety!D270</f>
        <v>341203.92725489871</v>
      </c>
      <c r="E334" s="102">
        <f>Variety!E270</f>
        <v>43549.82585054735</v>
      </c>
      <c r="F334" s="101">
        <f>Variety!F270</f>
        <v>0.14631018233942164</v>
      </c>
      <c r="G334" s="141">
        <f>Variety!G270</f>
        <v>4.8233037143923706E-2</v>
      </c>
      <c r="H334" s="104">
        <f>Variety!H270</f>
        <v>5.071531522340432E-3</v>
      </c>
      <c r="I334" s="274">
        <f>Variety!I270</f>
        <v>12.887879317457051</v>
      </c>
      <c r="J334" s="275">
        <f>Variety!J270</f>
        <v>-1.554095022702251</v>
      </c>
      <c r="K334" s="101">
        <f>Variety!K270</f>
        <v>-0.1076095958971984</v>
      </c>
      <c r="L334" s="140">
        <f>Variety!L270</f>
        <v>4397395.0371035291</v>
      </c>
      <c r="M334" s="103">
        <f>Variety!M270</f>
        <v>98682.142378712073</v>
      </c>
      <c r="N334" s="101">
        <f>Variety!N270</f>
        <v>2.2956206845032676E-2</v>
      </c>
      <c r="O334" s="139">
        <f>Variety!O270</f>
        <v>893288.41251969337</v>
      </c>
      <c r="P334" s="102">
        <f>Variety!P270</f>
        <v>-7742.8303769897902</v>
      </c>
      <c r="Q334" s="101">
        <f>Variety!Q270</f>
        <v>-8.5932984433455678E-3</v>
      </c>
    </row>
    <row r="335" spans="2:17">
      <c r="B335" s="561"/>
      <c r="C335" s="135" t="s">
        <v>276</v>
      </c>
      <c r="D335" s="139">
        <f>Variety!D271</f>
        <v>4515866.4101506779</v>
      </c>
      <c r="E335" s="102">
        <f>Variety!E271</f>
        <v>466374.18111029686</v>
      </c>
      <c r="F335" s="101">
        <f>Variety!F271</f>
        <v>0.1151685581134736</v>
      </c>
      <c r="G335" s="141">
        <f>Variety!G271</f>
        <v>0.63836883136188427</v>
      </c>
      <c r="H335" s="104">
        <f>Variety!H271</f>
        <v>5.1169861874648892E-2</v>
      </c>
      <c r="I335" s="274">
        <f>Variety!I271</f>
        <v>8.5184909724288111</v>
      </c>
      <c r="J335" s="275">
        <f>Variety!J271</f>
        <v>-0.44293523554934744</v>
      </c>
      <c r="K335" s="101">
        <f>Variety!K271</f>
        <v>-4.9426868588731118E-2</v>
      </c>
      <c r="L335" s="140">
        <f>Variety!L271</f>
        <v>38468367.247563057</v>
      </c>
      <c r="M335" s="103">
        <f>Variety!M271</f>
        <v>2179141.4572366923</v>
      </c>
      <c r="N335" s="101">
        <f>Variety!N271</f>
        <v>6.0049268337314242E-2</v>
      </c>
      <c r="O335" s="139">
        <f>Variety!O271</f>
        <v>9602401.3752405643</v>
      </c>
      <c r="P335" s="102">
        <f>Variety!P271</f>
        <v>907536.36330017447</v>
      </c>
      <c r="Q335" s="101">
        <f>Variety!Q271</f>
        <v>0.10437613028539061</v>
      </c>
    </row>
    <row r="336" spans="2:17">
      <c r="B336" s="561"/>
      <c r="C336" s="135" t="s">
        <v>280</v>
      </c>
      <c r="D336" s="139">
        <f>Variety!D272</f>
        <v>1038081.9345906716</v>
      </c>
      <c r="E336" s="102">
        <f>Variety!E272</f>
        <v>144855.10963433271</v>
      </c>
      <c r="F336" s="101">
        <f>Variety!F272</f>
        <v>0.16217057704398125</v>
      </c>
      <c r="G336" s="141">
        <f>Variety!G272</f>
        <v>0.14674463131880375</v>
      </c>
      <c r="H336" s="104">
        <f>Variety!H272</f>
        <v>1.7221757470244736E-2</v>
      </c>
      <c r="I336" s="274">
        <f>Variety!I272</f>
        <v>17.653107276135557</v>
      </c>
      <c r="J336" s="275">
        <f>Variety!J272</f>
        <v>0.38292040100112956</v>
      </c>
      <c r="K336" s="101">
        <f>Variety!K272</f>
        <v>2.2172336858291754E-2</v>
      </c>
      <c r="L336" s="140">
        <f>Variety!L272</f>
        <v>18325371.752747461</v>
      </c>
      <c r="M336" s="103">
        <f>Variety!M272</f>
        <v>2899177.5638685003</v>
      </c>
      <c r="N336" s="101">
        <f>Variety!N272</f>
        <v>0.18793861456499575</v>
      </c>
      <c r="O336" s="139">
        <f>Variety!O272</f>
        <v>2997000.5716533661</v>
      </c>
      <c r="P336" s="102">
        <f>Variety!P272</f>
        <v>446480.71980264597</v>
      </c>
      <c r="Q336" s="101">
        <f>Variety!Q272</f>
        <v>0.17505479107667737</v>
      </c>
    </row>
    <row r="337" spans="2:17">
      <c r="B337" s="561"/>
      <c r="C337" s="135" t="s">
        <v>288</v>
      </c>
      <c r="D337" s="139">
        <f>Variety!D273</f>
        <v>739119.27344084776</v>
      </c>
      <c r="E337" s="102">
        <f>Variety!E273</f>
        <v>101641.8893915402</v>
      </c>
      <c r="F337" s="101">
        <f>Variety!F273</f>
        <v>0.1594439143015596</v>
      </c>
      <c r="G337" s="141">
        <f>Variety!G273</f>
        <v>0.10448287526019524</v>
      </c>
      <c r="H337" s="104">
        <f>Variety!H273</f>
        <v>1.2045097431966884E-2</v>
      </c>
      <c r="I337" s="274">
        <f>Variety!I273</f>
        <v>17.913610255611776</v>
      </c>
      <c r="J337" s="275">
        <f>Variety!J273</f>
        <v>-0.40111732844167491</v>
      </c>
      <c r="K337" s="101">
        <f>Variety!K273</f>
        <v>-2.1901353793049368E-2</v>
      </c>
      <c r="L337" s="140">
        <f>Variety!L273</f>
        <v>13240294.596830294</v>
      </c>
      <c r="M337" s="103">
        <f>Variety!M273</f>
        <v>1565069.9669722058</v>
      </c>
      <c r="N337" s="101">
        <f>Variety!N273</f>
        <v>0.13405052293124309</v>
      </c>
      <c r="O337" s="139">
        <f>Variety!O273</f>
        <v>1693249.3212673664</v>
      </c>
      <c r="P337" s="102">
        <f>Variety!P273</f>
        <v>201317.4137574737</v>
      </c>
      <c r="Q337" s="101">
        <f>Variety!Q273</f>
        <v>0.13493740079162345</v>
      </c>
    </row>
    <row r="338" spans="2:17">
      <c r="B338" s="561"/>
      <c r="C338" s="135" t="s">
        <v>278</v>
      </c>
      <c r="D338" s="139">
        <f>Variety!D274</f>
        <v>2729280.4638750171</v>
      </c>
      <c r="E338" s="102">
        <f>Variety!E274</f>
        <v>178485.60133328196</v>
      </c>
      <c r="F338" s="101">
        <f>Variety!F274</f>
        <v>6.9972542266856494E-2</v>
      </c>
      <c r="G338" s="141">
        <f>Variety!G274</f>
        <v>0.38581468580789624</v>
      </c>
      <c r="H338" s="104">
        <f>Variety!H274</f>
        <v>1.5935197234884568E-2</v>
      </c>
      <c r="I338" s="274">
        <f>Variety!I274</f>
        <v>7.5797861664906048</v>
      </c>
      <c r="J338" s="275">
        <f>Variety!J274</f>
        <v>-0.28822453557791672</v>
      </c>
      <c r="K338" s="101">
        <f>Variety!K274</f>
        <v>-3.6632453423346478E-2</v>
      </c>
      <c r="L338" s="140">
        <f>Variety!L274</f>
        <v>20687362.304552916</v>
      </c>
      <c r="M338" s="103">
        <f>Variety!M274</f>
        <v>617681.02729314193</v>
      </c>
      <c r="N338" s="101">
        <f>Variety!N274</f>
        <v>3.0776822948006346E-2</v>
      </c>
      <c r="O338" s="139">
        <f>Variety!O274</f>
        <v>5823733.7648234367</v>
      </c>
      <c r="P338" s="102">
        <f>Variety!P274</f>
        <v>362927.89451830368</v>
      </c>
      <c r="Q338" s="101">
        <f>Variety!Q274</f>
        <v>6.6460501094140589E-2</v>
      </c>
    </row>
    <row r="339" spans="2:17">
      <c r="B339" s="561"/>
      <c r="C339" s="135" t="s">
        <v>268</v>
      </c>
      <c r="D339" s="139">
        <f>Variety!D275</f>
        <v>10234848.528048147</v>
      </c>
      <c r="E339" s="102">
        <f>Variety!E275</f>
        <v>-106995.24378210492</v>
      </c>
      <c r="F339" s="101">
        <f>Variety!F275</f>
        <v>-1.0345857677094788E-2</v>
      </c>
      <c r="G339" s="141">
        <f>Variety!G275</f>
        <v>1.446811685866056</v>
      </c>
      <c r="H339" s="104">
        <f>Variety!H275</f>
        <v>-5.2813368817843376E-2</v>
      </c>
      <c r="I339" s="274">
        <f>Variety!I275</f>
        <v>6.0244487406729643</v>
      </c>
      <c r="J339" s="275">
        <f>Variety!J275</f>
        <v>-5.8587011841235714E-2</v>
      </c>
      <c r="K339" s="101">
        <f>Variety!K275</f>
        <v>-9.6312128063723648E-3</v>
      </c>
      <c r="L339" s="140">
        <f>Variety!L275</f>
        <v>61659320.325778201</v>
      </c>
      <c r="M339" s="103">
        <f>Variety!M275</f>
        <v>-1250485.0851815268</v>
      </c>
      <c r="N339" s="101">
        <f>Variety!N275</f>
        <v>-1.98774273265146E-2</v>
      </c>
      <c r="O339" s="139">
        <f>Variety!O275</f>
        <v>18502638.081724167</v>
      </c>
      <c r="P339" s="102">
        <f>Variety!P275</f>
        <v>-435151.75907282531</v>
      </c>
      <c r="Q339" s="101">
        <f>Variety!Q275</f>
        <v>-2.2977959029590333E-2</v>
      </c>
    </row>
    <row r="340" spans="2:17">
      <c r="B340" s="561"/>
      <c r="C340" s="135" t="s">
        <v>294</v>
      </c>
      <c r="D340" s="139">
        <f>Variety!D276</f>
        <v>138653.94720580985</v>
      </c>
      <c r="E340" s="102">
        <f>Variety!E276</f>
        <v>-10733.253302359342</v>
      </c>
      <c r="F340" s="101">
        <f>Variety!F276</f>
        <v>-7.1848547036480526E-2</v>
      </c>
      <c r="G340" s="141">
        <f>Variety!G276</f>
        <v>1.9600304836858956E-2</v>
      </c>
      <c r="H340" s="104">
        <f>Variety!H276</f>
        <v>-2.0616728214528368E-3</v>
      </c>
      <c r="I340" s="274">
        <f>Variety!I276</f>
        <v>14.84724280077276</v>
      </c>
      <c r="J340" s="275">
        <f>Variety!J276</f>
        <v>-0.2552426116469686</v>
      </c>
      <c r="K340" s="101">
        <f>Variety!K276</f>
        <v>-1.6900702412668212E-2</v>
      </c>
      <c r="L340" s="140">
        <f>Variety!L276</f>
        <v>2058628.8194501866</v>
      </c>
      <c r="M340" s="103">
        <f>Variety!M276</f>
        <v>-197489.19702665973</v>
      </c>
      <c r="N340" s="101">
        <f>Variety!N276</f>
        <v>-8.753495853690263E-2</v>
      </c>
      <c r="O340" s="139">
        <f>Variety!O276</f>
        <v>291574.80021202564</v>
      </c>
      <c r="P340" s="102">
        <f>Variety!P276</f>
        <v>-36410.686746050895</v>
      </c>
      <c r="Q340" s="101">
        <f>Variety!Q276</f>
        <v>-0.11101310330449149</v>
      </c>
    </row>
    <row r="341" spans="2:17">
      <c r="B341" s="561"/>
      <c r="C341" s="135" t="s">
        <v>285</v>
      </c>
      <c r="D341" s="139">
        <f>Variety!D277</f>
        <v>551021.96313513396</v>
      </c>
      <c r="E341" s="102">
        <f>Variety!E277</f>
        <v>61981.696529314213</v>
      </c>
      <c r="F341" s="101">
        <f>Variety!F277</f>
        <v>0.12674149913972874</v>
      </c>
      <c r="G341" s="141">
        <f>Variety!G277</f>
        <v>7.7893191408549653E-2</v>
      </c>
      <c r="H341" s="104">
        <f>Variety!H277</f>
        <v>6.9796238927650328E-3</v>
      </c>
      <c r="I341" s="274">
        <f>Variety!I277</f>
        <v>9.4336833186756159</v>
      </c>
      <c r="J341" s="275">
        <f>Variety!J277</f>
        <v>-0.26403071144294543</v>
      </c>
      <c r="K341" s="101">
        <f>Variety!K277</f>
        <v>-2.7226077261397391E-2</v>
      </c>
      <c r="L341" s="140">
        <f>Variety!L277</f>
        <v>5198166.7018518038</v>
      </c>
      <c r="M341" s="103">
        <f>Variety!M277</f>
        <v>455594.0470956238</v>
      </c>
      <c r="N341" s="101">
        <f>Variety!N277</f>
        <v>9.6064748030527808E-2</v>
      </c>
      <c r="O341" s="139">
        <f>Variety!O277</f>
        <v>1020459.7413691282</v>
      </c>
      <c r="P341" s="102">
        <f>Variety!P277</f>
        <v>115959.15231137665</v>
      </c>
      <c r="Q341" s="101">
        <f>Variety!Q277</f>
        <v>0.12820240662548948</v>
      </c>
    </row>
    <row r="342" spans="2:17">
      <c r="B342" s="561"/>
      <c r="C342" s="135" t="s">
        <v>264</v>
      </c>
      <c r="D342" s="139">
        <f>Variety!D278</f>
        <v>24958504.926879968</v>
      </c>
      <c r="E342" s="102">
        <f>Variety!E278</f>
        <v>1171513.2013547421</v>
      </c>
      <c r="F342" s="101">
        <f>Variety!F278</f>
        <v>4.9250162226172574E-2</v>
      </c>
      <c r="G342" s="141">
        <f>Variety!G278</f>
        <v>3.5281671722836858</v>
      </c>
      <c r="H342" s="104">
        <f>Variety!H278</f>
        <v>7.8920640024067179E-2</v>
      </c>
      <c r="I342" s="274">
        <f>Variety!I278</f>
        <v>5.3364189173027228</v>
      </c>
      <c r="J342" s="275">
        <f>Variety!J278</f>
        <v>-9.0585785857846268E-2</v>
      </c>
      <c r="K342" s="101">
        <f>Variety!K278</f>
        <v>-1.6691672628382115E-2</v>
      </c>
      <c r="L342" s="140">
        <f>Variety!L278</f>
        <v>133189037.83939546</v>
      </c>
      <c r="M342" s="103">
        <f>Variety!M278</f>
        <v>4096921.8709285259</v>
      </c>
      <c r="N342" s="101">
        <f>Variety!N278</f>
        <v>3.1736422013016442E-2</v>
      </c>
      <c r="O342" s="139">
        <f>Variety!O278</f>
        <v>40159730.366883993</v>
      </c>
      <c r="P342" s="102">
        <f>Variety!P278</f>
        <v>1503900.5489678755</v>
      </c>
      <c r="Q342" s="101">
        <f>Variety!Q278</f>
        <v>3.8904883326831369E-2</v>
      </c>
    </row>
    <row r="343" spans="2:17">
      <c r="B343" s="561"/>
      <c r="C343" s="135" t="s">
        <v>262</v>
      </c>
      <c r="D343" s="139">
        <f>Variety!D279</f>
        <v>73628907.658018559</v>
      </c>
      <c r="E343" s="102">
        <f>Variety!E279</f>
        <v>3495271.3970112056</v>
      </c>
      <c r="F343" s="101">
        <f>Variety!F279</f>
        <v>4.9837304656546004E-2</v>
      </c>
      <c r="G343" s="141">
        <f>Variety!G279</f>
        <v>10.408279489944677</v>
      </c>
      <c r="H343" s="104">
        <f>Variety!H279</f>
        <v>0.23851088450763847</v>
      </c>
      <c r="I343" s="274">
        <f>Variety!I279</f>
        <v>4.4900391009847374</v>
      </c>
      <c r="J343" s="275">
        <f>Variety!J279</f>
        <v>-0.139137382315484</v>
      </c>
      <c r="K343" s="101">
        <f>Variety!K279</f>
        <v>-3.0056616509960863E-2</v>
      </c>
      <c r="L343" s="140">
        <f>Variety!L279</f>
        <v>330596674.34729791</v>
      </c>
      <c r="M343" s="103">
        <f>Variety!M279</f>
        <v>5935694.6795110106</v>
      </c>
      <c r="N343" s="101">
        <f>Variety!N279</f>
        <v>1.828274739263332E-2</v>
      </c>
      <c r="O343" s="139">
        <f>Variety!O279</f>
        <v>83394372.855615973</v>
      </c>
      <c r="P343" s="102">
        <f>Variety!P279</f>
        <v>3071091.7589421123</v>
      </c>
      <c r="Q343" s="101">
        <f>Variety!Q279</f>
        <v>3.8234142293638008E-2</v>
      </c>
    </row>
    <row r="344" spans="2:17">
      <c r="B344" s="561"/>
      <c r="C344" s="135" t="s">
        <v>272</v>
      </c>
      <c r="D344" s="139">
        <f>Variety!D280</f>
        <v>4765040.5740337176</v>
      </c>
      <c r="E344" s="102">
        <f>Variety!E280</f>
        <v>96654.427623902448</v>
      </c>
      <c r="F344" s="101">
        <f>Variety!F280</f>
        <v>2.0704034454869111E-2</v>
      </c>
      <c r="G344" s="141">
        <f>Variety!G280</f>
        <v>0.67359241978470552</v>
      </c>
      <c r="H344" s="104">
        <f>Variety!H280</f>
        <v>-3.3496211659288511E-3</v>
      </c>
      <c r="I344" s="274">
        <f>Variety!I280</f>
        <v>5.6146305694689369</v>
      </c>
      <c r="J344" s="275">
        <f>Variety!J280</f>
        <v>-0.21850609175607705</v>
      </c>
      <c r="K344" s="101">
        <f>Variety!K280</f>
        <v>-3.7459450111732628E-2</v>
      </c>
      <c r="L344" s="140">
        <f>Variety!L280</f>
        <v>26753942.471729521</v>
      </c>
      <c r="M344" s="103">
        <f>Variety!M280</f>
        <v>-477391.90764853731</v>
      </c>
      <c r="N344" s="101">
        <f>Variety!N280</f>
        <v>-1.7530977402637312E-2</v>
      </c>
      <c r="O344" s="139">
        <f>Variety!O280</f>
        <v>8312258.7156392336</v>
      </c>
      <c r="P344" s="102">
        <f>Variety!P280</f>
        <v>182532.91450147051</v>
      </c>
      <c r="Q344" s="101">
        <f>Variety!Q280</f>
        <v>2.2452530253348132E-2</v>
      </c>
    </row>
    <row r="345" spans="2:17">
      <c r="B345" s="561"/>
      <c r="C345" s="135" t="s">
        <v>292</v>
      </c>
      <c r="D345" s="139">
        <f>Variety!D281</f>
        <v>603046.48253227025</v>
      </c>
      <c r="E345" s="102">
        <f>Variety!E281</f>
        <v>-59857.596770901117</v>
      </c>
      <c r="F345" s="101">
        <f>Variety!F281</f>
        <v>-9.0296015124574233E-2</v>
      </c>
      <c r="G345" s="141">
        <f>Variety!G281</f>
        <v>8.5247446081598205E-2</v>
      </c>
      <c r="H345" s="104">
        <f>Variety!H281</f>
        <v>-1.087734444008899E-2</v>
      </c>
      <c r="I345" s="274">
        <f>Variety!I281</f>
        <v>6.6748193678529395</v>
      </c>
      <c r="J345" s="275">
        <f>Variety!J281</f>
        <v>-2.601557582577918E-2</v>
      </c>
      <c r="K345" s="101">
        <f>Variety!K281</f>
        <v>-3.8824379416062416E-3</v>
      </c>
      <c r="L345" s="140">
        <f>Variety!L281</f>
        <v>4025226.3413219871</v>
      </c>
      <c r="M345" s="103">
        <f>Variety!M281</f>
        <v>-416784.47757987212</v>
      </c>
      <c r="N345" s="101">
        <f>Variety!N281</f>
        <v>-9.3827884391084929E-2</v>
      </c>
      <c r="O345" s="139">
        <f>Variety!O281</f>
        <v>802776.76241397858</v>
      </c>
      <c r="P345" s="102">
        <f>Variety!P281</f>
        <v>-84552.622577475384</v>
      </c>
      <c r="Q345" s="101">
        <f>Variety!Q281</f>
        <v>-9.5288879200467053E-2</v>
      </c>
    </row>
    <row r="346" spans="2:17">
      <c r="B346" s="561"/>
      <c r="C346" s="135" t="s">
        <v>287</v>
      </c>
      <c r="D346" s="139">
        <f>Variety!D282</f>
        <v>1403743.8769439429</v>
      </c>
      <c r="E346" s="102">
        <f>Variety!E282</f>
        <v>-94266.241159921978</v>
      </c>
      <c r="F346" s="101">
        <f>Variety!F282</f>
        <v>-6.2927639820778578E-2</v>
      </c>
      <c r="G346" s="141">
        <f>Variety!G282</f>
        <v>0.19843508573279645</v>
      </c>
      <c r="H346" s="104">
        <f>Variety!H282</f>
        <v>-1.8784740329319344E-2</v>
      </c>
      <c r="I346" s="274">
        <f>Variety!I282</f>
        <v>5.0670547318102033</v>
      </c>
      <c r="J346" s="275">
        <f>Variety!J282</f>
        <v>-8.7004242924462183E-2</v>
      </c>
      <c r="K346" s="101">
        <f>Variety!K282</f>
        <v>-1.6880723203005495E-2</v>
      </c>
      <c r="L346" s="140">
        <f>Variety!L282</f>
        <v>7112847.0539184054</v>
      </c>
      <c r="M346" s="103">
        <f>Variety!M282</f>
        <v>-607985.43953815568</v>
      </c>
      <c r="N346" s="101">
        <f>Variety!N282</f>
        <v>-7.874609895415112E-2</v>
      </c>
      <c r="O346" s="139">
        <f>Variety!O282</f>
        <v>1213998.6140102148</v>
      </c>
      <c r="P346" s="102">
        <f>Variety!P282</f>
        <v>-269496.81248288485</v>
      </c>
      <c r="Q346" s="101">
        <f>Variety!Q282</f>
        <v>-0.18166339286933986</v>
      </c>
    </row>
    <row r="347" spans="2:17">
      <c r="B347" s="561"/>
      <c r="C347" s="135" t="s">
        <v>265</v>
      </c>
      <c r="D347" s="139">
        <f>Variety!D283</f>
        <v>25663942.816086926</v>
      </c>
      <c r="E347" s="102">
        <f>Variety!E283</f>
        <v>688208.23650351912</v>
      </c>
      <c r="F347" s="101">
        <f>Variety!F283</f>
        <v>2.7555074879202949E-2</v>
      </c>
      <c r="G347" s="141">
        <f>Variety!G283</f>
        <v>3.6278888026488354</v>
      </c>
      <c r="H347" s="104">
        <f>Variety!H283</f>
        <v>6.2679233334397289E-3</v>
      </c>
      <c r="I347" s="274">
        <f>Variety!I283</f>
        <v>8.9795460857791696</v>
      </c>
      <c r="J347" s="275">
        <f>Variety!J283</f>
        <v>2.6227977439559069E-2</v>
      </c>
      <c r="K347" s="101">
        <f>Variety!K283</f>
        <v>2.9294142263446327E-3</v>
      </c>
      <c r="L347" s="140">
        <f>Variety!L283</f>
        <v>230450557.25985378</v>
      </c>
      <c r="M347" s="103">
        <f>Variety!M283</f>
        <v>6834860.5793858767</v>
      </c>
      <c r="N347" s="101">
        <f>Variety!N283</f>
        <v>3.0565209333906655E-2</v>
      </c>
      <c r="O347" s="139">
        <f>Variety!O283</f>
        <v>57348140.106059313</v>
      </c>
      <c r="P347" s="102">
        <f>Variety!P283</f>
        <v>1815700.211949192</v>
      </c>
      <c r="Q347" s="101">
        <f>Variety!Q283</f>
        <v>3.2696208115677784E-2</v>
      </c>
    </row>
    <row r="348" spans="2:17">
      <c r="B348" s="561"/>
      <c r="C348" s="135" t="s">
        <v>267</v>
      </c>
      <c r="D348" s="139">
        <f>Variety!D284</f>
        <v>13837094.385493811</v>
      </c>
      <c r="E348" s="102">
        <f>Variety!E284</f>
        <v>1112672.6584597733</v>
      </c>
      <c r="F348" s="101">
        <f>Variety!F284</f>
        <v>8.7443868360305321E-2</v>
      </c>
      <c r="G348" s="141">
        <f>Variety!G284</f>
        <v>1.9560299109948744</v>
      </c>
      <c r="H348" s="104">
        <f>Variety!H284</f>
        <v>0.11091775795686765</v>
      </c>
      <c r="I348" s="274">
        <f>Variety!I284</f>
        <v>4.2763501440706735</v>
      </c>
      <c r="J348" s="275">
        <f>Variety!J284</f>
        <v>-1.3730073591812442E-2</v>
      </c>
      <c r="K348" s="101">
        <f>Variety!K284</f>
        <v>-3.2004235107970726E-3</v>
      </c>
      <c r="L348" s="140">
        <f>Variety!L284</f>
        <v>59172260.568925969</v>
      </c>
      <c r="M348" s="103">
        <f>Variety!M284</f>
        <v>4583470.6365825236</v>
      </c>
      <c r="N348" s="101">
        <f>Variety!N284</f>
        <v>8.3963587437333023E-2</v>
      </c>
      <c r="O348" s="139">
        <f>Variety!O284</f>
        <v>10562254.437969685</v>
      </c>
      <c r="P348" s="102">
        <f>Variety!P284</f>
        <v>1336566.3564514741</v>
      </c>
      <c r="Q348" s="101">
        <f>Variety!Q284</f>
        <v>0.14487443588397628</v>
      </c>
    </row>
    <row r="349" spans="2:17">
      <c r="B349" s="561"/>
      <c r="C349" s="135" t="s">
        <v>283</v>
      </c>
      <c r="D349" s="139">
        <f>Variety!D285</f>
        <v>703241.53434898029</v>
      </c>
      <c r="E349" s="102">
        <f>Variety!E285</f>
        <v>-7083.1108913315693</v>
      </c>
      <c r="F349" s="101">
        <f>Variety!F285</f>
        <v>-9.9716530163968375E-3</v>
      </c>
      <c r="G349" s="141">
        <f>Variety!G285</f>
        <v>9.9411150745825086E-2</v>
      </c>
      <c r="H349" s="104">
        <f>Variety!H285</f>
        <v>-3.5898864447905243E-3</v>
      </c>
      <c r="I349" s="274">
        <f>Variety!I285</f>
        <v>16.266303417443261</v>
      </c>
      <c r="J349" s="275">
        <f>Variety!J285</f>
        <v>1.050947696466114</v>
      </c>
      <c r="K349" s="101">
        <f>Variety!K285</f>
        <v>6.9071516679507575E-2</v>
      </c>
      <c r="L349" s="140">
        <f>Variety!L285</f>
        <v>11439140.173468862</v>
      </c>
      <c r="M349" s="103">
        <f>Variety!M285</f>
        <v>631298.01876061969</v>
      </c>
      <c r="N349" s="101">
        <f>Variety!N285</f>
        <v>5.8411106465466475E-2</v>
      </c>
      <c r="O349" s="139">
        <f>Variety!O285</f>
        <v>1219384.3790941238</v>
      </c>
      <c r="P349" s="102">
        <f>Variety!P285</f>
        <v>-1832.9610419748351</v>
      </c>
      <c r="Q349" s="101">
        <f>Variety!Q285</f>
        <v>-1.5009294265102399E-3</v>
      </c>
    </row>
    <row r="350" spans="2:17">
      <c r="B350" s="561"/>
      <c r="C350" s="135" t="s">
        <v>270</v>
      </c>
      <c r="D350" s="139">
        <f>Variety!D286</f>
        <v>10433724.423142703</v>
      </c>
      <c r="E350" s="102">
        <f>Variety!E286</f>
        <v>33280.527406807989</v>
      </c>
      <c r="F350" s="101">
        <f>Variety!F286</f>
        <v>3.1999141325547418E-3</v>
      </c>
      <c r="G350" s="141">
        <f>Variety!G286</f>
        <v>1.474925044678485</v>
      </c>
      <c r="H350" s="104">
        <f>Variety!H286</f>
        <v>-3.3197354962012371E-2</v>
      </c>
      <c r="I350" s="274">
        <f>Variety!I286</f>
        <v>5.8743888988777915</v>
      </c>
      <c r="J350" s="275">
        <f>Variety!J286</f>
        <v>-7.3850923209910491E-2</v>
      </c>
      <c r="K350" s="101">
        <f>Variety!K286</f>
        <v>-1.2415592749922183E-2</v>
      </c>
      <c r="L350" s="140">
        <f>Variety!L286</f>
        <v>61291754.925259583</v>
      </c>
      <c r="M350" s="103">
        <f>Variety!M286</f>
        <v>-572579.62274562567</v>
      </c>
      <c r="N350" s="101">
        <f>Variety!N286</f>
        <v>-9.2554074480720051E-3</v>
      </c>
      <c r="O350" s="139">
        <f>Variety!O286</f>
        <v>19112801.245571971</v>
      </c>
      <c r="P350" s="102">
        <f>Variety!P286</f>
        <v>11495.809321727604</v>
      </c>
      <c r="Q350" s="101">
        <f>Variety!Q286</f>
        <v>6.0183369980100867E-4</v>
      </c>
    </row>
    <row r="351" spans="2:17">
      <c r="B351" s="561"/>
      <c r="C351" s="135" t="s">
        <v>296</v>
      </c>
      <c r="D351" s="139">
        <f>Variety!D287</f>
        <v>94.300057590007782</v>
      </c>
      <c r="E351" s="102">
        <f>Variety!E287</f>
        <v>-64.371159983491907</v>
      </c>
      <c r="F351" s="101">
        <f>Variety!F287</f>
        <v>-0.40568895208530115</v>
      </c>
      <c r="G351" s="141">
        <f>Variety!G287</f>
        <v>1.3330380505893456E-5</v>
      </c>
      <c r="H351" s="104">
        <f>Variety!H287</f>
        <v>-9.6778314319580841E-6</v>
      </c>
      <c r="I351" s="274">
        <f>Variety!I287</f>
        <v>6.8591181099731378</v>
      </c>
      <c r="J351" s="275">
        <f>Variety!J287</f>
        <v>-3.1251726120137162</v>
      </c>
      <c r="K351" s="101">
        <f>Variety!K287</f>
        <v>-0.31300897570336506</v>
      </c>
      <c r="L351" s="140">
        <f>Variety!L287</f>
        <v>646.81523278713223</v>
      </c>
      <c r="M351" s="103">
        <f>Variety!M287</f>
        <v>-937.40433267831816</v>
      </c>
      <c r="N351" s="101">
        <f>Variety!N287</f>
        <v>-0.59171364444227448</v>
      </c>
      <c r="O351" s="139">
        <f>Variety!O287</f>
        <v>95.884726524353027</v>
      </c>
      <c r="P351" s="102">
        <f>Variety!P287</f>
        <v>-147.89154469966888</v>
      </c>
      <c r="Q351" s="101">
        <f>Variety!Q287</f>
        <v>-0.60666915593175885</v>
      </c>
    </row>
    <row r="352" spans="2:17">
      <c r="B352" s="561"/>
      <c r="C352" s="135" t="s">
        <v>286</v>
      </c>
      <c r="D352" s="139">
        <f>Variety!D288</f>
        <v>1492868.2528186366</v>
      </c>
      <c r="E352" s="102">
        <f>Variety!E288</f>
        <v>121945.25833125808</v>
      </c>
      <c r="F352" s="101">
        <f>Variety!F288</f>
        <v>8.8951209383468247E-2</v>
      </c>
      <c r="G352" s="141">
        <f>Variety!G288</f>
        <v>0.21103382504561133</v>
      </c>
      <c r="H352" s="104">
        <f>Variety!H288</f>
        <v>1.22423410574799E-2</v>
      </c>
      <c r="I352" s="274">
        <f>Variety!I288</f>
        <v>4.7240108281192885</v>
      </c>
      <c r="J352" s="275">
        <f>Variety!J288</f>
        <v>-8.3967103946064547E-2</v>
      </c>
      <c r="K352" s="101">
        <f>Variety!K288</f>
        <v>-1.7464120079684928E-2</v>
      </c>
      <c r="L352" s="140">
        <f>Variety!L288</f>
        <v>7052325.7912707627</v>
      </c>
      <c r="M352" s="103">
        <f>Variety!M288</f>
        <v>460958.28721449524</v>
      </c>
      <c r="N352" s="101">
        <f>Variety!N288</f>
        <v>6.9933634701877218E-2</v>
      </c>
      <c r="O352" s="139">
        <f>Variety!O288</f>
        <v>1033804.091796875</v>
      </c>
      <c r="P352" s="102">
        <f>Variety!P288</f>
        <v>72270.917030512821</v>
      </c>
      <c r="Q352" s="101">
        <f>Variety!Q288</f>
        <v>7.5162166971590491E-2</v>
      </c>
    </row>
    <row r="353" spans="2:17">
      <c r="B353" s="561"/>
      <c r="C353" s="135" t="s">
        <v>291</v>
      </c>
      <c r="D353" s="139">
        <f>Variety!D289</f>
        <v>797827.7120449245</v>
      </c>
      <c r="E353" s="102">
        <f>Variety!E289</f>
        <v>49968.136911545298</v>
      </c>
      <c r="F353" s="101">
        <f>Variety!F289</f>
        <v>6.6814865481442262E-2</v>
      </c>
      <c r="G353" s="141">
        <f>Variety!G289</f>
        <v>0.11278197756723513</v>
      </c>
      <c r="H353" s="104">
        <f>Variety!H289</f>
        <v>4.3381660961987339E-3</v>
      </c>
      <c r="I353" s="274">
        <f>Variety!I289</f>
        <v>6.2061460406702817</v>
      </c>
      <c r="J353" s="275">
        <f>Variety!J289</f>
        <v>1.2584642447698968E-2</v>
      </c>
      <c r="K353" s="101">
        <f>Variety!K289</f>
        <v>2.0318911266965865E-3</v>
      </c>
      <c r="L353" s="140">
        <f>Variety!L289</f>
        <v>4951435.296244638</v>
      </c>
      <c r="M353" s="103">
        <f>Variety!M289</f>
        <v>319521.10040739924</v>
      </c>
      <c r="N353" s="101">
        <f>Variety!N289</f>
        <v>6.8982517140442068E-2</v>
      </c>
      <c r="O353" s="139">
        <f>Variety!O289</f>
        <v>649914.48054754734</v>
      </c>
      <c r="P353" s="102">
        <f>Variety!P289</f>
        <v>39295.085197670851</v>
      </c>
      <c r="Q353" s="101">
        <f>Variety!Q289</f>
        <v>6.4352828450782024E-2</v>
      </c>
    </row>
    <row r="354" spans="2:17">
      <c r="B354" s="561"/>
      <c r="C354" s="135" t="s">
        <v>269</v>
      </c>
      <c r="D354" s="139">
        <f>Variety!D290</f>
        <v>11311408.687480794</v>
      </c>
      <c r="E354" s="102">
        <f>Variety!E290</f>
        <v>-238981.64935871214</v>
      </c>
      <c r="F354" s="101">
        <f>Variety!F290</f>
        <v>-2.0690352653839738E-2</v>
      </c>
      <c r="G354" s="141">
        <f>Variety!G290</f>
        <v>1.5989956497944429</v>
      </c>
      <c r="H354" s="104">
        <f>Variety!H290</f>
        <v>-7.5875400538383264E-2</v>
      </c>
      <c r="I354" s="274">
        <f>Variety!I290</f>
        <v>5.2954929785549991</v>
      </c>
      <c r="J354" s="275">
        <f>Variety!J290</f>
        <v>0.10203278279413297</v>
      </c>
      <c r="K354" s="101">
        <f>Variety!K290</f>
        <v>1.964639738211851E-2</v>
      </c>
      <c r="L354" s="140">
        <f>Variety!L290</f>
        <v>59899485.282120563</v>
      </c>
      <c r="M354" s="103">
        <f>Variety!M290</f>
        <v>-87007.177756354213</v>
      </c>
      <c r="N354" s="101">
        <f>Variety!N290</f>
        <v>-1.4504461619347152E-3</v>
      </c>
      <c r="O354" s="139">
        <f>Variety!O290</f>
        <v>13109901.182206631</v>
      </c>
      <c r="P354" s="102">
        <f>Variety!P290</f>
        <v>-133045.17250923254</v>
      </c>
      <c r="Q354" s="101">
        <f>Variety!Q290</f>
        <v>-1.0046493351674316E-2</v>
      </c>
    </row>
    <row r="355" spans="2:17">
      <c r="B355" s="561"/>
      <c r="C355" s="135" t="s">
        <v>281</v>
      </c>
      <c r="D355" s="139">
        <f>Variety!D291</f>
        <v>4000052.9265068159</v>
      </c>
      <c r="E355" s="102">
        <f>Variety!E291</f>
        <v>585584.18820025027</v>
      </c>
      <c r="F355" s="101">
        <f>Variety!F291</f>
        <v>0.17150081991691499</v>
      </c>
      <c r="G355" s="141">
        <f>Variety!G291</f>
        <v>0.56545275704793052</v>
      </c>
      <c r="H355" s="104">
        <f>Variety!H291</f>
        <v>7.0335737165385881E-2</v>
      </c>
      <c r="I355" s="274">
        <f>Variety!I291</f>
        <v>5.5543014025723947</v>
      </c>
      <c r="J355" s="275">
        <f>Variety!J291</f>
        <v>-0.12773480069990573</v>
      </c>
      <c r="K355" s="101">
        <f>Variety!K291</f>
        <v>-2.2480462307921039E-2</v>
      </c>
      <c r="L355" s="140">
        <f>Variety!L291</f>
        <v>22217499.58006062</v>
      </c>
      <c r="M355" s="103">
        <f>Variety!M291</f>
        <v>2816364.5940612182</v>
      </c>
      <c r="N355" s="101">
        <f>Variety!N291</f>
        <v>0.14516493989107412</v>
      </c>
      <c r="O355" s="139">
        <f>Variety!O291</f>
        <v>3929359.6052957773</v>
      </c>
      <c r="P355" s="102">
        <f>Variety!P291</f>
        <v>472824.19220717624</v>
      </c>
      <c r="Q355" s="101">
        <f>Variety!Q291</f>
        <v>0.13679136351873283</v>
      </c>
    </row>
    <row r="356" spans="2:17">
      <c r="B356" s="561"/>
      <c r="C356" s="135" t="s">
        <v>313</v>
      </c>
      <c r="D356" s="139">
        <f>Variety!D292</f>
        <v>16010572.914359251</v>
      </c>
      <c r="E356" s="102">
        <f>Variety!E292</f>
        <v>864661.76880975999</v>
      </c>
      <c r="F356" s="101">
        <f>Variety!F292</f>
        <v>5.7088791852831791E-2</v>
      </c>
      <c r="G356" s="141">
        <f>Variety!G292</f>
        <v>2.2632757022661187</v>
      </c>
      <c r="H356" s="104">
        <f>Variety!H292</f>
        <v>6.7034071566792974E-2</v>
      </c>
      <c r="I356" s="274">
        <f>Variety!I292</f>
        <v>3.1929065663796359</v>
      </c>
      <c r="J356" s="275">
        <f>Variety!J292</f>
        <v>-2.3828475094646251E-2</v>
      </c>
      <c r="K356" s="101">
        <f>Variety!K292</f>
        <v>-7.407658631319934E-3</v>
      </c>
      <c r="L356" s="140">
        <f>Variety!L292</f>
        <v>51120263.389757596</v>
      </c>
      <c r="M356" s="103">
        <f>Variety!M292</f>
        <v>2399880.2728126645</v>
      </c>
      <c r="N356" s="101">
        <f>Variety!N292</f>
        <v>4.925823893979165E-2</v>
      </c>
      <c r="O356" s="139">
        <f>Variety!O292</f>
        <v>12400971.267436743</v>
      </c>
      <c r="P356" s="102">
        <f>Variety!P292</f>
        <v>794993.09803264961</v>
      </c>
      <c r="Q356" s="101">
        <f>Variety!Q292</f>
        <v>6.8498586368913386E-2</v>
      </c>
    </row>
    <row r="357" spans="2:17">
      <c r="B357" s="561"/>
      <c r="C357" s="135" t="s">
        <v>314</v>
      </c>
      <c r="D357" s="139">
        <f>Variety!D293</f>
        <v>304018.83740779577</v>
      </c>
      <c r="E357" s="102">
        <f>Variety!E293</f>
        <v>17498.620849543659</v>
      </c>
      <c r="F357" s="101">
        <f>Variety!F293</f>
        <v>6.107290110185308E-2</v>
      </c>
      <c r="G357" s="141">
        <f>Variety!G293</f>
        <v>4.2976503802630801E-2</v>
      </c>
      <c r="H357" s="104">
        <f>Variety!H293</f>
        <v>1.4294736111110928E-3</v>
      </c>
      <c r="I357" s="274">
        <f>Variety!I293</f>
        <v>12.709261988273456</v>
      </c>
      <c r="J357" s="275">
        <f>Variety!J293</f>
        <v>4.4234596140444893E-2</v>
      </c>
      <c r="K357" s="101">
        <f>Variety!K293</f>
        <v>3.4926569655839503E-3</v>
      </c>
      <c r="L357" s="140">
        <f>Variety!L293</f>
        <v>3863855.0539859869</v>
      </c>
      <c r="M357" s="103">
        <f>Variety!M293</f>
        <v>235068.66287584137</v>
      </c>
      <c r="N357" s="101">
        <f>Variety!N293</f>
        <v>6.4778864760878754E-2</v>
      </c>
      <c r="O357" s="139">
        <f>Variety!O293</f>
        <v>738927.33099937439</v>
      </c>
      <c r="P357" s="102">
        <f>Variety!P293</f>
        <v>23548.175132192788</v>
      </c>
      <c r="Q357" s="101">
        <f>Variety!Q293</f>
        <v>3.2917055157481799E-2</v>
      </c>
    </row>
    <row r="358" spans="2:17">
      <c r="B358" s="561"/>
      <c r="C358" s="135" t="s">
        <v>361</v>
      </c>
      <c r="D358" s="139">
        <f>Variety!D294</f>
        <v>284074.15743388119</v>
      </c>
      <c r="E358" s="102">
        <f>Variety!E294</f>
        <v>41440.402693981858</v>
      </c>
      <c r="F358" s="101">
        <f>Variety!F294</f>
        <v>0.1707940543491383</v>
      </c>
      <c r="G358" s="141">
        <f>Variety!G294</f>
        <v>4.0157097538039858E-2</v>
      </c>
      <c r="H358" s="104">
        <f>Variety!H294</f>
        <v>4.9738491978275831E-3</v>
      </c>
      <c r="I358" s="274">
        <f>Variety!I294</f>
        <v>14.339907731398512</v>
      </c>
      <c r="J358" s="275">
        <f>Variety!J294</f>
        <v>0.1222228022364078</v>
      </c>
      <c r="K358" s="101">
        <f>Variety!K294</f>
        <v>8.5965333206754931E-3</v>
      </c>
      <c r="L358" s="140">
        <f>Variety!L294</f>
        <v>4073597.2064766311</v>
      </c>
      <c r="M358" s="103">
        <f>Variety!M294</f>
        <v>623906.92840515031</v>
      </c>
      <c r="N358" s="101">
        <f>Variety!N294</f>
        <v>0.18085882444899953</v>
      </c>
      <c r="O358" s="139">
        <f>Variety!O294</f>
        <v>546087.07406842709</v>
      </c>
      <c r="P358" s="102">
        <f>Variety!P294</f>
        <v>77582.735907746362</v>
      </c>
      <c r="Q358" s="101">
        <f>Variety!Q294</f>
        <v>0.16559662224757923</v>
      </c>
    </row>
    <row r="359" spans="2:17">
      <c r="B359" s="561"/>
      <c r="C359" s="135" t="s">
        <v>315</v>
      </c>
      <c r="D359" s="139">
        <f>Variety!D295</f>
        <v>33271867.233005151</v>
      </c>
      <c r="E359" s="102">
        <f>Variety!E295</f>
        <v>1619100.9857378751</v>
      </c>
      <c r="F359" s="101">
        <f>Variety!F295</f>
        <v>5.1151958507817917E-2</v>
      </c>
      <c r="G359" s="141">
        <f>Variety!G295</f>
        <v>4.7033550317208297</v>
      </c>
      <c r="H359" s="104">
        <f>Variety!H295</f>
        <v>0.11352730257361809</v>
      </c>
      <c r="I359" s="274">
        <f>Variety!I295</f>
        <v>5.1730381868041455</v>
      </c>
      <c r="J359" s="275">
        <f>Variety!J295</f>
        <v>-0.18236437036746356</v>
      </c>
      <c r="K359" s="101">
        <f>Variety!K295</f>
        <v>-3.4052411265191068E-2</v>
      </c>
      <c r="L359" s="140">
        <f>Variety!L295</f>
        <v>172116639.74261323</v>
      </c>
      <c r="M359" s="103">
        <f>Variety!M295</f>
        <v>2603334.4404428601</v>
      </c>
      <c r="N359" s="101">
        <f>Variety!N295</f>
        <v>1.5357699714498626E-2</v>
      </c>
      <c r="O359" s="139">
        <f>Variety!O295</f>
        <v>32745304.96233809</v>
      </c>
      <c r="P359" s="102">
        <f>Variety!P295</f>
        <v>754484.63339630887</v>
      </c>
      <c r="Q359" s="101">
        <f>Variety!Q295</f>
        <v>2.3584410328913449E-2</v>
      </c>
    </row>
    <row r="360" spans="2:17" ht="15.75" thickBot="1">
      <c r="B360" s="562"/>
      <c r="C360" s="109" t="s">
        <v>316</v>
      </c>
      <c r="D360" s="136">
        <f>Variety!D296</f>
        <v>10844721.190175332</v>
      </c>
      <c r="E360" s="98">
        <f>Variety!E296</f>
        <v>-1464068.5923493933</v>
      </c>
      <c r="F360" s="97">
        <f>Variety!F296</f>
        <v>-0.11894496682590106</v>
      </c>
      <c r="G360" s="138">
        <f>Variety!G296</f>
        <v>1.5330240896977059</v>
      </c>
      <c r="H360" s="100">
        <f>Variety!H296</f>
        <v>-0.25181911214893682</v>
      </c>
      <c r="I360" s="276">
        <f>Variety!I296</f>
        <v>5.9825029912134742</v>
      </c>
      <c r="J360" s="277">
        <f>Variety!J296</f>
        <v>-0.35989582762826711</v>
      </c>
      <c r="K360" s="97">
        <f>Variety!K296</f>
        <v>-5.6744433440404786E-2</v>
      </c>
      <c r="L360" s="137">
        <f>Variety!L296</f>
        <v>64878576.959100075</v>
      </c>
      <c r="M360" s="99">
        <f>Variety!M296</f>
        <v>-13188676.81895604</v>
      </c>
      <c r="N360" s="97">
        <f>Variety!N296</f>
        <v>-0.16893993551318234</v>
      </c>
      <c r="O360" s="136">
        <f>Variety!O296</f>
        <v>20696214.417802334</v>
      </c>
      <c r="P360" s="98">
        <f>Variety!P296</f>
        <v>-2978296.7774791345</v>
      </c>
      <c r="Q360" s="97">
        <f>Variety!Q296</f>
        <v>-0.12580182766657225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</mergeCells>
  <conditionalFormatting sqref="D43:Q65 D165:Q185 D285:Q305 D306:D311 D186:D191 D66:D71">
    <cfRule type="cellIs" dxfId="384" priority="40" operator="lessThan">
      <formula>0</formula>
    </cfRule>
  </conditionalFormatting>
  <conditionalFormatting sqref="D276:Q282">
    <cfRule type="cellIs" dxfId="383" priority="30" operator="lessThan">
      <formula>0</formula>
    </cfRule>
  </conditionalFormatting>
  <conditionalFormatting sqref="D163:Q164">
    <cfRule type="cellIs" dxfId="382" priority="34" operator="lessThan">
      <formula>0</formula>
    </cfRule>
  </conditionalFormatting>
  <conditionalFormatting sqref="D248:Q256">
    <cfRule type="cellIs" dxfId="381" priority="33" operator="lessThan">
      <formula>0</formula>
    </cfRule>
  </conditionalFormatting>
  <conditionalFormatting sqref="D257:Q275">
    <cfRule type="cellIs" dxfId="380" priority="31" operator="lessThan">
      <formula>0</formula>
    </cfRule>
  </conditionalFormatting>
  <conditionalFormatting sqref="D120:Q120">
    <cfRule type="cellIs" dxfId="379" priority="22" operator="lessThan">
      <formula>0</formula>
    </cfRule>
  </conditionalFormatting>
  <conditionalFormatting sqref="D193:Q225 D228:Q239">
    <cfRule type="cellIs" dxfId="378" priority="20" operator="lessThan">
      <formula>0</formula>
    </cfRule>
  </conditionalFormatting>
  <conditionalFormatting sqref="D106:Q107">
    <cfRule type="cellIs" dxfId="377" priority="24" operator="lessThan">
      <formula>0</formula>
    </cfRule>
  </conditionalFormatting>
  <conditionalFormatting sqref="D72:Q72">
    <cfRule type="cellIs" dxfId="376" priority="25" operator="lessThan">
      <formula>0</formula>
    </cfRule>
  </conditionalFormatting>
  <conditionalFormatting sqref="D226:Q227">
    <cfRule type="cellIs" dxfId="375" priority="18" operator="lessThan">
      <formula>0</formula>
    </cfRule>
  </conditionalFormatting>
  <conditionalFormatting sqref="D240:Q240">
    <cfRule type="cellIs" dxfId="374" priority="16" operator="lessThan">
      <formula>0</formula>
    </cfRule>
  </conditionalFormatting>
  <conditionalFormatting sqref="D346:Q347">
    <cfRule type="cellIs" dxfId="373" priority="12" operator="lessThan">
      <formula>0</formula>
    </cfRule>
  </conditionalFormatting>
  <conditionalFormatting sqref="D360:Q360">
    <cfRule type="cellIs" dxfId="372" priority="10" operator="lessThan">
      <formula>0</formula>
    </cfRule>
  </conditionalFormatting>
  <conditionalFormatting sqref="D313:Q345 D348:Q359">
    <cfRule type="cellIs" dxfId="371" priority="14" operator="lessThan">
      <formula>0</formula>
    </cfRule>
  </conditionalFormatting>
  <conditionalFormatting sqref="D312:Q312">
    <cfRule type="cellIs" dxfId="370" priority="13" operator="lessThan">
      <formula>0</formula>
    </cfRule>
  </conditionalFormatting>
  <conditionalFormatting sqref="D121:Q121">
    <cfRule type="cellIs" dxfId="369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36:Q42">
    <cfRule type="cellIs" dxfId="368" priority="42" operator="lessThan">
      <formula>0</formula>
    </cfRule>
  </conditionalFormatting>
  <conditionalFormatting sqref="D8:Q16">
    <cfRule type="cellIs" dxfId="367" priority="45" operator="lessThan">
      <formula>0</formula>
    </cfRule>
  </conditionalFormatting>
  <conditionalFormatting sqref="D17:Q35">
    <cfRule type="cellIs" dxfId="366" priority="43" operator="lessThan">
      <formula>0</formula>
    </cfRule>
  </conditionalFormatting>
  <conditionalFormatting sqref="D156:Q162">
    <cfRule type="cellIs" dxfId="365" priority="36" operator="lessThan">
      <formula>0</formula>
    </cfRule>
  </conditionalFormatting>
  <conditionalFormatting sqref="D128:Q136">
    <cfRule type="cellIs" dxfId="364" priority="39" operator="lessThan">
      <formula>0</formula>
    </cfRule>
  </conditionalFormatting>
  <conditionalFormatting sqref="D137:Q155">
    <cfRule type="cellIs" dxfId="363" priority="37" operator="lessThan">
      <formula>0</formula>
    </cfRule>
  </conditionalFormatting>
  <conditionalFormatting sqref="D283:Q284">
    <cfRule type="cellIs" dxfId="362" priority="28" operator="lessThan">
      <formula>0</formula>
    </cfRule>
  </conditionalFormatting>
  <conditionalFormatting sqref="D73:Q105 D108:Q119">
    <cfRule type="cellIs" dxfId="361" priority="26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92:Q192">
    <cfRule type="cellIs" dxfId="360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E306:Q311">
    <cfRule type="cellIs" dxfId="359" priority="9" operator="lessThan">
      <formula>0</formula>
    </cfRule>
  </conditionalFormatting>
  <conditionalFormatting sqref="E186:Q191">
    <cfRule type="cellIs" dxfId="358" priority="8" operator="lessThan">
      <formula>0</formula>
    </cfRule>
  </conditionalFormatting>
  <conditionalFormatting sqref="E66:Q71">
    <cfRule type="cellIs" dxfId="357" priority="7" operator="lessThan">
      <formula>0</formula>
    </cfRule>
  </conditionalFormatting>
  <conditionalFormatting sqref="C8:C12">
    <cfRule type="cellIs" dxfId="356" priority="6" operator="lessThan">
      <formula>0</formula>
    </cfRule>
  </conditionalFormatting>
  <conditionalFormatting sqref="C128:C132">
    <cfRule type="cellIs" dxfId="355" priority="5" operator="lessThan">
      <formula>0</formula>
    </cfRule>
  </conditionalFormatting>
  <conditionalFormatting sqref="C248:C252">
    <cfRule type="cellIs" dxfId="354" priority="4" operator="lessThan">
      <formula>0</formula>
    </cfRule>
  </conditionalFormatting>
  <conditionalFormatting sqref="D127:Q127">
    <cfRule type="cellIs" dxfId="353" priority="3" operator="lessThan">
      <formula>0</formula>
    </cfRule>
  </conditionalFormatting>
  <conditionalFormatting sqref="D247:Q247">
    <cfRule type="cellIs" dxfId="352" priority="2" operator="lessThan">
      <formula>0</formula>
    </cfRule>
  </conditionalFormatting>
  <conditionalFormatting sqref="D7:Q7">
    <cfRule type="cellIs" dxfId="35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2578125" defaultRowHeight="15"/>
  <cols>
    <col min="1" max="1" width="32.42578125" style="1"/>
    <col min="2" max="2" width="20.14062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2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5.140625" style="1" bestFit="1" customWidth="1"/>
    <col min="13" max="13" width="12.42578125" style="1" bestFit="1" customWidth="1"/>
    <col min="14" max="14" width="12" style="78" bestFit="1" customWidth="1"/>
    <col min="15" max="15" width="14.42578125" style="1" bestFit="1" customWidth="1"/>
    <col min="16" max="16" width="13.5703125" style="1" bestFit="1" customWidth="1"/>
    <col min="17" max="17" width="12" style="78" bestFit="1" customWidth="1"/>
    <col min="18" max="16384" width="32.42578125" style="1"/>
  </cols>
  <sheetData>
    <row r="2" spans="2:17" ht="23.25">
      <c r="B2" s="567" t="s">
        <v>326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24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.75" thickBot="1">
      <c r="B4" s="569" t="str">
        <f>'HOME PAGE'!H5</f>
        <v>4 WEEKS ENDING 02-25-2024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90</v>
      </c>
      <c r="E5" s="576"/>
      <c r="F5" s="577"/>
      <c r="G5" s="578" t="s">
        <v>29</v>
      </c>
      <c r="H5" s="579"/>
      <c r="I5" s="575" t="s">
        <v>30</v>
      </c>
      <c r="J5" s="576"/>
      <c r="K5" s="577"/>
      <c r="L5" s="578" t="s">
        <v>31</v>
      </c>
      <c r="M5" s="576"/>
      <c r="N5" s="579"/>
      <c r="O5" s="575" t="s">
        <v>32</v>
      </c>
      <c r="P5" s="576"/>
      <c r="Q5" s="577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Data'!D39</f>
        <v>210193442.54266945</v>
      </c>
      <c r="E7" s="494">
        <f>'Segment Data'!E39</f>
        <v>1189907.0912874043</v>
      </c>
      <c r="F7" s="495">
        <f>'Segment Data'!F39</f>
        <v>5.6932390579785093E-3</v>
      </c>
      <c r="G7" s="496">
        <f>'Segment Data'!G39</f>
        <v>100.00000000000006</v>
      </c>
      <c r="H7" s="497">
        <f>'Segment Data'!H39</f>
        <v>7.1054273576010019E-14</v>
      </c>
      <c r="I7" s="498">
        <f>'Segment Data'!I39</f>
        <v>6.1001485859974149</v>
      </c>
      <c r="J7" s="499">
        <f>'Segment Data'!J39</f>
        <v>-8.2296313212788519E-2</v>
      </c>
      <c r="K7" s="495">
        <f>'Segment Data'!K39</f>
        <v>-1.3311289393505428E-2</v>
      </c>
      <c r="L7" s="500">
        <f>'Segment Data'!L39</f>
        <v>1282211231.3125939</v>
      </c>
      <c r="M7" s="501">
        <f>'Segment Data'!M39</f>
        <v>-9941610.3557019234</v>
      </c>
      <c r="N7" s="495">
        <f>'Segment Data'!N39</f>
        <v>-7.6938346882140744E-3</v>
      </c>
      <c r="O7" s="493">
        <f>'Segment Data'!O39</f>
        <v>330130634.79016304</v>
      </c>
      <c r="P7" s="494">
        <f>'Segment Data'!P39</f>
        <v>-1248841.2581183314</v>
      </c>
      <c r="Q7" s="495">
        <f>'Segment Data'!Q39</f>
        <v>-3.7686137747902576E-3</v>
      </c>
    </row>
    <row r="8" spans="2:17">
      <c r="B8" s="560" t="s">
        <v>86</v>
      </c>
      <c r="C8" s="488" t="s">
        <v>300</v>
      </c>
      <c r="D8" s="392">
        <f>'Segment Data'!D40</f>
        <v>183074711.64214602</v>
      </c>
      <c r="E8" s="384">
        <f>'Segment Data'!E40</f>
        <v>1595040.144108355</v>
      </c>
      <c r="F8" s="128">
        <f>'Segment Data'!F40</f>
        <v>8.7890843692958864E-3</v>
      </c>
      <c r="G8" s="385">
        <f>'Segment Data'!G40</f>
        <v>87.098203173004222</v>
      </c>
      <c r="H8" s="129">
        <f>'Segment Data'!H40</f>
        <v>0.26729330054750733</v>
      </c>
      <c r="I8" s="386">
        <f>'Segment Data'!I40</f>
        <v>6.1912384478972546</v>
      </c>
      <c r="J8" s="387">
        <f>'Segment Data'!J40</f>
        <v>-7.872934829988143E-2</v>
      </c>
      <c r="K8" s="128">
        <f>'Segment Data'!K40</f>
        <v>-1.2556579373124117E-2</v>
      </c>
      <c r="L8" s="388">
        <f>'Segment Data'!L40</f>
        <v>1133459193.5565577</v>
      </c>
      <c r="M8" s="389">
        <f>'Segment Data'!M40</f>
        <v>-4412502.4005737305</v>
      </c>
      <c r="N8" s="128">
        <f>'Segment Data'!N40</f>
        <v>-3.8778558393282761E-3</v>
      </c>
      <c r="O8" s="390">
        <f>'Segment Data'!O40</f>
        <v>298935036.75311637</v>
      </c>
      <c r="P8" s="391">
        <f>'Segment Data'!P40</f>
        <v>-386877.46561092138</v>
      </c>
      <c r="Q8" s="128">
        <f>'Segment Data'!Q40</f>
        <v>-1.2925130009966911E-3</v>
      </c>
    </row>
    <row r="9" spans="2:17">
      <c r="B9" s="561"/>
      <c r="C9" s="488" t="s">
        <v>301</v>
      </c>
      <c r="D9" s="392">
        <f>'Segment Data'!D41</f>
        <v>24110840.621295199</v>
      </c>
      <c r="E9" s="384">
        <f>'Segment Data'!E41</f>
        <v>351249.72868836299</v>
      </c>
      <c r="F9" s="128">
        <f>'Segment Data'!F41</f>
        <v>1.4783492286378541E-2</v>
      </c>
      <c r="G9" s="385">
        <f>'Segment Data'!G41</f>
        <v>11.470786305048833</v>
      </c>
      <c r="H9" s="129">
        <f>'Segment Data'!H41</f>
        <v>0.10275329962929725</v>
      </c>
      <c r="I9" s="386">
        <f>'Segment Data'!I41</f>
        <v>5.0114070080369943</v>
      </c>
      <c r="J9" s="387">
        <f>'Segment Data'!J41</f>
        <v>8.8292670821967789E-3</v>
      </c>
      <c r="K9" s="128">
        <f>'Segment Data'!K41</f>
        <v>1.7649435030092336E-3</v>
      </c>
      <c r="L9" s="388">
        <f>'Segment Data'!L41</f>
        <v>120829235.6592218</v>
      </c>
      <c r="M9" s="389">
        <f>'Segment Data'!M41</f>
        <v>1970035.125674516</v>
      </c>
      <c r="N9" s="128">
        <f>'Segment Data'!N41</f>
        <v>1.6574527818050445E-2</v>
      </c>
      <c r="O9" s="390">
        <f>'Segment Data'!O41</f>
        <v>25252991.279674172</v>
      </c>
      <c r="P9" s="391">
        <f>'Segment Data'!P41</f>
        <v>1062121.4035506584</v>
      </c>
      <c r="Q9" s="128">
        <f>'Segment Data'!Q41</f>
        <v>4.3905878911736716E-2</v>
      </c>
    </row>
    <row r="10" spans="2:17">
      <c r="B10" s="561"/>
      <c r="C10" s="488" t="s">
        <v>415</v>
      </c>
      <c r="D10" s="392">
        <f>'Segment Data'!D42</f>
        <v>1272530.5662457454</v>
      </c>
      <c r="E10" s="384">
        <f>'Segment Data'!E42</f>
        <v>-32442.535002405755</v>
      </c>
      <c r="F10" s="128">
        <f>'Segment Data'!F42</f>
        <v>-2.4860692508815587E-2</v>
      </c>
      <c r="G10" s="385">
        <f>'Segment Data'!G42</f>
        <v>0.60540926056121913</v>
      </c>
      <c r="H10" s="129">
        <f>'Segment Data'!H42</f>
        <v>-1.896922108973409E-2</v>
      </c>
      <c r="I10" s="386">
        <f>'Segment Data'!I42</f>
        <v>11.251588951094815</v>
      </c>
      <c r="J10" s="387">
        <f>'Segment Data'!J42</f>
        <v>0.27007602028143118</v>
      </c>
      <c r="K10" s="128">
        <f>'Segment Data'!K42</f>
        <v>2.4593698699167044E-2</v>
      </c>
      <c r="L10" s="388">
        <f>'Segment Data'!L42</f>
        <v>14317990.859101059</v>
      </c>
      <c r="M10" s="389">
        <f>'Segment Data'!M42</f>
        <v>-12588.12661915645</v>
      </c>
      <c r="N10" s="128">
        <f>'Segment Data'!N42</f>
        <v>-8.7841019066291453E-4</v>
      </c>
      <c r="O10" s="390">
        <f>'Segment Data'!O42</f>
        <v>2789737.8849464655</v>
      </c>
      <c r="P10" s="391">
        <f>'Segment Data'!P42</f>
        <v>-79735.355577121489</v>
      </c>
      <c r="Q10" s="128">
        <f>'Segment Data'!Q42</f>
        <v>-2.7787453965792113E-2</v>
      </c>
    </row>
    <row r="11" spans="2:17">
      <c r="B11" s="561"/>
      <c r="C11" s="488" t="s">
        <v>299</v>
      </c>
      <c r="D11" s="392">
        <f>'Segment Data'!D43</f>
        <v>407894.18923085072</v>
      </c>
      <c r="E11" s="384">
        <f>'Segment Data'!E43</f>
        <v>-59499.18519225542</v>
      </c>
      <c r="F11" s="128">
        <f>'Segment Data'!F43</f>
        <v>-0.12730001846024031</v>
      </c>
      <c r="G11" s="385">
        <f>'Segment Data'!G43</f>
        <v>0.19405657203033252</v>
      </c>
      <c r="H11" s="129">
        <f>'Segment Data'!H43</f>
        <v>-2.9572838550537828E-2</v>
      </c>
      <c r="I11" s="386">
        <f>'Segment Data'!I43</f>
        <v>3.0203539333365419</v>
      </c>
      <c r="J11" s="387">
        <f>'Segment Data'!J43</f>
        <v>-0.17173811641729309</v>
      </c>
      <c r="K11" s="128">
        <f>'Segment Data'!K43</f>
        <v>-5.3801116553182433E-2</v>
      </c>
      <c r="L11" s="388">
        <f>'Segment Data'!L43</f>
        <v>1231984.8188285197</v>
      </c>
      <c r="M11" s="389">
        <f>'Segment Data'!M43</f>
        <v>-259977.85577509482</v>
      </c>
      <c r="N11" s="128">
        <f>'Segment Data'!N43</f>
        <v>-0.17425225188302107</v>
      </c>
      <c r="O11" s="390">
        <f>'Segment Data'!O43</f>
        <v>659665.22275853157</v>
      </c>
      <c r="P11" s="391">
        <f>'Segment Data'!P43</f>
        <v>-108109.25169286015</v>
      </c>
      <c r="Q11" s="128">
        <f>'Segment Data'!Q43</f>
        <v>-0.14080860368548839</v>
      </c>
    </row>
    <row r="12" spans="2:17" ht="15.75" thickBot="1">
      <c r="B12" s="562"/>
      <c r="C12" s="489" t="s">
        <v>414</v>
      </c>
      <c r="D12" s="393">
        <f>'Segment Data'!D44</f>
        <v>84027.512377342398</v>
      </c>
      <c r="E12" s="127">
        <f>'Segment Data'!E44</f>
        <v>-25567.615035414085</v>
      </c>
      <c r="F12" s="125">
        <f>'Segment Data'!F44</f>
        <v>-0.23329153073677714</v>
      </c>
      <c r="G12" s="186">
        <f>'Segment Data'!G44</f>
        <v>3.9976276786220288E-2</v>
      </c>
      <c r="H12" s="126">
        <f>'Segment Data'!H44</f>
        <v>-1.2460696194196229E-2</v>
      </c>
      <c r="I12" s="250">
        <f>'Segment Data'!I44</f>
        <v>30.499478066946374</v>
      </c>
      <c r="J12" s="251">
        <f>'Segment Data'!J44</f>
        <v>0.79092982823248192</v>
      </c>
      <c r="K12" s="125">
        <f>'Segment Data'!K44</f>
        <v>2.6622971337313721E-2</v>
      </c>
      <c r="L12" s="185">
        <f>'Segment Data'!L44</f>
        <v>2562795.2707728194</v>
      </c>
      <c r="M12" s="184">
        <f>'Segment Data'!M44</f>
        <v>-693116.85869705165</v>
      </c>
      <c r="N12" s="125">
        <f>'Segment Data'!N44</f>
        <v>-0.21287947313550665</v>
      </c>
      <c r="O12" s="183">
        <f>'Segment Data'!O44</f>
        <v>589638.56640315056</v>
      </c>
      <c r="P12" s="182">
        <f>'Segment Data'!P44</f>
        <v>-197046.74667700368</v>
      </c>
      <c r="Q12" s="125">
        <f>'Segment Data'!Q44</f>
        <v>-0.2504772154770441</v>
      </c>
    </row>
    <row r="13" spans="2:17">
      <c r="B13" s="560" t="s">
        <v>257</v>
      </c>
      <c r="C13" s="239" t="s">
        <v>256</v>
      </c>
      <c r="D13" s="124">
        <f>Fat!D27</f>
        <v>196412296.46706626</v>
      </c>
      <c r="E13" s="123">
        <f>Fat!E27</f>
        <v>1608626.7702052295</v>
      </c>
      <c r="F13" s="121">
        <f>Fat!F27</f>
        <v>8.2576820688668486E-3</v>
      </c>
      <c r="G13" s="238">
        <f>Fat!G27</f>
        <v>93.443588958392198</v>
      </c>
      <c r="H13" s="122">
        <f>Fat!H27</f>
        <v>0.23766817042742616</v>
      </c>
      <c r="I13" s="252">
        <f>Fat!I27</f>
        <v>6.143981816799867</v>
      </c>
      <c r="J13" s="253">
        <f>Fat!J27</f>
        <v>-7.8470389303503474E-2</v>
      </c>
      <c r="K13" s="121">
        <f>Fat!K27</f>
        <v>-1.2610846448372043E-2</v>
      </c>
      <c r="L13" s="237">
        <f>Fat!L27</f>
        <v>1206753578.0895598</v>
      </c>
      <c r="M13" s="236">
        <f>Fat!M27</f>
        <v>-5402946.1727054119</v>
      </c>
      <c r="N13" s="121">
        <f>Fat!N27</f>
        <v>-4.4573007400951934E-3</v>
      </c>
      <c r="O13" s="240">
        <f>Fat!O27</f>
        <v>311702612.16792536</v>
      </c>
      <c r="P13" s="241">
        <f>Fat!P27</f>
        <v>-192976.38888353109</v>
      </c>
      <c r="Q13" s="121">
        <f>Fat!Q27</f>
        <v>-6.1872112323378453E-4</v>
      </c>
    </row>
    <row r="14" spans="2:17">
      <c r="B14" s="561"/>
      <c r="C14" s="235" t="s">
        <v>335</v>
      </c>
      <c r="D14" s="113">
        <f>Fat!D28</f>
        <v>12833428.174092248</v>
      </c>
      <c r="E14" s="112">
        <f>Fat!E28</f>
        <v>-359787.86672544107</v>
      </c>
      <c r="F14" s="110">
        <f>Fat!F28</f>
        <v>-2.7270671958400078E-2</v>
      </c>
      <c r="G14" s="218">
        <f>Fat!G28</f>
        <v>6.10553213213921</v>
      </c>
      <c r="H14" s="111">
        <f>Fat!H28</f>
        <v>-0.20690464665713026</v>
      </c>
      <c r="I14" s="254">
        <f>Fat!I28</f>
        <v>5.4046656223312057</v>
      </c>
      <c r="J14" s="255">
        <f>Fat!J28</f>
        <v>-0.15912805660138307</v>
      </c>
      <c r="K14" s="110">
        <f>Fat!K28</f>
        <v>-2.860063938099008E-2</v>
      </c>
      <c r="L14" s="217">
        <f>Fat!L28</f>
        <v>69360388.069173113</v>
      </c>
      <c r="M14" s="216">
        <f>Fat!M28</f>
        <v>-4043943.943520382</v>
      </c>
      <c r="N14" s="110">
        <f>Fat!N28</f>
        <v>-5.509135268503064E-2</v>
      </c>
      <c r="O14" s="215">
        <f>Fat!O28</f>
        <v>16730657.657007575</v>
      </c>
      <c r="P14" s="214">
        <f>Fat!P28</f>
        <v>-942698.78685477376</v>
      </c>
      <c r="Q14" s="110">
        <f>Fat!Q28</f>
        <v>-5.334011056978126E-2</v>
      </c>
    </row>
    <row r="15" spans="2:17">
      <c r="B15" s="561"/>
      <c r="C15" s="235" t="s">
        <v>85</v>
      </c>
      <c r="D15" s="113">
        <f>Fat!D29</f>
        <v>231705.59773593728</v>
      </c>
      <c r="E15" s="112">
        <f>Fat!E29</f>
        <v>-21855.800210195885</v>
      </c>
      <c r="F15" s="110">
        <f>Fat!F29</f>
        <v>-8.6195297814373753E-2</v>
      </c>
      <c r="G15" s="218">
        <f>Fat!G29</f>
        <v>0.1102344559054933</v>
      </c>
      <c r="H15" s="111">
        <f>Fat!H29</f>
        <v>-1.1084734891217432E-2</v>
      </c>
      <c r="I15" s="254">
        <f>Fat!I29</f>
        <v>4.653113357294175</v>
      </c>
      <c r="J15" s="255">
        <f>Fat!J29</f>
        <v>-0.25672749336114098</v>
      </c>
      <c r="K15" s="110">
        <f>Fat!K29</f>
        <v>-5.2288353364218637E-2</v>
      </c>
      <c r="L15" s="217">
        <f>Fat!L29</f>
        <v>1078152.4117849206</v>
      </c>
      <c r="M15" s="216">
        <f>Fat!M29</f>
        <v>-166793.69800027297</v>
      </c>
      <c r="N15" s="110">
        <f>Fat!N29</f>
        <v>-0.13397664098814044</v>
      </c>
      <c r="O15" s="215">
        <f>Fat!O29</f>
        <v>306361.76320195198</v>
      </c>
      <c r="P15" s="214">
        <f>Fat!P29</f>
        <v>-57430.841959939746</v>
      </c>
      <c r="Q15" s="110">
        <f>Fat!Q29</f>
        <v>-0.15786698559851811</v>
      </c>
    </row>
    <row r="16" spans="2:17" ht="15.75" thickBot="1">
      <c r="B16" s="562"/>
      <c r="C16" s="242" t="s">
        <v>21</v>
      </c>
      <c r="D16" s="108">
        <f>Fat!D30</f>
        <v>716012.30377501331</v>
      </c>
      <c r="E16" s="107">
        <f>Fat!E30</f>
        <v>-37076.01198200928</v>
      </c>
      <c r="F16" s="105">
        <f>Fat!F30</f>
        <v>-4.9231957535736795E-2</v>
      </c>
      <c r="G16" s="230">
        <f>Fat!G30</f>
        <v>0.34064445356313261</v>
      </c>
      <c r="H16" s="106">
        <f>Fat!H30</f>
        <v>-1.9678788878957243E-2</v>
      </c>
      <c r="I16" s="256">
        <f>Fat!I30</f>
        <v>7.0098135403717272</v>
      </c>
      <c r="J16" s="257">
        <f>Fat!J30</f>
        <v>-9.0335501480416802E-2</v>
      </c>
      <c r="K16" s="105">
        <f>Fat!K30</f>
        <v>-1.2723042987961264E-2</v>
      </c>
      <c r="L16" s="229">
        <f>Fat!L30</f>
        <v>5019112.7420748426</v>
      </c>
      <c r="M16" s="228">
        <f>Fat!M30</f>
        <v>-327926.54147742596</v>
      </c>
      <c r="N16" s="105">
        <f>Fat!N30</f>
        <v>-6.1328620211589364E-2</v>
      </c>
      <c r="O16" s="227">
        <f>Fat!O30</f>
        <v>1391003.2020281553</v>
      </c>
      <c r="P16" s="226">
        <f>Fat!P30</f>
        <v>-55735.240420070011</v>
      </c>
      <c r="Q16" s="105">
        <f>Fat!Q30</f>
        <v>-3.8524752494827424E-2</v>
      </c>
    </row>
    <row r="17" spans="2:17">
      <c r="B17" s="560" t="s">
        <v>87</v>
      </c>
      <c r="C17" s="239" t="s">
        <v>254</v>
      </c>
      <c r="D17" s="124">
        <f>'Form Data'!D117</f>
        <v>1698419.1438635206</v>
      </c>
      <c r="E17" s="123">
        <f>'Form Data'!E117</f>
        <v>54012.504600018961</v>
      </c>
      <c r="F17" s="121">
        <f>'Form Data'!F117</f>
        <v>3.2846197108648341E-2</v>
      </c>
      <c r="G17" s="238">
        <f>'Form Data'!G117</f>
        <v>0.80802670307792335</v>
      </c>
      <c r="H17" s="122">
        <f>'Form Data'!H117</f>
        <v>2.1242577291678E-2</v>
      </c>
      <c r="I17" s="252">
        <f>'Form Data'!I117</f>
        <v>9.9843499384209302</v>
      </c>
      <c r="J17" s="253">
        <f>'Form Data'!J117</f>
        <v>-0.32131542666266633</v>
      </c>
      <c r="K17" s="121">
        <f>'Form Data'!K117</f>
        <v>-3.1178523198638706E-2</v>
      </c>
      <c r="L17" s="237">
        <f>'Form Data'!L117</f>
        <v>16957611.074446671</v>
      </c>
      <c r="M17" s="236">
        <f>'Form Data'!M117</f>
        <v>10906.526075284928</v>
      </c>
      <c r="N17" s="121">
        <f>'Form Data'!N117</f>
        <v>6.4357799147050497E-4</v>
      </c>
      <c r="O17" s="240">
        <f>'Form Data'!O117</f>
        <v>3285681.134458065</v>
      </c>
      <c r="P17" s="241">
        <f>'Form Data'!P117</f>
        <v>52170.686337296851</v>
      </c>
      <c r="Q17" s="121">
        <f>'Form Data'!Q117</f>
        <v>1.6134380010312661E-2</v>
      </c>
    </row>
    <row r="18" spans="2:17">
      <c r="B18" s="561"/>
      <c r="C18" s="235" t="s">
        <v>253</v>
      </c>
      <c r="D18" s="113">
        <f>'Form Data'!D118</f>
        <v>45514550.820638299</v>
      </c>
      <c r="E18" s="112">
        <f>'Form Data'!E118</f>
        <v>1226979.5924690515</v>
      </c>
      <c r="F18" s="110">
        <f>'Form Data'!F118</f>
        <v>2.7704829107644251E-2</v>
      </c>
      <c r="G18" s="218">
        <f>'Form Data'!G118</f>
        <v>21.653649262345002</v>
      </c>
      <c r="H18" s="111">
        <f>'Form Data'!H118</f>
        <v>0.46378224286038616</v>
      </c>
      <c r="I18" s="254">
        <f>'Form Data'!I118</f>
        <v>5.6284062602852343</v>
      </c>
      <c r="J18" s="255">
        <f>'Form Data'!J118</f>
        <v>-8.6877399586138715E-2</v>
      </c>
      <c r="K18" s="110">
        <f>'Form Data'!K118</f>
        <v>-1.5200890236845035E-2</v>
      </c>
      <c r="L18" s="217">
        <f>'Form Data'!L118</f>
        <v>256174382.77295104</v>
      </c>
      <c r="M18" s="216">
        <f>'Form Data'!M118</f>
        <v>3058350.5972057879</v>
      </c>
      <c r="N18" s="110">
        <f>'Form Data'!N118</f>
        <v>1.208280080450334E-2</v>
      </c>
      <c r="O18" s="215">
        <f>'Form Data'!O118</f>
        <v>69132405.755098104</v>
      </c>
      <c r="P18" s="214">
        <f>'Form Data'!P118</f>
        <v>985565.35298907757</v>
      </c>
      <c r="Q18" s="110">
        <f>'Form Data'!Q118</f>
        <v>1.4462377817865434E-2</v>
      </c>
    </row>
    <row r="19" spans="2:17">
      <c r="B19" s="561"/>
      <c r="C19" s="235" t="s">
        <v>252</v>
      </c>
      <c r="D19" s="113">
        <f>'Form Data'!D119</f>
        <v>151183.15160337821</v>
      </c>
      <c r="E19" s="112">
        <f>'Form Data'!E119</f>
        <v>-32558.791096555273</v>
      </c>
      <c r="F19" s="110">
        <f>'Form Data'!F119</f>
        <v>-0.17719846986556903</v>
      </c>
      <c r="G19" s="218">
        <f>'Form Data'!G119</f>
        <v>7.1925722217850804E-2</v>
      </c>
      <c r="H19" s="111">
        <f>'Form Data'!H119</f>
        <v>-1.5987595756942558E-2</v>
      </c>
      <c r="I19" s="254">
        <f>'Form Data'!I119</f>
        <v>8.2241052205054661</v>
      </c>
      <c r="J19" s="255">
        <f>'Form Data'!J119</f>
        <v>0.68802923348717648</v>
      </c>
      <c r="K19" s="110">
        <f>'Form Data'!K119</f>
        <v>9.1298075374025109E-2</v>
      </c>
      <c r="L19" s="217">
        <f>'Form Data'!L119</f>
        <v>1243346.1463538122</v>
      </c>
      <c r="M19" s="216">
        <f>'Form Data'!M119</f>
        <v>-141347.09583524708</v>
      </c>
      <c r="N19" s="110">
        <f>'Form Data'!N119</f>
        <v>-0.10207827374949248</v>
      </c>
      <c r="O19" s="215">
        <f>'Form Data'!O119</f>
        <v>241371.09388387203</v>
      </c>
      <c r="P19" s="214">
        <f>'Form Data'!P119</f>
        <v>-45534.084377311461</v>
      </c>
      <c r="Q19" s="110">
        <f>'Form Data'!Q119</f>
        <v>-0.1587077816206566</v>
      </c>
    </row>
    <row r="20" spans="2:17">
      <c r="B20" s="561"/>
      <c r="C20" s="235" t="s">
        <v>251</v>
      </c>
      <c r="D20" s="113">
        <f>'Form Data'!D120</f>
        <v>2231160.8573971782</v>
      </c>
      <c r="E20" s="112">
        <f>'Form Data'!E120</f>
        <v>30714.33716561459</v>
      </c>
      <c r="F20" s="110">
        <f>'Form Data'!F120</f>
        <v>1.3958229333554706E-2</v>
      </c>
      <c r="G20" s="218">
        <f>'Form Data'!G120</f>
        <v>1.0614797637867561</v>
      </c>
      <c r="H20" s="111">
        <f>'Form Data'!H120</f>
        <v>8.6523484613219015E-3</v>
      </c>
      <c r="I20" s="254">
        <f>'Form Data'!I120</f>
        <v>13.034429194599763</v>
      </c>
      <c r="J20" s="255">
        <f>'Form Data'!J120</f>
        <v>-0.1340352852919402</v>
      </c>
      <c r="K20" s="110">
        <f>'Form Data'!K120</f>
        <v>-1.0178505284090837E-2</v>
      </c>
      <c r="L20" s="217">
        <f>'Form Data'!L120</f>
        <v>29081908.217506018</v>
      </c>
      <c r="M20" s="216">
        <f>'Form Data'!M120</f>
        <v>105406.37593537197</v>
      </c>
      <c r="N20" s="110">
        <f>'Form Data'!N120</f>
        <v>3.6376501384357066E-3</v>
      </c>
      <c r="O20" s="215">
        <f>'Form Data'!O120</f>
        <v>6604342.446231842</v>
      </c>
      <c r="P20" s="214">
        <f>'Form Data'!P120</f>
        <v>28084.768402317539</v>
      </c>
      <c r="Q20" s="110">
        <f>'Form Data'!Q120</f>
        <v>4.2706307718141058E-3</v>
      </c>
    </row>
    <row r="21" spans="2:17">
      <c r="B21" s="561"/>
      <c r="C21" s="235" t="s">
        <v>250</v>
      </c>
      <c r="D21" s="113">
        <f>'Form Data'!D121</f>
        <v>1184983.2814817303</v>
      </c>
      <c r="E21" s="112">
        <f>'Form Data'!E121</f>
        <v>57791.071518077981</v>
      </c>
      <c r="F21" s="110">
        <f>'Form Data'!F121</f>
        <v>5.1269935160341042E-2</v>
      </c>
      <c r="G21" s="218">
        <f>'Form Data'!G121</f>
        <v>0.56375844419655385</v>
      </c>
      <c r="H21" s="111">
        <f>'Form Data'!H121</f>
        <v>2.4441151056382449E-2</v>
      </c>
      <c r="I21" s="254">
        <f>'Form Data'!I121</f>
        <v>7.2248816490696335</v>
      </c>
      <c r="J21" s="255">
        <f>'Form Data'!J121</f>
        <v>-0.31856387706054168</v>
      </c>
      <c r="K21" s="110">
        <f>'Form Data'!K121</f>
        <v>-4.2230553128149453E-2</v>
      </c>
      <c r="L21" s="217">
        <f>'Form Data'!L121</f>
        <v>8561363.9648316689</v>
      </c>
      <c r="M21" s="216">
        <f>'Form Data'!M121</f>
        <v>58450.931492570788</v>
      </c>
      <c r="N21" s="110">
        <f>'Form Data'!N121</f>
        <v>6.8742243115259855E-3</v>
      </c>
      <c r="O21" s="215">
        <f>'Form Data'!O121</f>
        <v>2924002.0395755768</v>
      </c>
      <c r="P21" s="214">
        <f>'Form Data'!P121</f>
        <v>-93337.709630168974</v>
      </c>
      <c r="Q21" s="110">
        <f>'Form Data'!Q121</f>
        <v>-3.0933775241829581E-2</v>
      </c>
    </row>
    <row r="22" spans="2:17">
      <c r="B22" s="561"/>
      <c r="C22" s="235" t="s">
        <v>249</v>
      </c>
      <c r="D22" s="113">
        <f>'Form Data'!D122</f>
        <v>335882.59391036944</v>
      </c>
      <c r="E22" s="112">
        <f>'Form Data'!E122</f>
        <v>3407.2205914768274</v>
      </c>
      <c r="F22" s="110">
        <f>'Form Data'!F122</f>
        <v>1.0248038997489307E-2</v>
      </c>
      <c r="G22" s="218">
        <f>'Form Data'!G122</f>
        <v>0.15979689463537144</v>
      </c>
      <c r="H22" s="111">
        <f>'Form Data'!H122</f>
        <v>7.2045958806465915E-4</v>
      </c>
      <c r="I22" s="254">
        <f>'Form Data'!I122</f>
        <v>7.8853611307031111</v>
      </c>
      <c r="J22" s="255">
        <f>'Form Data'!J122</f>
        <v>-3.6343989144929978E-2</v>
      </c>
      <c r="K22" s="110">
        <f>'Form Data'!K122</f>
        <v>-4.5878997760051875E-3</v>
      </c>
      <c r="L22" s="217">
        <f>'Form Data'!L122</f>
        <v>2648555.5505005647</v>
      </c>
      <c r="M22" s="216">
        <f>'Form Data'!M122</f>
        <v>14783.683456904255</v>
      </c>
      <c r="N22" s="110">
        <f>'Form Data'!N122</f>
        <v>5.6131222456630419E-3</v>
      </c>
      <c r="O22" s="215">
        <f>'Form Data'!O122</f>
        <v>513161.14387106895</v>
      </c>
      <c r="P22" s="214">
        <f>'Form Data'!P122</f>
        <v>7097.2056552285794</v>
      </c>
      <c r="Q22" s="110">
        <f>'Form Data'!Q122</f>
        <v>1.4024326017479561E-2</v>
      </c>
    </row>
    <row r="23" spans="2:17">
      <c r="B23" s="561"/>
      <c r="C23" s="235" t="s">
        <v>248</v>
      </c>
      <c r="D23" s="113">
        <f>'Form Data'!D123</f>
        <v>4687891.510471398</v>
      </c>
      <c r="E23" s="112">
        <f>'Form Data'!E123</f>
        <v>-161299.26688898075</v>
      </c>
      <c r="F23" s="110">
        <f>'Form Data'!F123</f>
        <v>-3.3263130756175943E-2</v>
      </c>
      <c r="G23" s="218">
        <f>'Form Data'!G123</f>
        <v>2.2302748619380708</v>
      </c>
      <c r="H23" s="111">
        <f>'Form Data'!H123</f>
        <v>-8.9872865174605909E-2</v>
      </c>
      <c r="I23" s="254">
        <f>'Form Data'!I123</f>
        <v>8.9087667000991413</v>
      </c>
      <c r="J23" s="255">
        <f>'Form Data'!J123</f>
        <v>0.17701082551884895</v>
      </c>
      <c r="K23" s="110">
        <f>'Form Data'!K123</f>
        <v>2.0272076780588795E-2</v>
      </c>
      <c r="L23" s="217">
        <f>'Form Data'!L123</f>
        <v>41763331.782165058</v>
      </c>
      <c r="M23" s="216">
        <f>'Form Data'!M123</f>
        <v>-578618.2750120014</v>
      </c>
      <c r="N23" s="110">
        <f>'Form Data'!N123</f>
        <v>-1.3665366716239E-2</v>
      </c>
      <c r="O23" s="215">
        <f>'Form Data'!O123</f>
        <v>9681160.2481271029</v>
      </c>
      <c r="P23" s="214">
        <f>'Form Data'!P123</f>
        <v>-332892.47447709925</v>
      </c>
      <c r="Q23" s="110">
        <f>'Form Data'!Q123</f>
        <v>-3.3242532638726612E-2</v>
      </c>
    </row>
    <row r="24" spans="2:17" ht="15" customHeight="1">
      <c r="B24" s="561"/>
      <c r="C24" s="235" t="s">
        <v>247</v>
      </c>
      <c r="D24" s="113">
        <f>'Form Data'!D124</f>
        <v>4976825.1324599385</v>
      </c>
      <c r="E24" s="112">
        <f>'Form Data'!E124</f>
        <v>39007.980047686957</v>
      </c>
      <c r="F24" s="110">
        <f>'Form Data'!F124</f>
        <v>7.8998429556328444E-3</v>
      </c>
      <c r="G24" s="218">
        <f>'Form Data'!G124</f>
        <v>2.367735678266766</v>
      </c>
      <c r="H24" s="111">
        <f>'Form Data'!H124</f>
        <v>5.1837043261739879E-3</v>
      </c>
      <c r="I24" s="254">
        <f>'Form Data'!I124</f>
        <v>4.7237950162720796</v>
      </c>
      <c r="J24" s="255">
        <f>'Form Data'!J124</f>
        <v>-0.10563015483371352</v>
      </c>
      <c r="K24" s="110">
        <f>'Form Data'!K124</f>
        <v>-2.1872200332597222E-2</v>
      </c>
      <c r="L24" s="217">
        <f>'Form Data'!L124</f>
        <v>23509501.757571891</v>
      </c>
      <c r="M24" s="216">
        <f>'Form Data'!M124</f>
        <v>-337316.68860576674</v>
      </c>
      <c r="N24" s="110">
        <f>'Form Data'!N124</f>
        <v>-1.4145144324685976E-2</v>
      </c>
      <c r="O24" s="215">
        <f>'Form Data'!O124</f>
        <v>2896322.7710341215</v>
      </c>
      <c r="P24" s="214">
        <f>'Form Data'!P124</f>
        <v>9484.8614470604807</v>
      </c>
      <c r="Q24" s="110">
        <f>'Form Data'!Q124</f>
        <v>3.2855538634717508E-3</v>
      </c>
    </row>
    <row r="25" spans="2:17">
      <c r="B25" s="561"/>
      <c r="C25" s="235" t="s">
        <v>246</v>
      </c>
      <c r="D25" s="113">
        <f>'Form Data'!D125</f>
        <v>1088593.5360700393</v>
      </c>
      <c r="E25" s="112">
        <f>'Form Data'!E125</f>
        <v>-778.63012835918926</v>
      </c>
      <c r="F25" s="110">
        <f>'Form Data'!F125</f>
        <v>-7.1475125996323986E-4</v>
      </c>
      <c r="G25" s="218">
        <f>'Form Data'!G125</f>
        <v>0.51790080741888711</v>
      </c>
      <c r="H25" s="111">
        <f>'Form Data'!H125</f>
        <v>-3.3210771036384923E-3</v>
      </c>
      <c r="I25" s="254">
        <f>'Form Data'!I125</f>
        <v>11.843357843796523</v>
      </c>
      <c r="J25" s="255">
        <f>'Form Data'!J125</f>
        <v>6.9413813966392013E-2</v>
      </c>
      <c r="K25" s="110">
        <f>'Form Data'!K125</f>
        <v>5.89554475463168E-3</v>
      </c>
      <c r="L25" s="217">
        <f>'Form Data'!L125</f>
        <v>12892602.794121293</v>
      </c>
      <c r="M25" s="216">
        <f>'Form Data'!M125</f>
        <v>66395.881646541879</v>
      </c>
      <c r="N25" s="110">
        <f>'Form Data'!N125</f>
        <v>5.1765796466268863E-3</v>
      </c>
      <c r="O25" s="215">
        <f>'Form Data'!O125</f>
        <v>2564449.1156101227</v>
      </c>
      <c r="P25" s="214">
        <f>'Form Data'!P125</f>
        <v>41085.50037046615</v>
      </c>
      <c r="Q25" s="110">
        <f>'Form Data'!Q125</f>
        <v>1.6282037246765982E-2</v>
      </c>
    </row>
    <row r="26" spans="2:17">
      <c r="B26" s="561"/>
      <c r="C26" s="235" t="s">
        <v>245</v>
      </c>
      <c r="D26" s="113">
        <f>'Form Data'!D126</f>
        <v>2956477.2219726052</v>
      </c>
      <c r="E26" s="112">
        <f>'Form Data'!E126</f>
        <v>193983.72193024401</v>
      </c>
      <c r="F26" s="110">
        <f>'Form Data'!F126</f>
        <v>7.0220517053621798E-2</v>
      </c>
      <c r="G26" s="218">
        <f>'Form Data'!G126</f>
        <v>1.4065506450670737</v>
      </c>
      <c r="H26" s="111">
        <f>'Form Data'!H126</f>
        <v>8.4805778849264657E-2</v>
      </c>
      <c r="I26" s="254">
        <f>'Form Data'!I126</f>
        <v>13.345012081255902</v>
      </c>
      <c r="J26" s="255">
        <f>'Form Data'!J126</f>
        <v>0.1435531182078158</v>
      </c>
      <c r="K26" s="110">
        <f>'Form Data'!K126</f>
        <v>1.0874034347993822E-2</v>
      </c>
      <c r="L26" s="217">
        <f>'Form Data'!L126</f>
        <v>39454224.245182306</v>
      </c>
      <c r="M26" s="216">
        <f>'Form Data'!M126</f>
        <v>2985279.668685995</v>
      </c>
      <c r="N26" s="110">
        <f>'Form Data'!N126</f>
        <v>8.1858131715990573E-2</v>
      </c>
      <c r="O26" s="215">
        <f>'Form Data'!O126</f>
        <v>6955172.3290365934</v>
      </c>
      <c r="P26" s="214">
        <f>'Form Data'!P126</f>
        <v>640689.27305222303</v>
      </c>
      <c r="Q26" s="110">
        <f>'Form Data'!Q126</f>
        <v>0.10146345589525782</v>
      </c>
    </row>
    <row r="27" spans="2:17">
      <c r="B27" s="561"/>
      <c r="C27" s="235" t="s">
        <v>244</v>
      </c>
      <c r="D27" s="113">
        <f>'Form Data'!D127</f>
        <v>4115243.2587128845</v>
      </c>
      <c r="E27" s="112">
        <f>'Form Data'!E127</f>
        <v>42301.734765141737</v>
      </c>
      <c r="F27" s="110">
        <f>'Form Data'!F127</f>
        <v>1.0386040289657859E-2</v>
      </c>
      <c r="G27" s="218">
        <f>'Form Data'!G127</f>
        <v>1.9578361764913232</v>
      </c>
      <c r="H27" s="111">
        <f>'Form Data'!H127</f>
        <v>9.0932927159523835E-3</v>
      </c>
      <c r="I27" s="254">
        <f>'Form Data'!I127</f>
        <v>9.3511147169083255</v>
      </c>
      <c r="J27" s="255">
        <f>'Form Data'!J127</f>
        <v>0.23949700450417488</v>
      </c>
      <c r="K27" s="110">
        <f>'Form Data'!K127</f>
        <v>2.628479508947509E-2</v>
      </c>
      <c r="L27" s="217">
        <f>'Form Data'!L127</f>
        <v>38482111.800207831</v>
      </c>
      <c r="M27" s="216">
        <f>'Form Data'!M127</f>
        <v>1371025.6690192223</v>
      </c>
      <c r="N27" s="110">
        <f>'Form Data'!N127</f>
        <v>3.6943830319937622E-2</v>
      </c>
      <c r="O27" s="215">
        <f>'Form Data'!O127</f>
        <v>7120987.9609824419</v>
      </c>
      <c r="P27" s="214">
        <f>'Form Data'!P127</f>
        <v>415913.5548527129</v>
      </c>
      <c r="Q27" s="110">
        <f>'Form Data'!Q127</f>
        <v>6.2029670315438684E-2</v>
      </c>
    </row>
    <row r="28" spans="2:17">
      <c r="B28" s="561"/>
      <c r="C28" s="235" t="s">
        <v>243</v>
      </c>
      <c r="D28" s="113">
        <f>'Form Data'!D128</f>
        <v>641513.78147463093</v>
      </c>
      <c r="E28" s="112">
        <f>'Form Data'!E128</f>
        <v>33379.420892399503</v>
      </c>
      <c r="F28" s="110">
        <f>'Form Data'!F128</f>
        <v>5.4888233679876018E-2</v>
      </c>
      <c r="G28" s="218">
        <f>'Form Data'!G128</f>
        <v>0.30520161510005395</v>
      </c>
      <c r="H28" s="111">
        <f>'Form Data'!H128</f>
        <v>1.4233158863726669E-2</v>
      </c>
      <c r="I28" s="254">
        <f>'Form Data'!I128</f>
        <v>11.561243582068659</v>
      </c>
      <c r="J28" s="255">
        <f>'Form Data'!J128</f>
        <v>-0.37389081999615748</v>
      </c>
      <c r="K28" s="110">
        <f>'Form Data'!K128</f>
        <v>-3.1326904867654708E-2</v>
      </c>
      <c r="L28" s="217">
        <f>'Form Data'!L128</f>
        <v>7416697.0888821734</v>
      </c>
      <c r="M28" s="216">
        <f>'Form Data'!M128</f>
        <v>158531.76081949286</v>
      </c>
      <c r="N28" s="110">
        <f>'Form Data'!N128</f>
        <v>2.1841850337378236E-2</v>
      </c>
      <c r="O28" s="215">
        <f>'Form Data'!O128</f>
        <v>1756211.5923299789</v>
      </c>
      <c r="P28" s="214">
        <f>'Form Data'!P128</f>
        <v>74086.301788015757</v>
      </c>
      <c r="Q28" s="110">
        <f>'Form Data'!Q128</f>
        <v>4.4043272046724848E-2</v>
      </c>
    </row>
    <row r="29" spans="2:17">
      <c r="B29" s="561"/>
      <c r="C29" s="235" t="s">
        <v>242</v>
      </c>
      <c r="D29" s="113">
        <f>'Form Data'!D129</f>
        <v>43125736.168823577</v>
      </c>
      <c r="E29" s="112">
        <f>'Form Data'!E129</f>
        <v>-691253.19599416107</v>
      </c>
      <c r="F29" s="110">
        <f>'Form Data'!F129</f>
        <v>-1.5775917195926598E-2</v>
      </c>
      <c r="G29" s="218">
        <f>'Form Data'!G129</f>
        <v>20.517165353561886</v>
      </c>
      <c r="H29" s="111">
        <f>'Form Data'!H129</f>
        <v>-0.44754668835969369</v>
      </c>
      <c r="I29" s="254">
        <f>'Form Data'!I129</f>
        <v>5.171921122516757</v>
      </c>
      <c r="J29" s="255">
        <f>'Form Data'!J129</f>
        <v>-7.1772659308073194E-2</v>
      </c>
      <c r="K29" s="110">
        <f>'Form Data'!K129</f>
        <v>-1.3687423845542706E-2</v>
      </c>
      <c r="L29" s="217">
        <f>'Form Data'!L129</f>
        <v>223042905.81562355</v>
      </c>
      <c r="M29" s="216">
        <f>'Form Data'!M129</f>
        <v>-6719968.8549559414</v>
      </c>
      <c r="N29" s="110">
        <f>'Form Data'!N129</f>
        <v>-2.9247409376256448E-2</v>
      </c>
      <c r="O29" s="215">
        <f>'Form Data'!O129</f>
        <v>60640315.398421526</v>
      </c>
      <c r="P29" s="214">
        <f>'Form Data'!P129</f>
        <v>-1841960.3933513612</v>
      </c>
      <c r="Q29" s="110">
        <f>'Form Data'!Q129</f>
        <v>-2.94797263705605E-2</v>
      </c>
    </row>
    <row r="30" spans="2:17">
      <c r="B30" s="561"/>
      <c r="C30" s="235" t="s">
        <v>241</v>
      </c>
      <c r="D30" s="113">
        <f>'Form Data'!D130</f>
        <v>25775129.018685702</v>
      </c>
      <c r="E30" s="112">
        <f>'Form Data'!E130</f>
        <v>194714.18695851043</v>
      </c>
      <c r="F30" s="110">
        <f>'Form Data'!F130</f>
        <v>7.6118463378869027E-3</v>
      </c>
      <c r="G30" s="218">
        <f>'Form Data'!G130</f>
        <v>12.262575229221691</v>
      </c>
      <c r="H30" s="111">
        <f>'Form Data'!H130</f>
        <v>2.3349334558464108E-2</v>
      </c>
      <c r="I30" s="254">
        <f>'Form Data'!I130</f>
        <v>5.0555600316831777</v>
      </c>
      <c r="J30" s="255">
        <f>'Form Data'!J130</f>
        <v>-0.19411924190611263</v>
      </c>
      <c r="K30" s="110">
        <f>'Form Data'!K130</f>
        <v>-3.6977352670421362E-2</v>
      </c>
      <c r="L30" s="217">
        <f>'Form Data'!L130</f>
        <v>130307712.07834469</v>
      </c>
      <c r="M30" s="216">
        <f>'Form Data'!M130</f>
        <v>-3981261.473589614</v>
      </c>
      <c r="N30" s="110">
        <f>'Form Data'!N130</f>
        <v>-2.9646972259043437E-2</v>
      </c>
      <c r="O30" s="215">
        <f>'Form Data'!O130</f>
        <v>43790240.914855361</v>
      </c>
      <c r="P30" s="214">
        <f>'Form Data'!P130</f>
        <v>-1001219.3726349175</v>
      </c>
      <c r="Q30" s="110">
        <f>'Form Data'!Q130</f>
        <v>-2.2352907590167274E-2</v>
      </c>
    </row>
    <row r="31" spans="2:17">
      <c r="B31" s="561"/>
      <c r="C31" s="235" t="s">
        <v>240</v>
      </c>
      <c r="D31" s="113">
        <f>'Form Data'!D131</f>
        <v>41900957.873554491</v>
      </c>
      <c r="E31" s="112">
        <f>'Form Data'!E131</f>
        <v>62774.799503706396</v>
      </c>
      <c r="F31" s="110">
        <f>'Form Data'!F131</f>
        <v>1.5004188731761894E-3</v>
      </c>
      <c r="G31" s="218">
        <f>'Form Data'!G131</f>
        <v>19.93447434262778</v>
      </c>
      <c r="H31" s="111">
        <f>'Form Data'!H131</f>
        <v>-8.3456446769361037E-2</v>
      </c>
      <c r="I31" s="254">
        <f>'Form Data'!I131</f>
        <v>6.0490871243188362</v>
      </c>
      <c r="J31" s="255">
        <f>'Form Data'!J131</f>
        <v>-9.3811230576690718E-2</v>
      </c>
      <c r="K31" s="110">
        <f>'Form Data'!K131</f>
        <v>-1.527149321979725E-2</v>
      </c>
      <c r="L31" s="217">
        <f>'Form Data'!L131</f>
        <v>253462544.76954442</v>
      </c>
      <c r="M31" s="216">
        <f>'Form Data'!M131</f>
        <v>-3545161.2078600228</v>
      </c>
      <c r="N31" s="110">
        <f>'Form Data'!N131</f>
        <v>-1.3793987983269675E-2</v>
      </c>
      <c r="O31" s="215">
        <f>'Form Data'!O131</f>
        <v>70006666.610935926</v>
      </c>
      <c r="P31" s="214">
        <f>'Form Data'!P131</f>
        <v>184006.00081646442</v>
      </c>
      <c r="Q31" s="110">
        <f>'Form Data'!Q131</f>
        <v>2.6353335608897762E-3</v>
      </c>
    </row>
    <row r="32" spans="2:17">
      <c r="B32" s="561"/>
      <c r="C32" s="235" t="s">
        <v>239</v>
      </c>
      <c r="D32" s="113">
        <f>'Form Data'!D132</f>
        <v>13471094.877978081</v>
      </c>
      <c r="E32" s="112">
        <f>'Form Data'!E132</f>
        <v>8139.6449300199747</v>
      </c>
      <c r="F32" s="110">
        <f>'Form Data'!F132</f>
        <v>6.0459570644929867E-4</v>
      </c>
      <c r="G32" s="218">
        <f>'Form Data'!G132</f>
        <v>6.408903491479494</v>
      </c>
      <c r="H32" s="111">
        <f>'Form Data'!H132</f>
        <v>-3.2592918603857157E-2</v>
      </c>
      <c r="I32" s="254">
        <f>'Form Data'!I132</f>
        <v>7.9848209872000862</v>
      </c>
      <c r="J32" s="255">
        <f>'Form Data'!J132</f>
        <v>-6.535639032620999E-3</v>
      </c>
      <c r="K32" s="110">
        <f>'Form Data'!K132</f>
        <v>-8.1783848954592787E-4</v>
      </c>
      <c r="L32" s="217">
        <f>'Form Data'!L132</f>
        <v>107564281.10224296</v>
      </c>
      <c r="M32" s="216">
        <f>'Form Data'!M132</f>
        <v>-22995.408049955964</v>
      </c>
      <c r="N32" s="110">
        <f>'Form Data'!N132</f>
        <v>-2.137372447359608E-4</v>
      </c>
      <c r="O32" s="215">
        <f>'Form Data'!O132</f>
        <v>23476948.404346466</v>
      </c>
      <c r="P32" s="214">
        <f>'Form Data'!P132</f>
        <v>-54830.588197723031</v>
      </c>
      <c r="Q32" s="110">
        <f>'Form Data'!Q132</f>
        <v>-2.3300655770690164E-3</v>
      </c>
    </row>
    <row r="33" spans="2:17">
      <c r="B33" s="561"/>
      <c r="C33" s="235" t="s">
        <v>238</v>
      </c>
      <c r="D33" s="113">
        <f>'Form Data'!D133</f>
        <v>1762904.1806619165</v>
      </c>
      <c r="E33" s="112">
        <f>'Form Data'!E133</f>
        <v>-152339.61566583929</v>
      </c>
      <c r="F33" s="110">
        <f>'Form Data'!F133</f>
        <v>-7.9540586925764614E-2</v>
      </c>
      <c r="G33" s="218">
        <f>'Form Data'!G133</f>
        <v>0.83870560343672274</v>
      </c>
      <c r="H33" s="111">
        <f>'Form Data'!H133</f>
        <v>-7.7663486775760959E-2</v>
      </c>
      <c r="I33" s="254">
        <f>'Form Data'!I133</f>
        <v>8.6441454357487508</v>
      </c>
      <c r="J33" s="255">
        <f>'Form Data'!J133</f>
        <v>-0.25466688418267402</v>
      </c>
      <c r="K33" s="110">
        <f>'Form Data'!K133</f>
        <v>-2.8618075651767032E-2</v>
      </c>
      <c r="L33" s="217">
        <f>'Form Data'!L133</f>
        <v>15238800.126931095</v>
      </c>
      <c r="M33" s="216">
        <f>'Form Data'!M133</f>
        <v>-1804594.9635025691</v>
      </c>
      <c r="N33" s="110">
        <f>'Form Data'!N133</f>
        <v>-0.10588236404350418</v>
      </c>
      <c r="O33" s="215">
        <f>'Form Data'!O133</f>
        <v>3358712.8375592232</v>
      </c>
      <c r="P33" s="214">
        <f>'Form Data'!P133</f>
        <v>-318121.00502438517</v>
      </c>
      <c r="Q33" s="110">
        <f>'Form Data'!Q133</f>
        <v>-8.6520364706187111E-2</v>
      </c>
    </row>
    <row r="34" spans="2:17">
      <c r="B34" s="566"/>
      <c r="C34" s="231" t="s">
        <v>237</v>
      </c>
      <c r="D34" s="113">
        <f>'Form Data'!D134</f>
        <v>8577645.6951838247</v>
      </c>
      <c r="E34" s="112">
        <f>'Form Data'!E134</f>
        <v>238809.2344670454</v>
      </c>
      <c r="F34" s="110">
        <f>'Form Data'!F134</f>
        <v>2.8638196179052795E-2</v>
      </c>
      <c r="G34" s="218">
        <f>'Form Data'!G134</f>
        <v>4.0808341075828558</v>
      </c>
      <c r="H34" s="111">
        <f>'Form Data'!H134</f>
        <v>9.1027694639884249E-2</v>
      </c>
      <c r="I34" s="254">
        <f>'Form Data'!I134</f>
        <v>5.9252457119336839</v>
      </c>
      <c r="J34" s="255">
        <f>'Form Data'!J134</f>
        <v>-0.1595980264418797</v>
      </c>
      <c r="K34" s="110">
        <f>'Form Data'!K134</f>
        <v>-2.6228779785310755E-2</v>
      </c>
      <c r="L34" s="217">
        <f>'Form Data'!L134</f>
        <v>50824658.373874381</v>
      </c>
      <c r="M34" s="216">
        <f>'Form Data'!M134</f>
        <v>84141.550544038415</v>
      </c>
      <c r="N34" s="110">
        <f>'Form Data'!N134</f>
        <v>1.6582714527131181E-3</v>
      </c>
      <c r="O34" s="215">
        <f>'Form Data'!O134</f>
        <v>9832637.3134909868</v>
      </c>
      <c r="P34" s="214">
        <f>'Form Data'!P134</f>
        <v>125503.03858115897</v>
      </c>
      <c r="Q34" s="110">
        <f>'Form Data'!Q134</f>
        <v>1.2928948444192073E-2</v>
      </c>
    </row>
    <row r="35" spans="2:17" ht="15.75" thickBot="1">
      <c r="B35" s="561"/>
      <c r="C35" s="243" t="s">
        <v>236</v>
      </c>
      <c r="D35" s="108">
        <f>'Form Data'!D135</f>
        <v>5718117.0819959221</v>
      </c>
      <c r="E35" s="107">
        <f>'Form Data'!E135</f>
        <v>58771.722169028595</v>
      </c>
      <c r="F35" s="105">
        <f>'Form Data'!F135</f>
        <v>1.0384897621944437E-2</v>
      </c>
      <c r="G35" s="230">
        <f>'Form Data'!G135</f>
        <v>2.7204069797920272</v>
      </c>
      <c r="H35" s="106">
        <f>'Form Data'!H135</f>
        <v>1.2632038279921431E-2</v>
      </c>
      <c r="I35" s="256">
        <f>'Form Data'!I135</f>
        <v>3.3509642495494627</v>
      </c>
      <c r="J35" s="257">
        <f>'Form Data'!J135</f>
        <v>-4.3779012421919283E-2</v>
      </c>
      <c r="K35" s="105">
        <f>'Form Data'!K135</f>
        <v>-1.2896118805902308E-2</v>
      </c>
      <c r="L35" s="229">
        <f>'Form Data'!L135</f>
        <v>19161205.916506428</v>
      </c>
      <c r="M35" s="228">
        <f>'Form Data'!M135</f>
        <v>-50818.610934924334</v>
      </c>
      <c r="N35" s="105">
        <f>'Form Data'!N135</f>
        <v>-2.6451460574775944E-3</v>
      </c>
      <c r="O35" s="227">
        <f>'Form Data'!O135</f>
        <v>4496290.6240986586</v>
      </c>
      <c r="P35" s="226">
        <f>'Form Data'!P135</f>
        <v>59071.830148540437</v>
      </c>
      <c r="Q35" s="105">
        <f>'Form Data'!Q135</f>
        <v>1.3312805361115241E-2</v>
      </c>
    </row>
    <row r="36" spans="2:17">
      <c r="B36" s="560" t="s">
        <v>88</v>
      </c>
      <c r="C36" s="225" t="s">
        <v>235</v>
      </c>
      <c r="D36" s="118">
        <f>Package!D45</f>
        <v>89049435.17805472</v>
      </c>
      <c r="E36" s="117">
        <f>Package!E45</f>
        <v>-22165.362951248884</v>
      </c>
      <c r="F36" s="115">
        <f>Package!F45</f>
        <v>-2.488488229314415E-4</v>
      </c>
      <c r="G36" s="224">
        <f>Package!G45</f>
        <v>42.365467780935944</v>
      </c>
      <c r="H36" s="116">
        <f>Package!H45</f>
        <v>-0.25180199329982145</v>
      </c>
      <c r="I36" s="258">
        <f>Package!I45</f>
        <v>5.3868510978793349</v>
      </c>
      <c r="J36" s="259">
        <f>Package!J45</f>
        <v>-0.11797797297309387</v>
      </c>
      <c r="K36" s="115">
        <f>Package!K45</f>
        <v>-2.1431723211493805E-2</v>
      </c>
      <c r="L36" s="223">
        <f>Package!L45</f>
        <v>479696047.65443873</v>
      </c>
      <c r="M36" s="222">
        <f>Package!M45</f>
        <v>-10627888.391045809</v>
      </c>
      <c r="N36" s="115">
        <f>Package!N45</f>
        <v>-2.1675238775330601E-2</v>
      </c>
      <c r="O36" s="221">
        <f>Package!O45</f>
        <v>144268068.12579358</v>
      </c>
      <c r="P36" s="220">
        <f>Package!P45</f>
        <v>-2483914.4080856442</v>
      </c>
      <c r="Q36" s="115">
        <f>Package!Q45</f>
        <v>-1.6925934254497767E-2</v>
      </c>
    </row>
    <row r="37" spans="2:17">
      <c r="B37" s="561"/>
      <c r="C37" s="219" t="s">
        <v>234</v>
      </c>
      <c r="D37" s="113">
        <f>Package!D46</f>
        <v>333302.8912328094</v>
      </c>
      <c r="E37" s="112">
        <f>Package!E46</f>
        <v>10533.932354114135</v>
      </c>
      <c r="F37" s="110">
        <f>Package!F46</f>
        <v>3.2636138216974739E-2</v>
      </c>
      <c r="G37" s="218">
        <f>Package!G46</f>
        <v>0.15856959532177065</v>
      </c>
      <c r="H37" s="111">
        <f>Package!H46</f>
        <v>4.1372991495477185E-3</v>
      </c>
      <c r="I37" s="254">
        <f>Package!I46</f>
        <v>10.409435001730646</v>
      </c>
      <c r="J37" s="255">
        <f>Package!J46</f>
        <v>0.20645595874870537</v>
      </c>
      <c r="K37" s="110">
        <f>Package!K46</f>
        <v>2.0234870411766148E-2</v>
      </c>
      <c r="L37" s="217">
        <f>Package!L46</f>
        <v>3469494.7821768285</v>
      </c>
      <c r="M37" s="216">
        <f>Package!M46</f>
        <v>176289.85901240073</v>
      </c>
      <c r="N37" s="110">
        <f>Package!N46</f>
        <v>5.3531396656301758E-2</v>
      </c>
      <c r="O37" s="215">
        <f>Package!O46</f>
        <v>759213.48056864738</v>
      </c>
      <c r="P37" s="214">
        <f>Package!P46</f>
        <v>17822.091556247673</v>
      </c>
      <c r="Q37" s="110">
        <f>Package!Q46</f>
        <v>2.4038708596262909E-2</v>
      </c>
    </row>
    <row r="38" spans="2:17">
      <c r="B38" s="561"/>
      <c r="C38" s="219" t="s">
        <v>233</v>
      </c>
      <c r="D38" s="113">
        <f>Package!D47</f>
        <v>1708316.9511194418</v>
      </c>
      <c r="E38" s="112">
        <f>Package!E47</f>
        <v>-31911.753422346665</v>
      </c>
      <c r="F38" s="110">
        <f>Package!F47</f>
        <v>-1.8337677880534215E-2</v>
      </c>
      <c r="G38" s="218">
        <f>Package!G47</f>
        <v>0.81273560699813563</v>
      </c>
      <c r="H38" s="111">
        <f>Package!H47</f>
        <v>-1.9895621360485505E-2</v>
      </c>
      <c r="I38" s="254">
        <f>Package!I47</f>
        <v>6.7136614709235172</v>
      </c>
      <c r="J38" s="255">
        <f>Package!J47</f>
        <v>0.18417773920690195</v>
      </c>
      <c r="K38" s="110">
        <f>Package!K47</f>
        <v>2.8207090602319525E-2</v>
      </c>
      <c r="L38" s="217">
        <f>Package!L47</f>
        <v>11469061.69485613</v>
      </c>
      <c r="M38" s="216">
        <f>Package!M47</f>
        <v>106266.67908424139</v>
      </c>
      <c r="N38" s="110">
        <f>Package!N47</f>
        <v>9.3521601803728902E-3</v>
      </c>
      <c r="O38" s="215">
        <f>Package!O47</f>
        <v>3344922.2830040455</v>
      </c>
      <c r="P38" s="214">
        <f>Package!P47</f>
        <v>-39315.242583250627</v>
      </c>
      <c r="Q38" s="110">
        <f>Package!Q47</f>
        <v>-1.1617164069010762E-2</v>
      </c>
    </row>
    <row r="39" spans="2:17">
      <c r="B39" s="561"/>
      <c r="C39" s="219" t="s">
        <v>232</v>
      </c>
      <c r="D39" s="113">
        <f>Package!D48</f>
        <v>26873502.846911989</v>
      </c>
      <c r="E39" s="112">
        <f>Package!E48</f>
        <v>-138837.7302416265</v>
      </c>
      <c r="F39" s="110">
        <f>Package!F48</f>
        <v>-5.1397889733054859E-3</v>
      </c>
      <c r="G39" s="218">
        <f>Package!G48</f>
        <v>12.785129032489511</v>
      </c>
      <c r="H39" s="111">
        <f>Package!H48</f>
        <v>-0.1392172082644727</v>
      </c>
      <c r="I39" s="254">
        <f>Package!I48</f>
        <v>8.0055478362431813</v>
      </c>
      <c r="J39" s="255">
        <f>Package!J48</f>
        <v>-4.3952188253657098E-2</v>
      </c>
      <c r="K39" s="110">
        <f>Package!K48</f>
        <v>-5.4602382905644476E-3</v>
      </c>
      <c r="L39" s="217">
        <f>Package!L48</f>
        <v>215137112.56837127</v>
      </c>
      <c r="M39" s="216">
        <f>Package!M48</f>
        <v>-2298723.5691437125</v>
      </c>
      <c r="N39" s="110">
        <f>Package!N48</f>
        <v>-1.0571962791312419E-2</v>
      </c>
      <c r="O39" s="215">
        <f>Package!O48</f>
        <v>47195289.367922783</v>
      </c>
      <c r="P39" s="214">
        <f>Package!P48</f>
        <v>-382605.53703215718</v>
      </c>
      <c r="Q39" s="110">
        <f>Package!Q48</f>
        <v>-8.0416659416411296E-3</v>
      </c>
    </row>
    <row r="40" spans="2:17">
      <c r="B40" s="561"/>
      <c r="C40" s="219" t="s">
        <v>231</v>
      </c>
      <c r="D40" s="113">
        <f>Package!D49</f>
        <v>28017635.778246384</v>
      </c>
      <c r="E40" s="112">
        <f>Package!E49</f>
        <v>-5140.7962286546826</v>
      </c>
      <c r="F40" s="110">
        <f>Package!F49</f>
        <v>-1.8345063755521117E-4</v>
      </c>
      <c r="G40" s="218">
        <f>Package!G49</f>
        <v>13.329452831316935</v>
      </c>
      <c r="H40" s="111">
        <f>Package!H49</f>
        <v>-7.8347430987067312E-2</v>
      </c>
      <c r="I40" s="254">
        <f>Package!I49</f>
        <v>6.0963568421309215</v>
      </c>
      <c r="J40" s="255">
        <f>Package!J49</f>
        <v>-3.539380300291306E-2</v>
      </c>
      <c r="K40" s="110">
        <f>Package!K49</f>
        <v>-5.772218254015536E-3</v>
      </c>
      <c r="L40" s="217">
        <f>Package!L49</f>
        <v>170805505.57704446</v>
      </c>
      <c r="M40" s="216">
        <f>Package!M49</f>
        <v>-1023172.7619341612</v>
      </c>
      <c r="N40" s="110">
        <f>Package!N49</f>
        <v>-5.954609974451853E-3</v>
      </c>
      <c r="O40" s="215">
        <f>Package!O49</f>
        <v>37859977.133627057</v>
      </c>
      <c r="P40" s="214">
        <f>Package!P49</f>
        <v>434130.97774183005</v>
      </c>
      <c r="Q40" s="110">
        <f>Package!Q49</f>
        <v>1.1599763861947122E-2</v>
      </c>
    </row>
    <row r="41" spans="2:17">
      <c r="B41" s="561"/>
      <c r="C41" s="219" t="s">
        <v>230</v>
      </c>
      <c r="D41" s="113">
        <f>Package!D50</f>
        <v>40233818.27728346</v>
      </c>
      <c r="E41" s="112">
        <f>Package!E50</f>
        <v>1171129.2115850896</v>
      </c>
      <c r="F41" s="110">
        <f>Package!F50</f>
        <v>2.9980762707232017E-2</v>
      </c>
      <c r="G41" s="218">
        <f>Package!G50</f>
        <v>19.14132895421605</v>
      </c>
      <c r="H41" s="111">
        <f>Package!H50</f>
        <v>0.45136326471935106</v>
      </c>
      <c r="I41" s="254">
        <f>Package!I50</f>
        <v>6.7004275349346578</v>
      </c>
      <c r="J41" s="255">
        <f>Package!J50</f>
        <v>-8.4945089317381317E-2</v>
      </c>
      <c r="K41" s="110">
        <f>Package!K50</f>
        <v>-1.2518854014556781E-2</v>
      </c>
      <c r="L41" s="217">
        <f>Package!L50</f>
        <v>269583783.82066739</v>
      </c>
      <c r="M41" s="216">
        <f>Package!M50</f>
        <v>4528882.804608196</v>
      </c>
      <c r="N41" s="110">
        <f>Package!N50</f>
        <v>1.7086583901098285E-2</v>
      </c>
      <c r="O41" s="215">
        <f>Package!O50</f>
        <v>62932274.173393369</v>
      </c>
      <c r="P41" s="214">
        <f>Package!P50</f>
        <v>1385156.0947920606</v>
      </c>
      <c r="Q41" s="110">
        <f>Package!Q50</f>
        <v>2.250562070222507E-2</v>
      </c>
    </row>
    <row r="42" spans="2:17" ht="15.75" thickBot="1">
      <c r="B42" s="562"/>
      <c r="C42" s="213" t="s">
        <v>229</v>
      </c>
      <c r="D42" s="212">
        <f>Package!D51</f>
        <v>3244588.7586465981</v>
      </c>
      <c r="E42" s="154">
        <f>Package!E51</f>
        <v>306131.00019030832</v>
      </c>
      <c r="F42" s="152">
        <f>Package!F51</f>
        <v>0.10418084088815806</v>
      </c>
      <c r="G42" s="211">
        <f>Package!G51</f>
        <v>1.5436203524702936</v>
      </c>
      <c r="H42" s="153">
        <f>Package!H51</f>
        <v>0.13768348536891017</v>
      </c>
      <c r="I42" s="260">
        <f>Package!I51</f>
        <v>7.6711395386099381</v>
      </c>
      <c r="J42" s="261">
        <f>Package!J51</f>
        <v>-0.35769139461392019</v>
      </c>
      <c r="K42" s="152">
        <f>Package!K51</f>
        <v>-4.4550868935820831E-2</v>
      </c>
      <c r="L42" s="210">
        <f>Package!L51</f>
        <v>24889693.112983257</v>
      </c>
      <c r="M42" s="209">
        <f>Package!M51</f>
        <v>1297312.5659177564</v>
      </c>
      <c r="N42" s="152">
        <f>Package!N51</f>
        <v>5.4988624964305288E-2</v>
      </c>
      <c r="O42" s="208">
        <f>Package!O51</f>
        <v>5770226.8085716963</v>
      </c>
      <c r="P42" s="207">
        <f>Package!P51</f>
        <v>491445.37414241768</v>
      </c>
      <c r="Q42" s="152">
        <f>Package!Q51</f>
        <v>9.3098261454265127E-2</v>
      </c>
    </row>
    <row r="43" spans="2:17">
      <c r="B43" s="573" t="s">
        <v>228</v>
      </c>
      <c r="C43" s="234" t="s">
        <v>20</v>
      </c>
      <c r="D43" s="151">
        <f>'NB &amp; PL'!D15</f>
        <v>98407927.148620039</v>
      </c>
      <c r="E43" s="133">
        <f>'NB &amp; PL'!E15</f>
        <v>466792.41650231183</v>
      </c>
      <c r="F43" s="131">
        <f>'NB &amp; PL'!F15</f>
        <v>4.7660507281139059E-3</v>
      </c>
      <c r="G43" s="196">
        <f>'NB &amp; PL'!G15</f>
        <v>46.81779124895543</v>
      </c>
      <c r="H43" s="132">
        <f>'NB &amp; PL'!H15</f>
        <v>-4.3203001977026645E-2</v>
      </c>
      <c r="I43" s="262">
        <f>'NB &amp; PL'!I15</f>
        <v>7.5166176617981177</v>
      </c>
      <c r="J43" s="263">
        <f>'NB &amp; PL'!J15</f>
        <v>-6.3514642446083514E-2</v>
      </c>
      <c r="K43" s="131">
        <f>'NB &amp; PL'!K15</f>
        <v>-8.3790941763009791E-3</v>
      </c>
      <c r="L43" s="195">
        <f>'NB &amp; PL'!L15</f>
        <v>739694763.26625991</v>
      </c>
      <c r="M43" s="194">
        <f>'NB &amp; PL'!M15</f>
        <v>-2711996.0309994221</v>
      </c>
      <c r="N43" s="131">
        <f>'NB &amp; PL'!N15</f>
        <v>-3.6529786360869326E-3</v>
      </c>
      <c r="O43" s="193">
        <f>'NB &amp; PL'!O15</f>
        <v>160277199.01158273</v>
      </c>
      <c r="P43" s="192">
        <f>'NB &amp; PL'!P15</f>
        <v>268014.09571775794</v>
      </c>
      <c r="Q43" s="131">
        <f>'NB &amp; PL'!Q15</f>
        <v>1.6749919441104799E-3</v>
      </c>
    </row>
    <row r="44" spans="2:17" ht="15.75" thickBot="1">
      <c r="B44" s="574"/>
      <c r="C44" s="244" t="s">
        <v>19</v>
      </c>
      <c r="D44" s="149">
        <f>'NB &amp; PL'!D16</f>
        <v>111468490.65331765</v>
      </c>
      <c r="E44" s="127">
        <f>'NB &amp; PL'!E16</f>
        <v>754110.10731829703</v>
      </c>
      <c r="F44" s="125">
        <f>'NB &amp; PL'!F16</f>
        <v>6.8113112641675407E-3</v>
      </c>
      <c r="G44" s="186">
        <f>'NB &amp; PL'!G16</f>
        <v>53.031383522199782</v>
      </c>
      <c r="H44" s="126">
        <f>'NB &amp; PL'!H16</f>
        <v>5.8891785688707898E-2</v>
      </c>
      <c r="I44" s="250">
        <f>'NB &amp; PL'!I16</f>
        <v>4.82957417598048</v>
      </c>
      <c r="J44" s="251">
        <f>'NB &amp; PL'!J16</f>
        <v>-9.059020306888943E-2</v>
      </c>
      <c r="K44" s="125">
        <f>'NB &amp; PL'!K16</f>
        <v>-1.8412027747412876E-2</v>
      </c>
      <c r="L44" s="185">
        <f>'NB &amp; PL'!L16</f>
        <v>538345343.89478445</v>
      </c>
      <c r="M44" s="184">
        <f>'NB &amp; PL'!M16</f>
        <v>-6387607.5161579847</v>
      </c>
      <c r="N44" s="125">
        <f>'NB &amp; PL'!N16</f>
        <v>-1.1726126535237304E-2</v>
      </c>
      <c r="O44" s="183">
        <f>'NB &amp; PL'!O16</f>
        <v>168939633.40744019</v>
      </c>
      <c r="P44" s="182">
        <f>'NB &amp; PL'!P16</f>
        <v>-1232813.0026414096</v>
      </c>
      <c r="Q44" s="125">
        <f>'NB &amp; PL'!Q16</f>
        <v>-7.2444924466242705E-3</v>
      </c>
    </row>
    <row r="45" spans="2:17">
      <c r="B45" s="560" t="s">
        <v>227</v>
      </c>
      <c r="C45" s="135" t="s">
        <v>226</v>
      </c>
      <c r="D45" s="181">
        <f>Sodium!D27</f>
        <v>209469510.38951224</v>
      </c>
      <c r="E45" s="180">
        <f>Sodium!E27</f>
        <v>1249013.1006681323</v>
      </c>
      <c r="F45" s="173">
        <f>Sodium!F27</f>
        <v>5.9985117552355926E-3</v>
      </c>
      <c r="G45" s="179">
        <f>Sodium!G27</f>
        <v>99.655587660395184</v>
      </c>
      <c r="H45" s="178">
        <f>Sodium!H27</f>
        <v>3.0240730663521731E-2</v>
      </c>
      <c r="I45" s="264">
        <f>Sodium!I27</f>
        <v>6.0961434523384952</v>
      </c>
      <c r="J45" s="265">
        <f>Sodium!J27</f>
        <v>-8.3017737694643046E-2</v>
      </c>
      <c r="K45" s="173">
        <f>Sodium!K27</f>
        <v>-1.3435114434067358E-2</v>
      </c>
      <c r="L45" s="177">
        <f>Sodium!L27</f>
        <v>1276956184.2255754</v>
      </c>
      <c r="M45" s="176">
        <f>Sodium!M27</f>
        <v>-9671831.5910503864</v>
      </c>
      <c r="N45" s="173">
        <f>Sodium!N27</f>
        <v>-7.5171933706974755E-3</v>
      </c>
      <c r="O45" s="175">
        <f>Sodium!O27</f>
        <v>328508281.61058891</v>
      </c>
      <c r="P45" s="174">
        <f>Sodium!P27</f>
        <v>-1097648.4469886422</v>
      </c>
      <c r="Q45" s="173">
        <f>Sodium!Q27</f>
        <v>-3.3301841589952535E-3</v>
      </c>
    </row>
    <row r="46" spans="2:17">
      <c r="B46" s="561"/>
      <c r="C46" s="134" t="s">
        <v>225</v>
      </c>
      <c r="D46" s="172">
        <f>Sodium!D28</f>
        <v>89948.253148041666</v>
      </c>
      <c r="E46" s="171">
        <f>Sodium!E28</f>
        <v>834.63916093856096</v>
      </c>
      <c r="F46" s="164">
        <f>Sodium!F28</f>
        <v>9.366011808917921E-3</v>
      </c>
      <c r="G46" s="170">
        <f>Sodium!G28</f>
        <v>4.2793082438707448E-2</v>
      </c>
      <c r="H46" s="169">
        <f>Sodium!H28</f>
        <v>1.557108771950283E-4</v>
      </c>
      <c r="I46" s="266">
        <f>Sodium!I28</f>
        <v>15.656773933075572</v>
      </c>
      <c r="J46" s="267">
        <f>Sodium!J28</f>
        <v>6.0948237990642085E-2</v>
      </c>
      <c r="K46" s="164">
        <f>Sodium!K28</f>
        <v>3.9079840453622216E-3</v>
      </c>
      <c r="L46" s="168">
        <f>Sodium!L28</f>
        <v>1408299.4652139414</v>
      </c>
      <c r="M46" s="167">
        <f>Sodium!M28</f>
        <v>18499.074411998969</v>
      </c>
      <c r="N46" s="164">
        <f>Sodium!N28</f>
        <v>1.3310598078997975E-2</v>
      </c>
      <c r="O46" s="166">
        <f>Sodium!O28</f>
        <v>192910.80289757252</v>
      </c>
      <c r="P46" s="165">
        <f>Sodium!P28</f>
        <v>1933.6561757326126</v>
      </c>
      <c r="Q46" s="164">
        <f>Sodium!Q28</f>
        <v>1.0125065794123533E-2</v>
      </c>
    </row>
    <row r="47" spans="2:17">
      <c r="B47" s="561"/>
      <c r="C47" s="134" t="s">
        <v>224</v>
      </c>
      <c r="D47" s="172">
        <f>Sodium!D29</f>
        <v>573252.52177642949</v>
      </c>
      <c r="E47" s="171">
        <f>Sodium!E29</f>
        <v>-51614.451868643519</v>
      </c>
      <c r="F47" s="164">
        <f>Sodium!F29</f>
        <v>-8.2600703902716954E-2</v>
      </c>
      <c r="G47" s="170">
        <f>Sodium!G29</f>
        <v>0.27272616825810775</v>
      </c>
      <c r="H47" s="169">
        <f>Sodium!H29</f>
        <v>-2.6248187508437715E-2</v>
      </c>
      <c r="I47" s="266">
        <f>Sodium!I29</f>
        <v>6.1398576918214474</v>
      </c>
      <c r="J47" s="267">
        <f>Sodium!J29</f>
        <v>9.0540276302724543E-2</v>
      </c>
      <c r="K47" s="164">
        <f>Sodium!K29</f>
        <v>1.496702356375869E-2</v>
      </c>
      <c r="L47" s="168">
        <f>Sodium!L29</f>
        <v>3519688.9051850522</v>
      </c>
      <c r="M47" s="167">
        <f>Sodium!M29</f>
        <v>-260329.76086856704</v>
      </c>
      <c r="N47" s="164">
        <f>Sodium!N29</f>
        <v>-6.8869967020653414E-2</v>
      </c>
      <c r="O47" s="166">
        <f>Sodium!O29</f>
        <v>1351644.4226987362</v>
      </c>
      <c r="P47" s="165">
        <f>Sodium!P29</f>
        <v>-148139.29120233911</v>
      </c>
      <c r="Q47" s="164">
        <f>Sodium!Q29</f>
        <v>-9.8773769730446798E-2</v>
      </c>
    </row>
    <row r="48" spans="2:17" ht="15.75" thickBot="1">
      <c r="B48" s="562"/>
      <c r="C48" s="327" t="s">
        <v>223</v>
      </c>
      <c r="D48" s="163">
        <f>Sodium!D30</f>
        <v>60731.378232607953</v>
      </c>
      <c r="E48" s="162">
        <f>Sodium!E30</f>
        <v>-8326.1966730970016</v>
      </c>
      <c r="F48" s="155">
        <f>Sodium!F30</f>
        <v>-0.12056891201965972</v>
      </c>
      <c r="G48" s="161">
        <f>Sodium!G30</f>
        <v>2.8893088907985063E-2</v>
      </c>
      <c r="H48" s="160">
        <f>Sodium!H30</f>
        <v>-4.1482540322490651E-3</v>
      </c>
      <c r="I48" s="270">
        <f>Sodium!I30</f>
        <v>5.385333350521134</v>
      </c>
      <c r="J48" s="271">
        <f>Sodium!J30</f>
        <v>0.2445968665185374</v>
      </c>
      <c r="K48" s="155">
        <f>Sodium!K30</f>
        <v>4.7580121501986303E-2</v>
      </c>
      <c r="L48" s="159">
        <f>Sodium!L30</f>
        <v>327058.71661917685</v>
      </c>
      <c r="M48" s="158">
        <f>Sodium!M30</f>
        <v>-27948.078195322771</v>
      </c>
      <c r="N48" s="155">
        <f>Sodium!N30</f>
        <v>-7.8725474000931092E-2</v>
      </c>
      <c r="O48" s="157">
        <f>Sodium!O30</f>
        <v>77797.953977823257</v>
      </c>
      <c r="P48" s="156">
        <f>Sodium!P30</f>
        <v>-4987.1761031150818</v>
      </c>
      <c r="Q48" s="155">
        <f>Sodium!Q30</f>
        <v>-6.0242414286710198E-2</v>
      </c>
    </row>
    <row r="49" spans="2:17">
      <c r="B49" s="571"/>
      <c r="C49" s="315" t="s">
        <v>220</v>
      </c>
      <c r="D49" s="316">
        <f>'Flavor Groups'!D75</f>
        <v>1216489.5806742697</v>
      </c>
      <c r="E49" s="317">
        <f>'Flavor Groups'!E75</f>
        <v>-15627.347070933552</v>
      </c>
      <c r="F49" s="318">
        <f>'Flavor Groups'!F75</f>
        <v>-1.2683331199362618E-2</v>
      </c>
      <c r="G49" s="319">
        <f>'Flavor Groups'!G75</f>
        <v>0.57874763644318816</v>
      </c>
      <c r="H49" s="320">
        <f>'Flavor Groups'!H75</f>
        <v>-1.077202172154923E-2</v>
      </c>
      <c r="I49" s="321">
        <f>'Flavor Groups'!I75</f>
        <v>8.2641773811700219</v>
      </c>
      <c r="J49" s="322">
        <f>'Flavor Groups'!J75</f>
        <v>5.4751890216204302E-2</v>
      </c>
      <c r="K49" s="318">
        <f>'Flavor Groups'!K75</f>
        <v>6.669393647160432E-3</v>
      </c>
      <c r="L49" s="323">
        <f>'Flavor Groups'!L75</f>
        <v>10053285.677037304</v>
      </c>
      <c r="M49" s="324">
        <f>'Flavor Groups'!M75</f>
        <v>-61686.437429869547</v>
      </c>
      <c r="N49" s="318">
        <f>'Flavor Groups'!N75</f>
        <v>-6.0985276807279665E-3</v>
      </c>
      <c r="O49" s="325">
        <f>'Flavor Groups'!O75</f>
        <v>2525777.59418118</v>
      </c>
      <c r="P49" s="326">
        <f>'Flavor Groups'!P75</f>
        <v>-72764.662270576693</v>
      </c>
      <c r="Q49" s="318">
        <f>'Flavor Groups'!Q75</f>
        <v>-2.8002108524467478E-2</v>
      </c>
    </row>
    <row r="50" spans="2:17">
      <c r="B50" s="571"/>
      <c r="C50" s="233" t="s">
        <v>219</v>
      </c>
      <c r="D50" s="150">
        <f>'Flavor Groups'!D76</f>
        <v>383551.58522213978</v>
      </c>
      <c r="E50" s="130">
        <f>'Flavor Groups'!E76</f>
        <v>20162.940991674433</v>
      </c>
      <c r="F50" s="128">
        <f>'Flavor Groups'!F76</f>
        <v>5.5485886286768114E-2</v>
      </c>
      <c r="G50" s="191">
        <f>'Flavor Groups'!G76</f>
        <v>0.18247552377580889</v>
      </c>
      <c r="H50" s="129">
        <f>'Flavor Groups'!H76</f>
        <v>8.6083002163318267E-3</v>
      </c>
      <c r="I50" s="248">
        <f>'Flavor Groups'!I76</f>
        <v>11.579390498472522</v>
      </c>
      <c r="J50" s="249">
        <f>'Flavor Groups'!J76</f>
        <v>-0.28045880899565212</v>
      </c>
      <c r="K50" s="128">
        <f>'Flavor Groups'!K76</f>
        <v>-2.3647754851239683E-2</v>
      </c>
      <c r="L50" s="190">
        <f>'Flavor Groups'!L76</f>
        <v>4441293.5815953193</v>
      </c>
      <c r="M50" s="189">
        <f>'Flavor Groups'!M76</f>
        <v>131559.02097683586</v>
      </c>
      <c r="N50" s="128">
        <f>'Flavor Groups'!N76</f>
        <v>3.052601479891514E-2</v>
      </c>
      <c r="O50" s="188">
        <f>'Flavor Groups'!O76</f>
        <v>830392.30244803429</v>
      </c>
      <c r="P50" s="187">
        <f>'Flavor Groups'!P76</f>
        <v>34489.127192671527</v>
      </c>
      <c r="Q50" s="128">
        <f>'Flavor Groups'!Q76</f>
        <v>4.333332026424673E-2</v>
      </c>
    </row>
    <row r="51" spans="2:17">
      <c r="B51" s="571"/>
      <c r="C51" s="233" t="s">
        <v>218</v>
      </c>
      <c r="D51" s="150">
        <f>'Flavor Groups'!D77</f>
        <v>125172.92893755528</v>
      </c>
      <c r="E51" s="130">
        <f>'Flavor Groups'!E77</f>
        <v>-50719.793855279175</v>
      </c>
      <c r="F51" s="128">
        <f>'Flavor Groups'!F77</f>
        <v>-0.28835640866743922</v>
      </c>
      <c r="G51" s="191">
        <f>'Flavor Groups'!G77</f>
        <v>5.9551300660649828E-2</v>
      </c>
      <c r="H51" s="129">
        <f>'Flavor Groups'!H77</f>
        <v>-2.4606473232007708E-2</v>
      </c>
      <c r="I51" s="248">
        <f>'Flavor Groups'!I77</f>
        <v>11.509670816906892</v>
      </c>
      <c r="J51" s="249">
        <f>'Flavor Groups'!J77</f>
        <v>0.67820429441064256</v>
      </c>
      <c r="K51" s="128">
        <f>'Flavor Groups'!K77</f>
        <v>6.2614263082663504E-2</v>
      </c>
      <c r="L51" s="190">
        <f>'Flavor Groups'!L77</f>
        <v>1440699.2072593402</v>
      </c>
      <c r="M51" s="189">
        <f>'Flavor Groups'!M77</f>
        <v>-464476.93122195918</v>
      </c>
      <c r="N51" s="128">
        <f>'Flavor Groups'!N77</f>
        <v>-0.24379736961865078</v>
      </c>
      <c r="O51" s="188">
        <f>'Flavor Groups'!O77</f>
        <v>298759.9966353178</v>
      </c>
      <c r="P51" s="187">
        <f>'Flavor Groups'!P77</f>
        <v>-122566.81308048964</v>
      </c>
      <c r="Q51" s="128">
        <f>'Flavor Groups'!Q77</f>
        <v>-0.29090675042293929</v>
      </c>
    </row>
    <row r="52" spans="2:17">
      <c r="B52" s="571"/>
      <c r="C52" s="233" t="s">
        <v>217</v>
      </c>
      <c r="D52" s="150">
        <f>'Flavor Groups'!D78</f>
        <v>134906.91402780468</v>
      </c>
      <c r="E52" s="130">
        <f>'Flavor Groups'!E78</f>
        <v>8168.4771229604958</v>
      </c>
      <c r="F52" s="128">
        <f>'Flavor Groups'!F78</f>
        <v>6.4451458629661229E-2</v>
      </c>
      <c r="G52" s="191">
        <f>'Flavor Groups'!G78</f>
        <v>6.4182265819457476E-2</v>
      </c>
      <c r="H52" s="129">
        <f>'Flavor Groups'!H78</f>
        <v>3.5428911643211741E-3</v>
      </c>
      <c r="I52" s="248">
        <f>'Flavor Groups'!I78</f>
        <v>9.0493337345880906</v>
      </c>
      <c r="J52" s="249">
        <f>'Flavor Groups'!J78</f>
        <v>-0.2203384626561693</v>
      </c>
      <c r="K52" s="128">
        <f>'Flavor Groups'!K78</f>
        <v>-2.3769822488617531E-2</v>
      </c>
      <c r="L52" s="190">
        <f>'Flavor Groups'!L78</f>
        <v>1220817.6881409883</v>
      </c>
      <c r="M52" s="189">
        <f>'Flavor Groups'!M78</f>
        <v>45993.923241958255</v>
      </c>
      <c r="N52" s="128">
        <f>'Flavor Groups'!N78</f>
        <v>3.9149636410284218E-2</v>
      </c>
      <c r="O52" s="188">
        <f>'Flavor Groups'!O78</f>
        <v>305925.46480572224</v>
      </c>
      <c r="P52" s="187">
        <f>'Flavor Groups'!P78</f>
        <v>34533.142173987115</v>
      </c>
      <c r="Q52" s="128">
        <f>'Flavor Groups'!Q78</f>
        <v>0.1272443591591452</v>
      </c>
    </row>
    <row r="53" spans="2:17">
      <c r="B53" s="571"/>
      <c r="C53" s="233" t="s">
        <v>216</v>
      </c>
      <c r="D53" s="150">
        <f>'Flavor Groups'!D79</f>
        <v>2343078.6929427511</v>
      </c>
      <c r="E53" s="130">
        <f>'Flavor Groups'!E79</f>
        <v>-484067.11290748045</v>
      </c>
      <c r="F53" s="128">
        <f>'Flavor Groups'!F79</f>
        <v>-0.17122113472386077</v>
      </c>
      <c r="G53" s="191">
        <f>'Flavor Groups'!G79</f>
        <v>1.1147249241455786</v>
      </c>
      <c r="H53" s="129">
        <f>'Flavor Groups'!H79</f>
        <v>-0.23795353640987749</v>
      </c>
      <c r="I53" s="248">
        <f>'Flavor Groups'!I79</f>
        <v>6.5070302007411822</v>
      </c>
      <c r="J53" s="249">
        <f>'Flavor Groups'!J79</f>
        <v>0.16748861410840554</v>
      </c>
      <c r="K53" s="128">
        <f>'Flavor Groups'!K79</f>
        <v>2.6419672750718003E-2</v>
      </c>
      <c r="L53" s="190">
        <f>'Flavor Groups'!L79</f>
        <v>15246483.817691656</v>
      </c>
      <c r="M53" s="189">
        <f>'Flavor Groups'!M79</f>
        <v>-2676324.5899703223</v>
      </c>
      <c r="N53" s="128">
        <f>'Flavor Groups'!N79</f>
        <v>-0.14932506832055387</v>
      </c>
      <c r="O53" s="188">
        <f>'Flavor Groups'!O79</f>
        <v>3953811.4438779354</v>
      </c>
      <c r="P53" s="187">
        <f>'Flavor Groups'!P79</f>
        <v>-733478.1097885808</v>
      </c>
      <c r="Q53" s="128">
        <f>'Flavor Groups'!Q79</f>
        <v>-0.15648235539765956</v>
      </c>
    </row>
    <row r="54" spans="2:17">
      <c r="B54" s="571"/>
      <c r="C54" s="233" t="s">
        <v>215</v>
      </c>
      <c r="D54" s="150">
        <f>'Flavor Groups'!D80</f>
        <v>7830075.2558319559</v>
      </c>
      <c r="E54" s="130">
        <f>'Flavor Groups'!E80</f>
        <v>163165.7328127455</v>
      </c>
      <c r="F54" s="128">
        <f>'Flavor Groups'!F80</f>
        <v>2.1281812746433874E-2</v>
      </c>
      <c r="G54" s="191">
        <f>'Flavor Groups'!G80</f>
        <v>3.7251758004974143</v>
      </c>
      <c r="H54" s="129">
        <f>'Flavor Groups'!H80</f>
        <v>5.6860091645364985E-2</v>
      </c>
      <c r="I54" s="248">
        <f>'Flavor Groups'!I80</f>
        <v>6.2200846936685661</v>
      </c>
      <c r="J54" s="249">
        <f>'Flavor Groups'!J80</f>
        <v>-4.8967243272441507E-2</v>
      </c>
      <c r="K54" s="128">
        <f>'Flavor Groups'!K80</f>
        <v>-7.8109487311625531E-3</v>
      </c>
      <c r="L54" s="190">
        <f>'Flavor Groups'!L80</f>
        <v>48703731.249073334</v>
      </c>
      <c r="M54" s="189">
        <f>'Flavor Groups'!M80</f>
        <v>639477.25343829393</v>
      </c>
      <c r="N54" s="128">
        <f>'Flavor Groups'!N80</f>
        <v>1.3304632867002744E-2</v>
      </c>
      <c r="O54" s="188">
        <f>'Flavor Groups'!O80</f>
        <v>13572250.625785589</v>
      </c>
      <c r="P54" s="187">
        <f>'Flavor Groups'!P80</f>
        <v>191935.03020170145</v>
      </c>
      <c r="Q54" s="128">
        <f>'Flavor Groups'!Q80</f>
        <v>1.4344581697687963E-2</v>
      </c>
    </row>
    <row r="55" spans="2:17">
      <c r="B55" s="571"/>
      <c r="C55" s="233" t="s">
        <v>214</v>
      </c>
      <c r="D55" s="150">
        <f>'Flavor Groups'!D81</f>
        <v>189668214.79415739</v>
      </c>
      <c r="E55" s="130">
        <f>'Flavor Groups'!E81</f>
        <v>1355031.2450600564</v>
      </c>
      <c r="F55" s="128">
        <f>'Flavor Groups'!F81</f>
        <v>7.1956260285237564E-3</v>
      </c>
      <c r="G55" s="191">
        <f>'Flavor Groups'!G81</f>
        <v>90.235077031794006</v>
      </c>
      <c r="H55" s="129">
        <f>'Flavor Groups'!H81</f>
        <v>0.13459947652206949</v>
      </c>
      <c r="I55" s="248">
        <f>'Flavor Groups'!I81</f>
        <v>5.9524994770705861</v>
      </c>
      <c r="J55" s="249">
        <f>'Flavor Groups'!J81</f>
        <v>-8.9213952837666533E-2</v>
      </c>
      <c r="K55" s="128">
        <f>'Flavor Groups'!K81</f>
        <v>-1.4766333073003977E-2</v>
      </c>
      <c r="L55" s="190">
        <f>'Flavor Groups'!L81</f>
        <v>1128999949.3791335</v>
      </c>
      <c r="M55" s="189">
        <f>'Flavor Groups'!M81</f>
        <v>-8734340.6982257366</v>
      </c>
      <c r="N55" s="128">
        <f>'Flavor Groups'!N81</f>
        <v>-7.6769600550861952E-3</v>
      </c>
      <c r="O55" s="188">
        <f>'Flavor Groups'!O81</f>
        <v>290904221.96671534</v>
      </c>
      <c r="P55" s="187">
        <f>'Flavor Groups'!P81</f>
        <v>-874204.6661747694</v>
      </c>
      <c r="Q55" s="128">
        <f>'Flavor Groups'!Q81</f>
        <v>-2.9961250948641127E-3</v>
      </c>
    </row>
    <row r="56" spans="2:17">
      <c r="B56" s="571"/>
      <c r="C56" s="233" t="s">
        <v>213</v>
      </c>
      <c r="D56" s="150">
        <f>'Flavor Groups'!D82</f>
        <v>2655438.3578444952</v>
      </c>
      <c r="E56" s="130">
        <f>'Flavor Groups'!E82</f>
        <v>-65104.702024247032</v>
      </c>
      <c r="F56" s="128">
        <f>'Flavor Groups'!F82</f>
        <v>-2.3930774331279332E-2</v>
      </c>
      <c r="G56" s="191">
        <f>'Flavor Groups'!G82</f>
        <v>1.2633307327394099</v>
      </c>
      <c r="H56" s="129">
        <f>'Flavor Groups'!H82</f>
        <v>-3.8342492066679057E-2</v>
      </c>
      <c r="I56" s="248">
        <f>'Flavor Groups'!I82</f>
        <v>7.6693665671618234</v>
      </c>
      <c r="J56" s="249">
        <f>'Flavor Groups'!J82</f>
        <v>9.6883392167074867E-2</v>
      </c>
      <c r="K56" s="128">
        <f>'Flavor Groups'!K82</f>
        <v>1.2794137659756776E-2</v>
      </c>
      <c r="L56" s="190">
        <f>'Flavor Groups'!L82</f>
        <v>20365530.162811667</v>
      </c>
      <c r="M56" s="189">
        <f>'Flavor Groups'!M82</f>
        <v>-235736.38489311561</v>
      </c>
      <c r="N56" s="128">
        <f>'Flavor Groups'!N82</f>
        <v>-1.1442810292621517E-2</v>
      </c>
      <c r="O56" s="188">
        <f>'Flavor Groups'!O82</f>
        <v>5508946.5658234358</v>
      </c>
      <c r="P56" s="187">
        <f>'Flavor Groups'!P82</f>
        <v>-143937.91227338277</v>
      </c>
      <c r="Q56" s="128">
        <f>'Flavor Groups'!Q82</f>
        <v>-2.5462737268220802E-2</v>
      </c>
    </row>
    <row r="57" spans="2:17">
      <c r="B57" s="571"/>
      <c r="C57" s="233" t="s">
        <v>212</v>
      </c>
      <c r="D57" s="150">
        <f>'Flavor Groups'!D83</f>
        <v>1779644.252060754</v>
      </c>
      <c r="E57" s="130">
        <f>'Flavor Groups'!E83</f>
        <v>61514.463013139088</v>
      </c>
      <c r="F57" s="128">
        <f>'Flavor Groups'!F83</f>
        <v>3.5803152593749901E-2</v>
      </c>
      <c r="G57" s="191">
        <f>'Flavor Groups'!G83</f>
        <v>0.84666972981304378</v>
      </c>
      <c r="H57" s="129">
        <f>'Flavor Groups'!H83</f>
        <v>2.461196637043328E-2</v>
      </c>
      <c r="I57" s="248">
        <f>'Flavor Groups'!I83</f>
        <v>4.8286096113713679</v>
      </c>
      <c r="J57" s="249">
        <f>'Flavor Groups'!J83</f>
        <v>-0.49660521698823068</v>
      </c>
      <c r="K57" s="128">
        <f>'Flavor Groups'!K83</f>
        <v>-9.3255433441585114E-2</v>
      </c>
      <c r="L57" s="190">
        <f>'Flavor Groups'!L83</f>
        <v>8593207.340322366</v>
      </c>
      <c r="M57" s="189">
        <f>'Flavor Groups'!M83</f>
        <v>-556202.88936034217</v>
      </c>
      <c r="N57" s="128">
        <f>'Flavor Groups'!N83</f>
        <v>-6.0791119361540608E-2</v>
      </c>
      <c r="O57" s="188">
        <f>'Flavor Groups'!O83</f>
        <v>3160173.6277545691</v>
      </c>
      <c r="P57" s="187">
        <f>'Flavor Groups'!P83</f>
        <v>-43644.658584257588</v>
      </c>
      <c r="Q57" s="128">
        <f>'Flavor Groups'!Q83</f>
        <v>-1.3622701003474407E-2</v>
      </c>
    </row>
    <row r="58" spans="2:17">
      <c r="B58" s="571"/>
      <c r="C58" s="233" t="s">
        <v>211</v>
      </c>
      <c r="D58" s="150">
        <f>'Flavor Groups'!D84</f>
        <v>247779.08409423812</v>
      </c>
      <c r="E58" s="130">
        <f>'Flavor Groups'!E84</f>
        <v>46138.732034550136</v>
      </c>
      <c r="F58" s="128">
        <f>'Flavor Groups'!F84</f>
        <v>0.22881695832832366</v>
      </c>
      <c r="G58" s="191">
        <f>'Flavor Groups'!G84</f>
        <v>0.11788145295918967</v>
      </c>
      <c r="H58" s="129">
        <f>'Flavor Groups'!H84</f>
        <v>2.1404447618486672E-2</v>
      </c>
      <c r="I58" s="248">
        <f>'Flavor Groups'!I84</f>
        <v>9.0911352609906846</v>
      </c>
      <c r="J58" s="249">
        <f>'Flavor Groups'!J84</f>
        <v>-0.52372688086675367</v>
      </c>
      <c r="K58" s="128">
        <f>'Flavor Groups'!K84</f>
        <v>-5.4470555390155391E-2</v>
      </c>
      <c r="L58" s="190">
        <f>'Flavor Groups'!L84</f>
        <v>2252593.1683451044</v>
      </c>
      <c r="M58" s="189">
        <f>'Flavor Groups'!M84</f>
        <v>313848.98105560499</v>
      </c>
      <c r="N58" s="128">
        <f>'Flavor Groups'!N84</f>
        <v>0.16188261613533858</v>
      </c>
      <c r="O58" s="188">
        <f>'Flavor Groups'!O84</f>
        <v>467599.48247659206</v>
      </c>
      <c r="P58" s="187">
        <f>'Flavor Groups'!P84</f>
        <v>58351.388583900407</v>
      </c>
      <c r="Q58" s="128">
        <f>'Flavor Groups'!Q84</f>
        <v>0.14258194345848471</v>
      </c>
    </row>
    <row r="59" spans="2:17">
      <c r="B59" s="571"/>
      <c r="C59" s="233" t="s">
        <v>210</v>
      </c>
      <c r="D59" s="150">
        <f>'Flavor Groups'!D85</f>
        <v>887830.81155870482</v>
      </c>
      <c r="E59" s="130">
        <f>'Flavor Groups'!E85</f>
        <v>-14929.221028174972</v>
      </c>
      <c r="F59" s="128">
        <f>'Flavor Groups'!F85</f>
        <v>-1.6537308353577578E-2</v>
      </c>
      <c r="G59" s="191">
        <f>'Flavor Groups'!G85</f>
        <v>0.42238749259671826</v>
      </c>
      <c r="H59" s="129">
        <f>'Flavor Groups'!H85</f>
        <v>-9.5478000944801411E-3</v>
      </c>
      <c r="I59" s="248">
        <f>'Flavor Groups'!I85</f>
        <v>9.6937525755310112</v>
      </c>
      <c r="J59" s="249">
        <f>'Flavor Groups'!J85</f>
        <v>0.17916236658610352</v>
      </c>
      <c r="K59" s="128">
        <f>'Flavor Groups'!K85</f>
        <v>1.8830276727805725E-2</v>
      </c>
      <c r="L59" s="190">
        <f>'Flavor Groups'!L85</f>
        <v>8606412.2161829825</v>
      </c>
      <c r="M59" s="189">
        <f>'Flavor Groups'!M85</f>
        <v>17020.449105070904</v>
      </c>
      <c r="N59" s="128">
        <f>'Flavor Groups'!N85</f>
        <v>1.9815662815972843E-3</v>
      </c>
      <c r="O59" s="188">
        <f>'Flavor Groups'!O85</f>
        <v>1863354.5352811813</v>
      </c>
      <c r="P59" s="187">
        <f>'Flavor Groups'!P85</f>
        <v>2195.7230375597719</v>
      </c>
      <c r="Q59" s="128">
        <f>'Flavor Groups'!Q85</f>
        <v>1.1797612450454103E-3</v>
      </c>
    </row>
    <row r="60" spans="2:17" ht="15.75" thickBot="1">
      <c r="B60" s="572"/>
      <c r="C60" s="232" t="s">
        <v>209</v>
      </c>
      <c r="D60" s="149">
        <f>'Flavor Groups'!D86</f>
        <v>334236.55099101394</v>
      </c>
      <c r="E60" s="127">
        <f>'Flavor Groups'!E86</f>
        <v>-34657.921512236586</v>
      </c>
      <c r="F60" s="125">
        <f>'Flavor Groups'!F86</f>
        <v>-9.3950774803033127E-2</v>
      </c>
      <c r="G60" s="186">
        <f>'Flavor Groups'!G86</f>
        <v>0.15901378603814617</v>
      </c>
      <c r="H60" s="126">
        <f>'Flavor Groups'!H86</f>
        <v>-1.7487760553663495E-2</v>
      </c>
      <c r="I60" s="250">
        <f>'Flavor Groups'!I86</f>
        <v>10.240077704245852</v>
      </c>
      <c r="J60" s="251">
        <f>'Flavor Groups'!J86</f>
        <v>4.8737822232221006E-2</v>
      </c>
      <c r="K60" s="125">
        <f>'Flavor Groups'!K86</f>
        <v>4.7822781691577989E-3</v>
      </c>
      <c r="L60" s="185">
        <f>'Flavor Groups'!L86</f>
        <v>3422608.253747114</v>
      </c>
      <c r="M60" s="184">
        <f>'Flavor Groups'!M86</f>
        <v>-336920.69612964382</v>
      </c>
      <c r="N60" s="125">
        <f>'Flavor Groups'!N86</f>
        <v>-8.9617795373191242E-2</v>
      </c>
      <c r="O60" s="183">
        <f>'Flavor Groups'!O86</f>
        <v>616736.16859805584</v>
      </c>
      <c r="P60" s="182">
        <f>'Flavor Groups'!P86</f>
        <v>-71507.075531608192</v>
      </c>
      <c r="Q60" s="125">
        <f>'Flavor Groups'!Q86</f>
        <v>-0.10389796941927752</v>
      </c>
    </row>
    <row r="61" spans="2:17">
      <c r="B61" s="565" t="s">
        <v>208</v>
      </c>
      <c r="C61" s="135" t="s">
        <v>207</v>
      </c>
      <c r="D61" s="181">
        <f>'Cheddar Sharpness'!D33</f>
        <v>210193442.54266942</v>
      </c>
      <c r="E61" s="180">
        <f>'Cheddar Sharpness'!E33</f>
        <v>1189907.0912873447</v>
      </c>
      <c r="F61" s="173">
        <f>'Cheddar Sharpness'!F33</f>
        <v>5.6932390579782239E-3</v>
      </c>
      <c r="G61" s="179">
        <f>'Cheddar Sharpness'!G33</f>
        <v>100.00000000000001</v>
      </c>
      <c r="H61" s="178">
        <f>'Cheddar Sharpness'!H33</f>
        <v>-1.4210854715202004E-14</v>
      </c>
      <c r="I61" s="264">
        <f>'Cheddar Sharpness'!I33</f>
        <v>6.1001485859974185</v>
      </c>
      <c r="J61" s="265">
        <f>'Cheddar Sharpness'!J33</f>
        <v>-8.2296313212782302E-2</v>
      </c>
      <c r="K61" s="173">
        <f>'Cheddar Sharpness'!K33</f>
        <v>-1.3311289393504429E-2</v>
      </c>
      <c r="L61" s="177">
        <f>'Cheddar Sharpness'!L33</f>
        <v>1282211231.3125944</v>
      </c>
      <c r="M61" s="176">
        <f>'Cheddar Sharpness'!M33</f>
        <v>-9941610.3557009697</v>
      </c>
      <c r="N61" s="173">
        <f>'Cheddar Sharpness'!N33</f>
        <v>-7.6938346882133388E-3</v>
      </c>
      <c r="O61" s="175">
        <f>'Cheddar Sharpness'!O33</f>
        <v>330130634.79016304</v>
      </c>
      <c r="P61" s="174">
        <f>'Cheddar Sharpness'!P33</f>
        <v>-1248841.258118391</v>
      </c>
      <c r="Q61" s="173">
        <f>'Cheddar Sharpness'!Q33</f>
        <v>-3.7686137747904368E-3</v>
      </c>
    </row>
    <row r="62" spans="2:17">
      <c r="B62" s="563"/>
      <c r="C62" s="120" t="s">
        <v>206</v>
      </c>
      <c r="D62" s="172">
        <f>'Cheddar Sharpness'!D34</f>
        <v>7006356.7004244216</v>
      </c>
      <c r="E62" s="171">
        <f>'Cheddar Sharpness'!E34</f>
        <v>-49425.980857436545</v>
      </c>
      <c r="F62" s="164">
        <f>'Cheddar Sharpness'!F34</f>
        <v>-7.0050316300922537E-3</v>
      </c>
      <c r="G62" s="170">
        <f>'Cheddar Sharpness'!G34</f>
        <v>3.3332898570335407</v>
      </c>
      <c r="H62" s="169">
        <f>'Cheddar Sharpness'!H34</f>
        <v>-4.2625610637177402E-2</v>
      </c>
      <c r="I62" s="266">
        <f>'Cheddar Sharpness'!I34</f>
        <v>6.3622554045481996</v>
      </c>
      <c r="J62" s="267">
        <f>'Cheddar Sharpness'!J34</f>
        <v>-0.11511129452268776</v>
      </c>
      <c r="K62" s="164">
        <f>'Cheddar Sharpness'!K34</f>
        <v>-1.777131045231688E-2</v>
      </c>
      <c r="L62" s="168">
        <f>'Cheddar Sharpness'!L34</f>
        <v>44576230.78346777</v>
      </c>
      <c r="M62" s="167">
        <f>'Cheddar Sharpness'!M34</f>
        <v>-1126660.9921484366</v>
      </c>
      <c r="N62" s="164">
        <f>'Cheddar Sharpness'!N34</f>
        <v>-2.4651853490582458E-2</v>
      </c>
      <c r="O62" s="166">
        <f>'Cheddar Sharpness'!O34</f>
        <v>12729364.200191498</v>
      </c>
      <c r="P62" s="165">
        <f>'Cheddar Sharpness'!P34</f>
        <v>-309957.51519128494</v>
      </c>
      <c r="Q62" s="164">
        <f>'Cheddar Sharpness'!Q34</f>
        <v>-2.3770984561690894E-2</v>
      </c>
    </row>
    <row r="63" spans="2:17">
      <c r="B63" s="563"/>
      <c r="C63" s="120" t="s">
        <v>205</v>
      </c>
      <c r="D63" s="172">
        <f>'Cheddar Sharpness'!D35</f>
        <v>20918877.778492056</v>
      </c>
      <c r="E63" s="171">
        <f>'Cheddar Sharpness'!E35</f>
        <v>-171687.16811359301</v>
      </c>
      <c r="F63" s="164">
        <f>'Cheddar Sharpness'!F35</f>
        <v>-8.140472697068489E-3</v>
      </c>
      <c r="G63" s="170">
        <f>'Cheddar Sharpness'!G35</f>
        <v>9.9522028496419495</v>
      </c>
      <c r="H63" s="169">
        <f>'Cheddar Sharpness'!H35</f>
        <v>-0.13880585078823771</v>
      </c>
      <c r="I63" s="266">
        <f>'Cheddar Sharpness'!I35</f>
        <v>5.6304769570311528</v>
      </c>
      <c r="J63" s="267">
        <f>'Cheddar Sharpness'!J35</f>
        <v>-0.11437288597802642</v>
      </c>
      <c r="K63" s="164">
        <f>'Cheddar Sharpness'!K35</f>
        <v>-1.9908768567242024E-2</v>
      </c>
      <c r="L63" s="168">
        <f>'Cheddar Sharpness'!L35</f>
        <v>117783259.29875055</v>
      </c>
      <c r="M63" s="167">
        <f>'Cheddar Sharpness'!M35</f>
        <v>-3378869.4237318039</v>
      </c>
      <c r="N63" s="164">
        <f>'Cheddar Sharpness'!N35</f>
        <v>-2.7887174477356592E-2</v>
      </c>
      <c r="O63" s="166">
        <f>'Cheddar Sharpness'!O35</f>
        <v>34603045.727955341</v>
      </c>
      <c r="P63" s="165">
        <f>'Cheddar Sharpness'!P35</f>
        <v>-624803.97380115092</v>
      </c>
      <c r="Q63" s="164">
        <f>'Cheddar Sharpness'!Q35</f>
        <v>-1.7736080376486836E-2</v>
      </c>
    </row>
    <row r="64" spans="2:17">
      <c r="B64" s="563"/>
      <c r="C64" s="120" t="s">
        <v>204</v>
      </c>
      <c r="D64" s="172">
        <f>'Cheddar Sharpness'!D36</f>
        <v>5028600.6803993257</v>
      </c>
      <c r="E64" s="171">
        <f>'Cheddar Sharpness'!E36</f>
        <v>55087.036427639425</v>
      </c>
      <c r="F64" s="164">
        <f>'Cheddar Sharpness'!F36</f>
        <v>1.1076080286702242E-2</v>
      </c>
      <c r="G64" s="170">
        <f>'Cheddar Sharpness'!G36</f>
        <v>2.3923680108995393</v>
      </c>
      <c r="H64" s="169">
        <f>'Cheddar Sharpness'!H36</f>
        <v>1.2736664840986567E-2</v>
      </c>
      <c r="I64" s="266">
        <f>'Cheddar Sharpness'!I36</f>
        <v>5.5766556904596651</v>
      </c>
      <c r="J64" s="267">
        <f>'Cheddar Sharpness'!J36</f>
        <v>-8.551323700642488E-2</v>
      </c>
      <c r="K64" s="164">
        <f>'Cheddar Sharpness'!K36</f>
        <v>-1.5102558419198102E-2</v>
      </c>
      <c r="L64" s="168">
        <f>'Cheddar Sharpness'!L36</f>
        <v>28042774.599398244</v>
      </c>
      <c r="M64" s="167">
        <f>'Cheddar Sharpness'!M36</f>
        <v>-118099.8158268854</v>
      </c>
      <c r="N64" s="164">
        <f>'Cheddar Sharpness'!N36</f>
        <v>-4.1937552820815443E-3</v>
      </c>
      <c r="O64" s="166">
        <f>'Cheddar Sharpness'!O36</f>
        <v>6917316.3020011187</v>
      </c>
      <c r="P64" s="165">
        <f>'Cheddar Sharpness'!P36</f>
        <v>-83556.128486257978</v>
      </c>
      <c r="Q64" s="164">
        <f>'Cheddar Sharpness'!Q36</f>
        <v>-1.1935102277023078E-2</v>
      </c>
    </row>
    <row r="65" spans="2:17" ht="15.75" thickBot="1">
      <c r="B65" s="564"/>
      <c r="C65" s="119" t="s">
        <v>203</v>
      </c>
      <c r="D65" s="163">
        <f>'Cheddar Sharpness'!D37</f>
        <v>10945509.417599654</v>
      </c>
      <c r="E65" s="162">
        <f>'Cheddar Sharpness'!E37</f>
        <v>-501455.04968765564</v>
      </c>
      <c r="F65" s="155">
        <f>'Cheddar Sharpness'!F37</f>
        <v>-4.3806814559501292E-2</v>
      </c>
      <c r="G65" s="161">
        <f>'Cheddar Sharpness'!G37</f>
        <v>5.2073505648862994</v>
      </c>
      <c r="H65" s="160">
        <f>'Cheddar Sharpness'!H37</f>
        <v>-0.26957327880154036</v>
      </c>
      <c r="I65" s="270">
        <f>'Cheddar Sharpness'!I37</f>
        <v>5.209153829292263</v>
      </c>
      <c r="J65" s="271">
        <f>'Cheddar Sharpness'!J37</f>
        <v>-0.11765545277427325</v>
      </c>
      <c r="K65" s="155">
        <f>'Cheddar Sharpness'!K37</f>
        <v>-2.2087416039161967E-2</v>
      </c>
      <c r="L65" s="159">
        <f>'Cheddar Sharpness'!L37</f>
        <v>57016842.296243764</v>
      </c>
      <c r="M65" s="158">
        <f>'Cheddar Sharpness'!M37</f>
        <v>-3958954.2795880958</v>
      </c>
      <c r="N65" s="155">
        <f>'Cheddar Sharpness'!N37</f>
        <v>-6.492665126013708E-2</v>
      </c>
      <c r="O65" s="157">
        <f>'Cheddar Sharpness'!O37</f>
        <v>15904660.379475355</v>
      </c>
      <c r="P65" s="156">
        <f>'Cheddar Sharpness'!P37</f>
        <v>-819496.56884619221</v>
      </c>
      <c r="Q65" s="155">
        <f>'Cheddar Sharpness'!Q37</f>
        <v>-4.9000770046494793E-2</v>
      </c>
    </row>
    <row r="66" spans="2:17">
      <c r="B66" s="560" t="s">
        <v>89</v>
      </c>
      <c r="C66" s="402" t="s">
        <v>416</v>
      </c>
      <c r="D66" s="348">
        <f>Size!D39</f>
        <v>261838.15062821229</v>
      </c>
      <c r="E66" s="349">
        <f>Size!E39</f>
        <v>-71417.542841879505</v>
      </c>
      <c r="F66" s="352">
        <f>Size!F39</f>
        <v>-0.21430254378621413</v>
      </c>
      <c r="G66" s="364">
        <f>Size!G39</f>
        <v>0.12457008527992448</v>
      </c>
      <c r="H66" s="365">
        <f>Size!H39</f>
        <v>-3.4879702375755203E-2</v>
      </c>
      <c r="I66" s="363">
        <f>Size!I39</f>
        <v>17.13499362997927</v>
      </c>
      <c r="J66" s="350">
        <f>Size!J39</f>
        <v>0.36415297701374882</v>
      </c>
      <c r="K66" s="352">
        <f>Size!K39</f>
        <v>2.1713459960002488E-2</v>
      </c>
      <c r="L66" s="368">
        <f>Size!L39</f>
        <v>4486595.0430999706</v>
      </c>
      <c r="M66" s="371">
        <f>Size!M39</f>
        <v>-1102383.0887804609</v>
      </c>
      <c r="N66" s="352">
        <f>Size!N39</f>
        <v>-0.19724233353004017</v>
      </c>
      <c r="O66" s="360">
        <f>Size!O39</f>
        <v>1884209.1928553581</v>
      </c>
      <c r="P66" s="351">
        <f>Size!P39</f>
        <v>-577345.88611177634</v>
      </c>
      <c r="Q66" s="352">
        <f>Size!Q39</f>
        <v>-0.2345451828581589</v>
      </c>
    </row>
    <row r="67" spans="2:17">
      <c r="B67" s="561"/>
      <c r="C67" s="402" t="s">
        <v>417</v>
      </c>
      <c r="D67" s="172">
        <f>Size!D40</f>
        <v>27656834.877743855</v>
      </c>
      <c r="E67" s="397">
        <f>Size!E40</f>
        <v>-418643.10496404767</v>
      </c>
      <c r="F67" s="356">
        <f>Size!F40</f>
        <v>-1.4911343814765899E-2</v>
      </c>
      <c r="G67" s="344">
        <f>Size!G40</f>
        <v>13.157800996636469</v>
      </c>
      <c r="H67" s="366">
        <f>Size!H40</f>
        <v>-0.27521482392067576</v>
      </c>
      <c r="I67" s="346">
        <f>Size!I40</f>
        <v>9.8554763655307287</v>
      </c>
      <c r="J67" s="398">
        <f>Size!J40</f>
        <v>8.2244014696291501E-2</v>
      </c>
      <c r="K67" s="356">
        <f>Size!K40</f>
        <v>8.4152317006225188E-3</v>
      </c>
      <c r="L67" s="369">
        <f>Size!L40</f>
        <v>272571282.4829905</v>
      </c>
      <c r="M67" s="399">
        <f>Size!M40</f>
        <v>-1816887.2027503252</v>
      </c>
      <c r="N67" s="356">
        <f>Size!N40</f>
        <v>-6.6215945273122457E-3</v>
      </c>
      <c r="O67" s="400">
        <f>Size!O40</f>
        <v>71152322.158398628</v>
      </c>
      <c r="P67" s="401">
        <f>Size!P40</f>
        <v>-774606.52901507914</v>
      </c>
      <c r="Q67" s="356">
        <f>Size!Q40</f>
        <v>-1.076935360859674E-2</v>
      </c>
    </row>
    <row r="68" spans="2:17">
      <c r="B68" s="561"/>
      <c r="C68" s="114" t="s">
        <v>202</v>
      </c>
      <c r="D68" s="172">
        <f>Size!D41</f>
        <v>89517710.524021819</v>
      </c>
      <c r="E68" s="353">
        <f>Size!E41</f>
        <v>-1511177.056731835</v>
      </c>
      <c r="F68" s="356">
        <f>Size!F41</f>
        <v>-1.6601071340031897E-2</v>
      </c>
      <c r="G68" s="344">
        <f>Size!G41</f>
        <v>42.588250823214757</v>
      </c>
      <c r="H68" s="366">
        <f>Size!H41</f>
        <v>-0.96550408536123911</v>
      </c>
      <c r="I68" s="346">
        <f>Size!I41</f>
        <v>6.2095530468092726</v>
      </c>
      <c r="J68" s="354">
        <f>Size!J41</f>
        <v>-2.2297942263227455E-2</v>
      </c>
      <c r="K68" s="356">
        <f>Size!K41</f>
        <v>-3.5780608846916776E-3</v>
      </c>
      <c r="L68" s="369">
        <f>Size!L41</f>
        <v>555864972.12783015</v>
      </c>
      <c r="M68" s="372">
        <f>Size!M41</f>
        <v>-11413490.976458907</v>
      </c>
      <c r="N68" s="356">
        <f>Size!N41</f>
        <v>-2.011973258071784E-2</v>
      </c>
      <c r="O68" s="361">
        <f>Size!O41</f>
        <v>175428479.76087892</v>
      </c>
      <c r="P68" s="355">
        <f>Size!P41</f>
        <v>-2998956.4582203627</v>
      </c>
      <c r="Q68" s="356">
        <f>Size!Q41</f>
        <v>-1.6807709182896098E-2</v>
      </c>
    </row>
    <row r="69" spans="2:17">
      <c r="B69" s="561"/>
      <c r="C69" s="114" t="s">
        <v>201</v>
      </c>
      <c r="D69" s="172">
        <f>Size!D42</f>
        <v>23253832.129934683</v>
      </c>
      <c r="E69" s="353">
        <f>Size!E42</f>
        <v>273194.36655415222</v>
      </c>
      <c r="F69" s="356">
        <f>Size!F42</f>
        <v>1.1888023707918383E-2</v>
      </c>
      <c r="G69" s="344">
        <f>Size!G42</f>
        <v>11.063062600163725</v>
      </c>
      <c r="H69" s="366">
        <f>Size!H42</f>
        <v>6.7728136682246642E-2</v>
      </c>
      <c r="I69" s="346">
        <f>Size!I42</f>
        <v>5.2768626247816117</v>
      </c>
      <c r="J69" s="354">
        <f>Size!J42</f>
        <v>-0.14177837002059235</v>
      </c>
      <c r="K69" s="356">
        <f>Size!K42</f>
        <v>-2.6164931420367639E-2</v>
      </c>
      <c r="L69" s="369">
        <f>Size!L42</f>
        <v>122707277.64939812</v>
      </c>
      <c r="M69" s="372">
        <f>Size!M42</f>
        <v>-1816548.2219552696</v>
      </c>
      <c r="N69" s="356">
        <f>Size!N42</f>
        <v>-1.4587957037490646E-2</v>
      </c>
      <c r="O69" s="361">
        <f>Size!O42</f>
        <v>30004187.903929114</v>
      </c>
      <c r="P69" s="355">
        <f>Size!P42</f>
        <v>318030.90972683206</v>
      </c>
      <c r="Q69" s="356">
        <f>Size!Q42</f>
        <v>1.0713104757511848E-2</v>
      </c>
    </row>
    <row r="70" spans="2:17">
      <c r="B70" s="561"/>
      <c r="C70" s="114" t="s">
        <v>200</v>
      </c>
      <c r="D70" s="172">
        <f>Size!D43</f>
        <v>37222541.079320952</v>
      </c>
      <c r="E70" s="353">
        <f>Size!E43</f>
        <v>2978093.4394646883</v>
      </c>
      <c r="F70" s="356">
        <f>Size!F43</f>
        <v>8.6965731519014461E-2</v>
      </c>
      <c r="G70" s="344">
        <f>Size!G43</f>
        <v>17.708707098112615</v>
      </c>
      <c r="H70" s="366">
        <f>Size!H43</f>
        <v>1.3240810840602641</v>
      </c>
      <c r="I70" s="346">
        <f>Size!I43</f>
        <v>5.3522959439290689</v>
      </c>
      <c r="J70" s="354">
        <f>Size!J43</f>
        <v>-0.14867460732079341</v>
      </c>
      <c r="K70" s="356">
        <f>Size!K43</f>
        <v>-2.7026977500727287E-2</v>
      </c>
      <c r="L70" s="369">
        <f>Size!L43</f>
        <v>199226055.64158267</v>
      </c>
      <c r="M70" s="372">
        <f>Size!M43</f>
        <v>10848357.630915493</v>
      </c>
      <c r="N70" s="356">
        <f>Size!N43</f>
        <v>5.7588333149188327E-2</v>
      </c>
      <c r="O70" s="361">
        <f>Size!O43</f>
        <v>35702867.648617029</v>
      </c>
      <c r="P70" s="355">
        <f>Size!P43</f>
        <v>2999121.679707706</v>
      </c>
      <c r="Q70" s="356">
        <f>Size!Q43</f>
        <v>9.1705753908402424E-2</v>
      </c>
    </row>
    <row r="71" spans="2:17" ht="15.75" thickBot="1">
      <c r="B71" s="562"/>
      <c r="C71" s="109" t="s">
        <v>199</v>
      </c>
      <c r="D71" s="163">
        <f>Size!D44</f>
        <v>32247777.485570949</v>
      </c>
      <c r="E71" s="162">
        <f>Size!E44</f>
        <v>-55250.19532218948</v>
      </c>
      <c r="F71" s="359">
        <f>Size!F44</f>
        <v>-1.7103720390540767E-3</v>
      </c>
      <c r="G71" s="345">
        <f>Size!G44</f>
        <v>15.341952201493935</v>
      </c>
      <c r="H71" s="367">
        <f>Size!H44</f>
        <v>-0.11378045447704999</v>
      </c>
      <c r="I71" s="347">
        <f>Size!I44</f>
        <v>3.9381837362838139</v>
      </c>
      <c r="J71" s="357">
        <f>Size!J44</f>
        <v>-0.13413665038982892</v>
      </c>
      <c r="K71" s="359">
        <f>Size!K44</f>
        <v>-3.2938629000994334E-2</v>
      </c>
      <c r="L71" s="370">
        <f>Size!L44</f>
        <v>126997672.82497485</v>
      </c>
      <c r="M71" s="373">
        <f>Size!M44</f>
        <v>-4550605.3512092829</v>
      </c>
      <c r="N71" s="359">
        <f>Size!N44</f>
        <v>-3.4592663730000361E-2</v>
      </c>
      <c r="O71" s="362">
        <f>Size!O44</f>
        <v>15636307.616258383</v>
      </c>
      <c r="P71" s="358">
        <f>Size!P44</f>
        <v>-64136.695067763329</v>
      </c>
      <c r="Q71" s="359">
        <f>Size!Q44</f>
        <v>-4.0850242067032297E-3</v>
      </c>
    </row>
    <row r="72" spans="2:17">
      <c r="B72" s="560" t="s">
        <v>198</v>
      </c>
      <c r="C72" s="135" t="s">
        <v>295</v>
      </c>
      <c r="D72" s="144">
        <f>Variety!D297</f>
        <v>18017.051511019468</v>
      </c>
      <c r="E72" s="143">
        <f>Variety!E297</f>
        <v>2257.2355968356133</v>
      </c>
      <c r="F72" s="142">
        <f>Variety!F297</f>
        <v>0.14322728191286158</v>
      </c>
      <c r="G72" s="148">
        <f>Variety!G297</f>
        <v>8.5716525183044175E-3</v>
      </c>
      <c r="H72" s="147">
        <f>Variety!H297</f>
        <v>1.031198295772918E-3</v>
      </c>
      <c r="I72" s="272">
        <f>Variety!I297</f>
        <v>6.3745329024469841</v>
      </c>
      <c r="J72" s="273">
        <f>Variety!J297</f>
        <v>-0.60214107305056785</v>
      </c>
      <c r="K72" s="142">
        <f>Variety!K297</f>
        <v>-8.6307755696384714E-2</v>
      </c>
      <c r="L72" s="146">
        <f>Variety!L297</f>
        <v>114850.28766207576</v>
      </c>
      <c r="M72" s="145">
        <f>Variety!M297</f>
        <v>4899.1901149570913</v>
      </c>
      <c r="N72" s="142">
        <f>Variety!N297</f>
        <v>4.4557900960084391E-2</v>
      </c>
      <c r="O72" s="144">
        <f>Variety!O297</f>
        <v>24186.392949938774</v>
      </c>
      <c r="P72" s="143">
        <f>Variety!P297</f>
        <v>5299.1602244377136</v>
      </c>
      <c r="Q72" s="142">
        <f>Variety!Q297</f>
        <v>0.28056837660939721</v>
      </c>
    </row>
    <row r="73" spans="2:17">
      <c r="B73" s="561"/>
      <c r="C73" s="135" t="s">
        <v>282</v>
      </c>
      <c r="D73" s="139">
        <f>Variety!D298</f>
        <v>271954.02749436162</v>
      </c>
      <c r="E73" s="102">
        <f>Variety!E298</f>
        <v>42020.180197668291</v>
      </c>
      <c r="F73" s="101">
        <f>Variety!F298</f>
        <v>0.18274899799092162</v>
      </c>
      <c r="G73" s="141">
        <f>Variety!G298</f>
        <v>0.12938273630451377</v>
      </c>
      <c r="H73" s="104">
        <f>Variety!H298</f>
        <v>1.9368402432070705E-2</v>
      </c>
      <c r="I73" s="274">
        <f>Variety!I298</f>
        <v>10.751860133111679</v>
      </c>
      <c r="J73" s="275">
        <f>Variety!J298</f>
        <v>-1.0299290926422593</v>
      </c>
      <c r="K73" s="101">
        <f>Variety!K298</f>
        <v>-8.741703597879058E-2</v>
      </c>
      <c r="L73" s="140">
        <f>Variety!L298</f>
        <v>2924011.6662557842</v>
      </c>
      <c r="M73" s="103">
        <f>Variety!M298</f>
        <v>214979.54153945157</v>
      </c>
      <c r="N73" s="101">
        <f>Variety!N298</f>
        <v>7.9356586279670807E-2</v>
      </c>
      <c r="O73" s="139">
        <f>Variety!O298</f>
        <v>613156.42904412746</v>
      </c>
      <c r="P73" s="102">
        <f>Variety!P298</f>
        <v>84690.844039096031</v>
      </c>
      <c r="Q73" s="101">
        <f>Variety!Q298</f>
        <v>0.16025801195415534</v>
      </c>
    </row>
    <row r="74" spans="2:17">
      <c r="B74" s="561"/>
      <c r="C74" s="135" t="s">
        <v>277</v>
      </c>
      <c r="D74" s="139">
        <f>Variety!D299</f>
        <v>796257.34529272025</v>
      </c>
      <c r="E74" s="102">
        <f>Variety!E299</f>
        <v>-30899.707073965576</v>
      </c>
      <c r="F74" s="101">
        <f>Variety!F299</f>
        <v>-3.7356517707918264E-2</v>
      </c>
      <c r="G74" s="141">
        <f>Variety!G299</f>
        <v>0.37882121138535496</v>
      </c>
      <c r="H74" s="104">
        <f>Variety!H299</f>
        <v>-1.6941018464147972E-2</v>
      </c>
      <c r="I74" s="274">
        <f>Variety!I299</f>
        <v>8.0054871534436298</v>
      </c>
      <c r="J74" s="275">
        <f>Variety!J299</f>
        <v>-9.6314758723307747E-2</v>
      </c>
      <c r="K74" s="101">
        <f>Variety!K299</f>
        <v>-1.1888066354555816E-2</v>
      </c>
      <c r="L74" s="140">
        <f>Variety!L299</f>
        <v>6374427.9485760005</v>
      </c>
      <c r="M74" s="103">
        <f>Variety!M299</f>
        <v>-327034.63995078206</v>
      </c>
      <c r="N74" s="101">
        <f>Variety!N299</f>
        <v>-4.8800487301187155E-2</v>
      </c>
      <c r="O74" s="139">
        <f>Variety!O299</f>
        <v>1802711.6371437311</v>
      </c>
      <c r="P74" s="102">
        <f>Variety!P299</f>
        <v>-70601.585122856312</v>
      </c>
      <c r="Q74" s="101">
        <f>Variety!Q299</f>
        <v>-3.7688083489547455E-2</v>
      </c>
    </row>
    <row r="75" spans="2:17">
      <c r="B75" s="561"/>
      <c r="C75" s="135" t="s">
        <v>279</v>
      </c>
      <c r="D75" s="139">
        <f>Variety!D300</f>
        <v>522532.51410893898</v>
      </c>
      <c r="E75" s="102">
        <f>Variety!E300</f>
        <v>-12865.923529174877</v>
      </c>
      <c r="F75" s="101">
        <f>Variety!F300</f>
        <v>-2.4030558598438053E-2</v>
      </c>
      <c r="G75" s="141">
        <f>Variety!G300</f>
        <v>0.24859601126846026</v>
      </c>
      <c r="H75" s="104">
        <f>Variety!H300</f>
        <v>-7.5711566609344971E-3</v>
      </c>
      <c r="I75" s="274">
        <f>Variety!I300</f>
        <v>14.805813549013001</v>
      </c>
      <c r="J75" s="275">
        <f>Variety!J300</f>
        <v>0.23966827330668394</v>
      </c>
      <c r="K75" s="101">
        <f>Variety!K300</f>
        <v>1.6453788478026993E-2</v>
      </c>
      <c r="L75" s="140">
        <f>Variety!L300</f>
        <v>7736518.9771939563</v>
      </c>
      <c r="M75" s="103">
        <f>Variety!M300</f>
        <v>-62172.445828999393</v>
      </c>
      <c r="N75" s="101">
        <f>Variety!N300</f>
        <v>-7.9721638485985759E-3</v>
      </c>
      <c r="O75" s="139">
        <f>Variety!O300</f>
        <v>1764916.6126726866</v>
      </c>
      <c r="P75" s="102">
        <f>Variety!P300</f>
        <v>-39984.755676694447</v>
      </c>
      <c r="Q75" s="101">
        <f>Variety!Q300</f>
        <v>-2.2153429754037651E-2</v>
      </c>
    </row>
    <row r="76" spans="2:17">
      <c r="B76" s="561"/>
      <c r="C76" s="135" t="s">
        <v>275</v>
      </c>
      <c r="D76" s="139">
        <f>Variety!D301</f>
        <v>655015.52434128977</v>
      </c>
      <c r="E76" s="102">
        <f>Variety!E301</f>
        <v>31798.177837625844</v>
      </c>
      <c r="F76" s="101">
        <f>Variety!F301</f>
        <v>5.102261356494335E-2</v>
      </c>
      <c r="G76" s="141">
        <f>Variety!G301</f>
        <v>0.3116250994406361</v>
      </c>
      <c r="H76" s="104">
        <f>Variety!H301</f>
        <v>1.3440025605540362E-2</v>
      </c>
      <c r="I76" s="274">
        <f>Variety!I301</f>
        <v>14.214554707780044</v>
      </c>
      <c r="J76" s="275">
        <f>Variety!J301</f>
        <v>0.50067113197325419</v>
      </c>
      <c r="K76" s="101">
        <f>Variety!K301</f>
        <v>3.6508340559089192E-2</v>
      </c>
      <c r="L76" s="140">
        <f>Variety!L301</f>
        <v>9310754.0051944945</v>
      </c>
      <c r="M76" s="103">
        <f>Variety!M301</f>
        <v>764023.87282000855</v>
      </c>
      <c r="N76" s="101">
        <f>Variety!N301</f>
        <v>8.9393705076276281E-2</v>
      </c>
      <c r="O76" s="139">
        <f>Variety!O301</f>
        <v>1469088.3699687719</v>
      </c>
      <c r="P76" s="102">
        <f>Variety!P301</f>
        <v>102677.46888644202</v>
      </c>
      <c r="Q76" s="101">
        <f>Variety!Q301</f>
        <v>7.5143918132614063E-2</v>
      </c>
    </row>
    <row r="77" spans="2:17">
      <c r="B77" s="561"/>
      <c r="C77" s="135" t="s">
        <v>355</v>
      </c>
      <c r="D77" s="139">
        <f>Variety!D302</f>
        <v>209650.05826458579</v>
      </c>
      <c r="E77" s="102">
        <f>Variety!E302</f>
        <v>56558.761766339303</v>
      </c>
      <c r="F77" s="101">
        <f>Variety!F302</f>
        <v>0.36944465857983722</v>
      </c>
      <c r="G77" s="141">
        <f>Variety!G302</f>
        <v>9.9741483715424059E-2</v>
      </c>
      <c r="H77" s="104">
        <f>Variety!H302</f>
        <v>2.6493298622469838E-2</v>
      </c>
      <c r="I77" s="274">
        <f>Variety!I302</f>
        <v>13.603909598443618</v>
      </c>
      <c r="J77" s="275">
        <f>Variety!J302</f>
        <v>-1.8718018437529729</v>
      </c>
      <c r="K77" s="101">
        <f>Variety!K302</f>
        <v>-0.120950939848184</v>
      </c>
      <c r="L77" s="140">
        <f>Variety!L302</f>
        <v>2852060.4399398626</v>
      </c>
      <c r="M77" s="103">
        <f>Variety!M302</f>
        <v>482863.71102123847</v>
      </c>
      <c r="N77" s="101">
        <f>Variety!N302</f>
        <v>0.20380904005453049</v>
      </c>
      <c r="O77" s="139">
        <f>Variety!O302</f>
        <v>421532.22684335709</v>
      </c>
      <c r="P77" s="102">
        <f>Variety!P302</f>
        <v>119862.28160572052</v>
      </c>
      <c r="Q77" s="101">
        <f>Variety!Q302</f>
        <v>0.39732921193491971</v>
      </c>
    </row>
    <row r="78" spans="2:17">
      <c r="B78" s="561"/>
      <c r="C78" s="135" t="s">
        <v>259</v>
      </c>
      <c r="D78" s="139">
        <f>Variety!D303</f>
        <v>44988941.255219214</v>
      </c>
      <c r="E78" s="102">
        <f>Variety!E303</f>
        <v>-379831.61267594248</v>
      </c>
      <c r="F78" s="101">
        <f>Variety!F303</f>
        <v>-8.372093593581131E-3</v>
      </c>
      <c r="G78" s="141">
        <f>Variety!G303</f>
        <v>21.403589337039584</v>
      </c>
      <c r="H78" s="104">
        <f>Variety!H303</f>
        <v>-0.30359029028722162</v>
      </c>
      <c r="I78" s="274">
        <f>Variety!I303</f>
        <v>5.7842323794608648</v>
      </c>
      <c r="J78" s="275">
        <f>Variety!J303</f>
        <v>-0.12179194432042095</v>
      </c>
      <c r="K78" s="101">
        <f>Variety!K303</f>
        <v>-2.0621646245175741E-2</v>
      </c>
      <c r="L78" s="140">
        <f>Variety!L303</f>
        <v>260226490.7261017</v>
      </c>
      <c r="M78" s="103">
        <f>Variety!M303</f>
        <v>-7722585.3717955351</v>
      </c>
      <c r="N78" s="101">
        <f>Variety!N303</f>
        <v>-2.8821093486338538E-2</v>
      </c>
      <c r="O78" s="139">
        <f>Variety!O303</f>
        <v>73708673.787973285</v>
      </c>
      <c r="P78" s="102">
        <f>Variety!P303</f>
        <v>-1506730.899356395</v>
      </c>
      <c r="Q78" s="101">
        <f>Variety!Q303</f>
        <v>-2.0032211561180492E-2</v>
      </c>
    </row>
    <row r="79" spans="2:17">
      <c r="B79" s="561"/>
      <c r="C79" s="135" t="s">
        <v>356</v>
      </c>
      <c r="D79" s="139">
        <f>Variety!D304</f>
        <v>4152515.4185399162</v>
      </c>
      <c r="E79" s="102">
        <f>Variety!E304</f>
        <v>-425595.445280171</v>
      </c>
      <c r="F79" s="101">
        <f>Variety!F304</f>
        <v>-9.2963114686358594E-2</v>
      </c>
      <c r="G79" s="141">
        <f>Variety!G304</f>
        <v>1.97556848981954</v>
      </c>
      <c r="H79" s="104">
        <f>Variety!H304</f>
        <v>-0.21487812340774592</v>
      </c>
      <c r="I79" s="274">
        <f>Variety!I304</f>
        <v>4.9573424922157603</v>
      </c>
      <c r="J79" s="275">
        <f>Variety!J304</f>
        <v>-1.1614495534341351E-2</v>
      </c>
      <c r="K79" s="101">
        <f>Variety!K304</f>
        <v>-2.3374111635448649E-3</v>
      </c>
      <c r="L79" s="140">
        <f>Variety!L304</f>
        <v>20585441.133909039</v>
      </c>
      <c r="M79" s="103">
        <f>Variety!M304</f>
        <v>-2162994.8335644379</v>
      </c>
      <c r="N79" s="101">
        <f>Variety!N304</f>
        <v>-9.5083232827837691E-2</v>
      </c>
      <c r="O79" s="139">
        <f>Variety!O304</f>
        <v>6506421.9980864525</v>
      </c>
      <c r="P79" s="102">
        <f>Variety!P304</f>
        <v>-681641.14819008112</v>
      </c>
      <c r="Q79" s="101">
        <f>Variety!Q304</f>
        <v>-9.4829599339729773E-2</v>
      </c>
    </row>
    <row r="80" spans="2:17">
      <c r="B80" s="561"/>
      <c r="C80" s="135" t="s">
        <v>357</v>
      </c>
      <c r="D80" s="139">
        <f>Variety!D305</f>
        <v>12724118.634176133</v>
      </c>
      <c r="E80" s="102">
        <f>Variety!E305</f>
        <v>301281.93379389308</v>
      </c>
      <c r="F80" s="101">
        <f>Variety!F305</f>
        <v>2.4252265489783254E-2</v>
      </c>
      <c r="G80" s="141">
        <f>Variety!G305</f>
        <v>6.0535278742547494</v>
      </c>
      <c r="H80" s="104">
        <f>Variety!H305</f>
        <v>0.10968741550231087</v>
      </c>
      <c r="I80" s="274">
        <f>Variety!I305</f>
        <v>4.7898399897090638</v>
      </c>
      <c r="J80" s="275">
        <f>Variety!J305</f>
        <v>-0.14483885843975308</v>
      </c>
      <c r="K80" s="101">
        <f>Variety!K305</f>
        <v>-2.9351222824579064E-2</v>
      </c>
      <c r="L80" s="140">
        <f>Variety!L305</f>
        <v>60946492.267779112</v>
      </c>
      <c r="M80" s="103">
        <f>Variety!M305</f>
        <v>-356217.23160397261</v>
      </c>
      <c r="N80" s="101">
        <f>Variety!N305</f>
        <v>-5.8107909831874131E-3</v>
      </c>
      <c r="O80" s="139">
        <f>Variety!O305</f>
        <v>16519183.228481174</v>
      </c>
      <c r="P80" s="102">
        <f>Variety!P305</f>
        <v>-55597.359744863585</v>
      </c>
      <c r="Q80" s="101">
        <f>Variety!Q305</f>
        <v>-3.3543345837324322E-3</v>
      </c>
    </row>
    <row r="81" spans="2:17">
      <c r="B81" s="561"/>
      <c r="C81" s="135" t="s">
        <v>358</v>
      </c>
      <c r="D81" s="139">
        <f>Variety!D306</f>
        <v>581211.36883722688</v>
      </c>
      <c r="E81" s="102">
        <f>Variety!E306</f>
        <v>-39444.506213328103</v>
      </c>
      <c r="F81" s="101">
        <f>Variety!F306</f>
        <v>-6.3552941007954181E-2</v>
      </c>
      <c r="G81" s="141">
        <f>Variety!G306</f>
        <v>0.27651260753257828</v>
      </c>
      <c r="H81" s="104">
        <f>Variety!H306</f>
        <v>-2.0446902606871376E-2</v>
      </c>
      <c r="I81" s="274">
        <f>Variety!I306</f>
        <v>6.2898065404895265</v>
      </c>
      <c r="J81" s="275">
        <f>Variety!J306</f>
        <v>-0.32611175663092684</v>
      </c>
      <c r="K81" s="101">
        <f>Variety!K306</f>
        <v>-4.92919866880559E-2</v>
      </c>
      <c r="L81" s="140">
        <f>Variety!L306</f>
        <v>3655707.0691192602</v>
      </c>
      <c r="M81" s="103">
        <f>Variety!M306</f>
        <v>-450501.49084301246</v>
      </c>
      <c r="N81" s="101">
        <f>Variety!N306</f>
        <v>-0.10971227697385921</v>
      </c>
      <c r="O81" s="139">
        <f>Variety!O306</f>
        <v>1004448.0259073973</v>
      </c>
      <c r="P81" s="102">
        <f>Variety!P306</f>
        <v>-49194.528965564445</v>
      </c>
      <c r="Q81" s="101">
        <f>Variety!Q306</f>
        <v>-4.6689960212831248E-2</v>
      </c>
    </row>
    <row r="82" spans="2:17">
      <c r="B82" s="561"/>
      <c r="C82" s="135" t="s">
        <v>266</v>
      </c>
      <c r="D82" s="139">
        <f>Variety!D307</f>
        <v>2642702.3355036043</v>
      </c>
      <c r="E82" s="102">
        <f>Variety!E307</f>
        <v>-67309.10863601882</v>
      </c>
      <c r="F82" s="101">
        <f>Variety!F307</f>
        <v>-2.4837204574015434E-2</v>
      </c>
      <c r="G82" s="141">
        <f>Variety!G307</f>
        <v>1.2572715416500848</v>
      </c>
      <c r="H82" s="104">
        <f>Variety!H307</f>
        <v>-3.936271780722489E-2</v>
      </c>
      <c r="I82" s="274">
        <f>Variety!I307</f>
        <v>5.4798531440689731</v>
      </c>
      <c r="J82" s="275">
        <f>Variety!J307</f>
        <v>-2.7298393276032229E-2</v>
      </c>
      <c r="K82" s="101">
        <f>Variety!K307</f>
        <v>-4.9568988779256961E-3</v>
      </c>
      <c r="L82" s="140">
        <f>Variety!L307</f>
        <v>14481620.702047843</v>
      </c>
      <c r="M82" s="103">
        <f>Variety!M307</f>
        <v>-442822.98876823857</v>
      </c>
      <c r="N82" s="101">
        <f>Variety!N307</f>
        <v>-2.9670987940457336E-2</v>
      </c>
      <c r="O82" s="139">
        <f>Variety!O307</f>
        <v>2704245.7786539793</v>
      </c>
      <c r="P82" s="102">
        <f>Variety!P307</f>
        <v>-32297.657758787274</v>
      </c>
      <c r="Q82" s="101">
        <f>Variety!Q307</f>
        <v>-1.1802355237278848E-2</v>
      </c>
    </row>
    <row r="83" spans="2:17">
      <c r="B83" s="561"/>
      <c r="C83" s="135" t="s">
        <v>261</v>
      </c>
      <c r="D83" s="139">
        <f>Variety!D308</f>
        <v>17085407.381248951</v>
      </c>
      <c r="E83" s="102">
        <f>Variety!E308</f>
        <v>-551173.80707440898</v>
      </c>
      <c r="F83" s="101">
        <f>Variety!F308</f>
        <v>-3.1251737578217496E-2</v>
      </c>
      <c r="G83" s="141">
        <f>Variety!G308</f>
        <v>8.1284207416606744</v>
      </c>
      <c r="H83" s="104">
        <f>Variety!H308</f>
        <v>-0.30999210634875318</v>
      </c>
      <c r="I83" s="274">
        <f>Variety!I308</f>
        <v>4.5012680673320711</v>
      </c>
      <c r="J83" s="275">
        <f>Variety!J308</f>
        <v>-0.14653448831345273</v>
      </c>
      <c r="K83" s="101">
        <f>Variety!K308</f>
        <v>-3.1527692185517299E-2</v>
      </c>
      <c r="L83" s="140">
        <f>Variety!L308</f>
        <v>76905998.662575573</v>
      </c>
      <c r="M83" s="103">
        <f>Variety!M308</f>
        <v>-5065348.4573635161</v>
      </c>
      <c r="N83" s="101">
        <f>Variety!N308</f>
        <v>-6.1794134601106214E-2</v>
      </c>
      <c r="O83" s="139">
        <f>Variety!O308</f>
        <v>16634823.032416224</v>
      </c>
      <c r="P83" s="102">
        <f>Variety!P308</f>
        <v>-824689.65299998969</v>
      </c>
      <c r="Q83" s="101">
        <f>Variety!Q308</f>
        <v>-4.7234402692627617E-2</v>
      </c>
    </row>
    <row r="84" spans="2:17">
      <c r="B84" s="561"/>
      <c r="C84" s="135" t="s">
        <v>274</v>
      </c>
      <c r="D84" s="139">
        <f>Variety!D309</f>
        <v>491959.64803573804</v>
      </c>
      <c r="E84" s="102">
        <f>Variety!E309</f>
        <v>-52380.38528851408</v>
      </c>
      <c r="F84" s="101">
        <f>Variety!F309</f>
        <v>-9.6227324984036522E-2</v>
      </c>
      <c r="G84" s="141">
        <f>Variety!G309</f>
        <v>0.23405090191425451</v>
      </c>
      <c r="H84" s="104">
        <f>Variety!H309</f>
        <v>-2.6394469092818923E-2</v>
      </c>
      <c r="I84" s="274">
        <f>Variety!I309</f>
        <v>4.7868702528849569</v>
      </c>
      <c r="J84" s="275">
        <f>Variety!J309</f>
        <v>-8.8809714619928926E-2</v>
      </c>
      <c r="K84" s="101">
        <f>Variety!K309</f>
        <v>-1.8214836743146008E-2</v>
      </c>
      <c r="L84" s="140">
        <f>Variety!L309</f>
        <v>2354947.0048020277</v>
      </c>
      <c r="M84" s="103">
        <f>Variety!M309</f>
        <v>-299080.79118797043</v>
      </c>
      <c r="N84" s="101">
        <f>Variety!N309</f>
        <v>-0.11268939671236869</v>
      </c>
      <c r="O84" s="139">
        <f>Variety!O309</f>
        <v>816668.923817873</v>
      </c>
      <c r="P84" s="102">
        <f>Variety!P309</f>
        <v>-122853.91659690056</v>
      </c>
      <c r="Q84" s="101">
        <f>Variety!Q309</f>
        <v>-0.13076203293010302</v>
      </c>
    </row>
    <row r="85" spans="2:17">
      <c r="B85" s="561"/>
      <c r="C85" s="135" t="s">
        <v>263</v>
      </c>
      <c r="D85" s="139">
        <f>Variety!D310</f>
        <v>12590329.843043415</v>
      </c>
      <c r="E85" s="102">
        <f>Variety!E310</f>
        <v>660842.83246571384</v>
      </c>
      <c r="F85" s="101">
        <f>Variety!F310</f>
        <v>5.5395746009845537E-2</v>
      </c>
      <c r="G85" s="141">
        <f>Variety!G310</f>
        <v>5.9898775579012513</v>
      </c>
      <c r="H85" s="104">
        <f>Variety!H310</f>
        <v>0.28208558930428307</v>
      </c>
      <c r="I85" s="274">
        <f>Variety!I310</f>
        <v>5.2997029938695341</v>
      </c>
      <c r="J85" s="275">
        <f>Variety!J310</f>
        <v>-0.23214311249964226</v>
      </c>
      <c r="K85" s="101">
        <f>Variety!K310</f>
        <v>-4.1964853691855368E-2</v>
      </c>
      <c r="L85" s="140">
        <f>Variety!L310</f>
        <v>66725008.762982123</v>
      </c>
      <c r="M85" s="103">
        <f>Variety!M310</f>
        <v>732922.49253620207</v>
      </c>
      <c r="N85" s="101">
        <f>Variety!N310</f>
        <v>1.1106217941535759E-2</v>
      </c>
      <c r="O85" s="139">
        <f>Variety!O310</f>
        <v>20075552.52462852</v>
      </c>
      <c r="P85" s="102">
        <f>Variety!P310</f>
        <v>714966.28445665538</v>
      </c>
      <c r="Q85" s="101">
        <f>Variety!Q310</f>
        <v>3.6928958430667264E-2</v>
      </c>
    </row>
    <row r="86" spans="2:17">
      <c r="B86" s="561"/>
      <c r="C86" s="135" t="s">
        <v>284</v>
      </c>
      <c r="D86" s="139">
        <f>Variety!D311</f>
        <v>421040.31534880062</v>
      </c>
      <c r="E86" s="102">
        <f>Variety!E311</f>
        <v>-45030.121111880988</v>
      </c>
      <c r="F86" s="101">
        <f>Variety!F311</f>
        <v>-9.6616557475384501E-2</v>
      </c>
      <c r="G86" s="141">
        <f>Variety!G311</f>
        <v>0.20031087090803473</v>
      </c>
      <c r="H86" s="104">
        <f>Variety!H311</f>
        <v>-2.2685565709229111E-2</v>
      </c>
      <c r="I86" s="274">
        <f>Variety!I311</f>
        <v>8.0500908352494775</v>
      </c>
      <c r="J86" s="275">
        <f>Variety!J311</f>
        <v>0.23693396361944696</v>
      </c>
      <c r="K86" s="101">
        <f>Variety!K311</f>
        <v>3.0324997630569304E-2</v>
      </c>
      <c r="L86" s="140">
        <f>Variety!L311</f>
        <v>3389412.78385993</v>
      </c>
      <c r="M86" s="103">
        <f>Variety!M311</f>
        <v>-252068.64943645196</v>
      </c>
      <c r="N86" s="101">
        <f>Variety!N311</f>
        <v>-6.9221456721329927E-2</v>
      </c>
      <c r="O86" s="139">
        <f>Variety!O311</f>
        <v>585663.38411724567</v>
      </c>
      <c r="P86" s="102">
        <f>Variety!P311</f>
        <v>-85545.875063813291</v>
      </c>
      <c r="Q86" s="101">
        <f>Variety!Q311</f>
        <v>-0.12745037988329844</v>
      </c>
    </row>
    <row r="87" spans="2:17" ht="15" customHeight="1">
      <c r="B87" s="561"/>
      <c r="C87" s="135" t="s">
        <v>260</v>
      </c>
      <c r="D87" s="139">
        <f>Variety!D312</f>
        <v>22864155.573874976</v>
      </c>
      <c r="E87" s="102">
        <f>Variety!E312</f>
        <v>136561.75589164719</v>
      </c>
      <c r="F87" s="101">
        <f>Variety!F312</f>
        <v>6.0086323693268389E-3</v>
      </c>
      <c r="G87" s="141">
        <f>Variety!G312</f>
        <v>10.87767310782473</v>
      </c>
      <c r="H87" s="104">
        <f>Variety!H312</f>
        <v>3.4102543764067406E-3</v>
      </c>
      <c r="I87" s="274">
        <f>Variety!I312</f>
        <v>6.2270241260868424</v>
      </c>
      <c r="J87" s="275">
        <f>Variety!J312</f>
        <v>3.7187839618151308E-2</v>
      </c>
      <c r="K87" s="101">
        <f>Variety!K312</f>
        <v>6.0078874298252266E-3</v>
      </c>
      <c r="L87" s="140">
        <f>Variety!L312</f>
        <v>142375648.38112244</v>
      </c>
      <c r="M87" s="103">
        <f>Variety!M312</f>
        <v>1695563.4624477327</v>
      </c>
      <c r="N87" s="101">
        <f>Variety!N312</f>
        <v>1.2052618986034274E-2</v>
      </c>
      <c r="O87" s="139">
        <f>Variety!O312</f>
        <v>39571557.047062993</v>
      </c>
      <c r="P87" s="102">
        <f>Variety!P312</f>
        <v>216769.97601805627</v>
      </c>
      <c r="Q87" s="101">
        <f>Variety!Q312</f>
        <v>5.5080967818917142E-3</v>
      </c>
    </row>
    <row r="88" spans="2:17">
      <c r="B88" s="561"/>
      <c r="C88" s="135" t="s">
        <v>359</v>
      </c>
      <c r="D88" s="139">
        <f>Variety!D313</f>
        <v>66016.744821310043</v>
      </c>
      <c r="E88" s="102">
        <f>Variety!E313</f>
        <v>11268.963999014974</v>
      </c>
      <c r="F88" s="101">
        <f>Variety!F313</f>
        <v>0.20583416952721281</v>
      </c>
      <c r="G88" s="141">
        <f>Variety!G313</f>
        <v>3.1407613873543468E-2</v>
      </c>
      <c r="H88" s="104">
        <f>Variety!H313</f>
        <v>5.212946542171748E-3</v>
      </c>
      <c r="I88" s="274">
        <f>Variety!I313</f>
        <v>16.313423608762957</v>
      </c>
      <c r="J88" s="275">
        <f>Variety!J313</f>
        <v>2.2144983053632217E-2</v>
      </c>
      <c r="K88" s="101">
        <f>Variety!K313</f>
        <v>1.3593152239557882E-3</v>
      </c>
      <c r="L88" s="140">
        <f>Variety!L313</f>
        <v>1076959.123541639</v>
      </c>
      <c r="M88" s="103">
        <f>Variety!M313</f>
        <v>185047.77202636434</v>
      </c>
      <c r="N88" s="101">
        <f>Variety!N313</f>
        <v>0.20747327827141718</v>
      </c>
      <c r="O88" s="139">
        <f>Variety!O313</f>
        <v>153385.60089051723</v>
      </c>
      <c r="P88" s="102">
        <f>Variety!P313</f>
        <v>27976.2440786972</v>
      </c>
      <c r="Q88" s="101">
        <f>Variety!Q313</f>
        <v>0.22307940005366803</v>
      </c>
    </row>
    <row r="89" spans="2:17">
      <c r="B89" s="561"/>
      <c r="C89" s="135" t="s">
        <v>289</v>
      </c>
      <c r="D89" s="139">
        <f>Variety!D314</f>
        <v>146658.88834364378</v>
      </c>
      <c r="E89" s="102">
        <f>Variety!E314</f>
        <v>13338.087805667601</v>
      </c>
      <c r="F89" s="101">
        <f>Variety!F314</f>
        <v>0.10004506237470628</v>
      </c>
      <c r="G89" s="141">
        <f>Variety!G314</f>
        <v>6.9773293861853908E-2</v>
      </c>
      <c r="H89" s="104">
        <f>Variety!H314</f>
        <v>5.9845161983349132E-3</v>
      </c>
      <c r="I89" s="274">
        <f>Variety!I314</f>
        <v>6.4955260932434182</v>
      </c>
      <c r="J89" s="275">
        <f>Variety!J314</f>
        <v>7.1778510453630595E-2</v>
      </c>
      <c r="K89" s="101">
        <f>Variety!K314</f>
        <v>1.1173930720119874E-2</v>
      </c>
      <c r="L89" s="140">
        <f>Variety!L314</f>
        <v>952626.63604221109</v>
      </c>
      <c r="M89" s="103">
        <f>Variety!M314</f>
        <v>96207.465850787237</v>
      </c>
      <c r="N89" s="101">
        <f>Variety!N314</f>
        <v>0.11233688969069115</v>
      </c>
      <c r="O89" s="139">
        <f>Variety!O314</f>
        <v>200437.83890283108</v>
      </c>
      <c r="P89" s="102">
        <f>Variety!P314</f>
        <v>11620.634212017059</v>
      </c>
      <c r="Q89" s="101">
        <f>Variety!Q314</f>
        <v>6.1544361018614345E-2</v>
      </c>
    </row>
    <row r="90" spans="2:17">
      <c r="B90" s="561"/>
      <c r="C90" s="135" t="s">
        <v>273</v>
      </c>
      <c r="D90" s="139">
        <f>Variety!D315</f>
        <v>2167001.2839785488</v>
      </c>
      <c r="E90" s="102">
        <f>Variety!E315</f>
        <v>92745.552111245226</v>
      </c>
      <c r="F90" s="101">
        <f>Variety!F315</f>
        <v>4.4712689320980235E-2</v>
      </c>
      <c r="G90" s="141">
        <f>Variety!G315</f>
        <v>1.03095570335818</v>
      </c>
      <c r="H90" s="104">
        <f>Variety!H315</f>
        <v>3.8505634325824878E-2</v>
      </c>
      <c r="I90" s="274">
        <f>Variety!I315</f>
        <v>11.915003586142646</v>
      </c>
      <c r="J90" s="275">
        <f>Variety!J315</f>
        <v>-0.12022146047694449</v>
      </c>
      <c r="K90" s="101">
        <f>Variety!K315</f>
        <v>-9.9891327342243458E-3</v>
      </c>
      <c r="L90" s="140">
        <f>Variety!L315</f>
        <v>25819828.069780126</v>
      </c>
      <c r="M90" s="103">
        <f>Variety!M315</f>
        <v>855693.53251650557</v>
      </c>
      <c r="N90" s="101">
        <f>Variety!N315</f>
        <v>3.4276915598224468E-2</v>
      </c>
      <c r="O90" s="139">
        <f>Variety!O315</f>
        <v>5362632.0510590076</v>
      </c>
      <c r="P90" s="102">
        <f>Variety!P315</f>
        <v>237069.99033737276</v>
      </c>
      <c r="Q90" s="101">
        <f>Variety!Q315</f>
        <v>4.6252486562224034E-2</v>
      </c>
    </row>
    <row r="91" spans="2:17">
      <c r="B91" s="561"/>
      <c r="C91" s="135" t="s">
        <v>293</v>
      </c>
      <c r="D91" s="139">
        <f>Variety!D316</f>
        <v>99453.04650207657</v>
      </c>
      <c r="E91" s="102">
        <f>Variety!E316</f>
        <v>-4423.5209642278933</v>
      </c>
      <c r="F91" s="101">
        <f>Variety!F316</f>
        <v>-4.2584396771319935E-2</v>
      </c>
      <c r="G91" s="141">
        <f>Variety!G316</f>
        <v>4.7315009116846045E-2</v>
      </c>
      <c r="H91" s="104">
        <f>Variety!H316</f>
        <v>-2.3858570632229667E-3</v>
      </c>
      <c r="I91" s="274">
        <f>Variety!I316</f>
        <v>13.315689724312714</v>
      </c>
      <c r="J91" s="275">
        <f>Variety!J316</f>
        <v>-0.36554958432527584</v>
      </c>
      <c r="K91" s="101">
        <f>Variety!K316</f>
        <v>-2.6719040291509049E-2</v>
      </c>
      <c r="L91" s="140">
        <f>Variety!L316</f>
        <v>1324285.9093592954</v>
      </c>
      <c r="M91" s="103">
        <f>Variety!M316</f>
        <v>-96874.268707095413</v>
      </c>
      <c r="N91" s="101">
        <f>Variety!N316</f>
        <v>-6.8165622849706564E-2</v>
      </c>
      <c r="O91" s="139">
        <f>Variety!O316</f>
        <v>216232.68684208393</v>
      </c>
      <c r="P91" s="102">
        <f>Variety!P316</f>
        <v>-9755.8044095725927</v>
      </c>
      <c r="Q91" s="101">
        <f>Variety!Q316</f>
        <v>-4.3169474496418989E-2</v>
      </c>
    </row>
    <row r="92" spans="2:17">
      <c r="B92" s="561"/>
      <c r="C92" s="135" t="s">
        <v>271</v>
      </c>
      <c r="D92" s="139">
        <f>Variety!D317</f>
        <v>3408462.2512992509</v>
      </c>
      <c r="E92" s="102">
        <f>Variety!E317</f>
        <v>98438.872818493284</v>
      </c>
      <c r="F92" s="101">
        <f>Variety!F317</f>
        <v>2.9739630680093561E-2</v>
      </c>
      <c r="G92" s="141">
        <f>Variety!G317</f>
        <v>1.6215835328009012</v>
      </c>
      <c r="H92" s="104">
        <f>Variety!H317</f>
        <v>3.7867079712130991E-2</v>
      </c>
      <c r="I92" s="274">
        <f>Variety!I317</f>
        <v>8.3322378331668681</v>
      </c>
      <c r="J92" s="275">
        <f>Variety!J317</f>
        <v>-0.32312760998273582</v>
      </c>
      <c r="K92" s="101">
        <f>Variety!K317</f>
        <v>-3.7332636282674712E-2</v>
      </c>
      <c r="L92" s="140">
        <f>Variety!L317</f>
        <v>28400118.123196736</v>
      </c>
      <c r="M92" s="103">
        <f>Variety!M317</f>
        <v>-249343.84292291477</v>
      </c>
      <c r="N92" s="101">
        <f>Variety!N317</f>
        <v>-8.7032644179421033E-3</v>
      </c>
      <c r="O92" s="139">
        <f>Variety!O317</f>
        <v>5056934.089053154</v>
      </c>
      <c r="P92" s="102">
        <f>Variety!P317</f>
        <v>50329.885426614434</v>
      </c>
      <c r="Q92" s="101">
        <f>Variety!Q317</f>
        <v>1.0052699070990658E-2</v>
      </c>
    </row>
    <row r="93" spans="2:17">
      <c r="B93" s="561"/>
      <c r="C93" s="135" t="s">
        <v>360</v>
      </c>
      <c r="D93" s="139">
        <f>Variety!D318</f>
        <v>920574.30436310417</v>
      </c>
      <c r="E93" s="102">
        <f>Variety!E318</f>
        <v>29439.022871371126</v>
      </c>
      <c r="F93" s="101">
        <f>Variety!F318</f>
        <v>3.3035413907180407E-2</v>
      </c>
      <c r="G93" s="141">
        <f>Variety!G318</f>
        <v>0.4379652824688986</v>
      </c>
      <c r="H93" s="104">
        <f>Variety!H318</f>
        <v>1.1591977554624933E-2</v>
      </c>
      <c r="I93" s="274">
        <f>Variety!I318</f>
        <v>16.379506179704023</v>
      </c>
      <c r="J93" s="275">
        <f>Variety!J318</f>
        <v>8.8716777247519474E-2</v>
      </c>
      <c r="K93" s="101">
        <f>Variety!K318</f>
        <v>5.4458243278340942E-3</v>
      </c>
      <c r="L93" s="140">
        <f>Variety!L318</f>
        <v>15078552.507192196</v>
      </c>
      <c r="M93" s="103">
        <f>Variety!M318</f>
        <v>561255.30731157772</v>
      </c>
      <c r="N93" s="101">
        <f>Variety!N318</f>
        <v>3.8661143295750197E-2</v>
      </c>
      <c r="O93" s="139">
        <f>Variety!O318</f>
        <v>3099059.6347614527</v>
      </c>
      <c r="P93" s="102">
        <f>Variety!P318</f>
        <v>44294.60787098296</v>
      </c>
      <c r="Q93" s="101">
        <f>Variety!Q318</f>
        <v>1.4500168582875153E-2</v>
      </c>
    </row>
    <row r="94" spans="2:17">
      <c r="B94" s="561"/>
      <c r="C94" s="135" t="s">
        <v>290</v>
      </c>
      <c r="D94" s="139">
        <f>Variety!D319</f>
        <v>124253.43958020445</v>
      </c>
      <c r="E94" s="102">
        <f>Variety!E319</f>
        <v>-2617.74756405472</v>
      </c>
      <c r="F94" s="101">
        <f>Variety!F319</f>
        <v>-2.0633113183359784E-2</v>
      </c>
      <c r="G94" s="141">
        <f>Variety!G319</f>
        <v>5.9113851544146501E-2</v>
      </c>
      <c r="H94" s="104">
        <f>Variety!H319</f>
        <v>-1.5890388975186298E-3</v>
      </c>
      <c r="I94" s="274">
        <f>Variety!I319</f>
        <v>14.945155733034689</v>
      </c>
      <c r="J94" s="275">
        <f>Variety!J319</f>
        <v>-9.3962251328063573E-2</v>
      </c>
      <c r="K94" s="101">
        <f>Variety!K319</f>
        <v>-6.24785651829867E-3</v>
      </c>
      <c r="L94" s="140">
        <f>Variety!L319</f>
        <v>1856987.0048913718</v>
      </c>
      <c r="M94" s="103">
        <f>Variety!M319</f>
        <v>-51043.747387308627</v>
      </c>
      <c r="N94" s="101">
        <f>Variety!N319</f>
        <v>-2.6752056970962987E-2</v>
      </c>
      <c r="O94" s="139">
        <f>Variety!O319</f>
        <v>381944.66971790791</v>
      </c>
      <c r="P94" s="102">
        <f>Variety!P319</f>
        <v>-8939.6121813420905</v>
      </c>
      <c r="Q94" s="101">
        <f>Variety!Q319</f>
        <v>-2.2870226804479865E-2</v>
      </c>
    </row>
    <row r="95" spans="2:17">
      <c r="B95" s="561"/>
      <c r="C95" s="135" t="s">
        <v>276</v>
      </c>
      <c r="D95" s="139">
        <f>Variety!D320</f>
        <v>1720416.1917264068</v>
      </c>
      <c r="E95" s="102">
        <f>Variety!E320</f>
        <v>184656.5375157909</v>
      </c>
      <c r="F95" s="101">
        <f>Variety!F320</f>
        <v>0.12023791418762385</v>
      </c>
      <c r="G95" s="141">
        <f>Variety!G320</f>
        <v>0.81849184775455652</v>
      </c>
      <c r="H95" s="104">
        <f>Variety!H320</f>
        <v>8.3691045991152291E-2</v>
      </c>
      <c r="I95" s="274">
        <f>Variety!I320</f>
        <v>9.0214175158521144</v>
      </c>
      <c r="J95" s="275">
        <f>Variety!J320</f>
        <v>-0.60282563132005151</v>
      </c>
      <c r="K95" s="101">
        <f>Variety!K320</f>
        <v>-6.2636159758409277E-2</v>
      </c>
      <c r="L95" s="140">
        <f>Variety!L320</f>
        <v>15520592.766596196</v>
      </c>
      <c r="M95" s="103">
        <f>Variety!M320</f>
        <v>740068.43885618076</v>
      </c>
      <c r="N95" s="101">
        <f>Variety!N320</f>
        <v>5.0070513227140657E-2</v>
      </c>
      <c r="O95" s="139">
        <f>Variety!O320</f>
        <v>3685544.1829720736</v>
      </c>
      <c r="P95" s="102">
        <f>Variety!P320</f>
        <v>358126.62206780352</v>
      </c>
      <c r="Q95" s="101">
        <f>Variety!Q320</f>
        <v>0.1076289992201874</v>
      </c>
    </row>
    <row r="96" spans="2:17">
      <c r="B96" s="561"/>
      <c r="C96" s="135" t="s">
        <v>280</v>
      </c>
      <c r="D96" s="139">
        <f>Variety!D321</f>
        <v>404356.46441123774</v>
      </c>
      <c r="E96" s="102">
        <f>Variety!E321</f>
        <v>47667.082138580037</v>
      </c>
      <c r="F96" s="101">
        <f>Variety!F321</f>
        <v>0.13363751349947037</v>
      </c>
      <c r="G96" s="141">
        <f>Variety!G321</f>
        <v>0.19237349154179878</v>
      </c>
      <c r="H96" s="104">
        <f>Variety!H321</f>
        <v>2.1711602257332568E-2</v>
      </c>
      <c r="I96" s="274">
        <f>Variety!I321</f>
        <v>18.215793215824664</v>
      </c>
      <c r="J96" s="275">
        <f>Variety!J321</f>
        <v>0.5394371155887363</v>
      </c>
      <c r="K96" s="101">
        <f>Variety!K321</f>
        <v>3.0517438805248803E-2</v>
      </c>
      <c r="L96" s="140">
        <f>Variety!L321</f>
        <v>7365673.741197072</v>
      </c>
      <c r="M96" s="103">
        <f>Variety!M321</f>
        <v>1060705.2029723935</v>
      </c>
      <c r="N96" s="101">
        <f>Variety!N321</f>
        <v>0.16823322694502479</v>
      </c>
      <c r="O96" s="139">
        <f>Variety!O321</f>
        <v>1169639.7101694345</v>
      </c>
      <c r="P96" s="102">
        <f>Variety!P321</f>
        <v>147807.56173149601</v>
      </c>
      <c r="Q96" s="101">
        <f>Variety!Q321</f>
        <v>0.1446495512569726</v>
      </c>
    </row>
    <row r="97" spans="2:17">
      <c r="B97" s="561"/>
      <c r="C97" s="135" t="s">
        <v>288</v>
      </c>
      <c r="D97" s="139">
        <f>Variety!D322</f>
        <v>274930.9014275028</v>
      </c>
      <c r="E97" s="102">
        <f>Variety!E322</f>
        <v>10055.220550765924</v>
      </c>
      <c r="F97" s="101">
        <f>Variety!F322</f>
        <v>3.7962037577338945E-2</v>
      </c>
      <c r="G97" s="141">
        <f>Variety!G322</f>
        <v>0.13079899073049897</v>
      </c>
      <c r="H97" s="104">
        <f>Variety!H322</f>
        <v>4.0663590050649678E-3</v>
      </c>
      <c r="I97" s="274">
        <f>Variety!I322</f>
        <v>18.953828760982937</v>
      </c>
      <c r="J97" s="275">
        <f>Variety!J322</f>
        <v>0.13552539493123916</v>
      </c>
      <c r="K97" s="101">
        <f>Variety!K322</f>
        <v>7.2017860640788463E-3</v>
      </c>
      <c r="L97" s="140">
        <f>Variety!L322</f>
        <v>5210993.2267595669</v>
      </c>
      <c r="M97" s="103">
        <f>Variety!M322</f>
        <v>226482.30973163433</v>
      </c>
      <c r="N97" s="101">
        <f>Variety!N322</f>
        <v>4.5437218114606277E-2</v>
      </c>
      <c r="O97" s="139">
        <f>Variety!O322</f>
        <v>646482.91835010052</v>
      </c>
      <c r="P97" s="102">
        <f>Variety!P322</f>
        <v>21480.068900427315</v>
      </c>
      <c r="Q97" s="101">
        <f>Variety!Q322</f>
        <v>3.4367953553077271E-2</v>
      </c>
    </row>
    <row r="98" spans="2:17">
      <c r="B98" s="561"/>
      <c r="C98" s="135" t="s">
        <v>278</v>
      </c>
      <c r="D98" s="139">
        <f>Variety!D323</f>
        <v>1043791.9253025739</v>
      </c>
      <c r="E98" s="102">
        <f>Variety!E323</f>
        <v>9118.96010806493</v>
      </c>
      <c r="F98" s="101">
        <f>Variety!F323</f>
        <v>8.8133742881265371E-3</v>
      </c>
      <c r="G98" s="141">
        <f>Variety!G323</f>
        <v>0.49658634098001586</v>
      </c>
      <c r="H98" s="104">
        <f>Variety!H323</f>
        <v>1.5358802497988933E-3</v>
      </c>
      <c r="I98" s="274">
        <f>Variety!I323</f>
        <v>7.8842018974352772</v>
      </c>
      <c r="J98" s="275">
        <f>Variety!J323</f>
        <v>-0.3524775770833859</v>
      </c>
      <c r="K98" s="101">
        <f>Variety!K323</f>
        <v>-4.2793649816509835E-2</v>
      </c>
      <c r="L98" s="140">
        <f>Variety!L323</f>
        <v>8229466.2779981745</v>
      </c>
      <c r="M98" s="103">
        <f>Variety!M323</f>
        <v>-292803.29725880083</v>
      </c>
      <c r="N98" s="101">
        <f>Variety!N323</f>
        <v>-3.4357431981371207E-2</v>
      </c>
      <c r="O98" s="139">
        <f>Variety!O323</f>
        <v>2293062.9600909948</v>
      </c>
      <c r="P98" s="102">
        <f>Variety!P323</f>
        <v>39973.020004915539</v>
      </c>
      <c r="Q98" s="101">
        <f>Variety!Q323</f>
        <v>1.7741422254714062E-2</v>
      </c>
    </row>
    <row r="99" spans="2:17">
      <c r="B99" s="561"/>
      <c r="C99" s="135" t="s">
        <v>268</v>
      </c>
      <c r="D99" s="139">
        <f>Variety!D324</f>
        <v>3347700.1346118469</v>
      </c>
      <c r="E99" s="102">
        <f>Variety!E324</f>
        <v>-214849.57670398615</v>
      </c>
      <c r="F99" s="101">
        <f>Variety!F324</f>
        <v>-6.0307811571457662E-2</v>
      </c>
      <c r="G99" s="141">
        <f>Variety!G324</f>
        <v>1.5926758200043571</v>
      </c>
      <c r="H99" s="104">
        <f>Variety!H324</f>
        <v>-0.11186458579396796</v>
      </c>
      <c r="I99" s="274">
        <f>Variety!I324</f>
        <v>6.3282361583399247</v>
      </c>
      <c r="J99" s="275">
        <f>Variety!J324</f>
        <v>-3.2411847088840595E-2</v>
      </c>
      <c r="K99" s="101">
        <f>Variety!K324</f>
        <v>-5.0956831852945368E-3</v>
      </c>
      <c r="L99" s="140">
        <f>Variety!L324</f>
        <v>21185037.039130121</v>
      </c>
      <c r="M99" s="103">
        <f>Variety!M324</f>
        <v>-1475087.6763917543</v>
      </c>
      <c r="N99" s="101">
        <f>Variety!N324</f>
        <v>-6.5096185255385616E-2</v>
      </c>
      <c r="O99" s="139">
        <f>Variety!O324</f>
        <v>6579618.1355702877</v>
      </c>
      <c r="P99" s="102">
        <f>Variety!P324</f>
        <v>-549794.22862729244</v>
      </c>
      <c r="Q99" s="101">
        <f>Variety!Q324</f>
        <v>-7.7116345715706414E-2</v>
      </c>
    </row>
    <row r="100" spans="2:17">
      <c r="B100" s="561"/>
      <c r="C100" s="135" t="s">
        <v>294</v>
      </c>
      <c r="D100" s="139">
        <f>Variety!D325</f>
        <v>64138.378351685242</v>
      </c>
      <c r="E100" s="102">
        <f>Variety!E325</f>
        <v>-5713.3549089991866</v>
      </c>
      <c r="F100" s="101">
        <f>Variety!F325</f>
        <v>-8.179260044524779E-2</v>
      </c>
      <c r="G100" s="141">
        <f>Variety!G325</f>
        <v>3.0513976828113992E-2</v>
      </c>
      <c r="H100" s="104">
        <f>Variety!H325</f>
        <v>-2.9073397586253796E-3</v>
      </c>
      <c r="I100" s="274">
        <f>Variety!I325</f>
        <v>14.879102943556365</v>
      </c>
      <c r="J100" s="275">
        <f>Variety!J325</f>
        <v>-0.31334776272600884</v>
      </c>
      <c r="K100" s="101">
        <f>Variety!K325</f>
        <v>-2.0625228199452603E-2</v>
      </c>
      <c r="L100" s="140">
        <f>Variety!L325</f>
        <v>954321.53412749176</v>
      </c>
      <c r="M100" s="103">
        <f>Variety!M325</f>
        <v>-106897.48018384143</v>
      </c>
      <c r="N100" s="101">
        <f>Variety!N325</f>
        <v>-0.10073083759549052</v>
      </c>
      <c r="O100" s="139">
        <f>Variety!O325</f>
        <v>130373.20358765125</v>
      </c>
      <c r="P100" s="102">
        <f>Variety!P325</f>
        <v>-21426.413487946294</v>
      </c>
      <c r="Q100" s="101">
        <f>Variety!Q325</f>
        <v>-0.14114932501625319</v>
      </c>
    </row>
    <row r="101" spans="2:17">
      <c r="B101" s="561"/>
      <c r="C101" s="135" t="s">
        <v>285</v>
      </c>
      <c r="D101" s="139">
        <f>Variety!D326</f>
        <v>243373.62052704371</v>
      </c>
      <c r="E101" s="102">
        <f>Variety!E326</f>
        <v>26533.484040518757</v>
      </c>
      <c r="F101" s="101">
        <f>Variety!F326</f>
        <v>0.12236426553885527</v>
      </c>
      <c r="G101" s="141">
        <f>Variety!G326</f>
        <v>0.11578554382239528</v>
      </c>
      <c r="H101" s="104">
        <f>Variety!H326</f>
        <v>1.203603737590464E-2</v>
      </c>
      <c r="I101" s="274">
        <f>Variety!I326</f>
        <v>9.4640125464943186</v>
      </c>
      <c r="J101" s="275">
        <f>Variety!J326</f>
        <v>-0.39628899642084825</v>
      </c>
      <c r="K101" s="101">
        <f>Variety!K326</f>
        <v>-4.0190352667823857E-2</v>
      </c>
      <c r="L101" s="140">
        <f>Variety!L326</f>
        <v>2303290.9981536889</v>
      </c>
      <c r="M101" s="103">
        <f>Variety!M326</f>
        <v>165181.86578967143</v>
      </c>
      <c r="N101" s="101">
        <f>Variety!N326</f>
        <v>7.7256049885085512E-2</v>
      </c>
      <c r="O101" s="139">
        <f>Variety!O326</f>
        <v>444471.73051297665</v>
      </c>
      <c r="P101" s="102">
        <f>Variety!P326</f>
        <v>46659.289890486223</v>
      </c>
      <c r="Q101" s="101">
        <f>Variety!Q326</f>
        <v>0.11728967002005902</v>
      </c>
    </row>
    <row r="102" spans="2:17">
      <c r="B102" s="561"/>
      <c r="C102" s="135" t="s">
        <v>264</v>
      </c>
      <c r="D102" s="139">
        <f>Variety!D327</f>
        <v>8034742.9763479223</v>
      </c>
      <c r="E102" s="102">
        <f>Variety!E327</f>
        <v>216817.63244407345</v>
      </c>
      <c r="F102" s="101">
        <f>Variety!F327</f>
        <v>2.7733397660690176E-2</v>
      </c>
      <c r="G102" s="141">
        <f>Variety!G327</f>
        <v>3.8225469258951144</v>
      </c>
      <c r="H102" s="104">
        <f>Variety!H327</f>
        <v>8.1976065684742583E-2</v>
      </c>
      <c r="I102" s="274">
        <f>Variety!I327</f>
        <v>5.6503418664567882</v>
      </c>
      <c r="J102" s="275">
        <f>Variety!J327</f>
        <v>-9.5860537542783675E-2</v>
      </c>
      <c r="K102" s="101">
        <f>Variety!K327</f>
        <v>-1.6682415759678281E-2</v>
      </c>
      <c r="L102" s="140">
        <f>Variety!L327</f>
        <v>45399044.62547829</v>
      </c>
      <c r="M102" s="103">
        <f>Variety!M327</f>
        <v>475663.22004881501</v>
      </c>
      <c r="N102" s="101">
        <f>Variety!N327</f>
        <v>1.058832183080782E-2</v>
      </c>
      <c r="O102" s="139">
        <f>Variety!O327</f>
        <v>13496050.618120432</v>
      </c>
      <c r="P102" s="102">
        <f>Variety!P327</f>
        <v>122368.30024493486</v>
      </c>
      <c r="Q102" s="101">
        <f>Variety!Q327</f>
        <v>9.1499332297863278E-3</v>
      </c>
    </row>
    <row r="103" spans="2:17">
      <c r="B103" s="561"/>
      <c r="C103" s="135" t="s">
        <v>262</v>
      </c>
      <c r="D103" s="139">
        <f>Variety!D328</f>
        <v>20602955.898787159</v>
      </c>
      <c r="E103" s="102">
        <f>Variety!E328</f>
        <v>486309.09322511405</v>
      </c>
      <c r="F103" s="101">
        <f>Variety!F328</f>
        <v>2.4174460978787705E-2</v>
      </c>
      <c r="G103" s="141">
        <f>Variety!G328</f>
        <v>9.8019023093951887</v>
      </c>
      <c r="H103" s="104">
        <f>Variety!H328</f>
        <v>0.17687526757199379</v>
      </c>
      <c r="I103" s="274">
        <f>Variety!I328</f>
        <v>4.9110168809354295</v>
      </c>
      <c r="J103" s="275">
        <f>Variety!J328</f>
        <v>-0.13278004605532434</v>
      </c>
      <c r="K103" s="101">
        <f>Variety!K328</f>
        <v>-2.6325414757438301E-2</v>
      </c>
      <c r="L103" s="140">
        <f>Variety!L328</f>
        <v>101181464.21611193</v>
      </c>
      <c r="M103" s="103">
        <f>Variety!M328</f>
        <v>-282817.12314029038</v>
      </c>
      <c r="N103" s="101">
        <f>Variety!N328</f>
        <v>-2.7873564904547397E-3</v>
      </c>
      <c r="O103" s="139">
        <f>Variety!O328</f>
        <v>27847654.554424763</v>
      </c>
      <c r="P103" s="102">
        <f>Variety!P328</f>
        <v>115863.24835992604</v>
      </c>
      <c r="Q103" s="101">
        <f>Variety!Q328</f>
        <v>4.1779936637049188E-3</v>
      </c>
    </row>
    <row r="104" spans="2:17">
      <c r="B104" s="561"/>
      <c r="C104" s="135" t="s">
        <v>272</v>
      </c>
      <c r="D104" s="139">
        <f>Variety!D329</f>
        <v>1462050.1482500315</v>
      </c>
      <c r="E104" s="102">
        <f>Variety!E329</f>
        <v>13111.805911970558</v>
      </c>
      <c r="F104" s="101">
        <f>Variety!F329</f>
        <v>9.0492504262209388E-3</v>
      </c>
      <c r="G104" s="141">
        <f>Variety!G329</f>
        <v>0.69557362521108834</v>
      </c>
      <c r="H104" s="104">
        <f>Variety!H329</f>
        <v>2.3134182921914492E-3</v>
      </c>
      <c r="I104" s="274">
        <f>Variety!I329</f>
        <v>6.1573953949906457</v>
      </c>
      <c r="J104" s="275">
        <f>Variety!J329</f>
        <v>-0.27761732042868204</v>
      </c>
      <c r="K104" s="101">
        <f>Variety!K329</f>
        <v>-4.3141689489356594E-2</v>
      </c>
      <c r="L104" s="140">
        <f>Variety!L329</f>
        <v>9002420.8500801343</v>
      </c>
      <c r="M104" s="103">
        <f>Variety!M329</f>
        <v>-321515.80672389083</v>
      </c>
      <c r="N104" s="101">
        <f>Variety!N329</f>
        <v>-3.4482839015135172E-2</v>
      </c>
      <c r="O104" s="139">
        <f>Variety!O329</f>
        <v>2848988.1743853092</v>
      </c>
      <c r="P104" s="102">
        <f>Variety!P329</f>
        <v>28663.951148702297</v>
      </c>
      <c r="Q104" s="101">
        <f>Variety!Q329</f>
        <v>1.0163353174979123E-2</v>
      </c>
    </row>
    <row r="105" spans="2:17">
      <c r="B105" s="561"/>
      <c r="C105" s="135" t="s">
        <v>292</v>
      </c>
      <c r="D105" s="139">
        <f>Variety!D330</f>
        <v>176143.81954761595</v>
      </c>
      <c r="E105" s="102">
        <f>Variety!E330</f>
        <v>-15690.119814922364</v>
      </c>
      <c r="F105" s="101">
        <f>Variety!F330</f>
        <v>-8.17901142366175E-2</v>
      </c>
      <c r="G105" s="141">
        <f>Variety!G330</f>
        <v>8.380081577086243E-2</v>
      </c>
      <c r="H105" s="104">
        <f>Variety!H330</f>
        <v>-7.9842054481505526E-3</v>
      </c>
      <c r="I105" s="274">
        <f>Variety!I330</f>
        <v>7.2596228845749948</v>
      </c>
      <c r="J105" s="275">
        <f>Variety!J330</f>
        <v>-0.24341891042139174</v>
      </c>
      <c r="K105" s="101">
        <f>Variety!K330</f>
        <v>-3.2442696851791825E-2</v>
      </c>
      <c r="L105" s="140">
        <f>Variety!L330</f>
        <v>1278737.703364321</v>
      </c>
      <c r="M105" s="103">
        <f>Variety!M330</f>
        <v>-160600.36137160636</v>
      </c>
      <c r="N105" s="101">
        <f>Variety!N330</f>
        <v>-0.1115793192067573</v>
      </c>
      <c r="O105" s="139">
        <f>Variety!O330</f>
        <v>263420.7575148344</v>
      </c>
      <c r="P105" s="102">
        <f>Variety!P330</f>
        <v>-27547.974489637127</v>
      </c>
      <c r="Q105" s="101">
        <f>Variety!Q330</f>
        <v>-9.467675203400816E-2</v>
      </c>
    </row>
    <row r="106" spans="2:17">
      <c r="B106" s="561"/>
      <c r="C106" s="135" t="s">
        <v>287</v>
      </c>
      <c r="D106" s="139">
        <f>Variety!D331</f>
        <v>219753.63952338399</v>
      </c>
      <c r="E106" s="102">
        <f>Variety!E331</f>
        <v>-71363.565546886588</v>
      </c>
      <c r="F106" s="101">
        <f>Variety!F331</f>
        <v>-0.24513688749402729</v>
      </c>
      <c r="G106" s="141">
        <f>Variety!G331</f>
        <v>0.10454828507733958</v>
      </c>
      <c r="H106" s="104">
        <f>Variety!H331</f>
        <v>-3.4739887460770266E-2</v>
      </c>
      <c r="I106" s="274">
        <f>Variety!I331</f>
        <v>5.7986047194086447</v>
      </c>
      <c r="J106" s="275">
        <f>Variety!J331</f>
        <v>-5.6267653655980077E-2</v>
      </c>
      <c r="K106" s="101">
        <f>Variety!K331</f>
        <v>-9.6103979849056585E-3</v>
      </c>
      <c r="L106" s="140">
        <f>Variety!L331</f>
        <v>1274264.4912475205</v>
      </c>
      <c r="M106" s="103">
        <f>Variety!M331</f>
        <v>-430189.59004219552</v>
      </c>
      <c r="N106" s="101">
        <f>Variety!N331</f>
        <v>-0.25239142242933421</v>
      </c>
      <c r="O106" s="139">
        <f>Variety!O331</f>
        <v>269820.97654867172</v>
      </c>
      <c r="P106" s="102">
        <f>Variety!P331</f>
        <v>-128174.96989779</v>
      </c>
      <c r="Q106" s="101">
        <f>Variety!Q331</f>
        <v>-0.32205094308675841</v>
      </c>
    </row>
    <row r="107" spans="2:17">
      <c r="B107" s="561"/>
      <c r="C107" s="135" t="s">
        <v>265</v>
      </c>
      <c r="D107" s="139">
        <f>Variety!D332</f>
        <v>7999787.8698709663</v>
      </c>
      <c r="E107" s="102">
        <f>Variety!E332</f>
        <v>103620.25444804691</v>
      </c>
      <c r="F107" s="101">
        <f>Variety!F332</f>
        <v>1.3122853958375223E-2</v>
      </c>
      <c r="G107" s="141">
        <f>Variety!G332</f>
        <v>3.8059169558760164</v>
      </c>
      <c r="H107" s="104">
        <f>Variety!H332</f>
        <v>2.7910235382185622E-2</v>
      </c>
      <c r="I107" s="274">
        <f>Variety!I332</f>
        <v>9.8658591566784128</v>
      </c>
      <c r="J107" s="275">
        <f>Variety!J332</f>
        <v>5.6259918463466008E-2</v>
      </c>
      <c r="K107" s="101">
        <f>Variety!K332</f>
        <v>5.7351903066840907E-3</v>
      </c>
      <c r="L107" s="140">
        <f>Variety!L332</f>
        <v>78924780.407451361</v>
      </c>
      <c r="M107" s="103">
        <f>Variety!M332</f>
        <v>1466540.5823811591</v>
      </c>
      <c r="N107" s="101">
        <f>Variety!N332</f>
        <v>1.8933306329877345E-2</v>
      </c>
      <c r="O107" s="139">
        <f>Variety!O332</f>
        <v>19350499.180181503</v>
      </c>
      <c r="P107" s="102">
        <f>Variety!P332</f>
        <v>266668.44908533245</v>
      </c>
      <c r="Q107" s="101">
        <f>Variety!Q332</f>
        <v>1.3973528315298312E-2</v>
      </c>
    </row>
    <row r="108" spans="2:17">
      <c r="B108" s="561"/>
      <c r="C108" s="135" t="s">
        <v>267</v>
      </c>
      <c r="D108" s="139">
        <f>Variety!D333</f>
        <v>2463617.8038688307</v>
      </c>
      <c r="E108" s="102">
        <f>Variety!E333</f>
        <v>367594.49146218295</v>
      </c>
      <c r="F108" s="101">
        <f>Variety!F333</f>
        <v>0.17537710066788906</v>
      </c>
      <c r="G108" s="141">
        <f>Variety!G333</f>
        <v>1.1720716755322731</v>
      </c>
      <c r="H108" s="104">
        <f>Variety!H333</f>
        <v>0.16920667237340514</v>
      </c>
      <c r="I108" s="274">
        <f>Variety!I333</f>
        <v>5.7429482750431475</v>
      </c>
      <c r="J108" s="275">
        <f>Variety!J333</f>
        <v>-0.16957441480415625</v>
      </c>
      <c r="K108" s="101">
        <f>Variety!K333</f>
        <v>-2.8680552058656991E-2</v>
      </c>
      <c r="L108" s="140">
        <f>Variety!L333</f>
        <v>14148429.617094088</v>
      </c>
      <c r="M108" s="103">
        <f>Variety!M333</f>
        <v>1755644.2240408808</v>
      </c>
      <c r="N108" s="101">
        <f>Variety!N333</f>
        <v>0.14166663654363043</v>
      </c>
      <c r="O108" s="139">
        <f>Variety!O333</f>
        <v>2650143.523853898</v>
      </c>
      <c r="P108" s="102">
        <f>Variety!P333</f>
        <v>430095.80415014829</v>
      </c>
      <c r="Q108" s="101">
        <f>Variety!Q333</f>
        <v>0.19373268436209184</v>
      </c>
    </row>
    <row r="109" spans="2:17">
      <c r="B109" s="561"/>
      <c r="C109" s="135" t="s">
        <v>283</v>
      </c>
      <c r="D109" s="139">
        <f>Variety!D334</f>
        <v>276963.63615548285</v>
      </c>
      <c r="E109" s="102">
        <f>Variety!E334</f>
        <v>-2186.1773658849415</v>
      </c>
      <c r="F109" s="101">
        <f>Variety!F334</f>
        <v>-7.8315558886002928E-3</v>
      </c>
      <c r="G109" s="141">
        <f>Variety!G334</f>
        <v>0.1317660688198011</v>
      </c>
      <c r="H109" s="104">
        <f>Variety!H334</f>
        <v>-1.7961759137589406E-3</v>
      </c>
      <c r="I109" s="274">
        <f>Variety!I334</f>
        <v>17.30661935389508</v>
      </c>
      <c r="J109" s="275">
        <f>Variety!J334</f>
        <v>0.89801939870484304</v>
      </c>
      <c r="K109" s="101">
        <f>Variety!K334</f>
        <v>5.4728581424205468E-2</v>
      </c>
      <c r="L109" s="140">
        <f>Variety!L334</f>
        <v>4793304.2258136347</v>
      </c>
      <c r="M109" s="103">
        <f>Variety!M334</f>
        <v>212846.60817555618</v>
      </c>
      <c r="N109" s="101">
        <f>Variety!N334</f>
        <v>4.646841559147772E-2</v>
      </c>
      <c r="O109" s="139">
        <f>Variety!O334</f>
        <v>532077.7824665308</v>
      </c>
      <c r="P109" s="102">
        <f>Variety!P334</f>
        <v>-4588.4249291284941</v>
      </c>
      <c r="Q109" s="101">
        <f>Variety!Q334</f>
        <v>-8.549867433232404E-3</v>
      </c>
    </row>
    <row r="110" spans="2:17">
      <c r="B110" s="561"/>
      <c r="C110" s="135" t="s">
        <v>270</v>
      </c>
      <c r="D110" s="139">
        <f>Variety!D335</f>
        <v>3301822.7860645726</v>
      </c>
      <c r="E110" s="102">
        <f>Variety!E335</f>
        <v>-34525.198981081136</v>
      </c>
      <c r="F110" s="101">
        <f>Variety!F335</f>
        <v>-1.0348200827920742E-2</v>
      </c>
      <c r="G110" s="141">
        <f>Variety!G335</f>
        <v>1.5708495689128363</v>
      </c>
      <c r="H110" s="104">
        <f>Variety!H335</f>
        <v>-2.5462176646964707E-2</v>
      </c>
      <c r="I110" s="274">
        <f>Variety!I335</f>
        <v>6.4311572602039586</v>
      </c>
      <c r="J110" s="275">
        <f>Variety!J335</f>
        <v>-0.11068772341332522</v>
      </c>
      <c r="K110" s="101">
        <f>Variety!K335</f>
        <v>-1.6919955102959492E-2</v>
      </c>
      <c r="L110" s="140">
        <f>Variety!L335</f>
        <v>21234541.582506038</v>
      </c>
      <c r="M110" s="103">
        <f>Variety!M335</f>
        <v>-591329.74706650525</v>
      </c>
      <c r="N110" s="101">
        <f>Variety!N335</f>
        <v>-2.7093064837475443E-2</v>
      </c>
      <c r="O110" s="139">
        <f>Variety!O335</f>
        <v>6648728.9097384214</v>
      </c>
      <c r="P110" s="102">
        <f>Variety!P335</f>
        <v>-91814.236224094406</v>
      </c>
      <c r="Q110" s="101">
        <f>Variety!Q335</f>
        <v>-1.3621192570971044E-2</v>
      </c>
    </row>
    <row r="111" spans="2:17">
      <c r="B111" s="561"/>
      <c r="C111" s="135" t="s">
        <v>296</v>
      </c>
      <c r="D111" s="139">
        <f>Variety!D336</f>
        <v>59.201435059309006</v>
      </c>
      <c r="E111" s="102">
        <f>Variety!E336</f>
        <v>-12.53364252827167</v>
      </c>
      <c r="F111" s="101">
        <f>Variety!F336</f>
        <v>-0.17472125144033565</v>
      </c>
      <c r="G111" s="141">
        <f>Variety!G336</f>
        <v>2.8165215024389298E-5</v>
      </c>
      <c r="H111" s="104">
        <f>Variety!H336</f>
        <v>-6.157208006711792E-6</v>
      </c>
      <c r="I111" s="274">
        <f>Variety!I336</f>
        <v>7.1020068195756316</v>
      </c>
      <c r="J111" s="275">
        <f>Variety!J336</f>
        <v>-2.7179052606044305</v>
      </c>
      <c r="K111" s="101">
        <f>Variety!K336</f>
        <v>-0.27677490780086433</v>
      </c>
      <c r="L111" s="140">
        <f>Variety!L336</f>
        <v>420.44899551987646</v>
      </c>
      <c r="M111" s="103">
        <f>Variety!M336</f>
        <v>-283.98315945506101</v>
      </c>
      <c r="N111" s="101">
        <f>Variety!N336</f>
        <v>-0.40313770098294938</v>
      </c>
      <c r="O111" s="139">
        <f>Variety!O336</f>
        <v>59.993769526481628</v>
      </c>
      <c r="P111" s="102">
        <f>Variety!P336</f>
        <v>-51.373197078704834</v>
      </c>
      <c r="Q111" s="101">
        <f>Variety!Q336</f>
        <v>-0.46129654640617945</v>
      </c>
    </row>
    <row r="112" spans="2:17" ht="15.75" customHeight="1">
      <c r="B112" s="561"/>
      <c r="C112" s="135" t="s">
        <v>286</v>
      </c>
      <c r="D112" s="139">
        <f>Variety!D337</f>
        <v>583205.34670714289</v>
      </c>
      <c r="E112" s="102">
        <f>Variety!E337</f>
        <v>2558.4596771108918</v>
      </c>
      <c r="F112" s="101">
        <f>Variety!F337</f>
        <v>4.4062230148123813E-3</v>
      </c>
      <c r="G112" s="141">
        <f>Variety!G337</f>
        <v>0.2774612469600482</v>
      </c>
      <c r="H112" s="104">
        <f>Variety!H337</f>
        <v>-3.5553052939329977E-4</v>
      </c>
      <c r="I112" s="274">
        <f>Variety!I337</f>
        <v>4.2764272014324805</v>
      </c>
      <c r="J112" s="275">
        <f>Variety!J337</f>
        <v>-6.0640478131245956E-2</v>
      </c>
      <c r="K112" s="101">
        <f>Variety!K337</f>
        <v>-1.3981907272737302E-2</v>
      </c>
      <c r="L112" s="140">
        <f>Variety!L337</f>
        <v>2494035.2086792863</v>
      </c>
      <c r="M112" s="103">
        <f>Variety!M337</f>
        <v>-24269.638297955971</v>
      </c>
      <c r="N112" s="101">
        <f>Variety!N337</f>
        <v>-9.6372916595412073E-3</v>
      </c>
      <c r="O112" s="139">
        <f>Variety!O337</f>
        <v>398699.83298385143</v>
      </c>
      <c r="P112" s="102">
        <f>Variety!P337</f>
        <v>1472.6107822702033</v>
      </c>
      <c r="Q112" s="101">
        <f>Variety!Q337</f>
        <v>3.7072252352405403E-3</v>
      </c>
    </row>
    <row r="113" spans="2:17">
      <c r="B113" s="561"/>
      <c r="C113" s="135" t="s">
        <v>291</v>
      </c>
      <c r="D113" s="139">
        <f>Variety!D338</f>
        <v>182565.84152983129</v>
      </c>
      <c r="E113" s="102">
        <f>Variety!E338</f>
        <v>6025.4016901776195</v>
      </c>
      <c r="F113" s="101">
        <f>Variety!F338</f>
        <v>3.4130433206410439E-2</v>
      </c>
      <c r="G113" s="141">
        <f>Variety!G338</f>
        <v>8.6856107079920114E-2</v>
      </c>
      <c r="H113" s="104">
        <f>Variety!H338</f>
        <v>2.3884259670711172E-3</v>
      </c>
      <c r="I113" s="274">
        <f>Variety!I338</f>
        <v>6.9003751465160512</v>
      </c>
      <c r="J113" s="275">
        <f>Variety!J338</f>
        <v>-1.3737558718615261E-2</v>
      </c>
      <c r="K113" s="101">
        <f>Variety!K338</f>
        <v>-1.9868867205787046E-3</v>
      </c>
      <c r="L113" s="140">
        <f>Variety!L338</f>
        <v>1259772.7954952358</v>
      </c>
      <c r="M113" s="103">
        <f>Variety!M338</f>
        <v>39152.297412170097</v>
      </c>
      <c r="N113" s="101">
        <f>Variety!N338</f>
        <v>3.2075733181326359E-2</v>
      </c>
      <c r="O113" s="139">
        <f>Variety!O338</f>
        <v>179949.5155454874</v>
      </c>
      <c r="P113" s="102">
        <f>Variety!P338</f>
        <v>3739.3353646993637</v>
      </c>
      <c r="Q113" s="101">
        <f>Variety!Q338</f>
        <v>2.1220881568039269E-2</v>
      </c>
    </row>
    <row r="114" spans="2:17">
      <c r="B114" s="561"/>
      <c r="C114" s="135" t="s">
        <v>269</v>
      </c>
      <c r="D114" s="139">
        <f>Variety!D339</f>
        <v>2781873.2887750817</v>
      </c>
      <c r="E114" s="102">
        <f>Variety!E339</f>
        <v>-113388.89928751159</v>
      </c>
      <c r="F114" s="101">
        <f>Variety!F339</f>
        <v>-3.9163603128940599E-2</v>
      </c>
      <c r="G114" s="141">
        <f>Variety!G339</f>
        <v>1.3234824336683861</v>
      </c>
      <c r="H114" s="104">
        <f>Variety!H339</f>
        <v>-6.1787046012776292E-2</v>
      </c>
      <c r="I114" s="274">
        <f>Variety!I339</f>
        <v>5.735253975960525</v>
      </c>
      <c r="J114" s="275">
        <f>Variety!J339</f>
        <v>0.11445688858012204</v>
      </c>
      <c r="K114" s="101">
        <f>Variety!K339</f>
        <v>2.0363106299833567E-2</v>
      </c>
      <c r="L114" s="140">
        <f>Variety!L339</f>
        <v>15954749.840065669</v>
      </c>
      <c r="M114" s="103">
        <f>Variety!M339</f>
        <v>-318931.43379916809</v>
      </c>
      <c r="N114" s="101">
        <f>Variety!N339</f>
        <v>-1.9597989442706167E-2</v>
      </c>
      <c r="O114" s="139">
        <f>Variety!O339</f>
        <v>3833818.3633546829</v>
      </c>
      <c r="P114" s="102">
        <f>Variety!P339</f>
        <v>-33157.264674622566</v>
      </c>
      <c r="Q114" s="101">
        <f>Variety!Q339</f>
        <v>-8.5744695245261286E-3</v>
      </c>
    </row>
    <row r="115" spans="2:17">
      <c r="B115" s="561"/>
      <c r="C115" s="135" t="s">
        <v>281</v>
      </c>
      <c r="D115" s="139">
        <f>Variety!D340</f>
        <v>744432.25275418465</v>
      </c>
      <c r="E115" s="102">
        <f>Variety!E340</f>
        <v>69893.951470586704</v>
      </c>
      <c r="F115" s="101">
        <f>Variety!F340</f>
        <v>0.10361746892294112</v>
      </c>
      <c r="G115" s="141">
        <f>Variety!G340</f>
        <v>0.35416530779882177</v>
      </c>
      <c r="H115" s="104">
        <f>Variety!H340</f>
        <v>3.142516858213007E-2</v>
      </c>
      <c r="I115" s="274">
        <f>Variety!I340</f>
        <v>6.2352885130781832</v>
      </c>
      <c r="J115" s="275">
        <f>Variety!J340</f>
        <v>0.18458727190484847</v>
      </c>
      <c r="K115" s="101">
        <f>Variety!K340</f>
        <v>3.0506756910882254E-2</v>
      </c>
      <c r="L115" s="140">
        <f>Variety!L340</f>
        <v>4641749.8743630825</v>
      </c>
      <c r="M115" s="103">
        <f>Variety!M340</f>
        <v>560320.13756746333</v>
      </c>
      <c r="N115" s="101">
        <f>Variety!N340</f>
        <v>0.13728525876997641</v>
      </c>
      <c r="O115" s="139">
        <f>Variety!O340</f>
        <v>971367.16683900356</v>
      </c>
      <c r="P115" s="102">
        <f>Variety!P340</f>
        <v>55823.758103638072</v>
      </c>
      <c r="Q115" s="101">
        <f>Variety!Q340</f>
        <v>6.0973360269992102E-2</v>
      </c>
    </row>
    <row r="116" spans="2:17">
      <c r="B116" s="561"/>
      <c r="C116" s="135" t="s">
        <v>313</v>
      </c>
      <c r="D116" s="139">
        <f>Variety!D341</f>
        <v>5716272.4832021175</v>
      </c>
      <c r="E116" s="102">
        <f>Variety!E341</f>
        <v>58835.680638299324</v>
      </c>
      <c r="F116" s="101">
        <f>Variety!F341</f>
        <v>1.0399706208231326E-2</v>
      </c>
      <c r="G116" s="141">
        <f>Variety!G341</f>
        <v>2.7195294077938286</v>
      </c>
      <c r="H116" s="104">
        <f>Variety!H341</f>
        <v>1.2667636127846382E-2</v>
      </c>
      <c r="I116" s="274">
        <f>Variety!I341</f>
        <v>3.3501406711966033</v>
      </c>
      <c r="J116" s="275">
        <f>Variety!J341</f>
        <v>-4.3809724181726573E-2</v>
      </c>
      <c r="K116" s="101">
        <f>Variety!K341</f>
        <v>-1.2908180461736838E-2</v>
      </c>
      <c r="L116" s="140">
        <f>Variety!L341</f>
        <v>19150316.933617417</v>
      </c>
      <c r="M116" s="103">
        <f>Variety!M341</f>
        <v>-50742.939271967858</v>
      </c>
      <c r="N116" s="101">
        <f>Variety!N341</f>
        <v>-2.6427155379903536E-3</v>
      </c>
      <c r="O116" s="139">
        <f>Variety!O341</f>
        <v>4494395.034438014</v>
      </c>
      <c r="P116" s="102">
        <f>Variety!P341</f>
        <v>59151.493851266801</v>
      </c>
      <c r="Q116" s="101">
        <f>Variety!Q341</f>
        <v>1.3336695789075323E-2</v>
      </c>
    </row>
    <row r="117" spans="2:17">
      <c r="B117" s="561"/>
      <c r="C117" s="135" t="s">
        <v>314</v>
      </c>
      <c r="D117" s="139">
        <f>Variety!D342</f>
        <v>136501.39000724902</v>
      </c>
      <c r="E117" s="102">
        <f>Variety!E342</f>
        <v>3785.4833414073801</v>
      </c>
      <c r="F117" s="101">
        <f>Variety!F342</f>
        <v>2.8523207477598359E-2</v>
      </c>
      <c r="G117" s="141">
        <f>Variety!G342</f>
        <v>6.4940841329785615E-2</v>
      </c>
      <c r="H117" s="104">
        <f>Variety!H342</f>
        <v>1.4414816757888776E-3</v>
      </c>
      <c r="I117" s="274">
        <f>Variety!I342</f>
        <v>12.780275161537721</v>
      </c>
      <c r="J117" s="275">
        <f>Variety!J342</f>
        <v>-0.13431127093955908</v>
      </c>
      <c r="K117" s="101">
        <f>Variety!K342</f>
        <v>-1.0399966862415079E-2</v>
      </c>
      <c r="L117" s="140">
        <f>Variety!L342</f>
        <v>1744525.324225018</v>
      </c>
      <c r="M117" s="103">
        <f>Variety!M342</f>
        <v>30554.276624418562</v>
      </c>
      <c r="N117" s="101">
        <f>Variety!N342</f>
        <v>1.7826600202606523E-2</v>
      </c>
      <c r="O117" s="139">
        <f>Variety!O342</f>
        <v>336810.02431225777</v>
      </c>
      <c r="P117" s="102">
        <f>Variety!P342</f>
        <v>884.95881929015741</v>
      </c>
      <c r="Q117" s="101">
        <f>Variety!Q342</f>
        <v>2.6343935305675591E-3</v>
      </c>
    </row>
    <row r="118" spans="2:17">
      <c r="B118" s="561"/>
      <c r="C118" s="135" t="s">
        <v>361</v>
      </c>
      <c r="D118" s="139">
        <f>Variety!D343</f>
        <v>129593.23781746735</v>
      </c>
      <c r="E118" s="102">
        <f>Variety!E343</f>
        <v>16518.806268560162</v>
      </c>
      <c r="F118" s="101">
        <f>Variety!F343</f>
        <v>0.14608790017587145</v>
      </c>
      <c r="G118" s="141">
        <f>Variety!G343</f>
        <v>6.1654272488143799E-2</v>
      </c>
      <c r="H118" s="104">
        <f>Variety!H343</f>
        <v>7.5525888469068561E-3</v>
      </c>
      <c r="I118" s="274">
        <f>Variety!I343</f>
        <v>14.721104434308355</v>
      </c>
      <c r="J118" s="275">
        <f>Variety!J343</f>
        <v>0.30130024107230824</v>
      </c>
      <c r="K118" s="101">
        <f>Variety!K343</f>
        <v>2.0894891292188304E-2</v>
      </c>
      <c r="L118" s="140">
        <f>Variety!L343</f>
        <v>1907755.5878910958</v>
      </c>
      <c r="M118" s="103">
        <f>Variety!M343</f>
        <v>277244.42569438159</v>
      </c>
      <c r="N118" s="101">
        <f>Variety!N343</f>
        <v>0.17003528226133863</v>
      </c>
      <c r="O118" s="139">
        <f>Variety!O343</f>
        <v>259122.5506670475</v>
      </c>
      <c r="P118" s="102">
        <f>Variety!P343</f>
        <v>28721.354326315632</v>
      </c>
      <c r="Q118" s="101">
        <f>Variety!Q343</f>
        <v>0.12465800864957609</v>
      </c>
    </row>
    <row r="119" spans="2:17">
      <c r="B119" s="561"/>
      <c r="C119" s="135" t="s">
        <v>315</v>
      </c>
      <c r="D119" s="139">
        <f>Variety!D344</f>
        <v>8339019.5263560312</v>
      </c>
      <c r="E119" s="102">
        <f>Variety!E344</f>
        <v>253433.75443321746</v>
      </c>
      <c r="F119" s="101">
        <f>Variety!F344</f>
        <v>3.1343895369122896E-2</v>
      </c>
      <c r="G119" s="141">
        <f>Variety!G344</f>
        <v>3.9673071745153066</v>
      </c>
      <c r="H119" s="104">
        <f>Variety!H344</f>
        <v>9.8671290217709817E-2</v>
      </c>
      <c r="I119" s="274">
        <f>Variety!I344</f>
        <v>5.8800698201259625</v>
      </c>
      <c r="J119" s="275">
        <f>Variety!J344</f>
        <v>-0.14795200604926428</v>
      </c>
      <c r="K119" s="101">
        <f>Variety!K344</f>
        <v>-2.4544039539939701E-2</v>
      </c>
      <c r="L119" s="140">
        <f>Variety!L344</f>
        <v>49034017.046367198</v>
      </c>
      <c r="M119" s="103">
        <f>Variety!M344</f>
        <v>293929.53580460697</v>
      </c>
      <c r="N119" s="101">
        <f>Variety!N344</f>
        <v>6.0305500219077109E-3</v>
      </c>
      <c r="O119" s="139">
        <f>Variety!O344</f>
        <v>9468621.1501579285</v>
      </c>
      <c r="P119" s="102">
        <f>Variety!P344</f>
        <v>174328.80058828369</v>
      </c>
      <c r="Q119" s="101">
        <f>Variety!Q344</f>
        <v>1.8756543697095528E-2</v>
      </c>
    </row>
    <row r="120" spans="2:17" ht="15.75" thickBot="1">
      <c r="B120" s="562"/>
      <c r="C120" s="109" t="s">
        <v>316</v>
      </c>
      <c r="D120" s="136">
        <f>Variety!D345</f>
        <v>3768127.3015696667</v>
      </c>
      <c r="E120" s="98">
        <f>Variety!E345</f>
        <v>-389245.87256513536</v>
      </c>
      <c r="F120" s="97">
        <f>Variety!F345</f>
        <v>-9.3627840528446665E-2</v>
      </c>
      <c r="G120" s="138">
        <f>Variety!G345</f>
        <v>1.7926949841952062</v>
      </c>
      <c r="H120" s="100">
        <f>Variety!H345</f>
        <v>-0.19644513496889382</v>
      </c>
      <c r="I120" s="276">
        <f>Variety!I345</f>
        <v>6.3081827739934573</v>
      </c>
      <c r="J120" s="277">
        <f>Variety!J345</f>
        <v>-0.44584899921897048</v>
      </c>
      <c r="K120" s="97">
        <f>Variety!K345</f>
        <v>-6.6012274473934082E-2</v>
      </c>
      <c r="L120" s="137">
        <f>Variety!L345</f>
        <v>23770035.733976223</v>
      </c>
      <c r="M120" s="99">
        <f>Variety!M345</f>
        <v>-4308994.7772312351</v>
      </c>
      <c r="N120" s="97">
        <f>Variety!N345</f>
        <v>-0.15345952829501516</v>
      </c>
      <c r="O120" s="136">
        <f>Variety!O345</f>
        <v>7607043.5240268707</v>
      </c>
      <c r="P120" s="98">
        <f>Variety!P345</f>
        <v>-950839.05799204856</v>
      </c>
      <c r="Q120" s="97">
        <f>Variety!Q345</f>
        <v>-0.11110681279851503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67" t="s">
        <v>326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24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.75" thickBot="1">
      <c r="B124" s="569" t="str">
        <f>'HOME PAGE'!H6</f>
        <v>LATEST 52 WEEKS ENDING 02-25-2024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90</v>
      </c>
      <c r="E125" s="576"/>
      <c r="F125" s="577"/>
      <c r="G125" s="578" t="s">
        <v>29</v>
      </c>
      <c r="H125" s="579"/>
      <c r="I125" s="575" t="s">
        <v>30</v>
      </c>
      <c r="J125" s="576"/>
      <c r="K125" s="577"/>
      <c r="L125" s="578" t="s">
        <v>31</v>
      </c>
      <c r="M125" s="576"/>
      <c r="N125" s="579"/>
      <c r="O125" s="575" t="s">
        <v>32</v>
      </c>
      <c r="P125" s="576"/>
      <c r="Q125" s="577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Data'!D45</f>
        <v>2698598222.6904998</v>
      </c>
      <c r="E127" s="494">
        <f>'Segment Data'!E45</f>
        <v>-1841895.2139863968</v>
      </c>
      <c r="F127" s="495">
        <f>'Segment Data'!F45</f>
        <v>-6.8207223029099736E-4</v>
      </c>
      <c r="G127" s="496">
        <f>'Segment Data'!G45</f>
        <v>99.999999999999986</v>
      </c>
      <c r="H127" s="497">
        <f>'Segment Data'!H45</f>
        <v>-1.4210854715202004E-14</v>
      </c>
      <c r="I127" s="498">
        <f>'Segment Data'!I45</f>
        <v>6.1718684791592997</v>
      </c>
      <c r="J127" s="499">
        <f>'Segment Data'!J45</f>
        <v>7.6422279499953838E-2</v>
      </c>
      <c r="K127" s="495">
        <f>'Segment Data'!K45</f>
        <v>1.2537602169997797E-2</v>
      </c>
      <c r="L127" s="500">
        <f>'Segment Data'!L45</f>
        <v>16655393308.538803</v>
      </c>
      <c r="M127" s="501">
        <f>'Segment Data'!M45</f>
        <v>195005854.45026779</v>
      </c>
      <c r="N127" s="495">
        <f>'Segment Data'!N45</f>
        <v>1.1846978389432201E-2</v>
      </c>
      <c r="O127" s="493">
        <f>'Segment Data'!O45</f>
        <v>4295520518.9310064</v>
      </c>
      <c r="P127" s="494">
        <f>'Segment Data'!P45</f>
        <v>19931802.566710472</v>
      </c>
      <c r="Q127" s="495">
        <f>'Segment Data'!Q45</f>
        <v>4.6617679783894838E-3</v>
      </c>
    </row>
    <row r="128" spans="2:17" s="65" customFormat="1">
      <c r="B128" s="560" t="s">
        <v>86</v>
      </c>
      <c r="C128" s="488" t="s">
        <v>300</v>
      </c>
      <c r="D128" s="392">
        <f>'Segment Data'!D46</f>
        <v>2360589236.4799757</v>
      </c>
      <c r="E128" s="384">
        <f>'Segment Data'!E46</f>
        <v>16764918.045232296</v>
      </c>
      <c r="F128" s="128">
        <f>'Segment Data'!F46</f>
        <v>7.1528048895867207E-3</v>
      </c>
      <c r="G128" s="385">
        <f>'Segment Data'!G46</f>
        <v>87.47464578578392</v>
      </c>
      <c r="H128" s="129">
        <f>'Segment Data'!H46</f>
        <v>0.68048571925643841</v>
      </c>
      <c r="I128" s="386">
        <f>'Segment Data'!I46</f>
        <v>6.2514603357709673</v>
      </c>
      <c r="J128" s="387">
        <f>'Segment Data'!J46</f>
        <v>6.8626771504316508E-2</v>
      </c>
      <c r="K128" s="128">
        <f>'Segment Data'!K46</f>
        <v>1.1099566370497371E-2</v>
      </c>
      <c r="L128" s="388">
        <f>'Segment Data'!L46</f>
        <v>14757129980.902441</v>
      </c>
      <c r="M128" s="389">
        <f>'Segment Data'!M46</f>
        <v>265654316.13970375</v>
      </c>
      <c r="N128" s="128">
        <f>'Segment Data'!N46</f>
        <v>1.8331764292691389E-2</v>
      </c>
      <c r="O128" s="390">
        <f>'Segment Data'!O46</f>
        <v>3889653374.5066233</v>
      </c>
      <c r="P128" s="391">
        <f>'Segment Data'!P46</f>
        <v>44854072.230978012</v>
      </c>
      <c r="Q128" s="128">
        <f>'Segment Data'!Q46</f>
        <v>1.1666167387314587E-2</v>
      </c>
    </row>
    <row r="129" spans="2:17" s="65" customFormat="1">
      <c r="B129" s="561"/>
      <c r="C129" s="488" t="s">
        <v>301</v>
      </c>
      <c r="D129" s="392">
        <f>'Segment Data'!D47</f>
        <v>297283935.52155668</v>
      </c>
      <c r="E129" s="384">
        <f>'Segment Data'!E47</f>
        <v>-7179149.6207101345</v>
      </c>
      <c r="F129" s="128">
        <f>'Segment Data'!F47</f>
        <v>-2.3579704637609927E-2</v>
      </c>
      <c r="G129" s="385">
        <f>'Segment Data'!G47</f>
        <v>11.016235504119054</v>
      </c>
      <c r="H129" s="129">
        <f>'Segment Data'!H47</f>
        <v>-0.25833722658556368</v>
      </c>
      <c r="I129" s="386">
        <f>'Segment Data'!I47</f>
        <v>5.1070392755396963</v>
      </c>
      <c r="J129" s="387">
        <f>'Segment Data'!J47</f>
        <v>0.21392394596252995</v>
      </c>
      <c r="K129" s="128">
        <f>'Segment Data'!K47</f>
        <v>4.3719375398620731E-2</v>
      </c>
      <c r="L129" s="388">
        <f>'Segment Data'!L47</f>
        <v>1518240734.6956005</v>
      </c>
      <c r="M129" s="389">
        <f>'Segment Data'!M47</f>
        <v>28467745.495616913</v>
      </c>
      <c r="N129" s="128">
        <f>'Segment Data'!N47</f>
        <v>1.9108780802170572E-2</v>
      </c>
      <c r="O129" s="390">
        <f>'Segment Data'!O47</f>
        <v>324343851.29998028</v>
      </c>
      <c r="P129" s="391">
        <f>'Segment Data'!P47</f>
        <v>2876317.033731997</v>
      </c>
      <c r="Q129" s="128">
        <f>'Segment Data'!Q47</f>
        <v>8.9474572923738914E-3</v>
      </c>
    </row>
    <row r="130" spans="2:17" s="65" customFormat="1">
      <c r="B130" s="561"/>
      <c r="C130" s="488" t="s">
        <v>415</v>
      </c>
      <c r="D130" s="392">
        <f>'Segment Data'!D48</f>
        <v>15862594.219967632</v>
      </c>
      <c r="E130" s="384">
        <f>'Segment Data'!E48</f>
        <v>-925516.41887513734</v>
      </c>
      <c r="F130" s="128">
        <f>'Segment Data'!F48</f>
        <v>-5.5129278022135707E-2</v>
      </c>
      <c r="G130" s="385">
        <f>'Segment Data'!G48</f>
        <v>0.58780866623978723</v>
      </c>
      <c r="H130" s="129">
        <f>'Segment Data'!H48</f>
        <v>-3.3871871222756811E-2</v>
      </c>
      <c r="I130" s="386">
        <f>'Segment Data'!I48</f>
        <v>11.199607313643124</v>
      </c>
      <c r="J130" s="387">
        <f>'Segment Data'!J48</f>
        <v>0.21668931957334436</v>
      </c>
      <c r="K130" s="128">
        <f>'Segment Data'!K48</f>
        <v>1.9729667442691064E-2</v>
      </c>
      <c r="L130" s="388">
        <f>'Segment Data'!L48</f>
        <v>177654826.23930264</v>
      </c>
      <c r="M130" s="389">
        <f>'Segment Data'!M48</f>
        <v>-6727616.1824779212</v>
      </c>
      <c r="N130" s="128">
        <f>'Segment Data'!N48</f>
        <v>-3.6487292901177054E-2</v>
      </c>
      <c r="O130" s="390">
        <f>'Segment Data'!O48</f>
        <v>34903021.679766655</v>
      </c>
      <c r="P130" s="391">
        <f>'Segment Data'!P48</f>
        <v>-1782312.552223973</v>
      </c>
      <c r="Q130" s="128">
        <f>'Segment Data'!Q48</f>
        <v>-4.8583789395320459E-2</v>
      </c>
    </row>
    <row r="131" spans="2:17" s="65" customFormat="1">
      <c r="B131" s="561"/>
      <c r="C131" s="488" t="s">
        <v>299</v>
      </c>
      <c r="D131" s="392">
        <f>'Segment Data'!D49</f>
        <v>5678832.8178002806</v>
      </c>
      <c r="E131" s="384">
        <f>'Segment Data'!E49</f>
        <v>-1682433.7880052142</v>
      </c>
      <c r="F131" s="128">
        <f>'Segment Data'!F49</f>
        <v>-0.22855221500581918</v>
      </c>
      <c r="G131" s="385">
        <f>'Segment Data'!G49</f>
        <v>0.21043639509028095</v>
      </c>
      <c r="H131" s="129">
        <f>'Segment Data'!H49</f>
        <v>-6.2158674024518079E-2</v>
      </c>
      <c r="I131" s="386">
        <f>'Segment Data'!I49</f>
        <v>3.1295428552898219</v>
      </c>
      <c r="J131" s="387">
        <f>'Segment Data'!J49</f>
        <v>2.6601659392970767E-3</v>
      </c>
      <c r="K131" s="128">
        <f>'Segment Data'!K49</f>
        <v>8.5074056291175139E-4</v>
      </c>
      <c r="L131" s="388">
        <f>'Segment Data'!L49</f>
        <v>17772150.671332236</v>
      </c>
      <c r="M131" s="389">
        <f>'Segment Data'!M49</f>
        <v>-5245666.450055059</v>
      </c>
      <c r="N131" s="128">
        <f>'Segment Data'!N49</f>
        <v>-0.22789591308295615</v>
      </c>
      <c r="O131" s="390">
        <f>'Segment Data'!O49</f>
        <v>9213080.2168811262</v>
      </c>
      <c r="P131" s="391">
        <f>'Segment Data'!P49</f>
        <v>-3158960.4101674762</v>
      </c>
      <c r="Q131" s="128">
        <f>'Segment Data'!Q49</f>
        <v>-0.2553305881700017</v>
      </c>
    </row>
    <row r="132" spans="2:17" s="65" customFormat="1" ht="15.75" thickBot="1">
      <c r="B132" s="562"/>
      <c r="C132" s="489" t="s">
        <v>414</v>
      </c>
      <c r="D132" s="393">
        <f>'Segment Data'!D50</f>
        <v>1208644.03036423</v>
      </c>
      <c r="E132" s="127">
        <f>'Segment Data'!E50</f>
        <v>-370345.60772231687</v>
      </c>
      <c r="F132" s="125">
        <f>'Segment Data'!F50</f>
        <v>-0.23454593924448391</v>
      </c>
      <c r="G132" s="186">
        <f>'Segment Data'!G50</f>
        <v>4.4787846527194877E-2</v>
      </c>
      <c r="H132" s="126">
        <f>'Segment Data'!H50</f>
        <v>-1.368371992664031E-2</v>
      </c>
      <c r="I132" s="250">
        <f>'Segment Data'!I50</f>
        <v>30.088305612284461</v>
      </c>
      <c r="J132" s="251">
        <f>'Segment Data'!J50</f>
        <v>0.57577128733950289</v>
      </c>
      <c r="K132" s="125">
        <f>'Segment Data'!K50</f>
        <v>1.9509381369963955E-2</v>
      </c>
      <c r="L132" s="185">
        <f>'Segment Data'!L50</f>
        <v>36366050.962062173</v>
      </c>
      <c r="M132" s="184">
        <f>'Segment Data'!M50</f>
        <v>-10233934.93069946</v>
      </c>
      <c r="N132" s="125">
        <f>'Segment Data'!N50</f>
        <v>-0.21961240405201701</v>
      </c>
      <c r="O132" s="183">
        <f>'Segment Data'!O50</f>
        <v>8610206.832612766</v>
      </c>
      <c r="P132" s="182">
        <f>'Segment Data'!P50</f>
        <v>-2663571.2087456081</v>
      </c>
      <c r="Q132" s="125">
        <f>'Segment Data'!Q50</f>
        <v>-0.23626251989121788</v>
      </c>
    </row>
    <row r="133" spans="2:17" s="65" customFormat="1">
      <c r="B133" s="560" t="s">
        <v>257</v>
      </c>
      <c r="C133" s="239" t="s">
        <v>256</v>
      </c>
      <c r="D133" s="124">
        <f>Fat!D31</f>
        <v>2532417296.6146007</v>
      </c>
      <c r="E133" s="123">
        <f>Fat!E31</f>
        <v>9090568.6864748001</v>
      </c>
      <c r="F133" s="121">
        <f>Fat!F31</f>
        <v>3.6026126089263757E-3</v>
      </c>
      <c r="G133" s="238">
        <f>Fat!G31</f>
        <v>93.841953771457767</v>
      </c>
      <c r="H133" s="122">
        <f>Fat!H31</f>
        <v>0.40063984644460504</v>
      </c>
      <c r="I133" s="252">
        <f>Fat!I31</f>
        <v>6.2089873067601626</v>
      </c>
      <c r="J133" s="253">
        <f>Fat!J31</f>
        <v>7.5252570305037736E-2</v>
      </c>
      <c r="K133" s="121">
        <f>Fat!K31</f>
        <v>1.2268637875352354E-2</v>
      </c>
      <c r="L133" s="237">
        <f>Fat!L31</f>
        <v>15723746850.099941</v>
      </c>
      <c r="M133" s="236">
        <f>Fat!M31</f>
        <v>246330047.58154488</v>
      </c>
      <c r="N133" s="121">
        <f>Fat!N31</f>
        <v>1.5915449633782781E-2</v>
      </c>
      <c r="O133" s="240">
        <f>Fat!O31</f>
        <v>4062035641.739677</v>
      </c>
      <c r="P133" s="241">
        <f>Fat!P31</f>
        <v>31914323.221813679</v>
      </c>
      <c r="Q133" s="121">
        <f>Fat!Q31</f>
        <v>7.9189485128330194E-3</v>
      </c>
    </row>
    <row r="134" spans="2:17" s="65" customFormat="1">
      <c r="B134" s="561"/>
      <c r="C134" s="235" t="s">
        <v>335</v>
      </c>
      <c r="D134" s="113">
        <f>Fat!D32</f>
        <v>153983496.19122133</v>
      </c>
      <c r="E134" s="112">
        <f>Fat!E32</f>
        <v>-10928463.487135381</v>
      </c>
      <c r="F134" s="110">
        <f>Fat!F32</f>
        <v>-6.6268471422267911E-2</v>
      </c>
      <c r="G134" s="218">
        <f>Fat!G32</f>
        <v>5.7060549027450218</v>
      </c>
      <c r="H134" s="111">
        <f>Fat!H32</f>
        <v>-0.40079999786750253</v>
      </c>
      <c r="I134" s="254">
        <f>Fat!I32</f>
        <v>5.5387633845333486</v>
      </c>
      <c r="J134" s="255">
        <f>Fat!J32</f>
        <v>5.9257969730392546E-2</v>
      </c>
      <c r="K134" s="110">
        <f>Fat!K32</f>
        <v>1.0814474162267704E-2</v>
      </c>
      <c r="L134" s="217">
        <f>Fat!L32</f>
        <v>852878150.52636707</v>
      </c>
      <c r="M134" s="216">
        <f>Fat!M32</f>
        <v>-50757825.496955276</v>
      </c>
      <c r="N134" s="110">
        <f>Fat!N32</f>
        <v>-5.6170655931969272E-2</v>
      </c>
      <c r="O134" s="215">
        <f>Fat!O32</f>
        <v>211517688.49196306</v>
      </c>
      <c r="P134" s="214">
        <f>Fat!P32</f>
        <v>-12855588.462952077</v>
      </c>
      <c r="Q134" s="110">
        <f>Fat!Q32</f>
        <v>-5.7295541774946931E-2</v>
      </c>
    </row>
    <row r="135" spans="2:17" s="65" customFormat="1">
      <c r="B135" s="561"/>
      <c r="C135" s="235" t="s">
        <v>85</v>
      </c>
      <c r="D135" s="113">
        <f>Fat!D33</f>
        <v>3184025.187381323</v>
      </c>
      <c r="E135" s="112">
        <f>Fat!E33</f>
        <v>-513131.02469689399</v>
      </c>
      <c r="F135" s="110">
        <f>Fat!F33</f>
        <v>-0.13879073408382081</v>
      </c>
      <c r="G135" s="218">
        <f>Fat!G33</f>
        <v>0.11798811548192795</v>
      </c>
      <c r="H135" s="111">
        <f>Fat!H33</f>
        <v>-1.8921278937348157E-2</v>
      </c>
      <c r="I135" s="254">
        <f>Fat!I33</f>
        <v>4.7939778721638504</v>
      </c>
      <c r="J135" s="255">
        <f>Fat!J33</f>
        <v>0.31454028448957772</v>
      </c>
      <c r="K135" s="110">
        <f>Fat!K33</f>
        <v>7.0218700078571089E-2</v>
      </c>
      <c r="L135" s="217">
        <f>Fat!L33</f>
        <v>15264146.29271842</v>
      </c>
      <c r="M135" s="216">
        <f>Fat!M33</f>
        <v>-1297034.2111681793</v>
      </c>
      <c r="N135" s="110">
        <f>Fat!N33</f>
        <v>-7.8317738935566192E-2</v>
      </c>
      <c r="O135" s="215">
        <f>Fat!O33</f>
        <v>4504283.8752242709</v>
      </c>
      <c r="P135" s="214">
        <f>Fat!P33</f>
        <v>-375445.67422827147</v>
      </c>
      <c r="Q135" s="110">
        <f>Fat!Q33</f>
        <v>-7.6939853002794545E-2</v>
      </c>
    </row>
    <row r="136" spans="2:17" s="65" customFormat="1" ht="15.75" thickBot="1">
      <c r="B136" s="562"/>
      <c r="C136" s="242" t="s">
        <v>21</v>
      </c>
      <c r="D136" s="108">
        <f>Fat!D34</f>
        <v>9013404.6973007023</v>
      </c>
      <c r="E136" s="107">
        <f>Fat!E34</f>
        <v>509130.61136939563</v>
      </c>
      <c r="F136" s="105">
        <f>Fat!F34</f>
        <v>5.9867615533659095E-2</v>
      </c>
      <c r="G136" s="230">
        <f>Fat!G34</f>
        <v>0.33400321031540381</v>
      </c>
      <c r="H136" s="106">
        <f>Fat!H34</f>
        <v>1.9081430360122387E-2</v>
      </c>
      <c r="I136" s="256">
        <f>Fat!I34</f>
        <v>7.0455242777191218</v>
      </c>
      <c r="J136" s="257">
        <f>Fat!J34</f>
        <v>-0.33588116719670857</v>
      </c>
      <c r="K136" s="105">
        <f>Fat!K34</f>
        <v>-4.5503687570509627E-2</v>
      </c>
      <c r="L136" s="229">
        <f>Fat!L34</f>
        <v>63504161.619739674</v>
      </c>
      <c r="M136" s="228">
        <f>Fat!M34</f>
        <v>730666.5767897293</v>
      </c>
      <c r="N136" s="105">
        <f>Fat!N34</f>
        <v>1.1639730690314496E-2</v>
      </c>
      <c r="O136" s="227">
        <f>Fat!O34</f>
        <v>17462904.824141502</v>
      </c>
      <c r="P136" s="226">
        <f>Fat!P34</f>
        <v>1248513.4820779078</v>
      </c>
      <c r="Q136" s="105">
        <f>Fat!Q34</f>
        <v>7.7000329876027909E-2</v>
      </c>
    </row>
    <row r="137" spans="2:17" s="65" customFormat="1">
      <c r="B137" s="560" t="s">
        <v>87</v>
      </c>
      <c r="C137" s="239" t="s">
        <v>254</v>
      </c>
      <c r="D137" s="124">
        <f>'Form Data'!D136</f>
        <v>27622061.189603917</v>
      </c>
      <c r="E137" s="123">
        <f>'Form Data'!E136</f>
        <v>183746.69477467239</v>
      </c>
      <c r="F137" s="121">
        <f>'Form Data'!F136</f>
        <v>6.696719465377492E-3</v>
      </c>
      <c r="G137" s="238">
        <f>'Form Data'!G136</f>
        <v>1.0235707174691884</v>
      </c>
      <c r="H137" s="122">
        <f>'Form Data'!H136</f>
        <v>7.5024731519952592E-3</v>
      </c>
      <c r="I137" s="252">
        <f>'Form Data'!I136</f>
        <v>9.7288019760868512</v>
      </c>
      <c r="J137" s="253">
        <f>'Form Data'!J136</f>
        <v>-2.1894825741366475E-3</v>
      </c>
      <c r="K137" s="121">
        <f>'Form Data'!K136</f>
        <v>-2.2500097584485256E-4</v>
      </c>
      <c r="L137" s="237">
        <f>'Form Data'!L136</f>
        <v>268729563.4850105</v>
      </c>
      <c r="M137" s="236">
        <f>'Form Data'!M136</f>
        <v>1727559.4957731664</v>
      </c>
      <c r="N137" s="121">
        <f>'Form Data'!N136</f>
        <v>6.4702117211180299E-3</v>
      </c>
      <c r="O137" s="240">
        <f>'Form Data'!O136</f>
        <v>54130249.052571163</v>
      </c>
      <c r="P137" s="241">
        <f>'Form Data'!P136</f>
        <v>259154.12202875316</v>
      </c>
      <c r="Q137" s="121">
        <f>'Form Data'!Q136</f>
        <v>4.8106340211367194E-3</v>
      </c>
    </row>
    <row r="138" spans="2:17" s="65" customFormat="1">
      <c r="B138" s="561"/>
      <c r="C138" s="235" t="s">
        <v>253</v>
      </c>
      <c r="D138" s="113">
        <f>'Form Data'!D137</f>
        <v>578847057.55605483</v>
      </c>
      <c r="E138" s="112">
        <f>'Form Data'!E137</f>
        <v>2681704.1760901213</v>
      </c>
      <c r="F138" s="110">
        <f>'Form Data'!F137</f>
        <v>4.6544002695726372E-3</v>
      </c>
      <c r="G138" s="218">
        <f>'Form Data'!G137</f>
        <v>21.449916207939427</v>
      </c>
      <c r="H138" s="111">
        <f>'Form Data'!H137</f>
        <v>0.11393658151234121</v>
      </c>
      <c r="I138" s="254">
        <f>'Form Data'!I137</f>
        <v>5.694297531260986</v>
      </c>
      <c r="J138" s="255">
        <f>'Form Data'!J137</f>
        <v>0.10108093701720033</v>
      </c>
      <c r="K138" s="110">
        <f>'Form Data'!K137</f>
        <v>1.8072058414692355E-2</v>
      </c>
      <c r="L138" s="217">
        <f>'Form Data'!L137</f>
        <v>3296127370.819129</v>
      </c>
      <c r="M138" s="216">
        <f>'Form Data'!M137</f>
        <v>73509755.265975475</v>
      </c>
      <c r="N138" s="110">
        <f>'Form Data'!N137</f>
        <v>2.2810573277822082E-2</v>
      </c>
      <c r="O138" s="215">
        <f>'Form Data'!O137</f>
        <v>897711949.46024573</v>
      </c>
      <c r="P138" s="214">
        <f>'Form Data'!P137</f>
        <v>405835.81412124634</v>
      </c>
      <c r="Q138" s="110">
        <f>'Form Data'!Q137</f>
        <v>4.5228245740148608E-4</v>
      </c>
    </row>
    <row r="139" spans="2:17" s="65" customFormat="1">
      <c r="B139" s="561"/>
      <c r="C139" s="235" t="s">
        <v>252</v>
      </c>
      <c r="D139" s="113">
        <f>'Form Data'!D138</f>
        <v>2436587.4983719378</v>
      </c>
      <c r="E139" s="112">
        <f>'Form Data'!E138</f>
        <v>-129770.80404874124</v>
      </c>
      <c r="F139" s="110">
        <f>'Form Data'!F138</f>
        <v>-5.0566128636962686E-2</v>
      </c>
      <c r="G139" s="218">
        <f>'Form Data'!G138</f>
        <v>9.0290858338395494E-2</v>
      </c>
      <c r="H139" s="111">
        <f>'Form Data'!H138</f>
        <v>-4.743957853423908E-3</v>
      </c>
      <c r="I139" s="254">
        <f>'Form Data'!I138</f>
        <v>7.6987959457221455</v>
      </c>
      <c r="J139" s="255">
        <f>'Form Data'!J138</f>
        <v>0.35006237971065524</v>
      </c>
      <c r="K139" s="110">
        <f>'Form Data'!K138</f>
        <v>4.7635742480816437E-2</v>
      </c>
      <c r="L139" s="217">
        <f>'Form Data'!L138</f>
        <v>18758789.95386314</v>
      </c>
      <c r="M139" s="216">
        <f>'Form Data'!M138</f>
        <v>-100693.44554797187</v>
      </c>
      <c r="N139" s="110">
        <f>'Form Data'!N138</f>
        <v>-5.339141238148444E-3</v>
      </c>
      <c r="O139" s="215">
        <f>'Form Data'!O138</f>
        <v>3780640.2936550551</v>
      </c>
      <c r="P139" s="214">
        <f>'Form Data'!P138</f>
        <v>-149193.35702125868</v>
      </c>
      <c r="Q139" s="110">
        <f>'Form Data'!Q138</f>
        <v>-3.7964293220295188E-2</v>
      </c>
    </row>
    <row r="140" spans="2:17" s="65" customFormat="1">
      <c r="B140" s="561"/>
      <c r="C140" s="235" t="s">
        <v>251</v>
      </c>
      <c r="D140" s="113">
        <f>'Form Data'!D139</f>
        <v>29976603.828885514</v>
      </c>
      <c r="E140" s="112">
        <f>'Form Data'!E139</f>
        <v>491493.95238190517</v>
      </c>
      <c r="F140" s="110">
        <f>'Form Data'!F139</f>
        <v>1.6669225735989942E-2</v>
      </c>
      <c r="G140" s="218">
        <f>'Form Data'!G139</f>
        <v>1.1108212988815678</v>
      </c>
      <c r="H140" s="111">
        <f>'Form Data'!H139</f>
        <v>1.8958173274333134E-2</v>
      </c>
      <c r="I140" s="254">
        <f>'Form Data'!I139</f>
        <v>13.013719520977418</v>
      </c>
      <c r="J140" s="255">
        <f>'Form Data'!J139</f>
        <v>0.21662645376795098</v>
      </c>
      <c r="K140" s="110">
        <f>'Form Data'!K139</f>
        <v>1.6927786070652415E-2</v>
      </c>
      <c r="L140" s="217">
        <f>'Form Data'!L139</f>
        <v>390107114.42057383</v>
      </c>
      <c r="M140" s="216">
        <f>'Form Data'!M139</f>
        <v>12783419.234060109</v>
      </c>
      <c r="N140" s="110">
        <f>'Form Data'!N139</f>
        <v>3.3879184893864607E-2</v>
      </c>
      <c r="O140" s="215">
        <f>'Form Data'!O139</f>
        <v>88794733.447697237</v>
      </c>
      <c r="P140" s="214">
        <f>'Form Data'!P139</f>
        <v>601379.76200193167</v>
      </c>
      <c r="Q140" s="110">
        <f>'Form Data'!Q139</f>
        <v>6.8188784853917359E-3</v>
      </c>
    </row>
    <row r="141" spans="2:17" s="65" customFormat="1">
      <c r="B141" s="561"/>
      <c r="C141" s="235" t="s">
        <v>250</v>
      </c>
      <c r="D141" s="113">
        <f>'Form Data'!D140</f>
        <v>15388916.666854767</v>
      </c>
      <c r="E141" s="112">
        <f>'Form Data'!E140</f>
        <v>197368.85966925323</v>
      </c>
      <c r="F141" s="110">
        <f>'Form Data'!F140</f>
        <v>1.2992017809791501E-2</v>
      </c>
      <c r="G141" s="218">
        <f>'Form Data'!G140</f>
        <v>0.5702559401937215</v>
      </c>
      <c r="H141" s="111">
        <f>'Form Data'!H140</f>
        <v>7.6977221291045783E-3</v>
      </c>
      <c r="I141" s="254">
        <f>'Form Data'!I140</f>
        <v>7.4496802431042779</v>
      </c>
      <c r="J141" s="255">
        <f>'Form Data'!J140</f>
        <v>0.20851523530214777</v>
      </c>
      <c r="K141" s="110">
        <f>'Form Data'!K140</f>
        <v>2.87958132534584E-2</v>
      </c>
      <c r="L141" s="217">
        <f>'Form Data'!L140</f>
        <v>114642508.4558461</v>
      </c>
      <c r="M141" s="216">
        <f>'Form Data'!M140</f>
        <v>4638004.0601011813</v>
      </c>
      <c r="N141" s="110">
        <f>'Form Data'!N140</f>
        <v>4.216194678188636E-2</v>
      </c>
      <c r="O141" s="215">
        <f>'Form Data'!O140</f>
        <v>38412062.444049872</v>
      </c>
      <c r="P141" s="214">
        <f>'Form Data'!P140</f>
        <v>354776.02032061666</v>
      </c>
      <c r="Q141" s="110">
        <f>'Form Data'!Q140</f>
        <v>9.3221575592790772E-3</v>
      </c>
    </row>
    <row r="142" spans="2:17" s="65" customFormat="1">
      <c r="B142" s="561"/>
      <c r="C142" s="235" t="s">
        <v>249</v>
      </c>
      <c r="D142" s="113">
        <f>'Form Data'!D141</f>
        <v>4304655.0003379025</v>
      </c>
      <c r="E142" s="112">
        <f>'Form Data'!E141</f>
        <v>-251990.85291837621</v>
      </c>
      <c r="F142" s="110">
        <f>'Form Data'!F141</f>
        <v>-5.5301829686478281E-2</v>
      </c>
      <c r="G142" s="218">
        <f>'Form Data'!G141</f>
        <v>0.15951448289498113</v>
      </c>
      <c r="H142" s="111">
        <f>'Form Data'!H141</f>
        <v>-9.2226730613668151E-3</v>
      </c>
      <c r="I142" s="254">
        <f>'Form Data'!I141</f>
        <v>8.0766636058668126</v>
      </c>
      <c r="J142" s="255">
        <f>'Form Data'!J141</f>
        <v>0.23443631081373262</v>
      </c>
      <c r="K142" s="110">
        <f>'Form Data'!K141</f>
        <v>2.9894097938428326E-2</v>
      </c>
      <c r="L142" s="217">
        <f>'Form Data'!L141</f>
        <v>34767250.377041727</v>
      </c>
      <c r="M142" s="216">
        <f>'Form Data'!M141</f>
        <v>-967002.10725509375</v>
      </c>
      <c r="N142" s="110">
        <f>'Form Data'!N141</f>
        <v>-2.7060930060871888E-2</v>
      </c>
      <c r="O142" s="215">
        <f>'Form Data'!O141</f>
        <v>6646641.7521232413</v>
      </c>
      <c r="P142" s="214">
        <f>'Form Data'!P141</f>
        <v>-340553.37459608354</v>
      </c>
      <c r="Q142" s="110">
        <f>'Form Data'!Q141</f>
        <v>-4.8739639929875907E-2</v>
      </c>
    </row>
    <row r="143" spans="2:17" s="65" customFormat="1">
      <c r="B143" s="561"/>
      <c r="C143" s="235" t="s">
        <v>248</v>
      </c>
      <c r="D143" s="113">
        <f>'Form Data'!D142</f>
        <v>59499828.848803706</v>
      </c>
      <c r="E143" s="112">
        <f>'Form Data'!E142</f>
        <v>-1760591.5468225479</v>
      </c>
      <c r="F143" s="110">
        <f>'Form Data'!F142</f>
        <v>-2.8739462371502874E-2</v>
      </c>
      <c r="G143" s="218">
        <f>'Form Data'!G142</f>
        <v>2.2048420675784199</v>
      </c>
      <c r="H143" s="111">
        <f>'Form Data'!H142</f>
        <v>-6.3692605323852458E-2</v>
      </c>
      <c r="I143" s="254">
        <f>'Form Data'!I142</f>
        <v>8.9434679521324743</v>
      </c>
      <c r="J143" s="255">
        <f>'Form Data'!J142</f>
        <v>0.50546676526520073</v>
      </c>
      <c r="K143" s="110">
        <f>'Form Data'!K142</f>
        <v>5.9903613909405289E-2</v>
      </c>
      <c r="L143" s="217">
        <f>'Form Data'!L142</f>
        <v>532134812.46664321</v>
      </c>
      <c r="M143" s="216">
        <f>'Form Data'!M142</f>
        <v>15219312.460360706</v>
      </c>
      <c r="N143" s="110">
        <f>'Form Data'!N142</f>
        <v>2.9442553880035967E-2</v>
      </c>
      <c r="O143" s="215">
        <f>'Form Data'!O142</f>
        <v>122692586.34679946</v>
      </c>
      <c r="P143" s="214">
        <f>'Form Data'!P142</f>
        <v>-3399847.703895852</v>
      </c>
      <c r="Q143" s="110">
        <f>'Form Data'!Q142</f>
        <v>-2.6963138030382913E-2</v>
      </c>
    </row>
    <row r="144" spans="2:17" s="65" customFormat="1">
      <c r="B144" s="561"/>
      <c r="C144" s="235" t="s">
        <v>247</v>
      </c>
      <c r="D144" s="113">
        <f>'Form Data'!D143</f>
        <v>50913386.246013582</v>
      </c>
      <c r="E144" s="112">
        <f>'Form Data'!E143</f>
        <v>-7023760.3103031367</v>
      </c>
      <c r="F144" s="110">
        <f>'Form Data'!F143</f>
        <v>-0.12123069097777921</v>
      </c>
      <c r="G144" s="218">
        <f>'Form Data'!G143</f>
        <v>1.8866604823912241</v>
      </c>
      <c r="H144" s="111">
        <f>'Form Data'!H143</f>
        <v>-0.25881003451382623</v>
      </c>
      <c r="I144" s="254">
        <f>'Form Data'!I143</f>
        <v>4.8420339314881442</v>
      </c>
      <c r="J144" s="255">
        <f>'Form Data'!J143</f>
        <v>0.10145693606095918</v>
      </c>
      <c r="K144" s="110">
        <f>'Form Data'!K143</f>
        <v>2.1401811669513163E-2</v>
      </c>
      <c r="L144" s="217">
        <f>'Form Data'!L143</f>
        <v>246524343.77015954</v>
      </c>
      <c r="M144" s="216">
        <f>'Form Data'!M143</f>
        <v>-28131160.375408828</v>
      </c>
      <c r="N144" s="110">
        <f>'Form Data'!N143</f>
        <v>-0.10242343572513739</v>
      </c>
      <c r="O144" s="215">
        <f>'Form Data'!O143</f>
        <v>29880368.233026996</v>
      </c>
      <c r="P144" s="214">
        <f>'Form Data'!P143</f>
        <v>-3526997.584997341</v>
      </c>
      <c r="Q144" s="110">
        <f>'Form Data'!Q143</f>
        <v>-0.10557544716963028</v>
      </c>
    </row>
    <row r="145" spans="2:17" s="65" customFormat="1">
      <c r="B145" s="561"/>
      <c r="C145" s="235" t="s">
        <v>246</v>
      </c>
      <c r="D145" s="113">
        <f>'Form Data'!D144</f>
        <v>16239188.399525801</v>
      </c>
      <c r="E145" s="112">
        <f>'Form Data'!E144</f>
        <v>267204.41021026298</v>
      </c>
      <c r="F145" s="110">
        <f>'Form Data'!F144</f>
        <v>1.6729569124850702E-2</v>
      </c>
      <c r="G145" s="218">
        <f>'Form Data'!G144</f>
        <v>0.60176384402029826</v>
      </c>
      <c r="H145" s="111">
        <f>'Form Data'!H144</f>
        <v>1.0305293118986758E-2</v>
      </c>
      <c r="I145" s="254">
        <f>'Form Data'!I144</f>
        <v>11.656632860585646</v>
      </c>
      <c r="J145" s="255">
        <f>'Form Data'!J144</f>
        <v>0.12225216857197907</v>
      </c>
      <c r="K145" s="110">
        <f>'Form Data'!K144</f>
        <v>1.059893650437823E-2</v>
      </c>
      <c r="L145" s="217">
        <f>'Form Data'!L144</f>
        <v>189294257.12715366</v>
      </c>
      <c r="M145" s="216">
        <f>'Form Data'!M144</f>
        <v>5067313.3876411021</v>
      </c>
      <c r="N145" s="110">
        <f>'Form Data'!N144</f>
        <v>2.7505821270128777E-2</v>
      </c>
      <c r="O145" s="215">
        <f>'Form Data'!O144</f>
        <v>37801249.990906335</v>
      </c>
      <c r="P145" s="214">
        <f>'Form Data'!P144</f>
        <v>1592144.3396072835</v>
      </c>
      <c r="Q145" s="110">
        <f>'Form Data'!Q144</f>
        <v>4.3970827529957596E-2</v>
      </c>
    </row>
    <row r="146" spans="2:17" s="65" customFormat="1">
      <c r="B146" s="561"/>
      <c r="C146" s="235" t="s">
        <v>245</v>
      </c>
      <c r="D146" s="113">
        <f>'Form Data'!D145</f>
        <v>38384678.111323513</v>
      </c>
      <c r="E146" s="112">
        <f>'Form Data'!E145</f>
        <v>1305352.7429586947</v>
      </c>
      <c r="F146" s="110">
        <f>'Form Data'!F145</f>
        <v>3.5204328287816965E-2</v>
      </c>
      <c r="G146" s="218">
        <f>'Form Data'!G145</f>
        <v>1.4223932183966987</v>
      </c>
      <c r="H146" s="111">
        <f>'Form Data'!H145</f>
        <v>4.9308693303137252E-2</v>
      </c>
      <c r="I146" s="254">
        <f>'Form Data'!I145</f>
        <v>13.157799171398393</v>
      </c>
      <c r="J146" s="255">
        <f>'Form Data'!J145</f>
        <v>0.42549071476299893</v>
      </c>
      <c r="K146" s="110">
        <f>'Form Data'!K145</f>
        <v>3.3418190912682146E-2</v>
      </c>
      <c r="L146" s="217">
        <f>'Form Data'!L145</f>
        <v>505057885.84756655</v>
      </c>
      <c r="M146" s="216">
        <f>'Form Data'!M145</f>
        <v>32952477.893599868</v>
      </c>
      <c r="N146" s="110">
        <f>'Form Data'!N145</f>
        <v>6.9798984164174085E-2</v>
      </c>
      <c r="O146" s="215">
        <f>'Form Data'!O145</f>
        <v>89657980.583692193</v>
      </c>
      <c r="P146" s="214">
        <f>'Form Data'!P145</f>
        <v>4103165.682884261</v>
      </c>
      <c r="Q146" s="110">
        <f>'Form Data'!Q145</f>
        <v>4.7959494595850187E-2</v>
      </c>
    </row>
    <row r="147" spans="2:17" s="65" customFormat="1">
      <c r="B147" s="561"/>
      <c r="C147" s="235" t="s">
        <v>244</v>
      </c>
      <c r="D147" s="113">
        <f>'Form Data'!D146</f>
        <v>54655608.78412535</v>
      </c>
      <c r="E147" s="112">
        <f>'Form Data'!E146</f>
        <v>-38987.418126516044</v>
      </c>
      <c r="F147" s="110">
        <f>'Form Data'!F146</f>
        <v>-7.1282029366021482E-4</v>
      </c>
      <c r="G147" s="218">
        <f>'Form Data'!G146</f>
        <v>2.0253333128498752</v>
      </c>
      <c r="H147" s="111">
        <f>'Form Data'!H146</f>
        <v>-6.2319499651408705E-5</v>
      </c>
      <c r="I147" s="254">
        <f>'Form Data'!I146</f>
        <v>9.3926988561009193</v>
      </c>
      <c r="J147" s="255">
        <f>'Form Data'!J146</f>
        <v>0.2821913833173415</v>
      </c>
      <c r="K147" s="110">
        <f>'Form Data'!K146</f>
        <v>3.0974277136630479E-2</v>
      </c>
      <c r="L147" s="217">
        <f>'Form Data'!L146</f>
        <v>513363674.10615349</v>
      </c>
      <c r="M147" s="216">
        <f>'Form Data'!M146</f>
        <v>15068146.684657574</v>
      </c>
      <c r="N147" s="110">
        <f>'Form Data'!N146</f>
        <v>3.0239377749645743E-2</v>
      </c>
      <c r="O147" s="215">
        <f>'Form Data'!O146</f>
        <v>92546118.754001349</v>
      </c>
      <c r="P147" s="214">
        <f>'Form Data'!P146</f>
        <v>642877.49790745974</v>
      </c>
      <c r="Q147" s="110">
        <f>'Form Data'!Q146</f>
        <v>6.995155873948374E-3</v>
      </c>
    </row>
    <row r="148" spans="2:17" s="65" customFormat="1">
      <c r="B148" s="561"/>
      <c r="C148" s="235" t="s">
        <v>243</v>
      </c>
      <c r="D148" s="113">
        <f>'Form Data'!D147</f>
        <v>7868957.7455020109</v>
      </c>
      <c r="E148" s="112">
        <f>'Form Data'!E147</f>
        <v>136705.45034705941</v>
      </c>
      <c r="F148" s="110">
        <f>'Form Data'!F147</f>
        <v>1.7679900387202754E-2</v>
      </c>
      <c r="G148" s="218">
        <f>'Form Data'!G147</f>
        <v>0.29159426843676889</v>
      </c>
      <c r="H148" s="111">
        <f>'Form Data'!H147</f>
        <v>5.2612279857515154E-3</v>
      </c>
      <c r="I148" s="254">
        <f>'Form Data'!I147</f>
        <v>11.99491526537307</v>
      </c>
      <c r="J148" s="255">
        <f>'Form Data'!J147</f>
        <v>0.18027715559072988</v>
      </c>
      <c r="K148" s="110">
        <f>'Form Data'!K147</f>
        <v>1.5258796242050203E-2</v>
      </c>
      <c r="L148" s="217">
        <f>'Form Data'!L147</f>
        <v>94387481.384097725</v>
      </c>
      <c r="M148" s="216">
        <f>'Form Data'!M147</f>
        <v>3033718.7433080673</v>
      </c>
      <c r="N148" s="110">
        <f>'Form Data'!N147</f>
        <v>3.3208470626840993E-2</v>
      </c>
      <c r="O148" s="215">
        <f>'Form Data'!O147</f>
        <v>21619888.449319616</v>
      </c>
      <c r="P148" s="214">
        <f>'Form Data'!P147</f>
        <v>323051.7383890152</v>
      </c>
      <c r="Q148" s="110">
        <f>'Form Data'!Q147</f>
        <v>1.5169001048085648E-2</v>
      </c>
    </row>
    <row r="149" spans="2:17" s="65" customFormat="1">
      <c r="B149" s="561"/>
      <c r="C149" s="235" t="s">
        <v>242</v>
      </c>
      <c r="D149" s="113">
        <f>'Form Data'!D148</f>
        <v>534770930.42705762</v>
      </c>
      <c r="E149" s="112">
        <f>'Form Data'!E148</f>
        <v>-8891215.643468976</v>
      </c>
      <c r="F149" s="110">
        <f>'Form Data'!F148</f>
        <v>-1.6354303325572282E-2</v>
      </c>
      <c r="G149" s="218">
        <f>'Form Data'!G148</f>
        <v>19.816619085070453</v>
      </c>
      <c r="H149" s="111">
        <f>'Form Data'!H148</f>
        <v>-0.31573424748198065</v>
      </c>
      <c r="I149" s="254">
        <f>'Form Data'!I148</f>
        <v>5.1979331109973055</v>
      </c>
      <c r="J149" s="255">
        <f>'Form Data'!J148</f>
        <v>5.1064540434061279E-2</v>
      </c>
      <c r="K149" s="110">
        <f>'Form Data'!K148</f>
        <v>9.9214774447743594E-3</v>
      </c>
      <c r="L149" s="217">
        <f>'Form Data'!L148</f>
        <v>2779703526.065639</v>
      </c>
      <c r="M149" s="216">
        <f>'Form Data'!M148</f>
        <v>-18454086.549717903</v>
      </c>
      <c r="N149" s="110">
        <f>'Form Data'!N148</f>
        <v>-6.5950847323676676E-3</v>
      </c>
      <c r="O149" s="215">
        <f>'Form Data'!O148</f>
        <v>756374546.84291029</v>
      </c>
      <c r="P149" s="214">
        <f>'Form Data'!P148</f>
        <v>-2860161.6437931061</v>
      </c>
      <c r="Q149" s="110">
        <f>'Form Data'!Q148</f>
        <v>-3.767163976860255E-3</v>
      </c>
    </row>
    <row r="150" spans="2:17" s="65" customFormat="1">
      <c r="B150" s="561"/>
      <c r="C150" s="235" t="s">
        <v>241</v>
      </c>
      <c r="D150" s="113">
        <f>'Form Data'!D149</f>
        <v>326553029.35176378</v>
      </c>
      <c r="E150" s="112">
        <f>'Form Data'!E149</f>
        <v>10200446.031584144</v>
      </c>
      <c r="F150" s="110">
        <f>'Form Data'!F149</f>
        <v>3.2243915711161739E-2</v>
      </c>
      <c r="G150" s="218">
        <f>'Form Data'!G149</f>
        <v>12.100839117361856</v>
      </c>
      <c r="H150" s="111">
        <f>'Form Data'!H149</f>
        <v>0.38598637085229548</v>
      </c>
      <c r="I150" s="254">
        <f>'Form Data'!I149</f>
        <v>5.1002109689440491</v>
      </c>
      <c r="J150" s="255">
        <f>'Form Data'!J149</f>
        <v>-0.12290914730302038</v>
      </c>
      <c r="K150" s="110">
        <f>'Form Data'!K149</f>
        <v>-2.3531748182604194E-2</v>
      </c>
      <c r="L150" s="217">
        <f>'Form Data'!L149</f>
        <v>1665489342.2417736</v>
      </c>
      <c r="M150" s="216">
        <f>'Form Data'!M149</f>
        <v>13141800.475416183</v>
      </c>
      <c r="N150" s="110">
        <f>'Form Data'!N149</f>
        <v>7.9534118236213279E-3</v>
      </c>
      <c r="O150" s="215">
        <f>'Form Data'!O149</f>
        <v>563804181.09664142</v>
      </c>
      <c r="P150" s="214">
        <f>'Form Data'!P149</f>
        <v>13946414.550284982</v>
      </c>
      <c r="Q150" s="110">
        <f>'Form Data'!Q149</f>
        <v>2.5363676570183014E-2</v>
      </c>
    </row>
    <row r="151" spans="2:17" s="65" customFormat="1">
      <c r="B151" s="561"/>
      <c r="C151" s="235" t="s">
        <v>240</v>
      </c>
      <c r="D151" s="113">
        <f>'Form Data'!D150</f>
        <v>562911535.88185823</v>
      </c>
      <c r="E151" s="112">
        <f>'Form Data'!E150</f>
        <v>-722234.68931019306</v>
      </c>
      <c r="F151" s="110">
        <f>'Form Data'!F150</f>
        <v>-1.2813900213578466E-3</v>
      </c>
      <c r="G151" s="218">
        <f>'Form Data'!G150</f>
        <v>20.859405121842702</v>
      </c>
      <c r="H151" s="111">
        <f>'Form Data'!H150</f>
        <v>-1.2517452339114499E-2</v>
      </c>
      <c r="I151" s="254">
        <f>'Form Data'!I150</f>
        <v>6.0863734033441732</v>
      </c>
      <c r="J151" s="255">
        <f>'Form Data'!J150</f>
        <v>3.524549403424615E-2</v>
      </c>
      <c r="K151" s="110">
        <f>'Form Data'!K150</f>
        <v>5.8246156026580441E-3</v>
      </c>
      <c r="L151" s="217">
        <f>'Form Data'!L150</f>
        <v>3426089800.4269609</v>
      </c>
      <c r="M151" s="216">
        <f>'Form Data'!M150</f>
        <v>15469760.69417572</v>
      </c>
      <c r="N151" s="110">
        <f>'Form Data'!N150</f>
        <v>4.5357619769887184E-3</v>
      </c>
      <c r="O151" s="215">
        <f>'Form Data'!O150</f>
        <v>941228127.58499503</v>
      </c>
      <c r="P151" s="214">
        <f>'Form Data'!P150</f>
        <v>10354517.988037229</v>
      </c>
      <c r="Q151" s="110">
        <f>'Form Data'!Q150</f>
        <v>1.1123441336488682E-2</v>
      </c>
    </row>
    <row r="152" spans="2:17" s="65" customFormat="1">
      <c r="B152" s="561"/>
      <c r="C152" s="235" t="s">
        <v>239</v>
      </c>
      <c r="D152" s="113">
        <f>'Form Data'!D151</f>
        <v>175802303.89227736</v>
      </c>
      <c r="E152" s="112">
        <f>'Form Data'!E151</f>
        <v>-1046201.8828940392</v>
      </c>
      <c r="F152" s="110">
        <f>'Form Data'!F151</f>
        <v>-5.9158084390268026E-3</v>
      </c>
      <c r="G152" s="218">
        <f>'Form Data'!G151</f>
        <v>6.5145786584341057</v>
      </c>
      <c r="H152" s="111">
        <f>'Form Data'!H151</f>
        <v>-3.4298489502951668E-2</v>
      </c>
      <c r="I152" s="254">
        <f>'Form Data'!I151</f>
        <v>8.0084247506395148</v>
      </c>
      <c r="J152" s="255">
        <f>'Form Data'!J151</f>
        <v>0.259858158277118</v>
      </c>
      <c r="K152" s="110">
        <f>'Form Data'!K151</f>
        <v>3.3536287670709944E-2</v>
      </c>
      <c r="L152" s="217">
        <f>'Form Data'!L151</f>
        <v>1407899521.7103634</v>
      </c>
      <c r="M152" s="216">
        <f>'Form Data'!M151</f>
        <v>37577097.951661825</v>
      </c>
      <c r="N152" s="110">
        <f>'Form Data'!N151</f>
        <v>2.7422084978066981E-2</v>
      </c>
      <c r="O152" s="215">
        <f>'Form Data'!O151</f>
        <v>308381955.43273407</v>
      </c>
      <c r="P152" s="214">
        <f>'Form Data'!P151</f>
        <v>-1265683.1797007918</v>
      </c>
      <c r="Q152" s="110">
        <f>'Form Data'!Q151</f>
        <v>-4.0874950165047516E-3</v>
      </c>
    </row>
    <row r="153" spans="2:17" s="65" customFormat="1">
      <c r="B153" s="561"/>
      <c r="C153" s="235" t="s">
        <v>238</v>
      </c>
      <c r="D153" s="113">
        <f>'Form Data'!D152</f>
        <v>24132667.208555456</v>
      </c>
      <c r="E153" s="112">
        <f>'Form Data'!E152</f>
        <v>-2215064.7030357197</v>
      </c>
      <c r="F153" s="110">
        <f>'Form Data'!F152</f>
        <v>-8.4070412985386603E-2</v>
      </c>
      <c r="G153" s="218">
        <f>'Form Data'!G152</f>
        <v>0.89426677174993507</v>
      </c>
      <c r="H153" s="111">
        <f>'Form Data'!H152</f>
        <v>-8.1416108122133735E-2</v>
      </c>
      <c r="I153" s="254">
        <f>'Form Data'!I152</f>
        <v>8.6431291654684692</v>
      </c>
      <c r="J153" s="255">
        <f>'Form Data'!J152</f>
        <v>5.091024921542342E-2</v>
      </c>
      <c r="K153" s="110">
        <f>'Form Data'!K152</f>
        <v>5.9251573675714389E-3</v>
      </c>
      <c r="L153" s="217">
        <f>'Form Data'!L152</f>
        <v>208581759.79081023</v>
      </c>
      <c r="M153" s="216">
        <f>'Form Data'!M152</f>
        <v>-17803720.740327507</v>
      </c>
      <c r="N153" s="110">
        <f>'Form Data'!N152</f>
        <v>-7.8643386044710273E-2</v>
      </c>
      <c r="O153" s="215">
        <f>'Form Data'!O152</f>
        <v>46185868.576261476</v>
      </c>
      <c r="P153" s="214">
        <f>'Form Data'!P152</f>
        <v>-4147402.9147860259</v>
      </c>
      <c r="Q153" s="110">
        <f>'Form Data'!Q152</f>
        <v>-8.2398834646059141E-2</v>
      </c>
    </row>
    <row r="154" spans="2:17" s="65" customFormat="1">
      <c r="B154" s="566"/>
      <c r="C154" s="231" t="s">
        <v>237</v>
      </c>
      <c r="D154" s="113">
        <f>'Form Data'!D153</f>
        <v>109492344.70499206</v>
      </c>
      <c r="E154" s="112">
        <f>'Form Data'!E153</f>
        <v>4241215.191366151</v>
      </c>
      <c r="F154" s="110">
        <f>'Form Data'!F153</f>
        <v>4.0296148943628006E-2</v>
      </c>
      <c r="G154" s="218">
        <f>'Form Data'!G153</f>
        <v>4.0573785228328028</v>
      </c>
      <c r="H154" s="111">
        <f>'Form Data'!H153</f>
        <v>0.15982386810119831</v>
      </c>
      <c r="I154" s="254">
        <f>'Form Data'!I153</f>
        <v>6.0035938085004732</v>
      </c>
      <c r="J154" s="255">
        <f>'Form Data'!J153</f>
        <v>1.8117845771408625E-2</v>
      </c>
      <c r="K154" s="110">
        <f>'Form Data'!K153</f>
        <v>3.0269682618770111E-3</v>
      </c>
      <c r="L154" s="217">
        <f>'Form Data'!L153</f>
        <v>657347562.74908984</v>
      </c>
      <c r="M154" s="216">
        <f>'Form Data'!M153</f>
        <v>27369456.995198369</v>
      </c>
      <c r="N154" s="110">
        <f>'Form Data'!N153</f>
        <v>4.3445092369433197E-2</v>
      </c>
      <c r="O154" s="215">
        <f>'Form Data'!O153</f>
        <v>126939749.1573839</v>
      </c>
      <c r="P154" s="214">
        <f>'Form Data'!P153</f>
        <v>4391503.8860180676</v>
      </c>
      <c r="Q154" s="110">
        <f>'Form Data'!Q153</f>
        <v>3.5834898135780731E-2</v>
      </c>
    </row>
    <row r="155" spans="2:17" s="65" customFormat="1" ht="15.75" thickBot="1">
      <c r="B155" s="561"/>
      <c r="C155" s="243" t="s">
        <v>236</v>
      </c>
      <c r="D155" s="108">
        <f>'Form Data'!D154</f>
        <v>75646097.852113575</v>
      </c>
      <c r="E155" s="107">
        <f>'Form Data'!E154</f>
        <v>1028967.8233049512</v>
      </c>
      <c r="F155" s="105">
        <f>'Form Data'!F154</f>
        <v>1.3789967838587214E-2</v>
      </c>
      <c r="G155" s="230">
        <f>'Form Data'!G154</f>
        <v>2.8031626648258325</v>
      </c>
      <c r="H155" s="106">
        <f>'Form Data'!H154</f>
        <v>4.0015667635212804E-2</v>
      </c>
      <c r="I155" s="256">
        <f>'Form Data'!I154</f>
        <v>3.3297513241145289</v>
      </c>
      <c r="J155" s="257">
        <f>'Form Data'!J154</f>
        <v>0.14303467679743997</v>
      </c>
      <c r="K155" s="105">
        <f>'Form Data'!K154</f>
        <v>4.4884654843053436E-2</v>
      </c>
      <c r="L155" s="229">
        <f>'Form Data'!L154</f>
        <v>251882694.48717239</v>
      </c>
      <c r="M155" s="228">
        <f>'Form Data'!M154</f>
        <v>14099044.049344093</v>
      </c>
      <c r="N155" s="105">
        <f>'Form Data'!N154</f>
        <v>5.9293580628372408E-2</v>
      </c>
      <c r="O155" s="227">
        <f>'Form Data'!O154</f>
        <v>58310697.00584133</v>
      </c>
      <c r="P155" s="226">
        <f>'Form Data'!P154</f>
        <v>1420702.4781038314</v>
      </c>
      <c r="Q155" s="105">
        <f>'Form Data'!Q154</f>
        <v>2.4972800400097566E-2</v>
      </c>
    </row>
    <row r="156" spans="2:17" s="65" customFormat="1">
      <c r="B156" s="560" t="s">
        <v>88</v>
      </c>
      <c r="C156" s="225" t="s">
        <v>235</v>
      </c>
      <c r="D156" s="118">
        <f>Package!D52</f>
        <v>1126797460.1275315</v>
      </c>
      <c r="E156" s="117">
        <f>Package!E52</f>
        <v>6751047.7989675999</v>
      </c>
      <c r="F156" s="115">
        <f>Package!F52</f>
        <v>6.027471473197479E-3</v>
      </c>
      <c r="G156" s="224">
        <f>Package!G52</f>
        <v>41.75491744762639</v>
      </c>
      <c r="H156" s="116">
        <f>Package!H52</f>
        <v>0.27847792569733087</v>
      </c>
      <c r="I156" s="258">
        <f>Package!I52</f>
        <v>5.4475274855688642</v>
      </c>
      <c r="J156" s="259">
        <f>Package!J52</f>
        <v>-3.0489394324576757E-2</v>
      </c>
      <c r="K156" s="115">
        <f>Package!K52</f>
        <v>-5.5657722480712477E-3</v>
      </c>
      <c r="L156" s="223">
        <f>Package!L52</f>
        <v>6138260134.7139139</v>
      </c>
      <c r="M156" s="222">
        <f>Package!M52</f>
        <v>2626981.7139520645</v>
      </c>
      <c r="N156" s="115">
        <f>Package!N52</f>
        <v>4.2815169167466046E-4</v>
      </c>
      <c r="O156" s="221">
        <f>Package!O52</f>
        <v>1849816507.3874528</v>
      </c>
      <c r="P156" s="220">
        <f>Package!P52</f>
        <v>21999405.288386583</v>
      </c>
      <c r="Q156" s="115">
        <f>Package!Q52</f>
        <v>1.2035889839920226E-2</v>
      </c>
    </row>
    <row r="157" spans="2:17" s="65" customFormat="1">
      <c r="B157" s="561"/>
      <c r="C157" s="219" t="s">
        <v>234</v>
      </c>
      <c r="D157" s="113">
        <f>Package!D53</f>
        <v>4370898.67685444</v>
      </c>
      <c r="E157" s="112">
        <f>Package!E53</f>
        <v>-167282.75047144294</v>
      </c>
      <c r="F157" s="110">
        <f>Package!F53</f>
        <v>-3.6861186171222346E-2</v>
      </c>
      <c r="G157" s="218">
        <f>Package!G53</f>
        <v>0.16196922684165474</v>
      </c>
      <c r="H157" s="111">
        <f>Package!H53</f>
        <v>-6.0841729444314208E-3</v>
      </c>
      <c r="I157" s="254">
        <f>Package!I53</f>
        <v>10.494764439868378</v>
      </c>
      <c r="J157" s="255">
        <f>Package!J53</f>
        <v>0.6725023744080918</v>
      </c>
      <c r="K157" s="110">
        <f>Package!K53</f>
        <v>6.8467158575714226E-2</v>
      </c>
      <c r="L157" s="217">
        <f>Package!L53</f>
        <v>45871552.004119724</v>
      </c>
      <c r="M157" s="216">
        <f>Package!M53</f>
        <v>1296344.724320285</v>
      </c>
      <c r="N157" s="110">
        <f>Package!N53</f>
        <v>2.9082191725617879E-2</v>
      </c>
      <c r="O157" s="215">
        <f>Package!O53</f>
        <v>10200760.938232977</v>
      </c>
      <c r="P157" s="214">
        <f>Package!P53</f>
        <v>-181331.90934566967</v>
      </c>
      <c r="Q157" s="110">
        <f>Package!Q53</f>
        <v>-1.7465833913049681E-2</v>
      </c>
    </row>
    <row r="158" spans="2:17" s="65" customFormat="1">
      <c r="B158" s="561"/>
      <c r="C158" s="219" t="s">
        <v>233</v>
      </c>
      <c r="D158" s="113">
        <f>Package!D54</f>
        <v>21759851.97810204</v>
      </c>
      <c r="E158" s="112">
        <f>Package!E54</f>
        <v>-535982.85850041732</v>
      </c>
      <c r="F158" s="110">
        <f>Package!F54</f>
        <v>-2.403959584507278E-2</v>
      </c>
      <c r="G158" s="218">
        <f>Package!G54</f>
        <v>0.80633907615960265</v>
      </c>
      <c r="H158" s="111">
        <f>Package!H54</f>
        <v>-1.9298000136827032E-2</v>
      </c>
      <c r="I158" s="254">
        <f>Package!I54</f>
        <v>6.6835083231212913</v>
      </c>
      <c r="J158" s="255">
        <f>Package!J54</f>
        <v>0.51998156319564703</v>
      </c>
      <c r="K158" s="110">
        <f>Package!K54</f>
        <v>8.4364290681187865E-2</v>
      </c>
      <c r="L158" s="217">
        <f>Package!L54</f>
        <v>145432151.80553228</v>
      </c>
      <c r="M158" s="216">
        <f>Package!M54</f>
        <v>8011177.1552506387</v>
      </c>
      <c r="N158" s="110">
        <f>Package!N54</f>
        <v>5.8296611384383162E-2</v>
      </c>
      <c r="O158" s="215">
        <f>Package!O54</f>
        <v>42538826.196700513</v>
      </c>
      <c r="P158" s="214">
        <f>Package!P54</f>
        <v>-870451.53675562143</v>
      </c>
      <c r="Q158" s="110">
        <f>Package!Q54</f>
        <v>-2.0052200409792865E-2</v>
      </c>
    </row>
    <row r="159" spans="2:17" s="65" customFormat="1">
      <c r="B159" s="561"/>
      <c r="C159" s="219" t="s">
        <v>232</v>
      </c>
      <c r="D159" s="113">
        <f>Package!D55</f>
        <v>353594199.28118825</v>
      </c>
      <c r="E159" s="112">
        <f>Package!E55</f>
        <v>-431118.07084703445</v>
      </c>
      <c r="F159" s="110">
        <f>Package!F55</f>
        <v>-1.2177605660285019E-3</v>
      </c>
      <c r="G159" s="218">
        <f>Package!G55</f>
        <v>13.102884168086907</v>
      </c>
      <c r="H159" s="111">
        <f>Package!H55</f>
        <v>-7.0276201720851361E-3</v>
      </c>
      <c r="I159" s="254">
        <f>Package!I55</f>
        <v>8.0288187876492785</v>
      </c>
      <c r="J159" s="255">
        <f>Package!J55</f>
        <v>0.21705871705953772</v>
      </c>
      <c r="K159" s="110">
        <f>Package!K55</f>
        <v>2.7786147436444638E-2</v>
      </c>
      <c r="L159" s="217">
        <f>Package!L55</f>
        <v>2838943750.3926072</v>
      </c>
      <c r="M159" s="216">
        <f>Package!M55</f>
        <v>73382912.324116707</v>
      </c>
      <c r="N159" s="110">
        <f>Package!N55</f>
        <v>2.6534549995786187E-2</v>
      </c>
      <c r="O159" s="215">
        <f>Package!O55</f>
        <v>619955639.11630321</v>
      </c>
      <c r="P159" s="214">
        <f>Package!P55</f>
        <v>-1682907.5997489691</v>
      </c>
      <c r="Q159" s="110">
        <f>Package!Q55</f>
        <v>-2.7072124285717376E-3</v>
      </c>
    </row>
    <row r="160" spans="2:17" s="65" customFormat="1">
      <c r="B160" s="561"/>
      <c r="C160" s="219" t="s">
        <v>231</v>
      </c>
      <c r="D160" s="113">
        <f>Package!D56</f>
        <v>371216208.58166635</v>
      </c>
      <c r="E160" s="112">
        <f>Package!E56</f>
        <v>-5256318.9735372066</v>
      </c>
      <c r="F160" s="110">
        <f>Package!F56</f>
        <v>-1.3962025350618587E-2</v>
      </c>
      <c r="G160" s="218">
        <f>Package!G56</f>
        <v>13.755890204788026</v>
      </c>
      <c r="H160" s="111">
        <f>Package!H56</f>
        <v>-0.18526424107846395</v>
      </c>
      <c r="I160" s="254">
        <f>Package!I56</f>
        <v>6.0942277858945948</v>
      </c>
      <c r="J160" s="255">
        <f>Package!J56</f>
        <v>0.15661692635125668</v>
      </c>
      <c r="K160" s="110">
        <f>Package!K56</f>
        <v>2.6377095107122276E-2</v>
      </c>
      <c r="L160" s="217">
        <f>Package!L56</f>
        <v>2262276132.9128346</v>
      </c>
      <c r="M160" s="216">
        <f>Package!M56</f>
        <v>26928764.981329441</v>
      </c>
      <c r="N160" s="110">
        <f>Package!N56</f>
        <v>1.2046792085942405E-2</v>
      </c>
      <c r="O160" s="215">
        <f>Package!O56</f>
        <v>504368970.43766725</v>
      </c>
      <c r="P160" s="214">
        <f>Package!P56</f>
        <v>-654361.5246181488</v>
      </c>
      <c r="Q160" s="110">
        <f>Package!Q56</f>
        <v>-1.2957055312189335E-3</v>
      </c>
    </row>
    <row r="161" spans="2:17" s="65" customFormat="1">
      <c r="B161" s="561"/>
      <c r="C161" s="219" t="s">
        <v>230</v>
      </c>
      <c r="D161" s="113">
        <f>Package!D57</f>
        <v>527798388.76727563</v>
      </c>
      <c r="E161" s="112">
        <f>Package!E57</f>
        <v>6675270.6826573014</v>
      </c>
      <c r="F161" s="110">
        <f>Package!F57</f>
        <v>1.2809392734661586E-2</v>
      </c>
      <c r="G161" s="218">
        <f>Package!G57</f>
        <v>19.558242658333221</v>
      </c>
      <c r="H161" s="111">
        <f>Package!H57</f>
        <v>0.26053208776872694</v>
      </c>
      <c r="I161" s="254">
        <f>Package!I57</f>
        <v>6.7766199972836283</v>
      </c>
      <c r="J161" s="255">
        <f>Package!J57</f>
        <v>0.10046189484564572</v>
      </c>
      <c r="K161" s="110">
        <f>Package!K57</f>
        <v>1.5047860356835962E-2</v>
      </c>
      <c r="L161" s="217">
        <f>Package!L57</f>
        <v>3576689115.8543987</v>
      </c>
      <c r="M161" s="216">
        <f>Package!M57</f>
        <v>97588788.686028481</v>
      </c>
      <c r="N161" s="110">
        <f>Package!N57</f>
        <v>2.8050007044624584E-2</v>
      </c>
      <c r="O161" s="215">
        <f>Package!O57</f>
        <v>836626561.20889997</v>
      </c>
      <c r="P161" s="214">
        <f>Package!P57</f>
        <v>19057154.955782413</v>
      </c>
      <c r="Q161" s="110">
        <f>Package!Q57</f>
        <v>2.3309525540003345E-2</v>
      </c>
    </row>
    <row r="162" spans="2:17" s="65" customFormat="1" ht="15.75" thickBot="1">
      <c r="B162" s="562"/>
      <c r="C162" s="213" t="s">
        <v>229</v>
      </c>
      <c r="D162" s="212">
        <f>Package!D58</f>
        <v>42208129.100914806</v>
      </c>
      <c r="E162" s="154">
        <f>Package!E58</f>
        <v>3458257.2057544291</v>
      </c>
      <c r="F162" s="152">
        <f>Package!F58</f>
        <v>8.924564228524183E-2</v>
      </c>
      <c r="G162" s="211">
        <f>Package!G58</f>
        <v>1.5640760727557779</v>
      </c>
      <c r="H162" s="153">
        <f>Package!H58</f>
        <v>0.1291295379949966</v>
      </c>
      <c r="I162" s="260">
        <f>Package!I58</f>
        <v>7.8127710114551672</v>
      </c>
      <c r="J162" s="261">
        <f>Package!J58</f>
        <v>-0.26084814512105403</v>
      </c>
      <c r="K162" s="152">
        <f>Package!K58</f>
        <v>-3.2308700727923842E-2</v>
      </c>
      <c r="L162" s="210">
        <f>Package!L58</f>
        <v>329762447.48738444</v>
      </c>
      <c r="M162" s="209">
        <f>Package!M58</f>
        <v>16910739.439743102</v>
      </c>
      <c r="N162" s="152">
        <f>Package!N58</f>
        <v>5.4053530809452764E-2</v>
      </c>
      <c r="O162" s="208">
        <f>Package!O58</f>
        <v>74320813.140343443</v>
      </c>
      <c r="P162" s="207">
        <f>Package!P58</f>
        <v>6634791.0799704641</v>
      </c>
      <c r="Q162" s="152">
        <f>Package!Q58</f>
        <v>9.8023061158070718E-2</v>
      </c>
    </row>
    <row r="163" spans="2:17" s="65" customFormat="1">
      <c r="B163" s="560" t="s">
        <v>228</v>
      </c>
      <c r="C163" s="234" t="s">
        <v>20</v>
      </c>
      <c r="D163" s="151">
        <f>'NB &amp; PL'!D17</f>
        <v>1256433979.2345979</v>
      </c>
      <c r="E163" s="133">
        <f>'NB &amp; PL'!E17</f>
        <v>-17620336.874535561</v>
      </c>
      <c r="F163" s="131">
        <f>'NB &amp; PL'!F17</f>
        <v>-1.3830130043707046E-2</v>
      </c>
      <c r="G163" s="196">
        <f>'NB &amp; PL'!G17</f>
        <v>46.558764052765682</v>
      </c>
      <c r="H163" s="132">
        <f>'NB &amp; PL'!H17</f>
        <v>-0.62074226777389185</v>
      </c>
      <c r="I163" s="262">
        <f>'NB &amp; PL'!I17</f>
        <v>7.6489441347187723</v>
      </c>
      <c r="J163" s="263">
        <f>'NB &amp; PL'!J17</f>
        <v>0.15797340682882499</v>
      </c>
      <c r="K163" s="131">
        <f>'NB &amp; PL'!K17</f>
        <v>2.1088509429180863E-2</v>
      </c>
      <c r="L163" s="195">
        <f>'NB &amp; PL'!L17</f>
        <v>9610393316.1278458</v>
      </c>
      <c r="M163" s="194">
        <f>'NB &amp; PL'!M17</f>
        <v>66489728.412481308</v>
      </c>
      <c r="N163" s="131">
        <f>'NB &amp; PL'!N17</f>
        <v>6.9667225576403513E-3</v>
      </c>
      <c r="O163" s="193">
        <f>'NB &amp; PL'!O17</f>
        <v>2060834452.1796989</v>
      </c>
      <c r="P163" s="192">
        <f>'NB &amp; PL'!P17</f>
        <v>-30358211.325023651</v>
      </c>
      <c r="Q163" s="131">
        <f>'NB &amp; PL'!Q17</f>
        <v>-1.4517175703048316E-2</v>
      </c>
    </row>
    <row r="164" spans="2:17" s="65" customFormat="1" ht="15.75" thickBot="1">
      <c r="B164" s="562"/>
      <c r="C164" s="244" t="s">
        <v>19</v>
      </c>
      <c r="D164" s="149">
        <f>'NB &amp; PL'!D18</f>
        <v>1437914394.3641422</v>
      </c>
      <c r="E164" s="127">
        <f>'NB &amp; PL'!E18</f>
        <v>16106898.022012472</v>
      </c>
      <c r="F164" s="125">
        <f>'NB &amp; PL'!F18</f>
        <v>1.1328466099278933E-2</v>
      </c>
      <c r="G164" s="186">
        <f>'NB &amp; PL'!G18</f>
        <v>53.283752367202808</v>
      </c>
      <c r="H164" s="126">
        <f>'NB &amp; PL'!H18</f>
        <v>0.63279792036109228</v>
      </c>
      <c r="I164" s="250">
        <f>'NB &amp; PL'!I18</f>
        <v>4.8593170797819205</v>
      </c>
      <c r="J164" s="251">
        <f>'NB &amp; PL'!J18</f>
        <v>4.2883111802935581E-2</v>
      </c>
      <c r="K164" s="125">
        <f>'NB &amp; PL'!K18</f>
        <v>8.9034983325910078E-3</v>
      </c>
      <c r="L164" s="185">
        <f>'NB &amp; PL'!L18</f>
        <v>6987281975.7979527</v>
      </c>
      <c r="M164" s="184">
        <f>'NB &amp; PL'!M18</f>
        <v>139240054.48856258</v>
      </c>
      <c r="N164" s="125">
        <f>'NB &amp; PL'!N18</f>
        <v>2.0332827410895725E-2</v>
      </c>
      <c r="O164" s="183">
        <f>'NB &amp; PL'!O18</f>
        <v>2221416213.2392025</v>
      </c>
      <c r="P164" s="182">
        <f>'NB &amp; PL'!P18</f>
        <v>53589026.141097546</v>
      </c>
      <c r="Q164" s="125">
        <f>'NB &amp; PL'!Q18</f>
        <v>2.4720155951560348E-2</v>
      </c>
    </row>
    <row r="165" spans="2:17" s="65" customFormat="1">
      <c r="B165" s="560" t="s">
        <v>227</v>
      </c>
      <c r="C165" s="135" t="s">
        <v>226</v>
      </c>
      <c r="D165" s="181">
        <f>Sodium!D31</f>
        <v>2688452770.5461025</v>
      </c>
      <c r="E165" s="180">
        <f>Sodium!E31</f>
        <v>-1586566.2290511131</v>
      </c>
      <c r="F165" s="173">
        <f>Sodium!F31</f>
        <v>-5.8979294739723207E-4</v>
      </c>
      <c r="G165" s="179">
        <f>Sodium!G31</f>
        <v>99.62404732727191</v>
      </c>
      <c r="H165" s="178">
        <f>Sodium!H31</f>
        <v>9.1986609516681028E-3</v>
      </c>
      <c r="I165" s="264">
        <f>Sodium!I31</f>
        <v>6.168763968274571</v>
      </c>
      <c r="J165" s="265">
        <f>Sodium!J31</f>
        <v>7.6548690799858043E-2</v>
      </c>
      <c r="K165" s="173">
        <f>Sodium!K31</f>
        <v>1.2565000958335844E-2</v>
      </c>
      <c r="L165" s="177">
        <f>Sodium!L31</f>
        <v>16584430581.352739</v>
      </c>
      <c r="M165" s="176">
        <f>Sodium!M31</f>
        <v>196131836.8432045</v>
      </c>
      <c r="N165" s="173">
        <f>Sodium!N31</f>
        <v>1.1967797261989337E-2</v>
      </c>
      <c r="O165" s="175">
        <f>Sodium!O31</f>
        <v>4272491739.4127445</v>
      </c>
      <c r="P165" s="174">
        <f>Sodium!P31</f>
        <v>20425625.529870033</v>
      </c>
      <c r="Q165" s="173">
        <f>Sodium!Q31</f>
        <v>4.803694247175732E-3</v>
      </c>
    </row>
    <row r="166" spans="2:17" s="65" customFormat="1">
      <c r="B166" s="561"/>
      <c r="C166" s="134" t="s">
        <v>225</v>
      </c>
      <c r="D166" s="172">
        <f>Sodium!D32</f>
        <v>1125619.7769071087</v>
      </c>
      <c r="E166" s="171">
        <f>Sodium!E32</f>
        <v>-51107.733518529451</v>
      </c>
      <c r="F166" s="164">
        <f>Sodium!F32</f>
        <v>-4.3432088623510716E-2</v>
      </c>
      <c r="G166" s="170">
        <f>Sodium!G32</f>
        <v>4.1711276893411225E-2</v>
      </c>
      <c r="H166" s="169">
        <f>Sodium!H32</f>
        <v>-1.8641204140012677E-3</v>
      </c>
      <c r="I166" s="266">
        <f>Sodium!I32</f>
        <v>15.777536624739062</v>
      </c>
      <c r="J166" s="267">
        <f>Sodium!J32</f>
        <v>0.75853802022186301</v>
      </c>
      <c r="K166" s="164">
        <f>Sodium!K32</f>
        <v>5.0505232751917352E-2</v>
      </c>
      <c r="L166" s="168">
        <f>Sodium!L32</f>
        <v>17759507.255682521</v>
      </c>
      <c r="M166" s="167">
        <f>Sodium!M32</f>
        <v>86238.418702863157</v>
      </c>
      <c r="N166" s="164">
        <f>Sodium!N32</f>
        <v>4.8795963835743476E-3</v>
      </c>
      <c r="O166" s="166">
        <f>Sodium!O32</f>
        <v>2398582.1807673527</v>
      </c>
      <c r="P166" s="165">
        <f>Sodium!P32</f>
        <v>-107377.48571757926</v>
      </c>
      <c r="Q166" s="164">
        <f>Sodium!Q32</f>
        <v>-4.2848848348862642E-2</v>
      </c>
    </row>
    <row r="167" spans="2:17" s="65" customFormat="1">
      <c r="B167" s="561"/>
      <c r="C167" s="134" t="s">
        <v>224</v>
      </c>
      <c r="D167" s="172">
        <f>Sodium!D33</f>
        <v>8186088.4512536749</v>
      </c>
      <c r="E167" s="171">
        <f>Sodium!E33</f>
        <v>-132970.07167535741</v>
      </c>
      <c r="F167" s="164">
        <f>Sodium!F33</f>
        <v>-1.5983788467032009E-2</v>
      </c>
      <c r="G167" s="170">
        <f>Sodium!G33</f>
        <v>0.3033459513321754</v>
      </c>
      <c r="H167" s="169">
        <f>Sodium!H33</f>
        <v>-4.7171109728142424E-3</v>
      </c>
      <c r="I167" s="266">
        <f>Sodium!I33</f>
        <v>5.967177035009688</v>
      </c>
      <c r="J167" s="267">
        <f>Sodium!J33</f>
        <v>-4.0879999083963448E-2</v>
      </c>
      <c r="K167" s="164">
        <f>Sodium!K33</f>
        <v>-6.8041962404790024E-3</v>
      </c>
      <c r="L167" s="168">
        <f>Sodium!L33</f>
        <v>48847839.012878954</v>
      </c>
      <c r="M167" s="167">
        <f>Sodium!M33</f>
        <v>-1133539.062841557</v>
      </c>
      <c r="N167" s="164">
        <f>Sodium!N33</f>
        <v>-2.2679227874114919E-2</v>
      </c>
      <c r="O167" s="166">
        <f>Sodium!O33</f>
        <v>19584227.479255591</v>
      </c>
      <c r="P167" s="165">
        <f>Sodium!P33</f>
        <v>-357291.63269446045</v>
      </c>
      <c r="Q167" s="164">
        <f>Sodium!Q33</f>
        <v>-1.7916971655401705E-2</v>
      </c>
    </row>
    <row r="168" spans="2:17" s="65" customFormat="1" ht="15.75" thickBot="1">
      <c r="B168" s="562"/>
      <c r="C168" s="327" t="s">
        <v>223</v>
      </c>
      <c r="D168" s="163">
        <f>Sodium!D34</f>
        <v>833743.91623835498</v>
      </c>
      <c r="E168" s="162">
        <f>Sodium!E34</f>
        <v>-71251.179739941261</v>
      </c>
      <c r="F168" s="155">
        <f>Sodium!F34</f>
        <v>-7.8731011976279283E-2</v>
      </c>
      <c r="G168" s="161">
        <f>Sodium!G34</f>
        <v>3.0895444502557812E-2</v>
      </c>
      <c r="H168" s="160">
        <f>Sodium!H34</f>
        <v>-2.6174295648206287E-3</v>
      </c>
      <c r="I168" s="270">
        <f>Sodium!I34</f>
        <v>5.2238832963799071</v>
      </c>
      <c r="J168" s="271">
        <f>Sodium!J34</f>
        <v>0.32433998827711541</v>
      </c>
      <c r="K168" s="155">
        <f>Sodium!K34</f>
        <v>6.6198004156984749E-2</v>
      </c>
      <c r="L168" s="159">
        <f>Sodium!L34</f>
        <v>4355380.917495911</v>
      </c>
      <c r="M168" s="158">
        <f>Sodium!M34</f>
        <v>-78681.748870394193</v>
      </c>
      <c r="N168" s="155">
        <f>Sodium!N34</f>
        <v>-1.7744843677383916E-2</v>
      </c>
      <c r="O168" s="157">
        <f>Sodium!O34</f>
        <v>1045969.858237531</v>
      </c>
      <c r="P168" s="156">
        <f>Sodium!P34</f>
        <v>-29153.844750402961</v>
      </c>
      <c r="Q168" s="155">
        <f>Sodium!Q34</f>
        <v>-2.7116735189987855E-2</v>
      </c>
    </row>
    <row r="169" spans="2:17" s="65" customFormat="1">
      <c r="B169" s="563"/>
      <c r="C169" s="315" t="s">
        <v>220</v>
      </c>
      <c r="D169" s="316">
        <f>'Flavor Groups'!D87</f>
        <v>15965287.25102048</v>
      </c>
      <c r="E169" s="317">
        <f>'Flavor Groups'!E87</f>
        <v>792344.12352172658</v>
      </c>
      <c r="F169" s="318">
        <f>'Flavor Groups'!F87</f>
        <v>5.2220858989823669E-2</v>
      </c>
      <c r="G169" s="319">
        <f>'Flavor Groups'!G87</f>
        <v>0.59161408752070921</v>
      </c>
      <c r="H169" s="320">
        <f>'Flavor Groups'!H87</f>
        <v>2.9744819363309749E-2</v>
      </c>
      <c r="I169" s="321">
        <f>'Flavor Groups'!I87</f>
        <v>8.1689884616413249</v>
      </c>
      <c r="J169" s="322">
        <f>'Flavor Groups'!J87</f>
        <v>0.20274666634215333</v>
      </c>
      <c r="K169" s="318">
        <f>'Flavor Groups'!K87</f>
        <v>2.5450729660477144E-2</v>
      </c>
      <c r="L169" s="323">
        <f>'Flavor Groups'!L87</f>
        <v>130420247.34037565</v>
      </c>
      <c r="M169" s="324">
        <f>'Flavor Groups'!M87</f>
        <v>9548913.6403977573</v>
      </c>
      <c r="N169" s="318">
        <f>'Flavor Groups'!N87</f>
        <v>7.9000647615088765E-2</v>
      </c>
      <c r="O169" s="325">
        <f>'Flavor Groups'!O87</f>
        <v>33333015.200574033</v>
      </c>
      <c r="P169" s="326">
        <f>'Flavor Groups'!P87</f>
        <v>1092868.021659907</v>
      </c>
      <c r="Q169" s="318">
        <f>'Flavor Groups'!Q87</f>
        <v>3.3897736744039134E-2</v>
      </c>
    </row>
    <row r="170" spans="2:17" s="65" customFormat="1">
      <c r="B170" s="563"/>
      <c r="C170" s="233" t="s">
        <v>219</v>
      </c>
      <c r="D170" s="150">
        <f>'Flavor Groups'!D88</f>
        <v>5755070.4206865607</v>
      </c>
      <c r="E170" s="130">
        <f>'Flavor Groups'!E88</f>
        <v>-86667.339605750516</v>
      </c>
      <c r="F170" s="128">
        <f>'Flavor Groups'!F88</f>
        <v>-1.4835883287135749E-2</v>
      </c>
      <c r="G170" s="191">
        <f>'Flavor Groups'!G88</f>
        <v>0.21326147672878701</v>
      </c>
      <c r="H170" s="129">
        <f>'Flavor Groups'!H88</f>
        <v>-3.0639185858640783E-3</v>
      </c>
      <c r="I170" s="248">
        <f>'Flavor Groups'!I88</f>
        <v>11.437163872809295</v>
      </c>
      <c r="J170" s="249">
        <f>'Flavor Groups'!J88</f>
        <v>8.7001183555562633E-2</v>
      </c>
      <c r="K170" s="128">
        <f>'Flavor Groups'!K88</f>
        <v>7.6651926441490435E-3</v>
      </c>
      <c r="L170" s="190">
        <f>'Flavor Groups'!L88</f>
        <v>65821683.500949718</v>
      </c>
      <c r="M170" s="189">
        <f>'Flavor Groups'!M88</f>
        <v>-482990.46632473171</v>
      </c>
      <c r="N170" s="128">
        <f>'Flavor Groups'!N88</f>
        <v>-7.284410546428719E-3</v>
      </c>
      <c r="O170" s="188">
        <f>'Flavor Groups'!O88</f>
        <v>12330279.306338342</v>
      </c>
      <c r="P170" s="187">
        <f>'Flavor Groups'!P88</f>
        <v>-264701.36622714251</v>
      </c>
      <c r="Q170" s="128">
        <f>'Flavor Groups'!Q88</f>
        <v>-2.1016417024260922E-2</v>
      </c>
    </row>
    <row r="171" spans="2:17" s="65" customFormat="1">
      <c r="B171" s="563"/>
      <c r="C171" s="233" t="s">
        <v>218</v>
      </c>
      <c r="D171" s="150">
        <f>'Flavor Groups'!D89</f>
        <v>1911460.9628190205</v>
      </c>
      <c r="E171" s="130">
        <f>'Flavor Groups'!E89</f>
        <v>-438564.92679899535</v>
      </c>
      <c r="F171" s="128">
        <f>'Flavor Groups'!F89</f>
        <v>-0.18662131712526867</v>
      </c>
      <c r="G171" s="191">
        <f>'Flavor Groups'!G89</f>
        <v>7.0831624609657362E-2</v>
      </c>
      <c r="H171" s="129">
        <f>'Flavor Groups'!H89</f>
        <v>-1.6192185843936821E-2</v>
      </c>
      <c r="I171" s="248">
        <f>'Flavor Groups'!I89</f>
        <v>11.240861847342805</v>
      </c>
      <c r="J171" s="249">
        <f>'Flavor Groups'!J89</f>
        <v>0.68361778956066388</v>
      </c>
      <c r="K171" s="128">
        <f>'Flavor Groups'!K89</f>
        <v>6.4753432412765294E-2</v>
      </c>
      <c r="L171" s="190">
        <f>'Flavor Groups'!L89</f>
        <v>21486468.609637469</v>
      </c>
      <c r="M171" s="189">
        <f>'Flavor Groups'!M89</f>
        <v>-3323328.2491665184</v>
      </c>
      <c r="N171" s="128">
        <f>'Flavor Groups'!N89</f>
        <v>-0.13395225555775578</v>
      </c>
      <c r="O171" s="188">
        <f>'Flavor Groups'!O89</f>
        <v>4588091.9712867932</v>
      </c>
      <c r="P171" s="187">
        <f>'Flavor Groups'!P89</f>
        <v>-1073498.2570819417</v>
      </c>
      <c r="Q171" s="128">
        <f>'Flavor Groups'!Q89</f>
        <v>-0.18961073016251251</v>
      </c>
    </row>
    <row r="172" spans="2:17" s="65" customFormat="1">
      <c r="B172" s="563"/>
      <c r="C172" s="233" t="s">
        <v>217</v>
      </c>
      <c r="D172" s="150">
        <f>'Flavor Groups'!D90</f>
        <v>1796590.4312618496</v>
      </c>
      <c r="E172" s="130">
        <f>'Flavor Groups'!E90</f>
        <v>-164952.71682835277</v>
      </c>
      <c r="F172" s="128">
        <f>'Flavor Groups'!F90</f>
        <v>-8.409334099479486E-2</v>
      </c>
      <c r="G172" s="191">
        <f>'Flavor Groups'!G90</f>
        <v>6.6574950511553016E-2</v>
      </c>
      <c r="H172" s="129">
        <f>'Flavor Groups'!H90</f>
        <v>-6.0629552536871772E-3</v>
      </c>
      <c r="I172" s="248">
        <f>'Flavor Groups'!I90</f>
        <v>8.9724294776311435</v>
      </c>
      <c r="J172" s="249">
        <f>'Flavor Groups'!J90</f>
        <v>0.1982828269450998</v>
      </c>
      <c r="K172" s="128">
        <f>'Flavor Groups'!K90</f>
        <v>2.2598531212103257E-2</v>
      </c>
      <c r="L172" s="190">
        <f>'Flavor Groups'!L90</f>
        <v>16119780.944683867</v>
      </c>
      <c r="M172" s="189">
        <f>'Flavor Groups'!M90</f>
        <v>-1091086.2983079422</v>
      </c>
      <c r="N172" s="128">
        <f>'Flavor Groups'!N90</f>
        <v>-6.3395195773892674E-2</v>
      </c>
      <c r="O172" s="188">
        <f>'Flavor Groups'!O90</f>
        <v>4095846.1646014415</v>
      </c>
      <c r="P172" s="187">
        <f>'Flavor Groups'!P90</f>
        <v>216272.40575373778</v>
      </c>
      <c r="Q172" s="128">
        <f>'Flavor Groups'!Q90</f>
        <v>5.574643483978358E-2</v>
      </c>
    </row>
    <row r="173" spans="2:17" s="65" customFormat="1">
      <c r="B173" s="563"/>
      <c r="C173" s="233" t="s">
        <v>216</v>
      </c>
      <c r="D173" s="150">
        <f>'Flavor Groups'!D91</f>
        <v>34580277.184022442</v>
      </c>
      <c r="E173" s="130">
        <f>'Flavor Groups'!E91</f>
        <v>-3382603.7145732418</v>
      </c>
      <c r="F173" s="128">
        <f>'Flavor Groups'!F91</f>
        <v>-8.9102924607030301E-2</v>
      </c>
      <c r="G173" s="191">
        <f>'Flavor Groups'!G91</f>
        <v>1.281416288399758</v>
      </c>
      <c r="H173" s="129">
        <f>'Flavor Groups'!H91</f>
        <v>-0.12438718218615819</v>
      </c>
      <c r="I173" s="248">
        <f>'Flavor Groups'!I91</f>
        <v>6.3986357461629426</v>
      </c>
      <c r="J173" s="249">
        <f>'Flavor Groups'!J91</f>
        <v>8.7217150675424904E-3</v>
      </c>
      <c r="K173" s="128">
        <f>'Flavor Groups'!K91</f>
        <v>1.3649189997079442E-3</v>
      </c>
      <c r="L173" s="190">
        <f>'Flavor Groups'!L91</f>
        <v>221266597.70190883</v>
      </c>
      <c r="M173" s="189">
        <f>'Flavor Groups'!M91</f>
        <v>-21312947.612831265</v>
      </c>
      <c r="N173" s="128">
        <f>'Flavor Groups'!N91</f>
        <v>-8.7859623882047919E-2</v>
      </c>
      <c r="O173" s="188">
        <f>'Flavor Groups'!O91</f>
        <v>56674979.952942185</v>
      </c>
      <c r="P173" s="187">
        <f>'Flavor Groups'!P91</f>
        <v>-6144466.0803661942</v>
      </c>
      <c r="Q173" s="128">
        <f>'Flavor Groups'!Q91</f>
        <v>-9.7811529205594244E-2</v>
      </c>
    </row>
    <row r="174" spans="2:17" s="65" customFormat="1">
      <c r="B174" s="563"/>
      <c r="C174" s="233" t="s">
        <v>215</v>
      </c>
      <c r="D174" s="150">
        <f>'Flavor Groups'!D92</f>
        <v>102125051.91583608</v>
      </c>
      <c r="E174" s="130">
        <f>'Flavor Groups'!E92</f>
        <v>3118229.4983405471</v>
      </c>
      <c r="F174" s="128">
        <f>'Flavor Groups'!F92</f>
        <v>3.1495097228668591E-2</v>
      </c>
      <c r="G174" s="191">
        <f>'Flavor Groups'!G92</f>
        <v>3.7843740893750937</v>
      </c>
      <c r="H174" s="129">
        <f>'Flavor Groups'!H92</f>
        <v>0.11805237533079938</v>
      </c>
      <c r="I174" s="248">
        <f>'Flavor Groups'!I92</f>
        <v>6.3026431077866523</v>
      </c>
      <c r="J174" s="249">
        <f>'Flavor Groups'!J92</f>
        <v>-1.00319693853681E-2</v>
      </c>
      <c r="K174" s="128">
        <f>'Flavor Groups'!K92</f>
        <v>-1.5891787970595606E-3</v>
      </c>
      <c r="L174" s="190">
        <f>'Flavor Groups'!L92</f>
        <v>643657754.58969831</v>
      </c>
      <c r="M174" s="189">
        <f>'Flavor Groups'!M92</f>
        <v>18659854.244778156</v>
      </c>
      <c r="N174" s="128">
        <f>'Flavor Groups'!N92</f>
        <v>2.9855867090881852E-2</v>
      </c>
      <c r="O174" s="188">
        <f>'Flavor Groups'!O92</f>
        <v>178628687.84498888</v>
      </c>
      <c r="P174" s="187">
        <f>'Flavor Groups'!P92</f>
        <v>6187146.474988997</v>
      </c>
      <c r="Q174" s="128">
        <f>'Flavor Groups'!Q92</f>
        <v>3.5879675081966017E-2</v>
      </c>
    </row>
    <row r="175" spans="2:17" s="65" customFormat="1">
      <c r="B175" s="563"/>
      <c r="C175" s="233" t="s">
        <v>214</v>
      </c>
      <c r="D175" s="150">
        <f>'Flavor Groups'!D93</f>
        <v>2425938994.2770472</v>
      </c>
      <c r="E175" s="130">
        <f>'Flavor Groups'!E93</f>
        <v>-5957614.5969548225</v>
      </c>
      <c r="F175" s="128">
        <f>'Flavor Groups'!F93</f>
        <v>-2.4497812017235682E-3</v>
      </c>
      <c r="G175" s="191">
        <f>'Flavor Groups'!G93</f>
        <v>89.896264433850689</v>
      </c>
      <c r="H175" s="129">
        <f>'Flavor Groups'!H93</f>
        <v>-0.1593006849614369</v>
      </c>
      <c r="I175" s="248">
        <f>'Flavor Groups'!I93</f>
        <v>6.0150005099387034</v>
      </c>
      <c r="J175" s="249">
        <f>'Flavor Groups'!J93</f>
        <v>7.804972789977338E-2</v>
      </c>
      <c r="K175" s="128">
        <f>'Flavor Groups'!K93</f>
        <v>1.3146433373828429E-2</v>
      </c>
      <c r="L175" s="190">
        <f>'Flavor Groups'!L93</f>
        <v>14592024287.656624</v>
      </c>
      <c r="M175" s="189">
        <f>'Flavor Groups'!M93</f>
        <v>153973813.76429558</v>
      </c>
      <c r="N175" s="128">
        <f>'Flavor Groups'!N93</f>
        <v>1.0664446286755919E-2</v>
      </c>
      <c r="O175" s="188">
        <f>'Flavor Groups'!O93</f>
        <v>3771542235.4802642</v>
      </c>
      <c r="P175" s="187">
        <f>'Flavor Groups'!P93</f>
        <v>11472934.920440674</v>
      </c>
      <c r="Q175" s="128">
        <f>'Flavor Groups'!Q93</f>
        <v>3.0512562411369676E-3</v>
      </c>
    </row>
    <row r="176" spans="2:17" s="65" customFormat="1">
      <c r="B176" s="563"/>
      <c r="C176" s="233" t="s">
        <v>213</v>
      </c>
      <c r="D176" s="150">
        <f>'Flavor Groups'!D94</f>
        <v>35739171.356707908</v>
      </c>
      <c r="E176" s="130">
        <f>'Flavor Groups'!E94</f>
        <v>1939470.9279060587</v>
      </c>
      <c r="F176" s="128">
        <f>'Flavor Groups'!F94</f>
        <v>5.7381305257172367E-2</v>
      </c>
      <c r="G176" s="191">
        <f>'Flavor Groups'!G94</f>
        <v>1.3243605904800448</v>
      </c>
      <c r="H176" s="129">
        <f>'Flavor Groups'!H94</f>
        <v>7.2723858944962139E-2</v>
      </c>
      <c r="I176" s="248">
        <f>'Flavor Groups'!I94</f>
        <v>7.6975395252477057</v>
      </c>
      <c r="J176" s="249">
        <f>'Flavor Groups'!J94</f>
        <v>-6.2974046586452559E-2</v>
      </c>
      <c r="K176" s="128">
        <f>'Flavor Groups'!K94</f>
        <v>-8.1146751440535087E-3</v>
      </c>
      <c r="L176" s="190">
        <f>'Flavor Groups'!L94</f>
        <v>275103684.11785978</v>
      </c>
      <c r="M176" s="189">
        <f>'Flavor Groups'!M94</f>
        <v>12800650.21621421</v>
      </c>
      <c r="N176" s="128">
        <f>'Flavor Groups'!N94</f>
        <v>4.8800999461615091E-2</v>
      </c>
      <c r="O176" s="188">
        <f>'Flavor Groups'!O94</f>
        <v>74317253.800955012</v>
      </c>
      <c r="P176" s="187">
        <f>'Flavor Groups'!P94</f>
        <v>4061193.2576131076</v>
      </c>
      <c r="Q176" s="128">
        <f>'Flavor Groups'!Q94</f>
        <v>5.7805593228611257E-2</v>
      </c>
    </row>
    <row r="177" spans="2:17" s="65" customFormat="1">
      <c r="B177" s="563"/>
      <c r="C177" s="233" t="s">
        <v>212</v>
      </c>
      <c r="D177" s="150">
        <f>'Flavor Groups'!D95</f>
        <v>21062520.625060502</v>
      </c>
      <c r="E177" s="130">
        <f>'Flavor Groups'!E95</f>
        <v>528924.04798124358</v>
      </c>
      <c r="F177" s="128">
        <f>'Flavor Groups'!F95</f>
        <v>2.5758957813150862E-2</v>
      </c>
      <c r="G177" s="191">
        <f>'Flavor Groups'!G95</f>
        <v>0.78049857322077343</v>
      </c>
      <c r="H177" s="129">
        <f>'Flavor Groups'!H95</f>
        <v>2.0118943213902063E-2</v>
      </c>
      <c r="I177" s="248">
        <f>'Flavor Groups'!I95</f>
        <v>5.2209350207233518</v>
      </c>
      <c r="J177" s="249">
        <f>'Flavor Groups'!J95</f>
        <v>-0.27389788886593891</v>
      </c>
      <c r="K177" s="128">
        <f>'Flavor Groups'!K95</f>
        <v>-4.9846445446584342E-2</v>
      </c>
      <c r="L177" s="190">
        <f>'Flavor Groups'!L95</f>
        <v>109966051.55608629</v>
      </c>
      <c r="M177" s="189">
        <f>'Flavor Groups'!M95</f>
        <v>-2862630.6678788364</v>
      </c>
      <c r="N177" s="128">
        <f>'Flavor Groups'!N95</f>
        <v>-2.5371480118827495E-2</v>
      </c>
      <c r="O177" s="188">
        <f>'Flavor Groups'!O95</f>
        <v>38623000.791711472</v>
      </c>
      <c r="P177" s="187">
        <f>'Flavor Groups'!P95</f>
        <v>-120927.01097188145</v>
      </c>
      <c r="Q177" s="128">
        <f>'Flavor Groups'!Q95</f>
        <v>-3.1211861530339264E-3</v>
      </c>
    </row>
    <row r="178" spans="2:17" s="65" customFormat="1">
      <c r="B178" s="563"/>
      <c r="C178" s="233" t="s">
        <v>211</v>
      </c>
      <c r="D178" s="150">
        <f>'Flavor Groups'!D96</f>
        <v>3201844.716593504</v>
      </c>
      <c r="E178" s="130">
        <f>'Flavor Groups'!E96</f>
        <v>355195.9991937303</v>
      </c>
      <c r="F178" s="128">
        <f>'Flavor Groups'!F96</f>
        <v>0.12477689889259623</v>
      </c>
      <c r="G178" s="191">
        <f>'Flavor Groups'!G96</f>
        <v>0.11864844087095215</v>
      </c>
      <c r="H178" s="129">
        <f>'Flavor Groups'!H96</f>
        <v>1.323419011508857E-2</v>
      </c>
      <c r="I178" s="248">
        <f>'Flavor Groups'!I96</f>
        <v>9.262789016487865</v>
      </c>
      <c r="J178" s="249">
        <f>'Flavor Groups'!J96</f>
        <v>-0.55375001663633228</v>
      </c>
      <c r="K178" s="128">
        <f>'Flavor Groups'!K96</f>
        <v>-5.640990320191256E-2</v>
      </c>
      <c r="L178" s="190">
        <f>'Flavor Groups'!L96</f>
        <v>29658012.073362008</v>
      </c>
      <c r="M178" s="189">
        <f>'Flavor Groups'!M96</f>
        <v>1713773.8254141957</v>
      </c>
      <c r="N178" s="128">
        <f>'Flavor Groups'!N96</f>
        <v>6.1328342902317368E-2</v>
      </c>
      <c r="O178" s="188">
        <f>'Flavor Groups'!O96</f>
        <v>6398554.95806632</v>
      </c>
      <c r="P178" s="187">
        <f>'Flavor Groups'!P96</f>
        <v>235464.97433484439</v>
      </c>
      <c r="Q178" s="128">
        <f>'Flavor Groups'!Q96</f>
        <v>3.8205668740257603E-2</v>
      </c>
    </row>
    <row r="179" spans="2:17" s="65" customFormat="1">
      <c r="B179" s="563"/>
      <c r="C179" s="233" t="s">
        <v>210</v>
      </c>
      <c r="D179" s="150">
        <f>'Flavor Groups'!D97</f>
        <v>11864994.848005049</v>
      </c>
      <c r="E179" s="130">
        <f>'Flavor Groups'!E97</f>
        <v>-244464.30779544078</v>
      </c>
      <c r="F179" s="128">
        <f>'Flavor Groups'!F97</f>
        <v>-2.0187879958151658E-2</v>
      </c>
      <c r="G179" s="191">
        <f>'Flavor Groups'!G97</f>
        <v>0.43967252139429852</v>
      </c>
      <c r="H179" s="129">
        <f>'Flavor Groups'!H97</f>
        <v>-8.75286954520893E-3</v>
      </c>
      <c r="I179" s="248">
        <f>'Flavor Groups'!I97</f>
        <v>9.8809233488815735</v>
      </c>
      <c r="J179" s="249">
        <f>'Flavor Groups'!J97</f>
        <v>0.26601341169635084</v>
      </c>
      <c r="K179" s="128">
        <f>'Flavor Groups'!K97</f>
        <v>2.7666760628464775E-2</v>
      </c>
      <c r="L179" s="190">
        <f>'Flavor Groups'!L97</f>
        <v>117237104.62801266</v>
      </c>
      <c r="M179" s="189">
        <f>'Flavor Groups'!M97</f>
        <v>805745.45696794987</v>
      </c>
      <c r="N179" s="128">
        <f>'Flavor Groups'!N97</f>
        <v>6.9203474279146832E-3</v>
      </c>
      <c r="O179" s="188">
        <f>'Flavor Groups'!O97</f>
        <v>25018035.463137563</v>
      </c>
      <c r="P179" s="187">
        <f>'Flavor Groups'!P97</f>
        <v>-364700.41515286639</v>
      </c>
      <c r="Q179" s="128">
        <f>'Flavor Groups'!Q97</f>
        <v>-1.4368049878531438E-2</v>
      </c>
    </row>
    <row r="180" spans="2:17" s="65" customFormat="1" ht="15.75" thickBot="1">
      <c r="B180" s="564"/>
      <c r="C180" s="232" t="s">
        <v>209</v>
      </c>
      <c r="D180" s="149">
        <f>'Flavor Groups'!D98</f>
        <v>4580838.3287518295</v>
      </c>
      <c r="E180" s="127">
        <f>'Flavor Groups'!E98</f>
        <v>-466973.63274180237</v>
      </c>
      <c r="F180" s="125">
        <f>'Flavor Groups'!F98</f>
        <v>-9.2510108598345311E-2</v>
      </c>
      <c r="G180" s="186">
        <f>'Flavor Groups'!G98</f>
        <v>0.16974880848267723</v>
      </c>
      <c r="H180" s="126">
        <f>'Flavor Groups'!H98</f>
        <v>-1.7176719990462219E-2</v>
      </c>
      <c r="I180" s="250">
        <f>'Flavor Groups'!I98</f>
        <v>10.623548749807588</v>
      </c>
      <c r="J180" s="251">
        <f>'Flavor Groups'!J98</f>
        <v>0.25983630400335578</v>
      </c>
      <c r="K180" s="125">
        <f>'Flavor Groups'!K98</f>
        <v>2.5071740012291732E-2</v>
      </c>
      <c r="L180" s="185">
        <f>'Flavor Groups'!L98</f>
        <v>48664759.300482176</v>
      </c>
      <c r="M180" s="184">
        <f>'Flavor Groups'!M98</f>
        <v>-3649312.3489288539</v>
      </c>
      <c r="N180" s="125">
        <f>'Flavor Groups'!N98</f>
        <v>-6.9757757977340296E-2</v>
      </c>
      <c r="O180" s="183">
        <f>'Flavor Groups'!O98</f>
        <v>8676358.0211747196</v>
      </c>
      <c r="P180" s="182">
        <f>'Flavor Groups'!P98</f>
        <v>-979256.13335824572</v>
      </c>
      <c r="Q180" s="125">
        <f>'Flavor Groups'!Q98</f>
        <v>-0.10141831660687477</v>
      </c>
    </row>
    <row r="181" spans="2:17" s="65" customFormat="1">
      <c r="B181" s="570" t="s">
        <v>208</v>
      </c>
      <c r="C181" s="135" t="s">
        <v>207</v>
      </c>
      <c r="D181" s="181">
        <f>'Cheddar Sharpness'!D38</f>
        <v>2698598222.6905003</v>
      </c>
      <c r="E181" s="180">
        <f>'Cheddar Sharpness'!E38</f>
        <v>-1841895.21398592</v>
      </c>
      <c r="F181" s="173">
        <f>'Cheddar Sharpness'!F38</f>
        <v>-6.8207223029082074E-4</v>
      </c>
      <c r="G181" s="179">
        <f>'Cheddar Sharpness'!G38</f>
        <v>100.00000000000001</v>
      </c>
      <c r="H181" s="178">
        <f>'Cheddar Sharpness'!H38</f>
        <v>-1.4210854715202004E-14</v>
      </c>
      <c r="I181" s="264">
        <f>'Cheddar Sharpness'!I38</f>
        <v>6.1718684791592979</v>
      </c>
      <c r="J181" s="265">
        <f>'Cheddar Sharpness'!J38</f>
        <v>7.642227949995295E-2</v>
      </c>
      <c r="K181" s="173">
        <f>'Cheddar Sharpness'!K38</f>
        <v>1.2537602169997653E-2</v>
      </c>
      <c r="L181" s="177">
        <f>'Cheddar Sharpness'!L38</f>
        <v>16655393308.538803</v>
      </c>
      <c r="M181" s="176">
        <f>'Cheddar Sharpness'!M38</f>
        <v>195005854.4502697</v>
      </c>
      <c r="N181" s="173">
        <f>'Cheddar Sharpness'!N38</f>
        <v>1.1846978389432317E-2</v>
      </c>
      <c r="O181" s="175">
        <f>'Cheddar Sharpness'!O38</f>
        <v>4295520518.9310055</v>
      </c>
      <c r="P181" s="174">
        <f>'Cheddar Sharpness'!P38</f>
        <v>19931802.566709042</v>
      </c>
      <c r="Q181" s="173">
        <f>'Cheddar Sharpness'!Q38</f>
        <v>4.661767978389149E-3</v>
      </c>
    </row>
    <row r="182" spans="2:17" s="65" customFormat="1">
      <c r="B182" s="571"/>
      <c r="C182" s="120" t="s">
        <v>206</v>
      </c>
      <c r="D182" s="172">
        <f>'Cheddar Sharpness'!D39</f>
        <v>92061652.936974034</v>
      </c>
      <c r="E182" s="171">
        <f>'Cheddar Sharpness'!E39</f>
        <v>2173602.9099620134</v>
      </c>
      <c r="F182" s="164">
        <f>'Cheddar Sharpness'!F39</f>
        <v>2.4181222190367127E-2</v>
      </c>
      <c r="G182" s="170">
        <f>'Cheddar Sharpness'!G39</f>
        <v>3.4114620013789474</v>
      </c>
      <c r="H182" s="169">
        <f>'Cheddar Sharpness'!H39</f>
        <v>8.2817554459522214E-2</v>
      </c>
      <c r="I182" s="266">
        <f>'Cheddar Sharpness'!I39</f>
        <v>6.4169237321675103</v>
      </c>
      <c r="J182" s="267">
        <f>'Cheddar Sharpness'!J39</f>
        <v>-4.273828396552215E-2</v>
      </c>
      <c r="K182" s="164">
        <f>'Cheddar Sharpness'!K39</f>
        <v>-6.6161795862977211E-3</v>
      </c>
      <c r="L182" s="168">
        <f>'Cheddar Sharpness'!L39</f>
        <v>590752605.55383742</v>
      </c>
      <c r="M182" s="167">
        <f>'Cheddar Sharpness'!M39</f>
        <v>10106183.090082049</v>
      </c>
      <c r="N182" s="164">
        <f>'Cheddar Sharpness'!N39</f>
        <v>1.7405055295441674E-2</v>
      </c>
      <c r="O182" s="166">
        <f>'Cheddar Sharpness'!O39</f>
        <v>168192444.81513327</v>
      </c>
      <c r="P182" s="165">
        <f>'Cheddar Sharpness'!P39</f>
        <v>4129942.8810749948</v>
      </c>
      <c r="Q182" s="164">
        <f>'Cheddar Sharpness'!Q39</f>
        <v>2.5172984883132798E-2</v>
      </c>
    </row>
    <row r="183" spans="2:17" s="65" customFormat="1">
      <c r="B183" s="571"/>
      <c r="C183" s="120" t="s">
        <v>205</v>
      </c>
      <c r="D183" s="172">
        <f>'Cheddar Sharpness'!D40</f>
        <v>274404072.66708386</v>
      </c>
      <c r="E183" s="171">
        <f>'Cheddar Sharpness'!E40</f>
        <v>-480937.34198123217</v>
      </c>
      <c r="F183" s="164">
        <f>'Cheddar Sharpness'!F40</f>
        <v>-1.7495946467410933E-3</v>
      </c>
      <c r="G183" s="170">
        <f>'Cheddar Sharpness'!G40</f>
        <v>10.168392996031223</v>
      </c>
      <c r="H183" s="169">
        <f>'Cheddar Sharpness'!H40</f>
        <v>-1.0874012576735481E-2</v>
      </c>
      <c r="I183" s="266">
        <f>'Cheddar Sharpness'!I40</f>
        <v>5.6550703758138852</v>
      </c>
      <c r="J183" s="267">
        <f>'Cheddar Sharpness'!J40</f>
        <v>-4.6887898899750979E-2</v>
      </c>
      <c r="K183" s="164">
        <f>'Cheddar Sharpness'!K40</f>
        <v>-8.2231220645166483E-3</v>
      </c>
      <c r="L183" s="168">
        <f>'Cheddar Sharpness'!L40</f>
        <v>1551774342.3423066</v>
      </c>
      <c r="M183" s="167">
        <f>'Cheddar Sharpness'!M40</f>
        <v>-15608515.073622704</v>
      </c>
      <c r="N183" s="164">
        <f>'Cheddar Sharpness'!N40</f>
        <v>-9.9583295809140913E-3</v>
      </c>
      <c r="O183" s="166">
        <f>'Cheddar Sharpness'!O40</f>
        <v>458101449.98474723</v>
      </c>
      <c r="P183" s="165">
        <f>'Cheddar Sharpness'!P40</f>
        <v>3541960.9884598255</v>
      </c>
      <c r="Q183" s="164">
        <f>'Cheddar Sharpness'!Q40</f>
        <v>7.7920735881695661E-3</v>
      </c>
    </row>
    <row r="184" spans="2:17" s="65" customFormat="1">
      <c r="B184" s="571"/>
      <c r="C184" s="120" t="s">
        <v>204</v>
      </c>
      <c r="D184" s="172">
        <f>'Cheddar Sharpness'!D41</f>
        <v>65267886.147095807</v>
      </c>
      <c r="E184" s="171">
        <f>'Cheddar Sharpness'!E41</f>
        <v>1643762.1857865602</v>
      </c>
      <c r="F184" s="164">
        <f>'Cheddar Sharpness'!F41</f>
        <v>2.5835517779170616E-2</v>
      </c>
      <c r="G184" s="170">
        <f>'Cheddar Sharpness'!G41</f>
        <v>2.418584789625474</v>
      </c>
      <c r="H184" s="169">
        <f>'Cheddar Sharpness'!H41</f>
        <v>6.2519808237146535E-2</v>
      </c>
      <c r="I184" s="266">
        <f>'Cheddar Sharpness'!I41</f>
        <v>5.6187783508305529</v>
      </c>
      <c r="J184" s="267">
        <f>'Cheddar Sharpness'!J41</f>
        <v>5.2530754409188418E-2</v>
      </c>
      <c r="K184" s="164">
        <f>'Cheddar Sharpness'!K41</f>
        <v>9.43737293378062E-3</v>
      </c>
      <c r="L184" s="168">
        <f>'Cheddar Sharpness'!L41</f>
        <v>366725785.68777525</v>
      </c>
      <c r="M184" s="167">
        <f>'Cheddar Sharpness'!M41</f>
        <v>12578158.613722742</v>
      </c>
      <c r="N184" s="164">
        <f>'Cheddar Sharpness'!N41</f>
        <v>3.5516710129170626E-2</v>
      </c>
      <c r="O184" s="166">
        <f>'Cheddar Sharpness'!O41</f>
        <v>93662277.478214532</v>
      </c>
      <c r="P184" s="165">
        <f>'Cheddar Sharpness'!P41</f>
        <v>4827107.5999100059</v>
      </c>
      <c r="Q184" s="164">
        <f>'Cheddar Sharpness'!Q41</f>
        <v>5.4337798942948726E-2</v>
      </c>
    </row>
    <row r="185" spans="2:17" s="65" customFormat="1" ht="15.75" thickBot="1">
      <c r="B185" s="572"/>
      <c r="C185" s="119" t="s">
        <v>203</v>
      </c>
      <c r="D185" s="163">
        <f>'Cheddar Sharpness'!D42</f>
        <v>145172583.7354241</v>
      </c>
      <c r="E185" s="162">
        <f>'Cheddar Sharpness'!E42</f>
        <v>-11307928.738107175</v>
      </c>
      <c r="F185" s="155">
        <f>'Cheddar Sharpness'!F42</f>
        <v>-7.2264134104365954E-2</v>
      </c>
      <c r="G185" s="161">
        <f>'Cheddar Sharpness'!G42</f>
        <v>5.3795553007771266</v>
      </c>
      <c r="H185" s="160">
        <f>'Cheddar Sharpness'!H42</f>
        <v>-0.41507467216812088</v>
      </c>
      <c r="I185" s="270">
        <f>'Cheddar Sharpness'!I42</f>
        <v>5.2716049826584594</v>
      </c>
      <c r="J185" s="271">
        <f>'Cheddar Sharpness'!J42</f>
        <v>6.9916851224422594E-2</v>
      </c>
      <c r="K185" s="155">
        <f>'Cheddar Sharpness'!K42</f>
        <v>1.3441184757292906E-2</v>
      </c>
      <c r="L185" s="159">
        <f>'Cheddar Sharpness'!L42</f>
        <v>765292515.76506412</v>
      </c>
      <c r="M185" s="158">
        <f>'Cheddar Sharpness'!M42</f>
        <v>-48670308.769219279</v>
      </c>
      <c r="N185" s="155">
        <f>'Cheddar Sharpness'!N42</f>
        <v>-5.9794264924895632E-2</v>
      </c>
      <c r="O185" s="157">
        <f>'Cheddar Sharpness'!O42</f>
        <v>213808132.42429045</v>
      </c>
      <c r="P185" s="156">
        <f>'Cheddar Sharpness'!P42</f>
        <v>-13114738.004586518</v>
      </c>
      <c r="Q185" s="155">
        <f>'Cheddar Sharpness'!Q42</f>
        <v>-5.7793813289070788E-2</v>
      </c>
    </row>
    <row r="186" spans="2:17" s="65" customFormat="1">
      <c r="B186" s="573" t="s">
        <v>89</v>
      </c>
      <c r="C186" s="402" t="s">
        <v>416</v>
      </c>
      <c r="D186" s="348">
        <f>Size!D45</f>
        <v>3658065.9711024966</v>
      </c>
      <c r="E186" s="349">
        <f>Size!E45</f>
        <v>-554144.34483141173</v>
      </c>
      <c r="F186" s="352">
        <f>Size!F45</f>
        <v>-0.13155666580445896</v>
      </c>
      <c r="G186" s="364">
        <f>Size!G45</f>
        <v>0.13555430150159248</v>
      </c>
      <c r="H186" s="365">
        <f>Size!H45</f>
        <v>-2.0428061817855614E-2</v>
      </c>
      <c r="I186" s="363">
        <f>Size!I45</f>
        <v>17.437807993306297</v>
      </c>
      <c r="J186" s="350">
        <f>Size!J45</f>
        <v>-0.12477977737212242</v>
      </c>
      <c r="K186" s="352">
        <f>Size!K45</f>
        <v>-7.1048628483126068E-3</v>
      </c>
      <c r="L186" s="368">
        <f>Size!L45</f>
        <v>63788652.030932873</v>
      </c>
      <c r="M186" s="371">
        <f>Size!M45</f>
        <v>-10188661.35121347</v>
      </c>
      <c r="N186" s="352">
        <f>Size!N45</f>
        <v>-0.13772683658544968</v>
      </c>
      <c r="O186" s="360">
        <f>Size!O45</f>
        <v>26259515.972434264</v>
      </c>
      <c r="P186" s="351">
        <f>Size!P45</f>
        <v>-4321210.4446530677</v>
      </c>
      <c r="Q186" s="352">
        <f>Size!Q45</f>
        <v>-0.14130502937427092</v>
      </c>
    </row>
    <row r="187" spans="2:17" s="65" customFormat="1">
      <c r="B187" s="566"/>
      <c r="C187" s="402" t="s">
        <v>417</v>
      </c>
      <c r="D187" s="172">
        <f>Size!D46</f>
        <v>363183827.23306698</v>
      </c>
      <c r="E187" s="397">
        <f>Size!E46</f>
        <v>5548396.3566480279</v>
      </c>
      <c r="F187" s="356">
        <f>Size!F46</f>
        <v>1.5514112634341529E-2</v>
      </c>
      <c r="G187" s="344">
        <f>Size!G46</f>
        <v>13.458240066243464</v>
      </c>
      <c r="H187" s="366">
        <f>Size!H46</f>
        <v>0.2146421613974816</v>
      </c>
      <c r="I187" s="346">
        <f>Size!I46</f>
        <v>9.8750275818357611</v>
      </c>
      <c r="J187" s="398">
        <f>Size!J46</f>
        <v>1.6144154041063175E-2</v>
      </c>
      <c r="K187" s="356">
        <f>Size!K46</f>
        <v>1.637523575494229E-3</v>
      </c>
      <c r="L187" s="369">
        <f>Size!L46</f>
        <v>3586450311.2032104</v>
      </c>
      <c r="M187" s="399">
        <f>Size!M46</f>
        <v>60564288.543467522</v>
      </c>
      <c r="N187" s="356">
        <f>Size!N46</f>
        <v>1.7177040935027449E-2</v>
      </c>
      <c r="O187" s="400">
        <f>Size!O46</f>
        <v>935012543.92689323</v>
      </c>
      <c r="P187" s="401">
        <f>Size!P46</f>
        <v>12993291.993857741</v>
      </c>
      <c r="Q187" s="356">
        <f>Size!Q46</f>
        <v>1.4092213331356143E-2</v>
      </c>
    </row>
    <row r="188" spans="2:17" s="65" customFormat="1">
      <c r="B188" s="566"/>
      <c r="C188" s="114" t="s">
        <v>202</v>
      </c>
      <c r="D188" s="172">
        <f>Size!D47</f>
        <v>1176391701.9112566</v>
      </c>
      <c r="E188" s="353">
        <f>Size!E47</f>
        <v>9792420.5774857998</v>
      </c>
      <c r="F188" s="356">
        <f>Size!F47</f>
        <v>8.3939881792916456E-3</v>
      </c>
      <c r="G188" s="344">
        <f>Size!G47</f>
        <v>43.592695349009567</v>
      </c>
      <c r="H188" s="366">
        <f>Size!H47</f>
        <v>0.39235650057622706</v>
      </c>
      <c r="I188" s="346">
        <f>Size!I47</f>
        <v>6.2110753207342997</v>
      </c>
      <c r="J188" s="354">
        <f>Size!J47</f>
        <v>8.6769355208060617E-3</v>
      </c>
      <c r="K188" s="356">
        <f>Size!K47</f>
        <v>1.3989645588538557E-3</v>
      </c>
      <c r="L188" s="369">
        <f>Size!L47</f>
        <v>7306657467.2576265</v>
      </c>
      <c r="M188" s="372">
        <f>Size!M47</f>
        <v>70943968.521824837</v>
      </c>
      <c r="N188" s="356">
        <f>Size!N47</f>
        <v>9.804695630115802E-3</v>
      </c>
      <c r="O188" s="361">
        <f>Size!O47</f>
        <v>2305821142.5930729</v>
      </c>
      <c r="P188" s="355">
        <f>Size!P47</f>
        <v>20176023.443680286</v>
      </c>
      <c r="Q188" s="356">
        <f>Size!Q47</f>
        <v>8.8272773733084307E-3</v>
      </c>
    </row>
    <row r="189" spans="2:17" s="65" customFormat="1">
      <c r="B189" s="566"/>
      <c r="C189" s="114" t="s">
        <v>201</v>
      </c>
      <c r="D189" s="172">
        <f>Size!D48</f>
        <v>302652080.2584964</v>
      </c>
      <c r="E189" s="353">
        <f>Size!E48</f>
        <v>1670501.8648018241</v>
      </c>
      <c r="F189" s="356">
        <f>Size!F48</f>
        <v>5.5501797608913739E-3</v>
      </c>
      <c r="G189" s="344">
        <f>Size!G48</f>
        <v>11.215158955998737</v>
      </c>
      <c r="H189" s="366">
        <f>Size!H48</f>
        <v>6.9509904271081169E-2</v>
      </c>
      <c r="I189" s="346">
        <f>Size!I48</f>
        <v>5.360984786494563</v>
      </c>
      <c r="J189" s="354">
        <f>Size!J48</f>
        <v>5.9296691055934048E-2</v>
      </c>
      <c r="K189" s="356">
        <f>Size!K48</f>
        <v>1.1184492559445484E-2</v>
      </c>
      <c r="L189" s="369">
        <f>Size!L48</f>
        <v>1622513197.8667307</v>
      </c>
      <c r="M189" s="372">
        <f>Size!M48</f>
        <v>26802746.750551701</v>
      </c>
      <c r="N189" s="356">
        <f>Size!N48</f>
        <v>1.6796748264576146E-2</v>
      </c>
      <c r="O189" s="361">
        <f>Size!O48</f>
        <v>391274405.04906589</v>
      </c>
      <c r="P189" s="355">
        <f>Size!P48</f>
        <v>1598900.9557135701</v>
      </c>
      <c r="Q189" s="356">
        <f>Size!Q48</f>
        <v>4.1031600367944362E-3</v>
      </c>
    </row>
    <row r="190" spans="2:17" s="65" customFormat="1">
      <c r="B190" s="566"/>
      <c r="C190" s="114" t="s">
        <v>200</v>
      </c>
      <c r="D190" s="172">
        <f>Size!D49</f>
        <v>463083118.52524906</v>
      </c>
      <c r="E190" s="353">
        <f>Size!E49</f>
        <v>-2095490.2669897079</v>
      </c>
      <c r="F190" s="356">
        <f>Size!F49</f>
        <v>-4.5047004040669678E-3</v>
      </c>
      <c r="G190" s="344">
        <f>Size!G49</f>
        <v>17.160135756094718</v>
      </c>
      <c r="H190" s="366">
        <f>Size!H49</f>
        <v>-6.5893649556855394E-2</v>
      </c>
      <c r="I190" s="346">
        <f>Size!I49</f>
        <v>5.4332814980662167</v>
      </c>
      <c r="J190" s="354">
        <f>Size!J49</f>
        <v>0.19642966136871731</v>
      </c>
      <c r="K190" s="356">
        <f>Size!K49</f>
        <v>3.750911186606936E-2</v>
      </c>
      <c r="L190" s="369">
        <f>Size!L49</f>
        <v>2516060939.9500408</v>
      </c>
      <c r="M190" s="372">
        <f>Size!M49</f>
        <v>79989488.104017735</v>
      </c>
      <c r="N190" s="356">
        <f>Size!N49</f>
        <v>3.2835444150623228E-2</v>
      </c>
      <c r="O190" s="361">
        <f>Size!O49</f>
        <v>443260501.85230064</v>
      </c>
      <c r="P190" s="355">
        <f>Size!P49</f>
        <v>-1635651.0821646452</v>
      </c>
      <c r="Q190" s="356">
        <f>Size!Q49</f>
        <v>-3.6764783677632343E-3</v>
      </c>
    </row>
    <row r="191" spans="2:17" s="65" customFormat="1" ht="15.75" thickBot="1">
      <c r="B191" s="574"/>
      <c r="C191" s="109" t="s">
        <v>199</v>
      </c>
      <c r="D191" s="163">
        <f>Size!D50</f>
        <v>389118574.01811057</v>
      </c>
      <c r="E191" s="162">
        <f>Size!E50</f>
        <v>-16205147.324009001</v>
      </c>
      <c r="F191" s="359">
        <f>Size!F50</f>
        <v>-3.9980752348641353E-2</v>
      </c>
      <c r="G191" s="345">
        <f>Size!G50</f>
        <v>14.419285195784338</v>
      </c>
      <c r="H191" s="367">
        <f>Size!H50</f>
        <v>-0.59025782850781461</v>
      </c>
      <c r="I191" s="347">
        <f>Size!I50</f>
        <v>3.9943766578640831</v>
      </c>
      <c r="J191" s="357">
        <f>Size!J50</f>
        <v>7.9205296650443735E-2</v>
      </c>
      <c r="K191" s="359">
        <f>Size!K50</f>
        <v>2.0230352478337342E-2</v>
      </c>
      <c r="L191" s="370">
        <f>Size!L50</f>
        <v>1554286149.1992984</v>
      </c>
      <c r="M191" s="373">
        <f>Size!M50</f>
        <v>-32625676.61990571</v>
      </c>
      <c r="N191" s="359">
        <f>Size!N50</f>
        <v>-2.055922458266609E-2</v>
      </c>
      <c r="O191" s="362">
        <f>Size!O50</f>
        <v>188293496.63718596</v>
      </c>
      <c r="P191" s="358">
        <f>Size!P50</f>
        <v>-8106726.630859673</v>
      </c>
      <c r="Q191" s="359">
        <f>Size!Q50</f>
        <v>-4.127656525011008E-2</v>
      </c>
    </row>
    <row r="192" spans="2:17" s="65" customFormat="1">
      <c r="B192" s="560" t="s">
        <v>198</v>
      </c>
      <c r="C192" s="135" t="s">
        <v>295</v>
      </c>
      <c r="D192" s="144">
        <f>Variety!D346</f>
        <v>207544.71984008705</v>
      </c>
      <c r="E192" s="143">
        <f>Variety!E346</f>
        <v>-32823.885021686496</v>
      </c>
      <c r="F192" s="142">
        <f>Variety!F346</f>
        <v>-0.13655645686574672</v>
      </c>
      <c r="G192" s="148">
        <f>Variety!G346</f>
        <v>7.6908343781967358E-3</v>
      </c>
      <c r="H192" s="147">
        <f>Variety!H346</f>
        <v>-1.2102556059165664E-3</v>
      </c>
      <c r="I192" s="272">
        <f>Variety!I346</f>
        <v>6.7788053530900871</v>
      </c>
      <c r="J192" s="273">
        <f>Variety!J346</f>
        <v>0.10948983657584499</v>
      </c>
      <c r="K192" s="142">
        <f>Variety!K346</f>
        <v>1.6416952580025859E-2</v>
      </c>
      <c r="L192" s="146">
        <f>Variety!L346</f>
        <v>1406905.2578575646</v>
      </c>
      <c r="M192" s="145">
        <f>Variety!M346</f>
        <v>-196188.80822994234</v>
      </c>
      <c r="N192" s="142">
        <f>Variety!N346</f>
        <v>-0.12238134516258208</v>
      </c>
      <c r="O192" s="144">
        <f>Variety!O346</f>
        <v>260895.88840709641</v>
      </c>
      <c r="P192" s="143">
        <f>Variety!P346</f>
        <v>-24357.611165895913</v>
      </c>
      <c r="Q192" s="142">
        <f>Variety!Q346</f>
        <v>-8.5389350883890366E-2</v>
      </c>
    </row>
    <row r="193" spans="2:17" s="65" customFormat="1">
      <c r="B193" s="561"/>
      <c r="C193" s="135" t="s">
        <v>282</v>
      </c>
      <c r="D193" s="139">
        <f>Variety!D347</f>
        <v>3183629.5441304035</v>
      </c>
      <c r="E193" s="102">
        <f>Variety!E347</f>
        <v>144582.24133177195</v>
      </c>
      <c r="F193" s="101">
        <f>Variety!F347</f>
        <v>4.7574857159553736E-2</v>
      </c>
      <c r="G193" s="141">
        <f>Variety!G347</f>
        <v>0.11797345441650546</v>
      </c>
      <c r="H193" s="104">
        <f>Variety!H347</f>
        <v>5.4344915026785512E-3</v>
      </c>
      <c r="I193" s="274">
        <f>Variety!I347</f>
        <v>11.583970646783895</v>
      </c>
      <c r="J193" s="275">
        <f>Variety!J347</f>
        <v>1.2009114507183227E-3</v>
      </c>
      <c r="K193" s="101">
        <f>Variety!K347</f>
        <v>1.0368085338474344E-4</v>
      </c>
      <c r="L193" s="140">
        <f>Variety!L347</f>
        <v>36879071.189440586</v>
      </c>
      <c r="M193" s="103">
        <f>Variety!M347</f>
        <v>1678486.0663386732</v>
      </c>
      <c r="N193" s="101">
        <f>Variety!N347</f>
        <v>4.7683470614728329E-2</v>
      </c>
      <c r="O193" s="139">
        <f>Variety!O347</f>
        <v>7272301.077735791</v>
      </c>
      <c r="P193" s="102">
        <f>Variety!P347</f>
        <v>241720.24336819816</v>
      </c>
      <c r="Q193" s="101">
        <f>Variety!Q347</f>
        <v>3.4381262240325429E-2</v>
      </c>
    </row>
    <row r="194" spans="2:17" s="65" customFormat="1">
      <c r="B194" s="561"/>
      <c r="C194" s="135" t="s">
        <v>277</v>
      </c>
      <c r="D194" s="139">
        <f>Variety!D348</f>
        <v>10908875.842189232</v>
      </c>
      <c r="E194" s="102">
        <f>Variety!E348</f>
        <v>430594.11039693654</v>
      </c>
      <c r="F194" s="101">
        <f>Variety!F348</f>
        <v>4.1093961912711807E-2</v>
      </c>
      <c r="G194" s="141">
        <f>Variety!G348</f>
        <v>0.40424231182191667</v>
      </c>
      <c r="H194" s="104">
        <f>Variety!H348</f>
        <v>1.6221053275241704E-2</v>
      </c>
      <c r="I194" s="274">
        <f>Variety!I348</f>
        <v>8.1622902280466256</v>
      </c>
      <c r="J194" s="275">
        <f>Variety!J348</f>
        <v>-9.1536386277887516E-2</v>
      </c>
      <c r="K194" s="101">
        <f>Variety!K348</f>
        <v>-1.1090175570083596E-2</v>
      </c>
      <c r="L194" s="140">
        <f>Variety!L348</f>
        <v>89041410.68567507</v>
      </c>
      <c r="M194" s="103">
        <f>Variety!M348</f>
        <v>2555490.0554174632</v>
      </c>
      <c r="N194" s="101">
        <f>Variety!N348</f>
        <v>2.9548047090145791E-2</v>
      </c>
      <c r="O194" s="139">
        <f>Variety!O348</f>
        <v>24582223.834842838</v>
      </c>
      <c r="P194" s="102">
        <f>Variety!P348</f>
        <v>804559.02532694861</v>
      </c>
      <c r="Q194" s="101">
        <f>Variety!Q348</f>
        <v>3.3836755281576758E-2</v>
      </c>
    </row>
    <row r="195" spans="2:17" s="65" customFormat="1">
      <c r="B195" s="561"/>
      <c r="C195" s="135" t="s">
        <v>279</v>
      </c>
      <c r="D195" s="139">
        <f>Variety!D349</f>
        <v>6225414.6513006091</v>
      </c>
      <c r="E195" s="102">
        <f>Variety!E349</f>
        <v>-333755.43009476177</v>
      </c>
      <c r="F195" s="101">
        <f>Variety!F349</f>
        <v>-5.0883789557681358E-2</v>
      </c>
      <c r="G195" s="141">
        <f>Variety!G349</f>
        <v>0.23069068225702294</v>
      </c>
      <c r="H195" s="104">
        <f>Variety!H349</f>
        <v>-1.2201949870114276E-2</v>
      </c>
      <c r="I195" s="274">
        <f>Variety!I349</f>
        <v>14.901776162548758</v>
      </c>
      <c r="J195" s="275">
        <f>Variety!J349</f>
        <v>0.75765123548297986</v>
      </c>
      <c r="K195" s="101">
        <f>Variety!K349</f>
        <v>5.3566497707692111E-2</v>
      </c>
      <c r="L195" s="140">
        <f>Variety!L349</f>
        <v>92769735.652733207</v>
      </c>
      <c r="M195" s="103">
        <f>Variety!M349</f>
        <v>-3985.3963951319456</v>
      </c>
      <c r="N195" s="101">
        <f>Variety!N349</f>
        <v>-4.2958246689506812E-5</v>
      </c>
      <c r="O195" s="139">
        <f>Variety!O349</f>
        <v>20971276.292214703</v>
      </c>
      <c r="P195" s="102">
        <f>Variety!P349</f>
        <v>-1295904.7355350219</v>
      </c>
      <c r="Q195" s="101">
        <f>Variety!Q349</f>
        <v>-5.8197970094195771E-2</v>
      </c>
    </row>
    <row r="196" spans="2:17" s="65" customFormat="1">
      <c r="B196" s="561"/>
      <c r="C196" s="135" t="s">
        <v>275</v>
      </c>
      <c r="D196" s="139">
        <f>Variety!D350</f>
        <v>8904795.1115921512</v>
      </c>
      <c r="E196" s="102">
        <f>Variety!E350</f>
        <v>-152936.39465050027</v>
      </c>
      <c r="F196" s="101">
        <f>Variety!F350</f>
        <v>-1.6884624427771507E-2</v>
      </c>
      <c r="G196" s="141">
        <f>Variety!G350</f>
        <v>0.32997854355340378</v>
      </c>
      <c r="H196" s="104">
        <f>Variety!H350</f>
        <v>-5.4383185420743274E-3</v>
      </c>
      <c r="I196" s="274">
        <f>Variety!I350</f>
        <v>14.665320330539627</v>
      </c>
      <c r="J196" s="275">
        <f>Variety!J350</f>
        <v>0.8483765621341508</v>
      </c>
      <c r="K196" s="101">
        <f>Variety!K350</f>
        <v>6.1401173541292944E-2</v>
      </c>
      <c r="L196" s="140">
        <f>Variety!L350</f>
        <v>130591672.78932226</v>
      </c>
      <c r="M196" s="103">
        <f>Variety!M350</f>
        <v>5441505.8982529044</v>
      </c>
      <c r="N196" s="101">
        <f>Variety!N350</f>
        <v>4.3479813358852239E-2</v>
      </c>
      <c r="O196" s="139">
        <f>Variety!O350</f>
        <v>19539352.513433106</v>
      </c>
      <c r="P196" s="102">
        <f>Variety!P350</f>
        <v>-2349.8856526948512</v>
      </c>
      <c r="Q196" s="101">
        <f>Variety!Q350</f>
        <v>-1.2024979219849256E-4</v>
      </c>
    </row>
    <row r="197" spans="2:17" s="65" customFormat="1">
      <c r="B197" s="561"/>
      <c r="C197" s="135" t="s">
        <v>355</v>
      </c>
      <c r="D197" s="139">
        <f>Variety!D351</f>
        <v>2888970.1374872061</v>
      </c>
      <c r="E197" s="102">
        <f>Variety!E351</f>
        <v>537350.92460912047</v>
      </c>
      <c r="F197" s="101">
        <f>Variety!F351</f>
        <v>0.22850252356607967</v>
      </c>
      <c r="G197" s="141">
        <f>Variety!G351</f>
        <v>0.10705447417833491</v>
      </c>
      <c r="H197" s="104">
        <f>Variety!H351</f>
        <v>1.9971661369920582E-2</v>
      </c>
      <c r="I197" s="274">
        <f>Variety!I351</f>
        <v>14.539946326805921</v>
      </c>
      <c r="J197" s="275">
        <f>Variety!J351</f>
        <v>-0.32120699107932538</v>
      </c>
      <c r="K197" s="101">
        <f>Variety!K351</f>
        <v>-2.1613866986538388E-2</v>
      </c>
      <c r="L197" s="140">
        <f>Variety!L351</f>
        <v>42005470.738809101</v>
      </c>
      <c r="M197" s="103">
        <f>Variety!M351</f>
        <v>7057697.0709432438</v>
      </c>
      <c r="N197" s="101">
        <f>Variety!N351</f>
        <v>0.20194983342909562</v>
      </c>
      <c r="O197" s="139">
        <f>Variety!O351</f>
        <v>5788419.8880608631</v>
      </c>
      <c r="P197" s="102">
        <f>Variety!P351</f>
        <v>1146689.50665469</v>
      </c>
      <c r="Q197" s="101">
        <f>Variety!Q351</f>
        <v>0.24703923158658561</v>
      </c>
    </row>
    <row r="198" spans="2:17" s="65" customFormat="1">
      <c r="B198" s="561"/>
      <c r="C198" s="135" t="s">
        <v>259</v>
      </c>
      <c r="D198" s="139">
        <f>Variety!D352</f>
        <v>589798225.37747872</v>
      </c>
      <c r="E198" s="102">
        <f>Variety!E352</f>
        <v>-5825651.2113131285</v>
      </c>
      <c r="F198" s="101">
        <f>Variety!F352</f>
        <v>-9.7807550037740595E-3</v>
      </c>
      <c r="G198" s="141">
        <f>Variety!G352</f>
        <v>21.855725703007781</v>
      </c>
      <c r="H198" s="104">
        <f>Variety!H352</f>
        <v>-0.20082251073265667</v>
      </c>
      <c r="I198" s="274">
        <f>Variety!I352</f>
        <v>5.8327536455639502</v>
      </c>
      <c r="J198" s="275">
        <f>Variety!J352</f>
        <v>-1.8285865600426554E-2</v>
      </c>
      <c r="K198" s="101">
        <f>Variety!K352</f>
        <v>-3.1252336555812462E-3</v>
      </c>
      <c r="L198" s="140">
        <f>Variety!L352</f>
        <v>3440147749.2176375</v>
      </c>
      <c r="M198" s="103">
        <f>Variety!M352</f>
        <v>-44871086.496278286</v>
      </c>
      <c r="N198" s="101">
        <f>Variety!N352</f>
        <v>-1.2875421514640484E-2</v>
      </c>
      <c r="O198" s="139">
        <f>Variety!O352</f>
        <v>978511545.33155835</v>
      </c>
      <c r="P198" s="102">
        <f>Variety!P352</f>
        <v>-113813.39034664631</v>
      </c>
      <c r="Q198" s="101">
        <f>Variety!Q352</f>
        <v>-1.1629924498920383E-4</v>
      </c>
    </row>
    <row r="199" spans="2:17" s="65" customFormat="1">
      <c r="B199" s="561"/>
      <c r="C199" s="135" t="s">
        <v>356</v>
      </c>
      <c r="D199" s="139">
        <f>Variety!D353</f>
        <v>52897724.17950096</v>
      </c>
      <c r="E199" s="102">
        <f>Variety!E353</f>
        <v>-3505333.9221962765</v>
      </c>
      <c r="F199" s="101">
        <f>Variety!F353</f>
        <v>-6.2147940912636382E-2</v>
      </c>
      <c r="G199" s="141">
        <f>Variety!G353</f>
        <v>1.9601926561250744</v>
      </c>
      <c r="H199" s="104">
        <f>Variety!H353</f>
        <v>-0.12846903008426303</v>
      </c>
      <c r="I199" s="274">
        <f>Variety!I353</f>
        <v>4.9680706831847958</v>
      </c>
      <c r="J199" s="275">
        <f>Variety!J353</f>
        <v>6.3900852410907483E-2</v>
      </c>
      <c r="K199" s="101">
        <f>Variety!K353</f>
        <v>1.3029902025400249E-2</v>
      </c>
      <c r="L199" s="140">
        <f>Variety!L353</f>
        <v>262799632.70337421</v>
      </c>
      <c r="M199" s="103">
        <f>Variety!M353</f>
        <v>-13810543.2023561</v>
      </c>
      <c r="N199" s="101">
        <f>Variety!N353</f>
        <v>-4.992782046840815E-2</v>
      </c>
      <c r="O199" s="139">
        <f>Variety!O353</f>
        <v>83215020.956659257</v>
      </c>
      <c r="P199" s="102">
        <f>Variety!P353</f>
        <v>-1889342.6605817527</v>
      </c>
      <c r="Q199" s="101">
        <f>Variety!Q353</f>
        <v>-2.2200303019468171E-2</v>
      </c>
    </row>
    <row r="200" spans="2:17" s="65" customFormat="1">
      <c r="B200" s="561"/>
      <c r="C200" s="135" t="s">
        <v>357</v>
      </c>
      <c r="D200" s="139">
        <f>Variety!D354</f>
        <v>155603514.92180559</v>
      </c>
      <c r="E200" s="102">
        <f>Variety!E354</f>
        <v>2803250.9647092521</v>
      </c>
      <c r="F200" s="101">
        <f>Variety!F354</f>
        <v>1.8345851585023155E-2</v>
      </c>
      <c r="G200" s="141">
        <f>Variety!G354</f>
        <v>5.7660867636186701</v>
      </c>
      <c r="H200" s="104">
        <f>Variety!H354</f>
        <v>0.1077400762028482</v>
      </c>
      <c r="I200" s="274">
        <f>Variety!I354</f>
        <v>4.8137792976130838</v>
      </c>
      <c r="J200" s="275">
        <f>Variety!J354</f>
        <v>-1.381928973340063E-2</v>
      </c>
      <c r="K200" s="101">
        <f>Variety!K354</f>
        <v>-2.862559817964583E-3</v>
      </c>
      <c r="L200" s="140">
        <f>Variety!L354</f>
        <v>749040978.76641631</v>
      </c>
      <c r="M200" s="103">
        <f>Variety!M354</f>
        <v>11382640.340968132</v>
      </c>
      <c r="N200" s="101">
        <f>Variety!N354</f>
        <v>1.5430775669484992E-2</v>
      </c>
      <c r="O200" s="139">
        <f>Variety!O354</f>
        <v>204558956.06739733</v>
      </c>
      <c r="P200" s="102">
        <f>Variety!P354</f>
        <v>4395010.9679059088</v>
      </c>
      <c r="Q200" s="101">
        <f>Variety!Q354</f>
        <v>2.195705608081101E-2</v>
      </c>
    </row>
    <row r="201" spans="2:17" s="65" customFormat="1">
      <c r="B201" s="561"/>
      <c r="C201" s="135" t="s">
        <v>358</v>
      </c>
      <c r="D201" s="139">
        <f>Variety!D355</f>
        <v>7477311.0270453095</v>
      </c>
      <c r="E201" s="102">
        <f>Variety!E355</f>
        <v>-313258.49175715819</v>
      </c>
      <c r="F201" s="101">
        <f>Variety!F355</f>
        <v>-4.020996038878951E-2</v>
      </c>
      <c r="G201" s="141">
        <f>Variety!G355</f>
        <v>0.27708129962341849</v>
      </c>
      <c r="H201" s="104">
        <f>Variety!H355</f>
        <v>-1.1411285979548824E-2</v>
      </c>
      <c r="I201" s="274">
        <f>Variety!I355</f>
        <v>6.4971931231315896</v>
      </c>
      <c r="J201" s="275">
        <f>Variety!J355</f>
        <v>5.095911802718156E-2</v>
      </c>
      <c r="K201" s="101">
        <f>Variety!K355</f>
        <v>7.905254135489018E-3</v>
      </c>
      <c r="L201" s="140">
        <f>Variety!L355</f>
        <v>48581533.784434788</v>
      </c>
      <c r="M201" s="103">
        <f>Variety!M355</f>
        <v>-1638300.3667995632</v>
      </c>
      <c r="N201" s="101">
        <f>Variety!N355</f>
        <v>-3.2622576208951808E-2</v>
      </c>
      <c r="O201" s="139">
        <f>Variety!O355</f>
        <v>12755122.614398627</v>
      </c>
      <c r="P201" s="102">
        <f>Variety!P355</f>
        <v>-597296.47547831945</v>
      </c>
      <c r="Q201" s="101">
        <f>Variety!Q355</f>
        <v>-4.4733203134041534E-2</v>
      </c>
    </row>
    <row r="202" spans="2:17" s="65" customFormat="1">
      <c r="B202" s="561"/>
      <c r="C202" s="135" t="s">
        <v>266</v>
      </c>
      <c r="D202" s="139">
        <f>Variety!D356</f>
        <v>36501648.180040814</v>
      </c>
      <c r="E202" s="102">
        <f>Variety!E356</f>
        <v>-2694902.2337372527</v>
      </c>
      <c r="F202" s="101">
        <f>Variety!F356</f>
        <v>-6.8753556251469561E-2</v>
      </c>
      <c r="G202" s="141">
        <f>Variety!G356</f>
        <v>1.3526151419327885</v>
      </c>
      <c r="H202" s="104">
        <f>Variety!H356</f>
        <v>-9.8872345380731641E-2</v>
      </c>
      <c r="I202" s="274">
        <f>Variety!I356</f>
        <v>5.4147783853274758</v>
      </c>
      <c r="J202" s="275">
        <f>Variety!J356</f>
        <v>0.16144902169277131</v>
      </c>
      <c r="K202" s="101">
        <f>Variety!K356</f>
        <v>3.0732705017578986E-2</v>
      </c>
      <c r="L202" s="140">
        <f>Variety!L356</f>
        <v>197648335.59411299</v>
      </c>
      <c r="M202" s="103">
        <f>Variety!M356</f>
        <v>-8264053.647775352</v>
      </c>
      <c r="N202" s="101">
        <f>Variety!N356</f>
        <v>-4.0133833997076519E-2</v>
      </c>
      <c r="O202" s="139">
        <f>Variety!O356</f>
        <v>37612436.964044504</v>
      </c>
      <c r="P202" s="102">
        <f>Variety!P356</f>
        <v>-2970395.447826311</v>
      </c>
      <c r="Q202" s="101">
        <f>Variety!Q356</f>
        <v>-7.3193399062935927E-2</v>
      </c>
    </row>
    <row r="203" spans="2:17" s="65" customFormat="1">
      <c r="B203" s="561"/>
      <c r="C203" s="135" t="s">
        <v>261</v>
      </c>
      <c r="D203" s="139">
        <f>Variety!D357</f>
        <v>207159586.24118695</v>
      </c>
      <c r="E203" s="102">
        <f>Variety!E357</f>
        <v>-13949887.496093452</v>
      </c>
      <c r="F203" s="101">
        <f>Variety!F357</f>
        <v>-6.3090410647300171E-2</v>
      </c>
      <c r="G203" s="141">
        <f>Variety!G357</f>
        <v>7.6765627613379603</v>
      </c>
      <c r="H203" s="104">
        <f>Variety!H357</f>
        <v>-0.51134232388419143</v>
      </c>
      <c r="I203" s="274">
        <f>Variety!I357</f>
        <v>4.5761399966404399</v>
      </c>
      <c r="J203" s="275">
        <f>Variety!J357</f>
        <v>6.9308480521802274E-2</v>
      </c>
      <c r="K203" s="101">
        <f>Variety!K357</f>
        <v>1.5378538175638737E-2</v>
      </c>
      <c r="L203" s="140">
        <f>Variety!L357</f>
        <v>947991268.28578019</v>
      </c>
      <c r="M203" s="103">
        <f>Variety!M357</f>
        <v>-48511876.465801239</v>
      </c>
      <c r="N203" s="101">
        <f>Variety!N357</f>
        <v>-4.8682110760317553E-2</v>
      </c>
      <c r="O203" s="139">
        <f>Variety!O357</f>
        <v>212428915.92913875</v>
      </c>
      <c r="P203" s="102">
        <f>Variety!P357</f>
        <v>-13898046.136338741</v>
      </c>
      <c r="Q203" s="101">
        <f>Variety!Q357</f>
        <v>-6.1406939807365807E-2</v>
      </c>
    </row>
    <row r="204" spans="2:17" s="65" customFormat="1">
      <c r="B204" s="561"/>
      <c r="C204" s="135" t="s">
        <v>274</v>
      </c>
      <c r="D204" s="139">
        <f>Variety!D358</f>
        <v>7009713.1387381209</v>
      </c>
      <c r="E204" s="102">
        <f>Variety!E358</f>
        <v>-661172.99648908619</v>
      </c>
      <c r="F204" s="101">
        <f>Variety!F358</f>
        <v>-8.6192518678222127E-2</v>
      </c>
      <c r="G204" s="141">
        <f>Variety!G358</f>
        <v>0.2597538633131331</v>
      </c>
      <c r="H204" s="104">
        <f>Variety!H358</f>
        <v>-2.4306726824290137E-2</v>
      </c>
      <c r="I204" s="274">
        <f>Variety!I358</f>
        <v>4.7729815843097256</v>
      </c>
      <c r="J204" s="275">
        <f>Variety!J358</f>
        <v>-1.9582115104640252E-2</v>
      </c>
      <c r="K204" s="101">
        <f>Variety!K358</f>
        <v>-4.0859373673078391E-3</v>
      </c>
      <c r="L204" s="140">
        <f>Variety!L358</f>
        <v>33457231.722490974</v>
      </c>
      <c r="M204" s="103">
        <f>Variety!M358</f>
        <v>-3305978.7115398943</v>
      </c>
      <c r="N204" s="101">
        <f>Variety!N358</f>
        <v>-8.9926278812680213E-2</v>
      </c>
      <c r="O204" s="139">
        <f>Variety!O358</f>
        <v>11958446.229802543</v>
      </c>
      <c r="P204" s="102">
        <f>Variety!P358</f>
        <v>-1124275.4542639684</v>
      </c>
      <c r="Q204" s="101">
        <f>Variety!Q358</f>
        <v>-8.593589938041922E-2</v>
      </c>
    </row>
    <row r="205" spans="2:17" s="65" customFormat="1">
      <c r="B205" s="561"/>
      <c r="C205" s="135" t="s">
        <v>263</v>
      </c>
      <c r="D205" s="139">
        <f>Variety!D359</f>
        <v>160854756.74004969</v>
      </c>
      <c r="E205" s="102">
        <f>Variety!E359</f>
        <v>4599809.6736697555</v>
      </c>
      <c r="F205" s="101">
        <f>Variety!F359</f>
        <v>2.9437849873103043E-2</v>
      </c>
      <c r="G205" s="141">
        <f>Variety!G359</f>
        <v>5.9606782287019238</v>
      </c>
      <c r="H205" s="104">
        <f>Variety!H359</f>
        <v>0.17440116851544385</v>
      </c>
      <c r="I205" s="274">
        <f>Variety!I359</f>
        <v>5.399764498072555</v>
      </c>
      <c r="J205" s="275">
        <f>Variety!J359</f>
        <v>-7.5462302687213878E-2</v>
      </c>
      <c r="K205" s="101">
        <f>Variety!K359</f>
        <v>-1.3782498046791845E-2</v>
      </c>
      <c r="L205" s="140">
        <f>Variety!L359</f>
        <v>868577804.79101729</v>
      </c>
      <c r="M205" s="103">
        <f>Variety!M359</f>
        <v>13046530.861874819</v>
      </c>
      <c r="N205" s="101">
        <f>Variety!N359</f>
        <v>1.5249624717933303E-2</v>
      </c>
      <c r="O205" s="139">
        <f>Variety!O359</f>
        <v>261564175.19741285</v>
      </c>
      <c r="P205" s="102">
        <f>Variety!P359</f>
        <v>9384616.9022600651</v>
      </c>
      <c r="Q205" s="101">
        <f>Variety!Q359</f>
        <v>3.7214027043683859E-2</v>
      </c>
    </row>
    <row r="206" spans="2:17" s="65" customFormat="1">
      <c r="B206" s="561"/>
      <c r="C206" s="135" t="s">
        <v>284</v>
      </c>
      <c r="D206" s="139">
        <f>Variety!D360</f>
        <v>6592784.7323022699</v>
      </c>
      <c r="E206" s="102">
        <f>Variety!E360</f>
        <v>573545.81642367132</v>
      </c>
      <c r="F206" s="101">
        <f>Variety!F360</f>
        <v>9.5285437982976895E-2</v>
      </c>
      <c r="G206" s="141">
        <f>Variety!G360</f>
        <v>0.24430404929746341</v>
      </c>
      <c r="H206" s="104">
        <f>Variety!H360</f>
        <v>2.140560855923776E-2</v>
      </c>
      <c r="I206" s="274">
        <f>Variety!I360</f>
        <v>8.1475814512785636</v>
      </c>
      <c r="J206" s="275">
        <f>Variety!J360</f>
        <v>0.44683431102512472</v>
      </c>
      <c r="K206" s="101">
        <f>Variety!K360</f>
        <v>5.8024799787208564E-2</v>
      </c>
      <c r="L206" s="140">
        <f>Variety!L360</f>
        <v>53715250.597178482</v>
      </c>
      <c r="M206" s="103">
        <f>Variety!M360</f>
        <v>7362613.7292241529</v>
      </c>
      <c r="N206" s="101">
        <f>Variety!N360</f>
        <v>0.1588391562317841</v>
      </c>
      <c r="O206" s="139">
        <f>Variety!O360</f>
        <v>9551915.8260239642</v>
      </c>
      <c r="P206" s="102">
        <f>Variety!P360</f>
        <v>917944.59202848189</v>
      </c>
      <c r="Q206" s="101">
        <f>Variety!Q360</f>
        <v>0.10631777280125256</v>
      </c>
    </row>
    <row r="207" spans="2:17" s="65" customFormat="1">
      <c r="B207" s="561"/>
      <c r="C207" s="135" t="s">
        <v>260</v>
      </c>
      <c r="D207" s="139">
        <f>Variety!D361</f>
        <v>299822522.533292</v>
      </c>
      <c r="E207" s="102">
        <f>Variety!E361</f>
        <v>-5116190.8740021586</v>
      </c>
      <c r="F207" s="101">
        <f>Variety!F361</f>
        <v>-1.6777767626928602E-2</v>
      </c>
      <c r="G207" s="141">
        <f>Variety!G361</f>
        <v>11.110306084555605</v>
      </c>
      <c r="H207" s="104">
        <f>Variety!H361</f>
        <v>-0.18187963678242802</v>
      </c>
      <c r="I207" s="274">
        <f>Variety!I361</f>
        <v>6.1135082899578537</v>
      </c>
      <c r="J207" s="275">
        <f>Variety!J361</f>
        <v>0.27259570387266585</v>
      </c>
      <c r="K207" s="101">
        <f>Variety!K361</f>
        <v>4.6670053669707522E-2</v>
      </c>
      <c r="L207" s="140">
        <f>Variety!L361</f>
        <v>1832967477.023356</v>
      </c>
      <c r="M207" s="103">
        <f>Variety!M361</f>
        <v>51847107.898067474</v>
      </c>
      <c r="N207" s="101">
        <f>Variety!N361</f>
        <v>2.9109266727172227E-2</v>
      </c>
      <c r="O207" s="139">
        <f>Variety!O361</f>
        <v>518159893.35574687</v>
      </c>
      <c r="P207" s="102">
        <f>Variety!P361</f>
        <v>-11085764.799326658</v>
      </c>
      <c r="Q207" s="101">
        <f>Variety!Q361</f>
        <v>-2.0946350014416998E-2</v>
      </c>
    </row>
    <row r="208" spans="2:17" s="65" customFormat="1">
      <c r="B208" s="561"/>
      <c r="C208" s="135" t="s">
        <v>359</v>
      </c>
      <c r="D208" s="139">
        <f>Variety!D362</f>
        <v>917716.21897815261</v>
      </c>
      <c r="E208" s="102">
        <f>Variety!E362</f>
        <v>-13159.544988760259</v>
      </c>
      <c r="F208" s="101">
        <f>Variety!F362</f>
        <v>-1.4136736069570723E-2</v>
      </c>
      <c r="G208" s="141">
        <f>Variety!G362</f>
        <v>3.4007145312027608E-2</v>
      </c>
      <c r="H208" s="104">
        <f>Variety!H362</f>
        <v>-4.6411579074639303E-4</v>
      </c>
      <c r="I208" s="274">
        <f>Variety!I362</f>
        <v>15.298094243895113</v>
      </c>
      <c r="J208" s="275">
        <f>Variety!J362</f>
        <v>0.64396832061687803</v>
      </c>
      <c r="K208" s="101">
        <f>Variety!K362</f>
        <v>4.3944505730903236E-2</v>
      </c>
      <c r="L208" s="140">
        <f>Variety!L362</f>
        <v>14039309.207078863</v>
      </c>
      <c r="M208" s="103">
        <f>Variety!M362</f>
        <v>398138.54297989421</v>
      </c>
      <c r="N208" s="101">
        <f>Variety!N362</f>
        <v>2.9186537782107003E-2</v>
      </c>
      <c r="O208" s="139">
        <f>Variety!O362</f>
        <v>2121323.6831623265</v>
      </c>
      <c r="P208" s="102">
        <f>Variety!P362</f>
        <v>-6664.4062460595742</v>
      </c>
      <c r="Q208" s="101">
        <f>Variety!Q362</f>
        <v>-3.1317873813440297E-3</v>
      </c>
    </row>
    <row r="209" spans="2:17" s="65" customFormat="1">
      <c r="B209" s="561"/>
      <c r="C209" s="135" t="s">
        <v>289</v>
      </c>
      <c r="D209" s="139">
        <f>Variety!D363</f>
        <v>1832651.966855298</v>
      </c>
      <c r="E209" s="102">
        <f>Variety!E363</f>
        <v>58803.720334230689</v>
      </c>
      <c r="F209" s="101">
        <f>Variety!F363</f>
        <v>3.3150366977309692E-2</v>
      </c>
      <c r="G209" s="141">
        <f>Variety!G363</f>
        <v>6.791125672009618E-2</v>
      </c>
      <c r="H209" s="104">
        <f>Variety!H363</f>
        <v>2.2238809934477244E-3</v>
      </c>
      <c r="I209" s="274">
        <f>Variety!I363</f>
        <v>6.4903418891227265</v>
      </c>
      <c r="J209" s="275">
        <f>Variety!J363</f>
        <v>0.24234534164592603</v>
      </c>
      <c r="K209" s="101">
        <f>Variety!K363</f>
        <v>3.8787688150019081E-2</v>
      </c>
      <c r="L209" s="140">
        <f>Variety!L363</f>
        <v>11894537.828664096</v>
      </c>
      <c r="M209" s="103">
        <f>Variety!M363</f>
        <v>811540.10865269043</v>
      </c>
      <c r="N209" s="101">
        <f>Variety!N363</f>
        <v>7.3223881223703366E-2</v>
      </c>
      <c r="O209" s="139">
        <f>Variety!O363</f>
        <v>2532539.3210344221</v>
      </c>
      <c r="P209" s="102">
        <f>Variety!P363</f>
        <v>47723.208206363954</v>
      </c>
      <c r="Q209" s="101">
        <f>Variety!Q363</f>
        <v>1.9205931561691484E-2</v>
      </c>
    </row>
    <row r="210" spans="2:17" s="65" customFormat="1">
      <c r="B210" s="561"/>
      <c r="C210" s="135" t="s">
        <v>273</v>
      </c>
      <c r="D210" s="139">
        <f>Variety!D364</f>
        <v>29855169.879753638</v>
      </c>
      <c r="E210" s="102">
        <f>Variety!E364</f>
        <v>941816.42531332001</v>
      </c>
      <c r="F210" s="101">
        <f>Variety!F364</f>
        <v>3.2573752705557651E-2</v>
      </c>
      <c r="G210" s="141">
        <f>Variety!G364</f>
        <v>1.1063214089716573</v>
      </c>
      <c r="H210" s="104">
        <f>Variety!H364</f>
        <v>3.5630995852006464E-2</v>
      </c>
      <c r="I210" s="274">
        <f>Variety!I364</f>
        <v>11.927837297861835</v>
      </c>
      <c r="J210" s="275">
        <f>Variety!J364</f>
        <v>0.20768545740249422</v>
      </c>
      <c r="K210" s="101">
        <f>Variety!K364</f>
        <v>1.772037258813829E-2</v>
      </c>
      <c r="L210" s="140">
        <f>Variety!L364</f>
        <v>356107608.82572669</v>
      </c>
      <c r="M210" s="103">
        <f>Variety!M364</f>
        <v>17238716.122816563</v>
      </c>
      <c r="N210" s="101">
        <f>Variety!N364</f>
        <v>5.087134432823235E-2</v>
      </c>
      <c r="O210" s="139">
        <f>Variety!O364</f>
        <v>74177913.746102244</v>
      </c>
      <c r="P210" s="102">
        <f>Variety!P364</f>
        <v>2650422.0517717451</v>
      </c>
      <c r="Q210" s="101">
        <f>Variety!Q364</f>
        <v>3.7054592422983375E-2</v>
      </c>
    </row>
    <row r="211" spans="2:17" s="65" customFormat="1">
      <c r="B211" s="561"/>
      <c r="C211" s="135" t="s">
        <v>293</v>
      </c>
      <c r="D211" s="139">
        <f>Variety!D365</f>
        <v>1351471.3893462103</v>
      </c>
      <c r="E211" s="102">
        <f>Variety!E365</f>
        <v>-171189.00483651622</v>
      </c>
      <c r="F211" s="101">
        <f>Variety!F365</f>
        <v>-0.11242756788745417</v>
      </c>
      <c r="G211" s="141">
        <f>Variety!G365</f>
        <v>5.0080496532707068E-2</v>
      </c>
      <c r="H211" s="104">
        <f>Variety!H365</f>
        <v>-6.3051416485348857E-3</v>
      </c>
      <c r="I211" s="274">
        <f>Variety!I365</f>
        <v>13.314045886933497</v>
      </c>
      <c r="J211" s="275">
        <f>Variety!J365</f>
        <v>0.36037549636920119</v>
      </c>
      <c r="K211" s="101">
        <f>Variety!K365</f>
        <v>2.7820338599298132E-2</v>
      </c>
      <c r="L211" s="140">
        <f>Variety!L365</f>
        <v>17993552.09263321</v>
      </c>
      <c r="M211" s="103">
        <f>Variety!M365</f>
        <v>-1730488.7703765333</v>
      </c>
      <c r="N211" s="101">
        <f>Variety!N365</f>
        <v>-8.7735002294680578E-2</v>
      </c>
      <c r="O211" s="139">
        <f>Variety!O365</f>
        <v>2925474.678440846</v>
      </c>
      <c r="P211" s="102">
        <f>Variety!P365</f>
        <v>-422841.02436537854</v>
      </c>
      <c r="Q211" s="101">
        <f>Variety!Q365</f>
        <v>-0.1262846941257646</v>
      </c>
    </row>
    <row r="212" spans="2:17" s="65" customFormat="1">
      <c r="B212" s="561"/>
      <c r="C212" s="135" t="s">
        <v>271</v>
      </c>
      <c r="D212" s="139">
        <f>Variety!D366</f>
        <v>52950012.626365773</v>
      </c>
      <c r="E212" s="102">
        <f>Variety!E366</f>
        <v>2094616.4638603702</v>
      </c>
      <c r="F212" s="101">
        <f>Variety!F366</f>
        <v>4.1187693380013157E-2</v>
      </c>
      <c r="G212" s="141">
        <f>Variety!G366</f>
        <v>1.9621302712329909</v>
      </c>
      <c r="H212" s="104">
        <f>Variety!H366</f>
        <v>7.8904058390000698E-2</v>
      </c>
      <c r="I212" s="274">
        <f>Variety!I366</f>
        <v>8.2519344140865574</v>
      </c>
      <c r="J212" s="275">
        <f>Variety!J366</f>
        <v>2.3608738239730087E-2</v>
      </c>
      <c r="K212" s="101">
        <f>Variety!K366</f>
        <v>2.8692031854099368E-3</v>
      </c>
      <c r="L212" s="140">
        <f>Variety!L366</f>
        <v>436940031.41782546</v>
      </c>
      <c r="M212" s="103">
        <f>Variety!M366</f>
        <v>18485269.418520033</v>
      </c>
      <c r="N212" s="101">
        <f>Variety!N366</f>
        <v>4.4175072426468683E-2</v>
      </c>
      <c r="O212" s="139">
        <f>Variety!O366</f>
        <v>80102944.209162205</v>
      </c>
      <c r="P212" s="102">
        <f>Variety!P366</f>
        <v>2945936.2222029269</v>
      </c>
      <c r="Q212" s="101">
        <f>Variety!Q366</f>
        <v>3.8181058325911697E-2</v>
      </c>
    </row>
    <row r="213" spans="2:17" s="65" customFormat="1">
      <c r="B213" s="561"/>
      <c r="C213" s="135" t="s">
        <v>360</v>
      </c>
      <c r="D213" s="139">
        <f>Variety!D367</f>
        <v>13140661.258115372</v>
      </c>
      <c r="E213" s="102">
        <f>Variety!E367</f>
        <v>405891.62175409123</v>
      </c>
      <c r="F213" s="101">
        <f>Variety!F367</f>
        <v>3.1872710174132922E-2</v>
      </c>
      <c r="G213" s="141">
        <f>Variety!G367</f>
        <v>0.48694396770980403</v>
      </c>
      <c r="H213" s="104">
        <f>Variety!H367</f>
        <v>1.5362703902949582E-2</v>
      </c>
      <c r="I213" s="274">
        <f>Variety!I367</f>
        <v>16.336440159769143</v>
      </c>
      <c r="J213" s="275">
        <f>Variety!J367</f>
        <v>0.17212927071129513</v>
      </c>
      <c r="K213" s="101">
        <f>Variety!K367</f>
        <v>1.064872309699358E-2</v>
      </c>
      <c r="L213" s="140">
        <f>Variety!L367</f>
        <v>214671626.30299845</v>
      </c>
      <c r="M213" s="103">
        <f>Variety!M367</f>
        <v>8822850.8003205359</v>
      </c>
      <c r="N213" s="101">
        <f>Variety!N367</f>
        <v>4.2860836936121381E-2</v>
      </c>
      <c r="O213" s="139">
        <f>Variety!O367</f>
        <v>44543504.237245955</v>
      </c>
      <c r="P213" s="102">
        <f>Variety!P367</f>
        <v>1200388.8691685274</v>
      </c>
      <c r="Q213" s="101">
        <f>Variety!Q367</f>
        <v>2.7695029740585377E-2</v>
      </c>
    </row>
    <row r="214" spans="2:17" s="65" customFormat="1">
      <c r="B214" s="561"/>
      <c r="C214" s="135" t="s">
        <v>290</v>
      </c>
      <c r="D214" s="139">
        <f>Variety!D368</f>
        <v>1591815.3273402271</v>
      </c>
      <c r="E214" s="102">
        <f>Variety!E368</f>
        <v>-86208.177628286183</v>
      </c>
      <c r="F214" s="101">
        <f>Variety!F368</f>
        <v>-5.1374833173093014E-2</v>
      </c>
      <c r="G214" s="141">
        <f>Variety!G368</f>
        <v>5.8986747784677211E-2</v>
      </c>
      <c r="H214" s="104">
        <f>Variety!H368</f>
        <v>-3.1521418667860915E-3</v>
      </c>
      <c r="I214" s="274">
        <f>Variety!I368</f>
        <v>15.130593951470424</v>
      </c>
      <c r="J214" s="275">
        <f>Variety!J368</f>
        <v>0.41298920695315466</v>
      </c>
      <c r="K214" s="101">
        <f>Variety!K368</f>
        <v>2.8060898096003362E-2</v>
      </c>
      <c r="L214" s="140">
        <f>Variety!L368</f>
        <v>24085111.363711953</v>
      </c>
      <c r="M214" s="103">
        <f>Variety!M368</f>
        <v>-611375.33442413434</v>
      </c>
      <c r="N214" s="101">
        <f>Variety!N368</f>
        <v>-2.4755559035458941E-2</v>
      </c>
      <c r="O214" s="139">
        <f>Variety!O368</f>
        <v>4902385.8332875483</v>
      </c>
      <c r="P214" s="102">
        <f>Variety!P368</f>
        <v>-275032.71716925781</v>
      </c>
      <c r="Q214" s="101">
        <f>Variety!Q368</f>
        <v>-5.3121592254694483E-2</v>
      </c>
    </row>
    <row r="215" spans="2:17" s="65" customFormat="1">
      <c r="B215" s="561"/>
      <c r="C215" s="135" t="s">
        <v>276</v>
      </c>
      <c r="D215" s="139">
        <f>Variety!D369</f>
        <v>21714912.659382652</v>
      </c>
      <c r="E215" s="102">
        <f>Variety!E369</f>
        <v>1374203.3731608614</v>
      </c>
      <c r="F215" s="101">
        <f>Variety!F369</f>
        <v>6.7559265206730376E-2</v>
      </c>
      <c r="G215" s="141">
        <f>Variety!G369</f>
        <v>0.80467379237109649</v>
      </c>
      <c r="H215" s="104">
        <f>Variety!H369</f>
        <v>5.1436971774386442E-2</v>
      </c>
      <c r="I215" s="274">
        <f>Variety!I369</f>
        <v>9.3638211167615903</v>
      </c>
      <c r="J215" s="275">
        <f>Variety!J369</f>
        <v>-0.30046245705982777</v>
      </c>
      <c r="K215" s="101">
        <f>Variety!K369</f>
        <v>-3.1089987660722164E-2</v>
      </c>
      <c r="L215" s="140">
        <f>Variety!L369</f>
        <v>203334557.70856085</v>
      </c>
      <c r="M215" s="103">
        <f>Variety!M369</f>
        <v>6756175.0738508105</v>
      </c>
      <c r="N215" s="101">
        <f>Variety!N369</f>
        <v>3.4368860824363433E-2</v>
      </c>
      <c r="O215" s="139">
        <f>Variety!O369</f>
        <v>46844633.610099331</v>
      </c>
      <c r="P215" s="102">
        <f>Variety!P369</f>
        <v>2566561.8929276988</v>
      </c>
      <c r="Q215" s="101">
        <f>Variety!Q369</f>
        <v>5.7964626583599653E-2</v>
      </c>
    </row>
    <row r="216" spans="2:17" s="65" customFormat="1">
      <c r="B216" s="561"/>
      <c r="C216" s="135" t="s">
        <v>280</v>
      </c>
      <c r="D216" s="139">
        <f>Variety!D370</f>
        <v>5402129.5582813211</v>
      </c>
      <c r="E216" s="102">
        <f>Variety!E370</f>
        <v>437643.4127823161</v>
      </c>
      <c r="F216" s="101">
        <f>Variety!F370</f>
        <v>8.8154826089926849E-2</v>
      </c>
      <c r="G216" s="141">
        <f>Variety!G370</f>
        <v>0.20018280279216236</v>
      </c>
      <c r="H216" s="104">
        <f>Variety!H370</f>
        <v>1.6342912672643706E-2</v>
      </c>
      <c r="I216" s="274">
        <f>Variety!I370</f>
        <v>17.867710731739013</v>
      </c>
      <c r="J216" s="275">
        <f>Variety!J370</f>
        <v>0.81556771031135611</v>
      </c>
      <c r="K216" s="101">
        <f>Variety!K370</f>
        <v>4.7827871798079388E-2</v>
      </c>
      <c r="L216" s="140">
        <f>Variety!L370</f>
        <v>96523688.282747701</v>
      </c>
      <c r="M216" s="103">
        <f>Variety!M370</f>
        <v>11868560.501802549</v>
      </c>
      <c r="N216" s="101">
        <f>Variety!N370</f>
        <v>0.14019895560861723</v>
      </c>
      <c r="O216" s="139">
        <f>Variety!O370</f>
        <v>15517859.290703999</v>
      </c>
      <c r="P216" s="102">
        <f>Variety!P370</f>
        <v>1439300.5083023719</v>
      </c>
      <c r="Q216" s="101">
        <f>Variety!Q370</f>
        <v>0.10223351200561206</v>
      </c>
    </row>
    <row r="217" spans="2:17" s="65" customFormat="1">
      <c r="B217" s="561"/>
      <c r="C217" s="135" t="s">
        <v>288</v>
      </c>
      <c r="D217" s="139">
        <f>Variety!D371</f>
        <v>3834333.3828413845</v>
      </c>
      <c r="E217" s="102">
        <f>Variety!E371</f>
        <v>359259.74286047416</v>
      </c>
      <c r="F217" s="101">
        <f>Variety!F371</f>
        <v>0.10338190786151158</v>
      </c>
      <c r="G217" s="141">
        <f>Variety!G371</f>
        <v>0.14208611532466503</v>
      </c>
      <c r="H217" s="104">
        <f>Variety!H371</f>
        <v>1.3400660796699659E-2</v>
      </c>
      <c r="I217" s="274">
        <f>Variety!I371</f>
        <v>18.577252749339145</v>
      </c>
      <c r="J217" s="275">
        <f>Variety!J371</f>
        <v>4.8823828311910233E-2</v>
      </c>
      <c r="K217" s="101">
        <f>Variety!K371</f>
        <v>2.6350765367106686E-3</v>
      </c>
      <c r="L217" s="140">
        <f>Variety!L371</f>
        <v>71231380.37827298</v>
      </c>
      <c r="M217" s="103">
        <f>Variety!M371</f>
        <v>6843725.4445512965</v>
      </c>
      <c r="N217" s="101">
        <f>Variety!N371</f>
        <v>0.1062894036379486</v>
      </c>
      <c r="O217" s="139">
        <f>Variety!O371</f>
        <v>9012399.0544768926</v>
      </c>
      <c r="P217" s="102">
        <f>Variety!P371</f>
        <v>808036.36627680622</v>
      </c>
      <c r="Q217" s="101">
        <f>Variety!Q371</f>
        <v>9.8488620869840809E-2</v>
      </c>
    </row>
    <row r="218" spans="2:17" s="65" customFormat="1">
      <c r="B218" s="561"/>
      <c r="C218" s="135" t="s">
        <v>278</v>
      </c>
      <c r="D218" s="139">
        <f>Variety!D372</f>
        <v>14303302.361080412</v>
      </c>
      <c r="E218" s="102">
        <f>Variety!E372</f>
        <v>723440.85931850597</v>
      </c>
      <c r="F218" s="101">
        <f>Variety!F372</f>
        <v>5.327306609309998E-2</v>
      </c>
      <c r="G218" s="141">
        <f>Variety!G372</f>
        <v>0.53002711707191574</v>
      </c>
      <c r="H218" s="104">
        <f>Variety!H372</f>
        <v>2.7151255773434246E-2</v>
      </c>
      <c r="I218" s="274">
        <f>Variety!I372</f>
        <v>8.0032597339849101</v>
      </c>
      <c r="J218" s="275">
        <f>Variety!J372</f>
        <v>-0.27823049439353298</v>
      </c>
      <c r="K218" s="101">
        <f>Variety!K372</f>
        <v>-3.3596670009959292E-2</v>
      </c>
      <c r="L218" s="140">
        <f>Variety!L372</f>
        <v>114473043.84944615</v>
      </c>
      <c r="M218" s="103">
        <f>Variety!M372</f>
        <v>2011553.5198723227</v>
      </c>
      <c r="N218" s="101">
        <f>Variety!N372</f>
        <v>1.7886598461192074E-2</v>
      </c>
      <c r="O218" s="139">
        <f>Variety!O372</f>
        <v>31214395.121747408</v>
      </c>
      <c r="P218" s="102">
        <f>Variety!P372</f>
        <v>1664126.5343680345</v>
      </c>
      <c r="Q218" s="101">
        <f>Variety!Q372</f>
        <v>5.63151068981744E-2</v>
      </c>
    </row>
    <row r="219" spans="2:17" s="65" customFormat="1">
      <c r="B219" s="561"/>
      <c r="C219" s="135" t="s">
        <v>268</v>
      </c>
      <c r="D219" s="139">
        <f>Variety!D373</f>
        <v>42400049.71768444</v>
      </c>
      <c r="E219" s="102">
        <f>Variety!E373</f>
        <v>797549.42364066839</v>
      </c>
      <c r="F219" s="101">
        <f>Variety!F373</f>
        <v>1.9170708923830077E-2</v>
      </c>
      <c r="G219" s="141">
        <f>Variety!G373</f>
        <v>1.5711879360615466</v>
      </c>
      <c r="H219" s="104">
        <f>Variety!H373</f>
        <v>3.06057169554661E-2</v>
      </c>
      <c r="I219" s="274">
        <f>Variety!I373</f>
        <v>6.3718458089650225</v>
      </c>
      <c r="J219" s="275">
        <f>Variety!J373</f>
        <v>-3.8067158851888827E-2</v>
      </c>
      <c r="K219" s="101">
        <f>Variety!K373</f>
        <v>-5.9387949638345467E-3</v>
      </c>
      <c r="L219" s="140">
        <f>Variety!L373</f>
        <v>270166579.0935362</v>
      </c>
      <c r="M219" s="103">
        <f>Variety!M373</f>
        <v>3498172.9651381671</v>
      </c>
      <c r="N219" s="101">
        <f>Variety!N373</f>
        <v>1.3118063050385631E-2</v>
      </c>
      <c r="O219" s="139">
        <f>Variety!O373</f>
        <v>83826339.341854408</v>
      </c>
      <c r="P219" s="102">
        <f>Variety!P373</f>
        <v>-297032.4766510576</v>
      </c>
      <c r="Q219" s="101">
        <f>Variety!Q373</f>
        <v>-3.5309150148177533E-3</v>
      </c>
    </row>
    <row r="220" spans="2:17" s="65" customFormat="1">
      <c r="B220" s="561"/>
      <c r="C220" s="135" t="s">
        <v>294</v>
      </c>
      <c r="D220" s="139">
        <f>Variety!D374</f>
        <v>866276.76575838949</v>
      </c>
      <c r="E220" s="102">
        <f>Variety!E374</f>
        <v>-47016.696502989507</v>
      </c>
      <c r="F220" s="101">
        <f>Variety!F374</f>
        <v>-5.1480382205488312E-2</v>
      </c>
      <c r="G220" s="141">
        <f>Variety!G374</f>
        <v>3.2100990746770461E-2</v>
      </c>
      <c r="H220" s="104">
        <f>Variety!H374</f>
        <v>-1.7191801285639588E-3</v>
      </c>
      <c r="I220" s="274">
        <f>Variety!I374</f>
        <v>15.1400088727832</v>
      </c>
      <c r="J220" s="275">
        <f>Variety!J374</f>
        <v>0.19406514887686477</v>
      </c>
      <c r="K220" s="101">
        <f>Variety!K374</f>
        <v>1.2984469395964184E-2</v>
      </c>
      <c r="L220" s="140">
        <f>Variety!L374</f>
        <v>13115437.919867951</v>
      </c>
      <c r="M220" s="103">
        <f>Variety!M374</f>
        <v>-534594.7705021929</v>
      </c>
      <c r="N220" s="101">
        <f>Variety!N374</f>
        <v>-3.9164358256763739E-2</v>
      </c>
      <c r="O220" s="139">
        <f>Variety!O374</f>
        <v>1825898.1735073884</v>
      </c>
      <c r="P220" s="102">
        <f>Variety!P374</f>
        <v>-120928.70985843171</v>
      </c>
      <c r="Q220" s="101">
        <f>Variety!Q374</f>
        <v>-6.2115800275657329E-2</v>
      </c>
    </row>
    <row r="221" spans="2:17" s="65" customFormat="1">
      <c r="B221" s="561"/>
      <c r="C221" s="135" t="s">
        <v>285</v>
      </c>
      <c r="D221" s="139">
        <f>Variety!D375</f>
        <v>3148928.0069238143</v>
      </c>
      <c r="E221" s="102">
        <f>Variety!E375</f>
        <v>247085.82281804131</v>
      </c>
      <c r="F221" s="101">
        <f>Variety!F375</f>
        <v>8.5147918853548152E-2</v>
      </c>
      <c r="G221" s="141">
        <f>Variety!G375</f>
        <v>0.11668754468326657</v>
      </c>
      <c r="H221" s="104">
        <f>Variety!H375</f>
        <v>9.2294246210607722E-3</v>
      </c>
      <c r="I221" s="274">
        <f>Variety!I375</f>
        <v>9.6232307507738195</v>
      </c>
      <c r="J221" s="275">
        <f>Variety!J375</f>
        <v>4.6902544516816747E-2</v>
      </c>
      <c r="K221" s="101">
        <f>Variety!K375</f>
        <v>4.8977586718645938E-3</v>
      </c>
      <c r="L221" s="140">
        <f>Variety!L375</f>
        <v>30302860.828202162</v>
      </c>
      <c r="M221" s="103">
        <f>Variety!M375</f>
        <v>2513867.6704436205</v>
      </c>
      <c r="N221" s="101">
        <f>Variety!N375</f>
        <v>9.0462711483368791E-2</v>
      </c>
      <c r="O221" s="139">
        <f>Variety!O375</f>
        <v>5688439.0985574154</v>
      </c>
      <c r="P221" s="102">
        <f>Variety!P375</f>
        <v>402271.4460834628</v>
      </c>
      <c r="Q221" s="101">
        <f>Variety!Q375</f>
        <v>7.6098881558400402E-2</v>
      </c>
    </row>
    <row r="222" spans="2:17" s="65" customFormat="1">
      <c r="B222" s="561"/>
      <c r="C222" s="135" t="s">
        <v>264</v>
      </c>
      <c r="D222" s="139">
        <f>Variety!D376</f>
        <v>102861829.45742318</v>
      </c>
      <c r="E222" s="102">
        <f>Variety!E376</f>
        <v>3153618.2623244375</v>
      </c>
      <c r="F222" s="101">
        <f>Variety!F376</f>
        <v>3.162847096066905E-2</v>
      </c>
      <c r="G222" s="141">
        <f>Variety!G376</f>
        <v>3.8116763211557307</v>
      </c>
      <c r="H222" s="104">
        <f>Variety!H376</f>
        <v>0.11938147877013661</v>
      </c>
      <c r="I222" s="274">
        <f>Variety!I376</f>
        <v>5.7079447951353517</v>
      </c>
      <c r="J222" s="275">
        <f>Variety!J376</f>
        <v>-6.8184583078677363E-2</v>
      </c>
      <c r="K222" s="101">
        <f>Variety!K376</f>
        <v>-1.1804545676530524E-2</v>
      </c>
      <c r="L222" s="140">
        <f>Variety!L376</f>
        <v>587129644.06959879</v>
      </c>
      <c r="M222" s="103">
        <f>Variety!M376</f>
        <v>11202116.136420012</v>
      </c>
      <c r="N222" s="101">
        <f>Variety!N376</f>
        <v>1.9450565554004429E-2</v>
      </c>
      <c r="O222" s="139">
        <f>Variety!O376</f>
        <v>175056789.94552457</v>
      </c>
      <c r="P222" s="102">
        <f>Variety!P376</f>
        <v>4922778.6122836471</v>
      </c>
      <c r="Q222" s="101">
        <f>Variety!Q376</f>
        <v>2.8934711958571394E-2</v>
      </c>
    </row>
    <row r="223" spans="2:17" s="65" customFormat="1">
      <c r="B223" s="561"/>
      <c r="C223" s="135" t="s">
        <v>262</v>
      </c>
      <c r="D223" s="139">
        <f>Variety!D377</f>
        <v>249580448.73930952</v>
      </c>
      <c r="E223" s="102">
        <f>Variety!E377</f>
        <v>2742920.9068526328</v>
      </c>
      <c r="F223" s="101">
        <f>Variety!F377</f>
        <v>1.1112252382929446E-2</v>
      </c>
      <c r="G223" s="141">
        <f>Variety!G377</f>
        <v>9.2485219415314823</v>
      </c>
      <c r="H223" s="104">
        <f>Variety!H377</f>
        <v>0.10788126611445392</v>
      </c>
      <c r="I223" s="274">
        <f>Variety!I377</f>
        <v>4.9725978225492966</v>
      </c>
      <c r="J223" s="275">
        <f>Variety!J377</f>
        <v>2.0680657556912507E-2</v>
      </c>
      <c r="K223" s="101">
        <f>Variety!K377</f>
        <v>4.1762931139306151E-3</v>
      </c>
      <c r="L223" s="140">
        <f>Variety!L377</f>
        <v>1241063195.9519668</v>
      </c>
      <c r="M223" s="103">
        <f>Variety!M377</f>
        <v>18744204.914138079</v>
      </c>
      <c r="N223" s="101">
        <f>Variety!N377</f>
        <v>1.5334953519967012E-2</v>
      </c>
      <c r="O223" s="139">
        <f>Variety!O377</f>
        <v>340984719.3272813</v>
      </c>
      <c r="P223" s="102">
        <f>Variety!P377</f>
        <v>6266099.3420466185</v>
      </c>
      <c r="Q223" s="101">
        <f>Variety!Q377</f>
        <v>1.872049825708242E-2</v>
      </c>
    </row>
    <row r="224" spans="2:17" s="65" customFormat="1">
      <c r="B224" s="561"/>
      <c r="C224" s="135" t="s">
        <v>272</v>
      </c>
      <c r="D224" s="139">
        <f>Variety!D378</f>
        <v>19489106.313287977</v>
      </c>
      <c r="E224" s="102">
        <f>Variety!E378</f>
        <v>149735.02409016714</v>
      </c>
      <c r="F224" s="101">
        <f>Variety!F378</f>
        <v>7.7424969949153963E-3</v>
      </c>
      <c r="G224" s="141">
        <f>Variety!G378</f>
        <v>0.72219369854388171</v>
      </c>
      <c r="H224" s="104">
        <f>Variety!H378</f>
        <v>6.0374260543079039E-3</v>
      </c>
      <c r="I224" s="274">
        <f>Variety!I378</f>
        <v>6.2558757219971959</v>
      </c>
      <c r="J224" s="275">
        <f>Variety!J378</f>
        <v>-0.16259090324165459</v>
      </c>
      <c r="K224" s="101">
        <f>Variety!K378</f>
        <v>-2.5331736181708992E-2</v>
      </c>
      <c r="L224" s="140">
        <f>Variety!L378</f>
        <v>121921427.02872053</v>
      </c>
      <c r="M224" s="103">
        <f>Variety!M378</f>
        <v>-2207682.1440980583</v>
      </c>
      <c r="N224" s="101">
        <f>Variety!N378</f>
        <v>-1.7785370078056518E-2</v>
      </c>
      <c r="O224" s="139">
        <f>Variety!O378</f>
        <v>38068345.542855218</v>
      </c>
      <c r="P224" s="102">
        <f>Variety!P378</f>
        <v>617677.77030425519</v>
      </c>
      <c r="Q224" s="101">
        <f>Variety!Q378</f>
        <v>1.6493104316739983E-2</v>
      </c>
    </row>
    <row r="225" spans="2:17" s="65" customFormat="1">
      <c r="B225" s="561"/>
      <c r="C225" s="135" t="s">
        <v>292</v>
      </c>
      <c r="D225" s="139">
        <f>Variety!D379</f>
        <v>2521151.7299779337</v>
      </c>
      <c r="E225" s="102">
        <f>Variety!E379</f>
        <v>130260.31094388105</v>
      </c>
      <c r="F225" s="101">
        <f>Variety!F379</f>
        <v>5.4481901564776079E-2</v>
      </c>
      <c r="G225" s="141">
        <f>Variety!G379</f>
        <v>9.3424493827182167E-2</v>
      </c>
      <c r="H225" s="104">
        <f>Variety!H379</f>
        <v>4.8873919236094715E-3</v>
      </c>
      <c r="I225" s="274">
        <f>Variety!I379</f>
        <v>7.5140996919311558</v>
      </c>
      <c r="J225" s="275">
        <f>Variety!J379</f>
        <v>0.28465141253318826</v>
      </c>
      <c r="K225" s="101">
        <f>Variety!K379</f>
        <v>3.9373877719600013E-2</v>
      </c>
      <c r="L225" s="140">
        <f>Variety!L379</f>
        <v>18944185.437538892</v>
      </c>
      <c r="M225" s="103">
        <f>Variety!M379</f>
        <v>1659359.5819757953</v>
      </c>
      <c r="N225" s="101">
        <f>Variety!N379</f>
        <v>9.6000943014518877E-2</v>
      </c>
      <c r="O225" s="139">
        <f>Variety!O379</f>
        <v>3840699.6343532605</v>
      </c>
      <c r="P225" s="102">
        <f>Variety!P379</f>
        <v>217717.23396284645</v>
      </c>
      <c r="Q225" s="101">
        <f>Variety!Q379</f>
        <v>6.0093373332253876E-2</v>
      </c>
    </row>
    <row r="226" spans="2:17" s="65" customFormat="1">
      <c r="B226" s="561"/>
      <c r="C226" s="135" t="s">
        <v>287</v>
      </c>
      <c r="D226" s="139">
        <f>Variety!D380</f>
        <v>3793855.1840639189</v>
      </c>
      <c r="E226" s="102">
        <f>Variety!E380</f>
        <v>-49996.4095697538</v>
      </c>
      <c r="F226" s="101">
        <f>Variety!F380</f>
        <v>-1.3006852203284767E-2</v>
      </c>
      <c r="G226" s="141">
        <f>Variety!G380</f>
        <v>0.14058614402708117</v>
      </c>
      <c r="H226" s="104">
        <f>Variety!H380</f>
        <v>-1.755527174888083E-3</v>
      </c>
      <c r="I226" s="274">
        <f>Variety!I380</f>
        <v>5.886618507185128</v>
      </c>
      <c r="J226" s="275">
        <f>Variety!J380</f>
        <v>0.12962853840645305</v>
      </c>
      <c r="K226" s="101">
        <f>Variety!K380</f>
        <v>2.2516721257020582E-2</v>
      </c>
      <c r="L226" s="140">
        <f>Variety!L380</f>
        <v>22332978.140090905</v>
      </c>
      <c r="M226" s="103">
        <f>Variety!M380</f>
        <v>203963.0740679279</v>
      </c>
      <c r="N226" s="101">
        <f>Variety!N380</f>
        <v>9.2169973882431852E-3</v>
      </c>
      <c r="O226" s="139">
        <f>Variety!O380</f>
        <v>5101033.2477749353</v>
      </c>
      <c r="P226" s="102">
        <f>Variety!P380</f>
        <v>-319460.57247305941</v>
      </c>
      <c r="Q226" s="101">
        <f>Variety!Q380</f>
        <v>-5.8935695356708971E-2</v>
      </c>
    </row>
    <row r="227" spans="2:17" s="65" customFormat="1">
      <c r="B227" s="561"/>
      <c r="C227" s="135" t="s">
        <v>265</v>
      </c>
      <c r="D227" s="139">
        <f>Variety!D381</f>
        <v>98504012.600415304</v>
      </c>
      <c r="E227" s="102">
        <f>Variety!E381</f>
        <v>1272761.8668007255</v>
      </c>
      <c r="F227" s="101">
        <f>Variety!F381</f>
        <v>1.3090049312311365E-2</v>
      </c>
      <c r="G227" s="141">
        <f>Variety!G381</f>
        <v>3.6501918578382115</v>
      </c>
      <c r="H227" s="104">
        <f>Variety!H381</f>
        <v>4.9621340130709957E-2</v>
      </c>
      <c r="I227" s="274">
        <f>Variety!I381</f>
        <v>9.9383069134042259</v>
      </c>
      <c r="J227" s="275">
        <f>Variety!J381</f>
        <v>0.29718492924834727</v>
      </c>
      <c r="K227" s="101">
        <f>Variety!K381</f>
        <v>3.0824724522388363E-2</v>
      </c>
      <c r="L227" s="140">
        <f>Variety!L381</f>
        <v>978963109.42476439</v>
      </c>
      <c r="M227" s="103">
        <f>Variety!M381</f>
        <v>41544760.429940462</v>
      </c>
      <c r="N227" s="101">
        <f>Variety!N381</f>
        <v>4.4318270998736184E-2</v>
      </c>
      <c r="O227" s="139">
        <f>Variety!O381</f>
        <v>238312134.65043756</v>
      </c>
      <c r="P227" s="102">
        <f>Variety!P381</f>
        <v>3377521.291061312</v>
      </c>
      <c r="Q227" s="101">
        <f>Variety!Q381</f>
        <v>1.4376431138713324E-2</v>
      </c>
    </row>
    <row r="228" spans="2:17" s="65" customFormat="1">
      <c r="B228" s="561"/>
      <c r="C228" s="135" t="s">
        <v>267</v>
      </c>
      <c r="D228" s="139">
        <f>Variety!D382</f>
        <v>31744023.567440033</v>
      </c>
      <c r="E228" s="102">
        <f>Variety!E382</f>
        <v>2597458.1385109909</v>
      </c>
      <c r="F228" s="101">
        <f>Variety!F382</f>
        <v>8.9117125818636511E-2</v>
      </c>
      <c r="G228" s="141">
        <f>Variety!G382</f>
        <v>1.1763152921590259</v>
      </c>
      <c r="H228" s="104">
        <f>Variety!H382</f>
        <v>9.6988806239890035E-2</v>
      </c>
      <c r="I228" s="274">
        <f>Variety!I382</f>
        <v>5.8481607385456567</v>
      </c>
      <c r="J228" s="275">
        <f>Variety!J382</f>
        <v>0.21239404492628466</v>
      </c>
      <c r="K228" s="101">
        <f>Variety!K382</f>
        <v>3.7686805801728833E-2</v>
      </c>
      <c r="L228" s="140">
        <f>Variety!L382</f>
        <v>185644152.31057084</v>
      </c>
      <c r="M228" s="103">
        <f>Variety!M382</f>
        <v>21380909.632814705</v>
      </c>
      <c r="N228" s="101">
        <f>Variety!N382</f>
        <v>0.13016247143470047</v>
      </c>
      <c r="O228" s="139">
        <f>Variety!O382</f>
        <v>34194930.821946427</v>
      </c>
      <c r="P228" s="102">
        <f>Variety!P382</f>
        <v>2569152.8301235065</v>
      </c>
      <c r="Q228" s="101">
        <f>Variety!Q382</f>
        <v>8.1236035704411125E-2</v>
      </c>
    </row>
    <row r="229" spans="2:17" s="65" customFormat="1">
      <c r="B229" s="561"/>
      <c r="C229" s="135" t="s">
        <v>283</v>
      </c>
      <c r="D229" s="139">
        <f>Variety!D383</f>
        <v>3581006.3701184089</v>
      </c>
      <c r="E229" s="102">
        <f>Variety!E383</f>
        <v>-106361.55690894788</v>
      </c>
      <c r="F229" s="101">
        <f>Variety!F383</f>
        <v>-2.8844845161598319E-2</v>
      </c>
      <c r="G229" s="141">
        <f>Variety!G383</f>
        <v>0.13269875967487108</v>
      </c>
      <c r="H229" s="104">
        <f>Variety!H383</f>
        <v>-3.8481647534594488E-3</v>
      </c>
      <c r="I229" s="274">
        <f>Variety!I383</f>
        <v>16.944732798061796</v>
      </c>
      <c r="J229" s="275">
        <f>Variety!J383</f>
        <v>1.3016258617394687</v>
      </c>
      <c r="K229" s="101">
        <f>Variety!K383</f>
        <v>8.3207630494244969E-2</v>
      </c>
      <c r="L229" s="140">
        <f>Variety!L383</f>
        <v>60679196.08981362</v>
      </c>
      <c r="M229" s="103">
        <f>Variety!M383</f>
        <v>2997305.293759495</v>
      </c>
      <c r="N229" s="101">
        <f>Variety!N383</f>
        <v>5.1962674114776647E-2</v>
      </c>
      <c r="O229" s="139">
        <f>Variety!O383</f>
        <v>6812747.5902105346</v>
      </c>
      <c r="P229" s="102">
        <f>Variety!P383</f>
        <v>-192085.42856016941</v>
      </c>
      <c r="Q229" s="101">
        <f>Variety!Q383</f>
        <v>-2.7421842611443002E-2</v>
      </c>
    </row>
    <row r="230" spans="2:17" s="65" customFormat="1">
      <c r="B230" s="561"/>
      <c r="C230" s="135" t="s">
        <v>270</v>
      </c>
      <c r="D230" s="139">
        <f>Variety!D384</f>
        <v>42496814.821115263</v>
      </c>
      <c r="E230" s="102">
        <f>Variety!E384</f>
        <v>1427085.4182169065</v>
      </c>
      <c r="F230" s="101">
        <f>Variety!F384</f>
        <v>3.4747865129985366E-2</v>
      </c>
      <c r="G230" s="141">
        <f>Variety!G384</f>
        <v>1.5747736904216139</v>
      </c>
      <c r="H230" s="104">
        <f>Variety!H384</f>
        <v>5.3920510578912229E-2</v>
      </c>
      <c r="I230" s="274">
        <f>Variety!I384</f>
        <v>6.551902693265423</v>
      </c>
      <c r="J230" s="275">
        <f>Variety!J384</f>
        <v>-0.12198432578131246</v>
      </c>
      <c r="K230" s="101">
        <f>Variety!K384</f>
        <v>-1.8277852986300042E-2</v>
      </c>
      <c r="L230" s="140">
        <f>Variety!L384</f>
        <v>278434995.48166704</v>
      </c>
      <c r="M230" s="103">
        <f>Variety!M384</f>
        <v>4340261.5439016819</v>
      </c>
      <c r="N230" s="101">
        <f>Variety!N384</f>
        <v>1.5834895773251742E-2</v>
      </c>
      <c r="O230" s="139">
        <f>Variety!O384</f>
        <v>86102270.523073643</v>
      </c>
      <c r="P230" s="102">
        <f>Variety!P384</f>
        <v>3253980.0967202932</v>
      </c>
      <c r="Q230" s="101">
        <f>Variety!Q384</f>
        <v>3.9276369855970245E-2</v>
      </c>
    </row>
    <row r="231" spans="2:17" s="65" customFormat="1">
      <c r="B231" s="561"/>
      <c r="C231" s="135" t="s">
        <v>296</v>
      </c>
      <c r="D231" s="139">
        <f>Variety!D385</f>
        <v>941.81100656409274</v>
      </c>
      <c r="E231" s="102">
        <f>Variety!E385</f>
        <v>-1567.5922079448942</v>
      </c>
      <c r="F231" s="101">
        <f>Variety!F385</f>
        <v>-0.62468725587076446</v>
      </c>
      <c r="G231" s="141">
        <f>Variety!G385</f>
        <v>3.4900008406034896E-5</v>
      </c>
      <c r="H231" s="104">
        <f>Variety!H385</f>
        <v>-5.802570388327369E-5</v>
      </c>
      <c r="I231" s="274">
        <f>Variety!I385</f>
        <v>9.2841233600723001</v>
      </c>
      <c r="J231" s="275">
        <f>Variety!J385</f>
        <v>1.5518734371399274</v>
      </c>
      <c r="K231" s="101">
        <f>Variety!K385</f>
        <v>0.20070140678424891</v>
      </c>
      <c r="L231" s="140">
        <f>Variety!L385</f>
        <v>8743.8895668148998</v>
      </c>
      <c r="M231" s="103">
        <f>Variety!M385</f>
        <v>-10659.443245178461</v>
      </c>
      <c r="N231" s="101">
        <f>Variety!N385</f>
        <v>-0.54936146013996989</v>
      </c>
      <c r="O231" s="139">
        <f>Variety!O385</f>
        <v>1253.1444759368896</v>
      </c>
      <c r="P231" s="102">
        <f>Variety!P385</f>
        <v>-2162.3248202800751</v>
      </c>
      <c r="Q231" s="101">
        <f>Variety!Q385</f>
        <v>-0.6330974260770269</v>
      </c>
    </row>
    <row r="232" spans="2:17" s="65" customFormat="1">
      <c r="B232" s="561"/>
      <c r="C232" s="135" t="s">
        <v>286</v>
      </c>
      <c r="D232" s="139">
        <f>Variety!D386</f>
        <v>5316551.5378313465</v>
      </c>
      <c r="E232" s="102">
        <f>Variety!E386</f>
        <v>601567.61117859092</v>
      </c>
      <c r="F232" s="101">
        <f>Variety!F386</f>
        <v>0.12758635459562503</v>
      </c>
      <c r="G232" s="141">
        <f>Variety!G386</f>
        <v>0.19701160006437526</v>
      </c>
      <c r="H232" s="104">
        <f>Variety!H386</f>
        <v>2.2411026795172845E-2</v>
      </c>
      <c r="I232" s="274">
        <f>Variety!I386</f>
        <v>4.9514421387614691</v>
      </c>
      <c r="J232" s="275">
        <f>Variety!J386</f>
        <v>-7.8368106228615453E-2</v>
      </c>
      <c r="K232" s="101">
        <f>Variety!K386</f>
        <v>-1.5580728180883878E-2</v>
      </c>
      <c r="L232" s="140">
        <f>Variety!L386</f>
        <v>26324597.317315221</v>
      </c>
      <c r="M232" s="103">
        <f>Variety!M386</f>
        <v>2609122.8580736145</v>
      </c>
      <c r="N232" s="101">
        <f>Variety!N386</f>
        <v>0.11001773810419693</v>
      </c>
      <c r="O232" s="139">
        <f>Variety!O386</f>
        <v>4089195.6113450681</v>
      </c>
      <c r="P232" s="102">
        <f>Variety!P386</f>
        <v>316385.23176295403</v>
      </c>
      <c r="Q232" s="101">
        <f>Variety!Q386</f>
        <v>8.3859298488782694E-2</v>
      </c>
    </row>
    <row r="233" spans="2:17" s="65" customFormat="1">
      <c r="B233" s="561"/>
      <c r="C233" s="135" t="s">
        <v>291</v>
      </c>
      <c r="D233" s="139">
        <f>Variety!D387</f>
        <v>2324326.1871684976</v>
      </c>
      <c r="E233" s="102">
        <f>Variety!E387</f>
        <v>188363.61491837865</v>
      </c>
      <c r="F233" s="101">
        <f>Variety!F387</f>
        <v>8.8186758216436331E-2</v>
      </c>
      <c r="G233" s="141">
        <f>Variety!G387</f>
        <v>8.6130872229328997E-2</v>
      </c>
      <c r="H233" s="104">
        <f>Variety!H387</f>
        <v>7.0340406392397081E-3</v>
      </c>
      <c r="I233" s="274">
        <f>Variety!I387</f>
        <v>6.8886560568268198</v>
      </c>
      <c r="J233" s="275">
        <f>Variety!J387</f>
        <v>0.14337539331828886</v>
      </c>
      <c r="K233" s="101">
        <f>Variety!K387</f>
        <v>2.1255660137900433E-2</v>
      </c>
      <c r="L233" s="140">
        <f>Variety!L387</f>
        <v>16011483.66727946</v>
      </c>
      <c r="M233" s="103">
        <f>Variety!M387</f>
        <v>1603816.630702788</v>
      </c>
      <c r="N233" s="101">
        <f>Variety!N387</f>
        <v>0.11131688611564848</v>
      </c>
      <c r="O233" s="139">
        <f>Variety!O387</f>
        <v>2297134.3319556993</v>
      </c>
      <c r="P233" s="102">
        <f>Variety!P387</f>
        <v>168049.67202915205</v>
      </c>
      <c r="Q233" s="101">
        <f>Variety!Q387</f>
        <v>7.8930478995114128E-2</v>
      </c>
    </row>
    <row r="234" spans="2:17" s="65" customFormat="1">
      <c r="B234" s="561"/>
      <c r="C234" s="135" t="s">
        <v>269</v>
      </c>
      <c r="D234" s="139">
        <f>Variety!D388</f>
        <v>36331171.506745607</v>
      </c>
      <c r="E234" s="102">
        <f>Variety!E388</f>
        <v>-483035.40094296634</v>
      </c>
      <c r="F234" s="101">
        <f>Variety!F388</f>
        <v>-1.3120896564583749E-2</v>
      </c>
      <c r="G234" s="141">
        <f>Variety!G388</f>
        <v>1.346297911310542</v>
      </c>
      <c r="H234" s="104">
        <f>Variety!H388</f>
        <v>-1.6969011869966799E-2</v>
      </c>
      <c r="I234" s="274">
        <f>Variety!I388</f>
        <v>5.6576532279591474</v>
      </c>
      <c r="J234" s="275">
        <f>Variety!J388</f>
        <v>0.1964949298184715</v>
      </c>
      <c r="K234" s="101">
        <f>Variety!K388</f>
        <v>3.5980449401250794E-2</v>
      </c>
      <c r="L234" s="140">
        <f>Variety!L388</f>
        <v>205549169.75067669</v>
      </c>
      <c r="M234" s="103">
        <f>Variety!M388</f>
        <v>4500958.207285434</v>
      </c>
      <c r="N234" s="101">
        <f>Variety!N388</f>
        <v>2.2387457081725962E-2</v>
      </c>
      <c r="O234" s="139">
        <f>Variety!O388</f>
        <v>49070106.962247439</v>
      </c>
      <c r="P234" s="102">
        <f>Variety!P388</f>
        <v>-401126.85695944726</v>
      </c>
      <c r="Q234" s="101">
        <f>Variety!Q388</f>
        <v>-8.1082848757192787E-3</v>
      </c>
    </row>
    <row r="235" spans="2:17" s="65" customFormat="1">
      <c r="B235" s="561"/>
      <c r="C235" s="135" t="s">
        <v>281</v>
      </c>
      <c r="D235" s="139">
        <f>Variety!D389</f>
        <v>9203966.9148225114</v>
      </c>
      <c r="E235" s="102">
        <f>Variety!E389</f>
        <v>1136213.7830071747</v>
      </c>
      <c r="F235" s="101">
        <f>Variety!F389</f>
        <v>0.14083397997473351</v>
      </c>
      <c r="G235" s="141">
        <f>Variety!G389</f>
        <v>0.34106473640400481</v>
      </c>
      <c r="H235" s="104">
        <f>Variety!H389</f>
        <v>4.2307764222898447E-2</v>
      </c>
      <c r="I235" s="274">
        <f>Variety!I389</f>
        <v>6.0272079173933824</v>
      </c>
      <c r="J235" s="275">
        <f>Variety!J389</f>
        <v>9.8160418094945356E-2</v>
      </c>
      <c r="K235" s="101">
        <f>Variety!K389</f>
        <v>1.6555849503071166E-2</v>
      </c>
      <c r="L235" s="140">
        <f>Variety!L389</f>
        <v>55474222.260444984</v>
      </c>
      <c r="M235" s="103">
        <f>Variety!M389</f>
        <v>7640130.7292981297</v>
      </c>
      <c r="N235" s="101">
        <f>Variety!N389</f>
        <v>0.15972145565518495</v>
      </c>
      <c r="O235" s="139">
        <f>Variety!O389</f>
        <v>12242341.879402811</v>
      </c>
      <c r="P235" s="102">
        <f>Variety!P389</f>
        <v>1522105.4173823055</v>
      </c>
      <c r="Q235" s="101">
        <f>Variety!Q389</f>
        <v>0.14198431375789125</v>
      </c>
    </row>
    <row r="236" spans="2:17" s="65" customFormat="1">
      <c r="B236" s="561"/>
      <c r="C236" s="135" t="s">
        <v>313</v>
      </c>
      <c r="D236" s="139">
        <f>Variety!D390</f>
        <v>75622915.133371234</v>
      </c>
      <c r="E236" s="102">
        <f>Variety!E390</f>
        <v>1029228.0101297051</v>
      </c>
      <c r="F236" s="101">
        <f>Variety!F390</f>
        <v>1.3797789730238758E-2</v>
      </c>
      <c r="G236" s="141">
        <f>Variety!G390</f>
        <v>2.802303599606438</v>
      </c>
      <c r="H236" s="104">
        <f>Variety!H390</f>
        <v>4.0024716669181615E-2</v>
      </c>
      <c r="I236" s="274">
        <f>Variety!I390</f>
        <v>3.3289764018061296</v>
      </c>
      <c r="J236" s="275">
        <f>Variety!J390</f>
        <v>0.14296770627561184</v>
      </c>
      <c r="K236" s="101">
        <f>Variety!K390</f>
        <v>4.4873608310038081E-2</v>
      </c>
      <c r="L236" s="140">
        <f>Variety!L390</f>
        <v>251746899.91478047</v>
      </c>
      <c r="M236" s="103">
        <f>Variety!M390</f>
        <v>14090764.108450145</v>
      </c>
      <c r="N236" s="101">
        <f>Variety!N390</f>
        <v>5.9290554652175809E-2</v>
      </c>
      <c r="O236" s="139">
        <f>Variety!O390</f>
        <v>58286823.511831596</v>
      </c>
      <c r="P236" s="102">
        <f>Variety!P390</f>
        <v>1420782.2490092069</v>
      </c>
      <c r="Q236" s="101">
        <f>Variety!Q390</f>
        <v>2.4984722295731163E-2</v>
      </c>
    </row>
    <row r="237" spans="2:17" s="65" customFormat="1">
      <c r="B237" s="561"/>
      <c r="C237" s="135" t="s">
        <v>314</v>
      </c>
      <c r="D237" s="139">
        <f>Variety!D391</f>
        <v>1740835.6922483668</v>
      </c>
      <c r="E237" s="102">
        <f>Variety!E391</f>
        <v>31534.769012518227</v>
      </c>
      <c r="F237" s="101">
        <f>Variety!F391</f>
        <v>1.8448927619380377E-2</v>
      </c>
      <c r="G237" s="141">
        <f>Variety!G391</f>
        <v>6.4508887525789413E-2</v>
      </c>
      <c r="H237" s="104">
        <f>Variety!H391</f>
        <v>1.2117637753746302E-3</v>
      </c>
      <c r="I237" s="274">
        <f>Variety!I391</f>
        <v>12.843561165651577</v>
      </c>
      <c r="J237" s="275">
        <f>Variety!J391</f>
        <v>0.43011293280684626</v>
      </c>
      <c r="K237" s="101">
        <f>Variety!K391</f>
        <v>3.4648948844754585E-2</v>
      </c>
      <c r="L237" s="140">
        <f>Variety!L391</f>
        <v>22358529.692741305</v>
      </c>
      <c r="M237" s="103">
        <f>Variety!M391</f>
        <v>1140211.1677993946</v>
      </c>
      <c r="N237" s="101">
        <f>Variety!N391</f>
        <v>5.3737112413459548E-2</v>
      </c>
      <c r="O237" s="139">
        <f>Variety!O391</f>
        <v>4322939.5259284256</v>
      </c>
      <c r="P237" s="102">
        <f>Variety!P391</f>
        <v>2531.7250493289903</v>
      </c>
      <c r="Q237" s="101">
        <f>Variety!Q391</f>
        <v>5.8599214842956413E-4</v>
      </c>
    </row>
    <row r="238" spans="2:17" s="65" customFormat="1">
      <c r="B238" s="561"/>
      <c r="C238" s="135" t="s">
        <v>361</v>
      </c>
      <c r="D238" s="139">
        <f>Variety!D392</f>
        <v>1827594.8128218742</v>
      </c>
      <c r="E238" s="102">
        <f>Variety!E392</f>
        <v>342981.01168578351</v>
      </c>
      <c r="F238" s="101">
        <f>Variety!F392</f>
        <v>0.23102372578196403</v>
      </c>
      <c r="G238" s="141">
        <f>Variety!G392</f>
        <v>6.7723857425495665E-2</v>
      </c>
      <c r="H238" s="104">
        <f>Variety!H392</f>
        <v>1.2747122659455504E-2</v>
      </c>
      <c r="I238" s="274">
        <f>Variety!I392</f>
        <v>14.295480098978153</v>
      </c>
      <c r="J238" s="275">
        <f>Variety!J392</f>
        <v>0.79049891660239879</v>
      </c>
      <c r="K238" s="101">
        <f>Variety!K392</f>
        <v>5.8533877680186197E-2</v>
      </c>
      <c r="L238" s="140">
        <f>Variety!L392</f>
        <v>26126345.275690805</v>
      </c>
      <c r="M238" s="103">
        <f>Variety!M392</f>
        <v>6076663.8282525614</v>
      </c>
      <c r="N238" s="101">
        <f>Variety!N392</f>
        <v>0.30308031796829266</v>
      </c>
      <c r="O238" s="139">
        <f>Variety!O392</f>
        <v>3665597.2124036881</v>
      </c>
      <c r="P238" s="102">
        <f>Variety!P392</f>
        <v>782446.97873905487</v>
      </c>
      <c r="Q238" s="101">
        <f>Variety!Q392</f>
        <v>0.27138612813267254</v>
      </c>
    </row>
    <row r="239" spans="2:17" s="65" customFormat="1">
      <c r="B239" s="561"/>
      <c r="C239" s="135" t="s">
        <v>315</v>
      </c>
      <c r="D239" s="139">
        <f>Variety!D393</f>
        <v>106187784.41441374</v>
      </c>
      <c r="E239" s="102">
        <f>Variety!E393</f>
        <v>3888245.5437031835</v>
      </c>
      <c r="F239" s="101">
        <f>Variety!F393</f>
        <v>3.8008436661843351E-2</v>
      </c>
      <c r="G239" s="141">
        <f>Variety!G393</f>
        <v>3.9349238253238239</v>
      </c>
      <c r="H239" s="104">
        <f>Variety!H393</f>
        <v>0.14666952586933402</v>
      </c>
      <c r="I239" s="274">
        <f>Variety!I393</f>
        <v>5.9501605176101657</v>
      </c>
      <c r="J239" s="275">
        <f>Variety!J393</f>
        <v>1.8195188125147865E-2</v>
      </c>
      <c r="K239" s="101">
        <f>Variety!K393</f>
        <v>3.067311947139697E-3</v>
      </c>
      <c r="L239" s="140">
        <f>Variety!L393</f>
        <v>631834362.2751447</v>
      </c>
      <c r="M239" s="103">
        <f>Variety!M393</f>
        <v>24997044.47178483</v>
      </c>
      <c r="N239" s="101">
        <f>Variety!N393</f>
        <v>4.1192332340848056E-2</v>
      </c>
      <c r="O239" s="139">
        <f>Variety!O393</f>
        <v>121631879.94293146</v>
      </c>
      <c r="P239" s="102">
        <f>Variety!P393</f>
        <v>3984621.0973387361</v>
      </c>
      <c r="Q239" s="101">
        <f>Variety!Q393</f>
        <v>3.3869221743350525E-2</v>
      </c>
    </row>
    <row r="240" spans="2:17" s="65" customFormat="1" ht="15.75" thickBot="1">
      <c r="B240" s="562"/>
      <c r="C240" s="109" t="s">
        <v>316</v>
      </c>
      <c r="D240" s="136">
        <f>Variety!D394</f>
        <v>50556660.411375046</v>
      </c>
      <c r="E240" s="98">
        <f>Variety!E394</f>
        <v>-5139999.4682591334</v>
      </c>
      <c r="F240" s="97">
        <f>Variety!F394</f>
        <v>-9.2285596288308222E-2</v>
      </c>
      <c r="G240" s="138">
        <f>Variety!G394</f>
        <v>1.8734415514796459</v>
      </c>
      <c r="H240" s="100">
        <f>Variety!H394</f>
        <v>-0.18906150164690305</v>
      </c>
      <c r="I240" s="276">
        <f>Variety!I394</f>
        <v>6.3850901467547194</v>
      </c>
      <c r="J240" s="277">
        <f>Variety!J394</f>
        <v>-0.251494420716873</v>
      </c>
      <c r="K240" s="97">
        <f>Variety!K394</f>
        <v>-3.7895157992793783E-2</v>
      </c>
      <c r="L240" s="137">
        <f>Variety!L394</f>
        <v>322808834.2454952</v>
      </c>
      <c r="M240" s="99">
        <f>Variety!M394</f>
        <v>-46826759.171399176</v>
      </c>
      <c r="N240" s="97">
        <f>Variety!N394</f>
        <v>-0.12668357702929736</v>
      </c>
      <c r="O240" s="136">
        <f>Variety!O394</f>
        <v>102747009.55555674</v>
      </c>
      <c r="P240" s="98">
        <f>Variety!P394</f>
        <v>-11497402.54949373</v>
      </c>
      <c r="Q240" s="97">
        <f>Variety!Q394</f>
        <v>-0.10063864251777666</v>
      </c>
    </row>
    <row r="242" spans="2:17" ht="23.25">
      <c r="B242" s="567" t="s">
        <v>326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24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.75" thickBot="1">
      <c r="B244" s="569" t="str">
        <f>'HOME PAGE'!H7</f>
        <v>YTD ENDING 02-25-2024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90</v>
      </c>
      <c r="E245" s="576"/>
      <c r="F245" s="577"/>
      <c r="G245" s="578" t="s">
        <v>29</v>
      </c>
      <c r="H245" s="579"/>
      <c r="I245" s="575" t="s">
        <v>30</v>
      </c>
      <c r="J245" s="576"/>
      <c r="K245" s="577"/>
      <c r="L245" s="578" t="s">
        <v>31</v>
      </c>
      <c r="M245" s="576"/>
      <c r="N245" s="579"/>
      <c r="O245" s="575" t="s">
        <v>32</v>
      </c>
      <c r="P245" s="576"/>
      <c r="Q245" s="577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Data'!D51</f>
        <v>419787981.85714269</v>
      </c>
      <c r="E247" s="494">
        <f>'Segment Data'!E51</f>
        <v>7851370.7463604212</v>
      </c>
      <c r="F247" s="495">
        <f>'Segment Data'!F51</f>
        <v>1.9059657565248429E-2</v>
      </c>
      <c r="G247" s="496">
        <f>'Segment Data'!G51</f>
        <v>100</v>
      </c>
      <c r="H247" s="497">
        <f>'Segment Data'!H51</f>
        <v>-1.4210854715202004E-14</v>
      </c>
      <c r="I247" s="498">
        <f>'Segment Data'!I51</f>
        <v>6.1546744095432899</v>
      </c>
      <c r="J247" s="499">
        <f>'Segment Data'!J51</f>
        <v>-6.2803575633174624E-2</v>
      </c>
      <c r="K247" s="495">
        <f>'Segment Data'!K51</f>
        <v>-1.0101133575850069E-2</v>
      </c>
      <c r="L247" s="500">
        <f>'Segment Data'!L51</f>
        <v>2583658349.3699789</v>
      </c>
      <c r="M247" s="501">
        <f>'Segment Data'!M51</f>
        <v>22451538.500491619</v>
      </c>
      <c r="N247" s="495">
        <f>'Segment Data'!N51</f>
        <v>8.7659998424218198E-3</v>
      </c>
      <c r="O247" s="493">
        <f>'Segment Data'!O51</f>
        <v>662770768.9451263</v>
      </c>
      <c r="P247" s="494">
        <f>'Segment Data'!P51</f>
        <v>9449316.910281539</v>
      </c>
      <c r="Q247" s="495">
        <f>'Segment Data'!Q51</f>
        <v>1.4463503197163594E-2</v>
      </c>
    </row>
    <row r="248" spans="2:17">
      <c r="B248" s="560" t="s">
        <v>86</v>
      </c>
      <c r="C248" s="488" t="s">
        <v>300</v>
      </c>
      <c r="D248" s="392">
        <f>'Segment Data'!D52</f>
        <v>365833316.4888733</v>
      </c>
      <c r="E248" s="384">
        <f>'Segment Data'!E52</f>
        <v>7473636.1052782536</v>
      </c>
      <c r="F248" s="128">
        <f>'Segment Data'!F52</f>
        <v>2.0855125490898782E-2</v>
      </c>
      <c r="G248" s="385">
        <f>'Segment Data'!G52</f>
        <v>87.147162925061863</v>
      </c>
      <c r="H248" s="129">
        <f>'Segment Data'!H52</f>
        <v>0.15327339985496735</v>
      </c>
      <c r="I248" s="386">
        <f>'Segment Data'!I52</f>
        <v>6.2421397228754252</v>
      </c>
      <c r="J248" s="387">
        <f>'Segment Data'!J52</f>
        <v>-5.9267143184540849E-2</v>
      </c>
      <c r="K248" s="128">
        <f>'Segment Data'!K52</f>
        <v>-9.4053827096548647E-3</v>
      </c>
      <c r="L248" s="388">
        <f>'Segment Data'!L52</f>
        <v>2283582676.8064532</v>
      </c>
      <c r="M248" s="389">
        <f>'Segment Data'!M52</f>
        <v>25412526.318212509</v>
      </c>
      <c r="N248" s="128">
        <f>'Segment Data'!N52</f>
        <v>1.125359234454412E-2</v>
      </c>
      <c r="O248" s="390">
        <f>'Segment Data'!O52</f>
        <v>599311417.56090498</v>
      </c>
      <c r="P248" s="391">
        <f>'Segment Data'!P52</f>
        <v>9684902.6458541155</v>
      </c>
      <c r="Q248" s="128">
        <f>'Segment Data'!Q52</f>
        <v>1.6425486983483853E-2</v>
      </c>
    </row>
    <row r="249" spans="2:17">
      <c r="B249" s="561"/>
      <c r="C249" s="488" t="s">
        <v>301</v>
      </c>
      <c r="D249" s="392">
        <f>'Segment Data'!D53</f>
        <v>47838047.73651877</v>
      </c>
      <c r="E249" s="384">
        <f>'Segment Data'!E53</f>
        <v>1868422.5622202009</v>
      </c>
      <c r="F249" s="128">
        <f>'Segment Data'!F53</f>
        <v>4.0644720402567655E-2</v>
      </c>
      <c r="G249" s="385">
        <f>'Segment Data'!G53</f>
        <v>11.395764005649513</v>
      </c>
      <c r="H249" s="129">
        <f>'Segment Data'!H53</f>
        <v>0.23637104702366507</v>
      </c>
      <c r="I249" s="386">
        <f>'Segment Data'!I53</f>
        <v>5.0835030604540501</v>
      </c>
      <c r="J249" s="387">
        <f>'Segment Data'!J53</f>
        <v>4.3443282378134107E-2</v>
      </c>
      <c r="K249" s="128">
        <f>'Segment Data'!K53</f>
        <v>8.6195966498474625E-3</v>
      </c>
      <c r="L249" s="388">
        <f>'Segment Data'!L53</f>
        <v>243184862.07474011</v>
      </c>
      <c r="M249" s="389">
        <f>'Segment Data'!M53</f>
        <v>11495203.220531821</v>
      </c>
      <c r="N249" s="128">
        <f>'Segment Data'!N53</f>
        <v>4.9614658148231065E-2</v>
      </c>
      <c r="O249" s="390">
        <f>'Segment Data'!O53</f>
        <v>51374633.120547056</v>
      </c>
      <c r="P249" s="391">
        <f>'Segment Data'!P53</f>
        <v>3687272.8312869743</v>
      </c>
      <c r="Q249" s="128">
        <f>'Segment Data'!Q53</f>
        <v>7.732180621701143E-2</v>
      </c>
    </row>
    <row r="250" spans="2:17">
      <c r="B250" s="561"/>
      <c r="C250" s="488" t="s">
        <v>415</v>
      </c>
      <c r="D250" s="392">
        <f>'Segment Data'!D54</f>
        <v>2626427.2250259831</v>
      </c>
      <c r="E250" s="384">
        <f>'Segment Data'!E54</f>
        <v>34236.421944784932</v>
      </c>
      <c r="F250" s="128">
        <f>'Segment Data'!F54</f>
        <v>1.3207523884464806E-2</v>
      </c>
      <c r="G250" s="385">
        <f>'Segment Data'!G54</f>
        <v>0.62565564964643938</v>
      </c>
      <c r="H250" s="129">
        <f>'Segment Data'!H54</f>
        <v>-3.613692568952942E-3</v>
      </c>
      <c r="I250" s="386">
        <f>'Segment Data'!I54</f>
        <v>11.214691958209018</v>
      </c>
      <c r="J250" s="387">
        <f>'Segment Data'!J54</f>
        <v>0.11756805323774877</v>
      </c>
      <c r="K250" s="128">
        <f>'Segment Data'!K54</f>
        <v>1.0594461614065681E-2</v>
      </c>
      <c r="L250" s="388">
        <f>'Segment Data'!L54</f>
        <v>29454572.279320117</v>
      </c>
      <c r="M250" s="389">
        <f>'Segment Data'!M54</f>
        <v>688709.75220108032</v>
      </c>
      <c r="N250" s="128">
        <f>'Segment Data'!N54</f>
        <v>2.3941912103341199E-2</v>
      </c>
      <c r="O250" s="390">
        <f>'Segment Data'!O54</f>
        <v>5750011.8506513834</v>
      </c>
      <c r="P250" s="391">
        <f>'Segment Data'!P54</f>
        <v>62754.361766546033</v>
      </c>
      <c r="Q250" s="128">
        <f>'Segment Data'!Q54</f>
        <v>1.1034204427915037E-2</v>
      </c>
    </row>
    <row r="251" spans="2:17">
      <c r="B251" s="561"/>
      <c r="C251" s="488" t="s">
        <v>299</v>
      </c>
      <c r="D251" s="392">
        <f>'Segment Data'!D55</f>
        <v>850878.31245097355</v>
      </c>
      <c r="E251" s="384">
        <f>'Segment Data'!E55</f>
        <v>-119214.39202830323</v>
      </c>
      <c r="F251" s="128">
        <f>'Segment Data'!F55</f>
        <v>-0.12288969031294257</v>
      </c>
      <c r="G251" s="385">
        <f>'Segment Data'!G55</f>
        <v>0.20269239454800173</v>
      </c>
      <c r="H251" s="129">
        <f>'Segment Data'!H55</f>
        <v>-3.2803232282406308E-2</v>
      </c>
      <c r="I251" s="386">
        <f>'Segment Data'!I55</f>
        <v>3.0211784391104053</v>
      </c>
      <c r="J251" s="387">
        <f>'Segment Data'!J55</f>
        <v>-0.15716329664313333</v>
      </c>
      <c r="K251" s="128">
        <f>'Segment Data'!K55</f>
        <v>-4.9448205922977065E-2</v>
      </c>
      <c r="L251" s="388">
        <f>'Segment Data'!L55</f>
        <v>2570655.2118835282</v>
      </c>
      <c r="M251" s="389">
        <f>'Segment Data'!M55</f>
        <v>-512630.91831298079</v>
      </c>
      <c r="N251" s="128">
        <f>'Segment Data'!N55</f>
        <v>-0.16626122152351425</v>
      </c>
      <c r="O251" s="390">
        <f>'Segment Data'!O55</f>
        <v>1370984.4784436226</v>
      </c>
      <c r="P251" s="391">
        <f>'Segment Data'!P55</f>
        <v>-225450.30439369427</v>
      </c>
      <c r="Q251" s="128">
        <f>'Segment Data'!Q55</f>
        <v>-0.14122111771644388</v>
      </c>
    </row>
    <row r="252" spans="2:17" ht="15.75" thickBot="1">
      <c r="B252" s="562"/>
      <c r="C252" s="489" t="s">
        <v>414</v>
      </c>
      <c r="D252" s="393">
        <f>'Segment Data'!D56</f>
        <v>169648.11801723507</v>
      </c>
      <c r="E252" s="127">
        <f>'Segment Data'!E56</f>
        <v>-48747.135842023621</v>
      </c>
      <c r="F252" s="125">
        <f>'Segment Data'!F56</f>
        <v>-0.22320602202023093</v>
      </c>
      <c r="G252" s="186">
        <f>'Segment Data'!G56</f>
        <v>4.041280964421886E-2</v>
      </c>
      <c r="H252" s="126">
        <f>'Segment Data'!H56</f>
        <v>-1.2603904085196564E-2</v>
      </c>
      <c r="I252" s="250">
        <f>'Segment Data'!I56</f>
        <v>30.36780454505292</v>
      </c>
      <c r="J252" s="251">
        <f>'Segment Data'!J56</f>
        <v>0.83047505473289362</v>
      </c>
      <c r="K252" s="125">
        <f>'Segment Data'!K56</f>
        <v>2.8116118452924357E-2</v>
      </c>
      <c r="L252" s="185">
        <f>'Segment Data'!L56</f>
        <v>5151840.8893834651</v>
      </c>
      <c r="M252" s="184">
        <f>'Segment Data'!M56</f>
        <v>-1298971.6829795456</v>
      </c>
      <c r="N252" s="125">
        <f>'Segment Data'!N56</f>
        <v>-0.20136559052183353</v>
      </c>
      <c r="O252" s="183">
        <f>'Segment Data'!O56</f>
        <v>1198814.5357609987</v>
      </c>
      <c r="P252" s="182">
        <f>'Segment Data'!P56</f>
        <v>-366525.61839012709</v>
      </c>
      <c r="Q252" s="125">
        <f>'Segment Data'!Q56</f>
        <v>-0.2341507802110217</v>
      </c>
    </row>
    <row r="253" spans="2:17">
      <c r="B253" s="560" t="s">
        <v>257</v>
      </c>
      <c r="C253" s="239" t="s">
        <v>256</v>
      </c>
      <c r="D253" s="124">
        <f>Fat!D35</f>
        <v>392936824.06381011</v>
      </c>
      <c r="E253" s="123">
        <f>Fat!E35</f>
        <v>8125207.282038331</v>
      </c>
      <c r="F253" s="121">
        <f>Fat!F35</f>
        <v>2.1114766102932305E-2</v>
      </c>
      <c r="G253" s="238">
        <f>Fat!G35</f>
        <v>93.603638276030907</v>
      </c>
      <c r="H253" s="122">
        <f>Fat!H35</f>
        <v>0.18838787036006011</v>
      </c>
      <c r="I253" s="252">
        <f>Fat!I35</f>
        <v>6.1942416344245848</v>
      </c>
      <c r="J253" s="253">
        <f>Fat!J35</f>
        <v>-5.8743113916220224E-2</v>
      </c>
      <c r="K253" s="121">
        <f>Fat!K35</f>
        <v>-9.3944118337738452E-3</v>
      </c>
      <c r="L253" s="237">
        <f>Fat!L35</f>
        <v>2433945635.3146205</v>
      </c>
      <c r="M253" s="236">
        <f>Fat!M35</f>
        <v>27724464.593834877</v>
      </c>
      <c r="N253" s="121">
        <f>Fat!N35</f>
        <v>1.1521993460613594E-2</v>
      </c>
      <c r="O253" s="240">
        <f>Fat!O35</f>
        <v>626004651.53841794</v>
      </c>
      <c r="P253" s="241">
        <f>Fat!P35</f>
        <v>10819064.632809639</v>
      </c>
      <c r="Q253" s="121">
        <f>Fat!Q35</f>
        <v>1.7586667930940447E-2</v>
      </c>
    </row>
    <row r="254" spans="2:17">
      <c r="B254" s="561"/>
      <c r="C254" s="235" t="s">
        <v>335</v>
      </c>
      <c r="D254" s="113">
        <f>Fat!D36</f>
        <v>24901243.478899807</v>
      </c>
      <c r="E254" s="112">
        <f>Fat!E36</f>
        <v>-218905.64427299052</v>
      </c>
      <c r="F254" s="110">
        <f>Fat!F36</f>
        <v>-8.71434493480195E-3</v>
      </c>
      <c r="G254" s="218">
        <f>Fat!G36</f>
        <v>5.9318619291425803</v>
      </c>
      <c r="H254" s="111">
        <f>Fat!H36</f>
        <v>-0.166199871054447</v>
      </c>
      <c r="I254" s="254">
        <f>Fat!I36</f>
        <v>5.5081568085863166</v>
      </c>
      <c r="J254" s="255">
        <f>Fat!J36</f>
        <v>-0.1337505452022727</v>
      </c>
      <c r="K254" s="110">
        <f>Fat!K36</f>
        <v>-2.3706618491786836E-2</v>
      </c>
      <c r="L254" s="217">
        <f>Fat!L36</f>
        <v>137159953.81056759</v>
      </c>
      <c r="M254" s="216">
        <f>Fat!M36</f>
        <v>-4565600.2557269931</v>
      </c>
      <c r="N254" s="110">
        <f>Fat!N36</f>
        <v>-3.2214375775813549E-2</v>
      </c>
      <c r="O254" s="215">
        <f>Fat!O36</f>
        <v>33255600.446658492</v>
      </c>
      <c r="P254" s="214">
        <f>Fat!P36</f>
        <v>-1292509.1674548537</v>
      </c>
      <c r="Q254" s="110">
        <f>Fat!Q36</f>
        <v>-3.741186368491916E-2</v>
      </c>
    </row>
    <row r="255" spans="2:17">
      <c r="B255" s="561"/>
      <c r="C255" s="235" t="s">
        <v>85</v>
      </c>
      <c r="D255" s="113">
        <f>Fat!D37</f>
        <v>486390.64414367691</v>
      </c>
      <c r="E255" s="112">
        <f>Fat!E37</f>
        <v>-31763.698059773829</v>
      </c>
      <c r="F255" s="110">
        <f>Fat!F37</f>
        <v>-6.1301615122433865E-2</v>
      </c>
      <c r="G255" s="218">
        <f>Fat!G37</f>
        <v>0.11586578586454141</v>
      </c>
      <c r="H255" s="111">
        <f>Fat!H37</f>
        <v>-9.9191840137739795E-3</v>
      </c>
      <c r="I255" s="254">
        <f>Fat!I37</f>
        <v>4.7059577629787599</v>
      </c>
      <c r="J255" s="255">
        <f>Fat!J37</f>
        <v>-0.1874146434890811</v>
      </c>
      <c r="K255" s="110">
        <f>Fat!K37</f>
        <v>-3.8299689441450402E-2</v>
      </c>
      <c r="L255" s="217">
        <f>Fat!L37</f>
        <v>2288933.8276481759</v>
      </c>
      <c r="M255" s="216">
        <f>Fat!M37</f>
        <v>-246588.33278168505</v>
      </c>
      <c r="N255" s="110">
        <f>Fat!N37</f>
        <v>-9.7253471742435718E-2</v>
      </c>
      <c r="O255" s="215">
        <f>Fat!O37</f>
        <v>663219.44140863419</v>
      </c>
      <c r="P255" s="214">
        <f>Fat!P37</f>
        <v>-68332.282172484323</v>
      </c>
      <c r="Q255" s="110">
        <f>Fat!Q37</f>
        <v>-9.3407314848472589E-2</v>
      </c>
    </row>
    <row r="256" spans="2:17" ht="15.75" thickBot="1">
      <c r="B256" s="562"/>
      <c r="C256" s="242" t="s">
        <v>21</v>
      </c>
      <c r="D256" s="108">
        <f>Fat!D38</f>
        <v>1463523.6702876259</v>
      </c>
      <c r="E256" s="107">
        <f>Fat!E38</f>
        <v>-23167.193347180961</v>
      </c>
      <c r="F256" s="105">
        <f>Fat!F38</f>
        <v>-1.5583060280964898E-2</v>
      </c>
      <c r="G256" s="230">
        <f>Fat!G38</f>
        <v>0.34863400896161789</v>
      </c>
      <c r="H256" s="106">
        <f>Fat!H38</f>
        <v>-1.2268815292327928E-2</v>
      </c>
      <c r="I256" s="256">
        <f>Fat!I38</f>
        <v>7.0130921866972464</v>
      </c>
      <c r="J256" s="257">
        <f>Fat!J38</f>
        <v>-0.20062263748788922</v>
      </c>
      <c r="K256" s="105">
        <f>Fat!K38</f>
        <v>-2.7811279261452042E-2</v>
      </c>
      <c r="L256" s="229">
        <f>Fat!L38</f>
        <v>10263826.417140625</v>
      </c>
      <c r="M256" s="228">
        <f>Fat!M38</f>
        <v>-460737.50484238192</v>
      </c>
      <c r="N256" s="105">
        <f>Fat!N38</f>
        <v>-4.296095470119498E-2</v>
      </c>
      <c r="O256" s="227">
        <f>Fat!O38</f>
        <v>2847297.5186412334</v>
      </c>
      <c r="P256" s="226">
        <f>Fat!P38</f>
        <v>-8906.2729010242037</v>
      </c>
      <c r="Q256" s="105">
        <f>Fat!Q38</f>
        <v>-3.1182203900846669E-3</v>
      </c>
    </row>
    <row r="257" spans="2:17">
      <c r="B257" s="560" t="s">
        <v>87</v>
      </c>
      <c r="C257" s="239" t="s">
        <v>254</v>
      </c>
      <c r="D257" s="124">
        <f>'Form Data'!D155</f>
        <v>3439976.3577792747</v>
      </c>
      <c r="E257" s="123">
        <f>'Form Data'!E155</f>
        <v>157115.91368577676</v>
      </c>
      <c r="F257" s="121">
        <f>'Form Data'!F155</f>
        <v>4.7859455606301733E-2</v>
      </c>
      <c r="G257" s="238">
        <f>'Form Data'!G155</f>
        <v>0.81945565534316001</v>
      </c>
      <c r="H257" s="122">
        <f>'Form Data'!H155</f>
        <v>2.2522254536346042E-2</v>
      </c>
      <c r="I257" s="252">
        <f>'Form Data'!I155</f>
        <v>9.8477495348056436</v>
      </c>
      <c r="J257" s="253">
        <f>'Form Data'!J155</f>
        <v>-0.44206089216946509</v>
      </c>
      <c r="K257" s="121">
        <f>'Form Data'!K155</f>
        <v>-4.2961033665944566E-2</v>
      </c>
      <c r="L257" s="237">
        <f>'Form Data'!L155</f>
        <v>33876025.577063262</v>
      </c>
      <c r="M257" s="236">
        <f>'Form Data'!M155</f>
        <v>96013.949125848711</v>
      </c>
      <c r="N257" s="121">
        <f>'Form Data'!N155</f>
        <v>2.842330256820911E-3</v>
      </c>
      <c r="O257" s="240">
        <f>'Form Data'!O155</f>
        <v>6674398.6527264118</v>
      </c>
      <c r="P257" s="241">
        <f>'Form Data'!P155</f>
        <v>200587.44796227477</v>
      </c>
      <c r="Q257" s="121">
        <f>'Form Data'!Q155</f>
        <v>3.0984445115523392E-2</v>
      </c>
    </row>
    <row r="258" spans="2:17">
      <c r="B258" s="561"/>
      <c r="C258" s="235" t="s">
        <v>253</v>
      </c>
      <c r="D258" s="113">
        <f>'Form Data'!D156</f>
        <v>88280232.41205281</v>
      </c>
      <c r="E258" s="112">
        <f>'Form Data'!E156</f>
        <v>3144850.1577116549</v>
      </c>
      <c r="F258" s="110">
        <f>'Form Data'!F156</f>
        <v>3.6939402566096957E-2</v>
      </c>
      <c r="G258" s="218">
        <f>'Form Data'!G156</f>
        <v>21.02971886462802</v>
      </c>
      <c r="H258" s="111">
        <f>'Form Data'!H156</f>
        <v>0.3626113636038788</v>
      </c>
      <c r="I258" s="254">
        <f>'Form Data'!I156</f>
        <v>5.7206969750438121</v>
      </c>
      <c r="J258" s="255">
        <f>'Form Data'!J156</f>
        <v>-3.7259586139810175E-2</v>
      </c>
      <c r="K258" s="110">
        <f>'Form Data'!K156</f>
        <v>-6.470973815778663E-3</v>
      </c>
      <c r="L258" s="217">
        <f>'Form Data'!L156</f>
        <v>505024458.51579523</v>
      </c>
      <c r="M258" s="216">
        <f>'Form Data'!M156</f>
        <v>14818625.675535858</v>
      </c>
      <c r="N258" s="110">
        <f>'Form Data'!N156</f>
        <v>3.0229394843542631E-2</v>
      </c>
      <c r="O258" s="215">
        <f>'Form Data'!O156</f>
        <v>134437068.98205626</v>
      </c>
      <c r="P258" s="214">
        <f>'Form Data'!P156</f>
        <v>3557486.5417743027</v>
      </c>
      <c r="Q258" s="110">
        <f>'Form Data'!Q156</f>
        <v>2.7181371421302638E-2</v>
      </c>
    </row>
    <row r="259" spans="2:17">
      <c r="B259" s="561"/>
      <c r="C259" s="235" t="s">
        <v>252</v>
      </c>
      <c r="D259" s="113">
        <f>'Form Data'!D157</f>
        <v>329025.04871824454</v>
      </c>
      <c r="E259" s="112">
        <f>'Form Data'!E157</f>
        <v>-21820.992198337801</v>
      </c>
      <c r="F259" s="110">
        <f>'Form Data'!F157</f>
        <v>-6.219534967910894E-2</v>
      </c>
      <c r="G259" s="218">
        <f>'Form Data'!G157</f>
        <v>7.837886336398607E-2</v>
      </c>
      <c r="H259" s="111">
        <f>'Form Data'!H157</f>
        <v>-6.7910466303040679E-3</v>
      </c>
      <c r="I259" s="254">
        <f>'Form Data'!I157</f>
        <v>8.09381560158279</v>
      </c>
      <c r="J259" s="255">
        <f>'Form Data'!J157</f>
        <v>0.33678656028518006</v>
      </c>
      <c r="K259" s="110">
        <f>'Form Data'!K157</f>
        <v>4.3416952352783998E-2</v>
      </c>
      <c r="L259" s="217">
        <f>'Form Data'!L157</f>
        <v>2663068.0726272655</v>
      </c>
      <c r="M259" s="216">
        <f>'Form Data'!M157</f>
        <v>-58454.855786953121</v>
      </c>
      <c r="N259" s="110">
        <f>'Form Data'!N157</f>
        <v>-2.1478729859907404E-2</v>
      </c>
      <c r="O259" s="215">
        <f>'Form Data'!O157</f>
        <v>522175.94167506695</v>
      </c>
      <c r="P259" s="214">
        <f>'Form Data'!P157</f>
        <v>-25883.54392689839</v>
      </c>
      <c r="Q259" s="110">
        <f>'Form Data'!Q157</f>
        <v>-4.7227617816830596E-2</v>
      </c>
    </row>
    <row r="260" spans="2:17">
      <c r="B260" s="561"/>
      <c r="C260" s="235" t="s">
        <v>251</v>
      </c>
      <c r="D260" s="113">
        <f>'Form Data'!D158</f>
        <v>4550334.1506896932</v>
      </c>
      <c r="E260" s="112">
        <f>'Form Data'!E158</f>
        <v>104139.00543929916</v>
      </c>
      <c r="F260" s="110">
        <f>'Form Data'!F158</f>
        <v>2.3422050098395854E-2</v>
      </c>
      <c r="G260" s="218">
        <f>'Form Data'!G158</f>
        <v>1.0839600816009565</v>
      </c>
      <c r="H260" s="111">
        <f>'Form Data'!H158</f>
        <v>4.6204392076087952E-3</v>
      </c>
      <c r="I260" s="254">
        <f>'Form Data'!I158</f>
        <v>12.809949359850105</v>
      </c>
      <c r="J260" s="255">
        <f>'Form Data'!J158</f>
        <v>-0.25941285196119068</v>
      </c>
      <c r="K260" s="110">
        <f>'Form Data'!K158</f>
        <v>-1.9848929714928944E-2</v>
      </c>
      <c r="L260" s="217">
        <f>'Form Data'!L158</f>
        <v>58289550.040731505</v>
      </c>
      <c r="M260" s="216">
        <f>'Form Data'!M158</f>
        <v>180615.22305717319</v>
      </c>
      <c r="N260" s="110">
        <f>'Form Data'!N158</f>
        <v>3.1082177572843328E-3</v>
      </c>
      <c r="O260" s="215">
        <f>'Form Data'!O158</f>
        <v>13503260.487311244</v>
      </c>
      <c r="P260" s="214">
        <f>'Form Data'!P158</f>
        <v>235508.74645153247</v>
      </c>
      <c r="Q260" s="110">
        <f>'Form Data'!Q158</f>
        <v>1.7750463759903922E-2</v>
      </c>
    </row>
    <row r="261" spans="2:17">
      <c r="B261" s="561"/>
      <c r="C261" s="235" t="s">
        <v>250</v>
      </c>
      <c r="D261" s="113">
        <f>'Form Data'!D159</f>
        <v>2299268.4262298546</v>
      </c>
      <c r="E261" s="112">
        <f>'Form Data'!E159</f>
        <v>106623.51906203153</v>
      </c>
      <c r="F261" s="110">
        <f>'Form Data'!F159</f>
        <v>4.8627809598114129E-2</v>
      </c>
      <c r="G261" s="218">
        <f>'Form Data'!G159</f>
        <v>0.5477213559230274</v>
      </c>
      <c r="H261" s="111">
        <f>'Form Data'!H159</f>
        <v>1.5444095774826194E-2</v>
      </c>
      <c r="I261" s="254">
        <f>'Form Data'!I159</f>
        <v>7.3226450499954412</v>
      </c>
      <c r="J261" s="255">
        <f>'Form Data'!J159</f>
        <v>-0.26591002290624655</v>
      </c>
      <c r="K261" s="110">
        <f>'Form Data'!K159</f>
        <v>-3.5040929445949019E-2</v>
      </c>
      <c r="L261" s="217">
        <f>'Form Data'!L159</f>
        <v>16836726.559942853</v>
      </c>
      <c r="M261" s="216">
        <f>'Form Data'!M159</f>
        <v>197719.92658241838</v>
      </c>
      <c r="N261" s="110">
        <f>'Form Data'!N159</f>
        <v>1.1882916506926508E-2</v>
      </c>
      <c r="O261" s="215">
        <f>'Form Data'!O159</f>
        <v>5726411.2721294165</v>
      </c>
      <c r="P261" s="214">
        <f>'Form Data'!P159</f>
        <v>-83364.82563721668</v>
      </c>
      <c r="Q261" s="110">
        <f>'Form Data'!Q159</f>
        <v>-1.434905996967136E-2</v>
      </c>
    </row>
    <row r="262" spans="2:17">
      <c r="B262" s="561"/>
      <c r="C262" s="235" t="s">
        <v>249</v>
      </c>
      <c r="D262" s="113">
        <f>'Form Data'!D160</f>
        <v>657678.1797852189</v>
      </c>
      <c r="E262" s="112">
        <f>'Form Data'!E160</f>
        <v>7700.8234158310806</v>
      </c>
      <c r="F262" s="110">
        <f>'Form Data'!F160</f>
        <v>1.1847833375067047E-2</v>
      </c>
      <c r="G262" s="218">
        <f>'Form Data'!G160</f>
        <v>0.15666913018225284</v>
      </c>
      <c r="H262" s="111">
        <f>'Form Data'!H160</f>
        <v>-1.1166404528774598E-3</v>
      </c>
      <c r="I262" s="254">
        <f>'Form Data'!I160</f>
        <v>7.9085784069059901</v>
      </c>
      <c r="J262" s="255">
        <f>'Form Data'!J160</f>
        <v>-1.5294211857876938E-2</v>
      </c>
      <c r="K262" s="110">
        <f>'Form Data'!K160</f>
        <v>-1.9301435792468422E-3</v>
      </c>
      <c r="L262" s="217">
        <f>'Form Data'!L160</f>
        <v>5201299.4513426181</v>
      </c>
      <c r="M262" s="216">
        <f>'Form Data'!M160</f>
        <v>50961.674390701577</v>
      </c>
      <c r="N262" s="110">
        <f>'Form Data'!N160</f>
        <v>9.8948217763033443E-3</v>
      </c>
      <c r="O262" s="215">
        <f>'Form Data'!O160</f>
        <v>1010038.0795277357</v>
      </c>
      <c r="P262" s="214">
        <f>'Form Data'!P160</f>
        <v>13900.084367738804</v>
      </c>
      <c r="Q262" s="110">
        <f>'Form Data'!Q160</f>
        <v>1.395397468551153E-2</v>
      </c>
    </row>
    <row r="263" spans="2:17">
      <c r="B263" s="561"/>
      <c r="C263" s="235" t="s">
        <v>248</v>
      </c>
      <c r="D263" s="113">
        <f>'Form Data'!D161</f>
        <v>9589927.866214592</v>
      </c>
      <c r="E263" s="112">
        <f>'Form Data'!E161</f>
        <v>-220874.22683179565</v>
      </c>
      <c r="F263" s="110">
        <f>'Form Data'!F161</f>
        <v>-2.251337094938903E-2</v>
      </c>
      <c r="G263" s="218">
        <f>'Form Data'!G161</f>
        <v>2.2844693704161645</v>
      </c>
      <c r="H263" s="111">
        <f>'Form Data'!H161</f>
        <v>-9.7159702705467144E-2</v>
      </c>
      <c r="I263" s="254">
        <f>'Form Data'!I161</f>
        <v>8.9398546481370467</v>
      </c>
      <c r="J263" s="255">
        <f>'Form Data'!J161</f>
        <v>0.20686662921047194</v>
      </c>
      <c r="K263" s="110">
        <f>'Form Data'!K161</f>
        <v>2.3687955229314422E-2</v>
      </c>
      <c r="L263" s="217">
        <f>'Form Data'!L161</f>
        <v>85732561.210077509</v>
      </c>
      <c r="M263" s="216">
        <f>'Form Data'!M161</f>
        <v>54944.075443640351</v>
      </c>
      <c r="N263" s="110">
        <f>'Form Data'!N161</f>
        <v>6.4128855681526702E-4</v>
      </c>
      <c r="O263" s="215">
        <f>'Form Data'!O161</f>
        <v>19844647.900209904</v>
      </c>
      <c r="P263" s="214">
        <f>'Form Data'!P161</f>
        <v>-477521.32800130546</v>
      </c>
      <c r="Q263" s="110">
        <f>'Form Data'!Q161</f>
        <v>-2.3497556911316875E-2</v>
      </c>
    </row>
    <row r="264" spans="2:17" ht="15" customHeight="1">
      <c r="B264" s="561"/>
      <c r="C264" s="235" t="s">
        <v>247</v>
      </c>
      <c r="D264" s="113">
        <f>'Form Data'!D162</f>
        <v>8799102.6862908006</v>
      </c>
      <c r="E264" s="112">
        <f>'Form Data'!E162</f>
        <v>451745.5752084991</v>
      </c>
      <c r="F264" s="110">
        <f>'Form Data'!F162</f>
        <v>5.4118395702604211E-2</v>
      </c>
      <c r="G264" s="218">
        <f>'Form Data'!G162</f>
        <v>2.0960825622885997</v>
      </c>
      <c r="H264" s="111">
        <f>'Form Data'!H162</f>
        <v>6.971324090836406E-2</v>
      </c>
      <c r="I264" s="254">
        <f>'Form Data'!I162</f>
        <v>4.8541207570527805</v>
      </c>
      <c r="J264" s="255">
        <f>'Form Data'!J162</f>
        <v>-0.11762977184697476</v>
      </c>
      <c r="K264" s="110">
        <f>'Form Data'!K162</f>
        <v>-2.3659628769226712E-2</v>
      </c>
      <c r="L264" s="217">
        <f>'Form Data'!L162</f>
        <v>42711906.992963053</v>
      </c>
      <c r="M264" s="216">
        <f>'Form Data'!M162</f>
        <v>1210929.8610244915</v>
      </c>
      <c r="N264" s="110">
        <f>'Form Data'!N162</f>
        <v>2.9178345781467808E-2</v>
      </c>
      <c r="O264" s="215">
        <f>'Form Data'!O162</f>
        <v>5166750.9693288803</v>
      </c>
      <c r="P264" s="214">
        <f>'Form Data'!P162</f>
        <v>239445.32785433531</v>
      </c>
      <c r="Q264" s="110">
        <f>'Form Data'!Q162</f>
        <v>4.8595590628447177E-2</v>
      </c>
    </row>
    <row r="265" spans="2:17">
      <c r="B265" s="561"/>
      <c r="C265" s="235" t="s">
        <v>246</v>
      </c>
      <c r="D265" s="113">
        <f>'Form Data'!D163</f>
        <v>2152519.5804835949</v>
      </c>
      <c r="E265" s="112">
        <f>'Form Data'!E163</f>
        <v>-22711.729299268685</v>
      </c>
      <c r="F265" s="110">
        <f>'Form Data'!F163</f>
        <v>-1.0441063990355959E-2</v>
      </c>
      <c r="G265" s="218">
        <f>'Form Data'!G163</f>
        <v>0.51276350765470813</v>
      </c>
      <c r="H265" s="111">
        <f>'Form Data'!H163</f>
        <v>-1.5286500796198199E-2</v>
      </c>
      <c r="I265" s="254">
        <f>'Form Data'!I163</f>
        <v>11.986579321804321</v>
      </c>
      <c r="J265" s="255">
        <f>'Form Data'!J163</f>
        <v>0.18170849413670886</v>
      </c>
      <c r="K265" s="110">
        <f>'Form Data'!K163</f>
        <v>1.5392671109185746E-2</v>
      </c>
      <c r="L265" s="217">
        <f>'Form Data'!L163</f>
        <v>25801346.693203568</v>
      </c>
      <c r="M265" s="216">
        <f>'Form Data'!M163</f>
        <v>123022.06091863289</v>
      </c>
      <c r="N265" s="110">
        <f>'Form Data'!N163</f>
        <v>4.7908912547962451E-3</v>
      </c>
      <c r="O265" s="215">
        <f>'Form Data'!O163</f>
        <v>5140573.6432540417</v>
      </c>
      <c r="P265" s="214">
        <f>'Form Data'!P163</f>
        <v>93707.051576703787</v>
      </c>
      <c r="Q265" s="110">
        <f>'Form Data'!Q163</f>
        <v>1.8567372422967104E-2</v>
      </c>
    </row>
    <row r="266" spans="2:17">
      <c r="B266" s="561"/>
      <c r="C266" s="235" t="s">
        <v>245</v>
      </c>
      <c r="D266" s="113">
        <f>'Form Data'!D164</f>
        <v>6087057.6231327429</v>
      </c>
      <c r="E266" s="112">
        <f>'Form Data'!E164</f>
        <v>484819.03138059098</v>
      </c>
      <c r="F266" s="110">
        <f>'Form Data'!F164</f>
        <v>8.6540232701684941E-2</v>
      </c>
      <c r="G266" s="218">
        <f>'Form Data'!G164</f>
        <v>1.4500314173368158</v>
      </c>
      <c r="H266" s="111">
        <f>'Form Data'!H164</f>
        <v>9.0055527685789283E-2</v>
      </c>
      <c r="I266" s="254">
        <f>'Form Data'!I164</f>
        <v>13.196030073254095</v>
      </c>
      <c r="J266" s="255">
        <f>'Form Data'!J164</f>
        <v>0.14751365383839321</v>
      </c>
      <c r="K266" s="110">
        <f>'Form Data'!K164</f>
        <v>1.1305013466427375E-2</v>
      </c>
      <c r="L266" s="217">
        <f>'Form Data'!L164</f>
        <v>80324995.45249027</v>
      </c>
      <c r="M266" s="216">
        <f>'Form Data'!M164</f>
        <v>7224093.2025280148</v>
      </c>
      <c r="N266" s="110">
        <f>'Form Data'!N164</f>
        <v>9.8823584664192637E-2</v>
      </c>
      <c r="O266" s="215">
        <f>'Form Data'!O164</f>
        <v>14389569.584076524</v>
      </c>
      <c r="P266" s="214">
        <f>'Form Data'!P164</f>
        <v>1538444.3516167533</v>
      </c>
      <c r="Q266" s="110">
        <f>'Form Data'!Q164</f>
        <v>0.11971281298628254</v>
      </c>
    </row>
    <row r="267" spans="2:17">
      <c r="B267" s="561"/>
      <c r="C267" s="235" t="s">
        <v>244</v>
      </c>
      <c r="D267" s="113">
        <f>'Form Data'!D165</f>
        <v>8088463.9093053779</v>
      </c>
      <c r="E267" s="112">
        <f>'Form Data'!E165</f>
        <v>-31494.155711399391</v>
      </c>
      <c r="F267" s="110">
        <f>'Form Data'!F165</f>
        <v>-3.8786106355752858E-3</v>
      </c>
      <c r="G267" s="218">
        <f>'Form Data'!G165</f>
        <v>1.9267973974676456</v>
      </c>
      <c r="H267" s="111">
        <f>'Form Data'!H165</f>
        <v>-4.4369487437632138E-2</v>
      </c>
      <c r="I267" s="254">
        <f>'Form Data'!I165</f>
        <v>9.4333086090066161</v>
      </c>
      <c r="J267" s="255">
        <f>'Form Data'!J165</f>
        <v>0.29255736461290205</v>
      </c>
      <c r="K267" s="110">
        <f>'Form Data'!K165</f>
        <v>3.2005833742859584E-2</v>
      </c>
      <c r="L267" s="217">
        <f>'Form Data'!L165</f>
        <v>76300976.229289725</v>
      </c>
      <c r="M267" s="216">
        <f>'Form Data'!M165</f>
        <v>2078459.4420628399</v>
      </c>
      <c r="N267" s="110">
        <f>'Form Data'!N165</f>
        <v>2.800308494012866E-2</v>
      </c>
      <c r="O267" s="215">
        <f>'Form Data'!O165</f>
        <v>13968060.065140486</v>
      </c>
      <c r="P267" s="214">
        <f>'Form Data'!P165</f>
        <v>533047.43286028504</v>
      </c>
      <c r="Q267" s="110">
        <f>'Form Data'!Q165</f>
        <v>3.9675990447492107E-2</v>
      </c>
    </row>
    <row r="268" spans="2:17">
      <c r="B268" s="561"/>
      <c r="C268" s="235" t="s">
        <v>243</v>
      </c>
      <c r="D268" s="113">
        <f>'Form Data'!D166</f>
        <v>1315012.2457150903</v>
      </c>
      <c r="E268" s="112">
        <f>'Form Data'!E166</f>
        <v>99981.082491728244</v>
      </c>
      <c r="F268" s="110">
        <f>'Form Data'!F166</f>
        <v>8.2286846229102428E-2</v>
      </c>
      <c r="G268" s="218">
        <f>'Form Data'!G166</f>
        <v>0.3132562871136696</v>
      </c>
      <c r="H268" s="111">
        <f>'Form Data'!H166</f>
        <v>1.8300429719240785E-2</v>
      </c>
      <c r="I268" s="254">
        <f>'Form Data'!I166</f>
        <v>11.641240212749715</v>
      </c>
      <c r="J268" s="255">
        <f>'Form Data'!J166</f>
        <v>-0.39760746586653894</v>
      </c>
      <c r="K268" s="110">
        <f>'Form Data'!K166</f>
        <v>-3.3027036846124465E-2</v>
      </c>
      <c r="L268" s="217">
        <f>'Form Data'!L166</f>
        <v>15308373.435076818</v>
      </c>
      <c r="M268" s="216">
        <f>'Form Data'!M166</f>
        <v>680798.33625883982</v>
      </c>
      <c r="N268" s="110">
        <f>'Form Data'!N166</f>
        <v>4.6542118680618062E-2</v>
      </c>
      <c r="O268" s="215">
        <f>'Form Data'!O166</f>
        <v>3602133.1402089596</v>
      </c>
      <c r="P268" s="214">
        <f>'Form Data'!P166</f>
        <v>234671.34354025731</v>
      </c>
      <c r="Q268" s="110">
        <f>'Form Data'!Q166</f>
        <v>6.968790077215084E-2</v>
      </c>
    </row>
    <row r="269" spans="2:17">
      <c r="B269" s="561"/>
      <c r="C269" s="235" t="s">
        <v>242</v>
      </c>
      <c r="D269" s="113">
        <f>'Form Data'!D167</f>
        <v>86215046.376759529</v>
      </c>
      <c r="E269" s="112">
        <f>'Form Data'!E167</f>
        <v>91616.212372601032</v>
      </c>
      <c r="F269" s="110">
        <f>'Form Data'!F167</f>
        <v>1.0637780241419766E-3</v>
      </c>
      <c r="G269" s="218">
        <f>'Form Data'!G167</f>
        <v>20.537759560277074</v>
      </c>
      <c r="H269" s="111">
        <f>'Form Data'!H167</f>
        <v>-0.3692022978000864</v>
      </c>
      <c r="I269" s="254">
        <f>'Form Data'!I167</f>
        <v>5.2294980569198568</v>
      </c>
      <c r="J269" s="255">
        <f>'Form Data'!J167</f>
        <v>-4.0154899446316783E-2</v>
      </c>
      <c r="K269" s="110">
        <f>'Form Data'!K167</f>
        <v>-7.6200273108699441E-3</v>
      </c>
      <c r="L269" s="217">
        <f>'Form Data'!L167</f>
        <v>450861417.50451928</v>
      </c>
      <c r="M269" s="216">
        <f>'Form Data'!M167</f>
        <v>-2979170.8736379743</v>
      </c>
      <c r="N269" s="110">
        <f>'Form Data'!N167</f>
        <v>-6.5643553043246445E-3</v>
      </c>
      <c r="O269" s="215">
        <f>'Form Data'!O167</f>
        <v>121623722.18623638</v>
      </c>
      <c r="P269" s="214">
        <f>'Form Data'!P167</f>
        <v>443801.41504602134</v>
      </c>
      <c r="Q269" s="110">
        <f>'Form Data'!Q167</f>
        <v>3.662334586635015E-3</v>
      </c>
    </row>
    <row r="270" spans="2:17">
      <c r="B270" s="561"/>
      <c r="C270" s="235" t="s">
        <v>241</v>
      </c>
      <c r="D270" s="113">
        <f>'Form Data'!D168</f>
        <v>52672892.882523887</v>
      </c>
      <c r="E270" s="112">
        <f>'Form Data'!E168</f>
        <v>1290092.7859392464</v>
      </c>
      <c r="F270" s="110">
        <f>'Form Data'!F168</f>
        <v>2.5107483117195815E-2</v>
      </c>
      <c r="G270" s="218">
        <f>'Form Data'!G168</f>
        <v>12.547499013549393</v>
      </c>
      <c r="H270" s="111">
        <f>'Form Data'!H168</f>
        <v>7.4026466879770325E-2</v>
      </c>
      <c r="I270" s="254">
        <f>'Form Data'!I168</f>
        <v>5.106418763086757</v>
      </c>
      <c r="J270" s="255">
        <f>'Form Data'!J168</f>
        <v>-0.1718758076234117</v>
      </c>
      <c r="K270" s="110">
        <f>'Form Data'!K168</f>
        <v>-3.2562753995801837E-2</v>
      </c>
      <c r="L270" s="217">
        <f>'Form Data'!L168</f>
        <v>268969848.52137887</v>
      </c>
      <c r="M270" s="216">
        <f>'Form Data'!M168</f>
        <v>-2243706.2563097477</v>
      </c>
      <c r="N270" s="110">
        <f>'Form Data'!N168</f>
        <v>-8.2728396748049486E-3</v>
      </c>
      <c r="O270" s="215">
        <f>'Form Data'!O168</f>
        <v>90430683.635412574</v>
      </c>
      <c r="P270" s="214">
        <f>'Form Data'!P168</f>
        <v>653732.99438847601</v>
      </c>
      <c r="Q270" s="110">
        <f>'Form Data'!Q168</f>
        <v>7.2817464808138509E-3</v>
      </c>
    </row>
    <row r="271" spans="2:17">
      <c r="B271" s="561"/>
      <c r="C271" s="235" t="s">
        <v>240</v>
      </c>
      <c r="D271" s="113">
        <f>'Form Data'!D169</f>
        <v>84795980.246798992</v>
      </c>
      <c r="E271" s="112">
        <f>'Form Data'!E169</f>
        <v>1294589.9883661717</v>
      </c>
      <c r="F271" s="110">
        <f>'Form Data'!F169</f>
        <v>1.5503813581540109E-2</v>
      </c>
      <c r="G271" s="218">
        <f>'Form Data'!G169</f>
        <v>20.199716026090464</v>
      </c>
      <c r="H271" s="111">
        <f>'Form Data'!H169</f>
        <v>-7.0730447038563682E-2</v>
      </c>
      <c r="I271" s="254">
        <f>'Form Data'!I169</f>
        <v>6.0777216932362199</v>
      </c>
      <c r="J271" s="255">
        <f>'Form Data'!J169</f>
        <v>-8.8175537215244404E-2</v>
      </c>
      <c r="K271" s="110">
        <f>'Form Data'!K169</f>
        <v>-1.4300520089723946E-2</v>
      </c>
      <c r="L271" s="217">
        <f>'Form Data'!L169</f>
        <v>515366368.64520025</v>
      </c>
      <c r="M271" s="216">
        <f>'Form Data'!M169</f>
        <v>505377.71188247204</v>
      </c>
      <c r="N271" s="110">
        <f>'Form Data'!N169</f>
        <v>9.8158089422611949E-4</v>
      </c>
      <c r="O271" s="215">
        <f>'Form Data'!O169</f>
        <v>141728227.32045913</v>
      </c>
      <c r="P271" s="214">
        <f>'Form Data'!P169</f>
        <v>2397871.0943285525</v>
      </c>
      <c r="Q271" s="110">
        <f>'Form Data'!Q169</f>
        <v>1.7209968877398493E-2</v>
      </c>
    </row>
    <row r="272" spans="2:17">
      <c r="B272" s="561"/>
      <c r="C272" s="235" t="s">
        <v>239</v>
      </c>
      <c r="D272" s="113">
        <f>'Form Data'!D170</f>
        <v>26848939.071601357</v>
      </c>
      <c r="E272" s="112">
        <f>'Form Data'!E170</f>
        <v>129950.66140113398</v>
      </c>
      <c r="F272" s="110">
        <f>'Form Data'!F170</f>
        <v>4.8636070874421315E-3</v>
      </c>
      <c r="G272" s="218">
        <f>'Form Data'!G170</f>
        <v>6.3958331900836241</v>
      </c>
      <c r="H272" s="111">
        <f>'Form Data'!H170</f>
        <v>-9.035611417675149E-2</v>
      </c>
      <c r="I272" s="254">
        <f>'Form Data'!I170</f>
        <v>8.0786016894516219</v>
      </c>
      <c r="J272" s="255">
        <f>'Form Data'!J170</f>
        <v>7.1687197694823013E-2</v>
      </c>
      <c r="K272" s="110">
        <f>'Form Data'!K170</f>
        <v>8.953161391772789E-3</v>
      </c>
      <c r="L272" s="217">
        <f>'Form Data'!L170</f>
        <v>216901884.54382241</v>
      </c>
      <c r="M272" s="216">
        <f>'Form Data'!M170</f>
        <v>2965229.0371082723</v>
      </c>
      <c r="N272" s="110">
        <f>'Form Data'!N170</f>
        <v>1.3860313138414994E-2</v>
      </c>
      <c r="O272" s="215">
        <f>'Form Data'!O170</f>
        <v>46808955.642629385</v>
      </c>
      <c r="P272" s="214">
        <f>'Form Data'!P170</f>
        <v>85372.722991265357</v>
      </c>
      <c r="Q272" s="110">
        <f>'Form Data'!Q170</f>
        <v>1.8271869933027512E-3</v>
      </c>
    </row>
    <row r="273" spans="2:17">
      <c r="B273" s="561"/>
      <c r="C273" s="235" t="s">
        <v>238</v>
      </c>
      <c r="D273" s="113">
        <f>'Form Data'!D171</f>
        <v>3621331.313121567</v>
      </c>
      <c r="E273" s="112">
        <f>'Form Data'!E171</f>
        <v>-368382.05792103009</v>
      </c>
      <c r="F273" s="110">
        <f>'Form Data'!F171</f>
        <v>-9.2332963213536318E-2</v>
      </c>
      <c r="G273" s="218">
        <f>'Form Data'!G171</f>
        <v>0.86265721498285652</v>
      </c>
      <c r="H273" s="111">
        <f>'Form Data'!H171</f>
        <v>-0.10586883087754428</v>
      </c>
      <c r="I273" s="254">
        <f>'Form Data'!I171</f>
        <v>8.5535889288337614</v>
      </c>
      <c r="J273" s="255">
        <f>'Form Data'!J171</f>
        <v>-0.1860456452421122</v>
      </c>
      <c r="K273" s="110">
        <f>'Form Data'!K171</f>
        <v>-2.1287577148130888E-2</v>
      </c>
      <c r="L273" s="217">
        <f>'Form Data'!L171</f>
        <v>30975379.427555665</v>
      </c>
      <c r="M273" s="216">
        <f>'Form Data'!M171</f>
        <v>-3893257.4906610176</v>
      </c>
      <c r="N273" s="110">
        <f>'Form Data'!N171</f>
        <v>-0.11165499528394338</v>
      </c>
      <c r="O273" s="215">
        <f>'Form Data'!O171</f>
        <v>6915387.202046752</v>
      </c>
      <c r="P273" s="214">
        <f>'Form Data'!P171</f>
        <v>-757326.20293703768</v>
      </c>
      <c r="Q273" s="110">
        <f>'Form Data'!Q171</f>
        <v>-9.8703830439583279E-2</v>
      </c>
    </row>
    <row r="274" spans="2:17">
      <c r="B274" s="566"/>
      <c r="C274" s="231" t="s">
        <v>237</v>
      </c>
      <c r="D274" s="113">
        <f>'Form Data'!D172</f>
        <v>17591639.206944458</v>
      </c>
      <c r="E274" s="112">
        <f>'Form Data'!E172</f>
        <v>651299.0039482899</v>
      </c>
      <c r="F274" s="110">
        <f>'Form Data'!F172</f>
        <v>3.8446630713655755E-2</v>
      </c>
      <c r="G274" s="218">
        <f>'Form Data'!G172</f>
        <v>4.1906009622093077</v>
      </c>
      <c r="H274" s="111">
        <f>'Form Data'!H172</f>
        <v>7.8235188913088116E-2</v>
      </c>
      <c r="I274" s="254">
        <f>'Form Data'!I172</f>
        <v>5.8897205363781433</v>
      </c>
      <c r="J274" s="255">
        <f>'Form Data'!J172</f>
        <v>-0.16168647639329059</v>
      </c>
      <c r="K274" s="110">
        <f>'Form Data'!K172</f>
        <v>-2.6718823581367589E-2</v>
      </c>
      <c r="L274" s="217">
        <f>'Form Data'!L172</f>
        <v>103609838.70569569</v>
      </c>
      <c r="M274" s="216">
        <f>'Form Data'!M172</f>
        <v>1096945.2025508136</v>
      </c>
      <c r="N274" s="110">
        <f>'Form Data'!N172</f>
        <v>1.0700558388951939E-2</v>
      </c>
      <c r="O274" s="215">
        <f>'Form Data'!O172</f>
        <v>20194808.010294676</v>
      </c>
      <c r="P274" s="214">
        <f>'Form Data'!P172</f>
        <v>379696.26448761299</v>
      </c>
      <c r="Q274" s="110">
        <f>'Form Data'!Q172</f>
        <v>1.9161954237677102E-2</v>
      </c>
    </row>
    <row r="275" spans="2:17" ht="15.75" thickBot="1">
      <c r="B275" s="561"/>
      <c r="C275" s="243" t="s">
        <v>236</v>
      </c>
      <c r="D275" s="108">
        <f>'Form Data'!D173</f>
        <v>11926812.010551907</v>
      </c>
      <c r="E275" s="107">
        <f>'Form Data'!E173</f>
        <v>527354.63792195544</v>
      </c>
      <c r="F275" s="105">
        <f>'Form Data'!F173</f>
        <v>4.6261380755555227E-2</v>
      </c>
      <c r="G275" s="230">
        <f>'Form Data'!G173</f>
        <v>2.8411513730783029</v>
      </c>
      <c r="H275" s="106">
        <f>'Form Data'!H173</f>
        <v>7.3867022728513643E-2</v>
      </c>
      <c r="I275" s="256">
        <f>'Form Data'!I173</f>
        <v>3.3766556587450789</v>
      </c>
      <c r="J275" s="257">
        <f>'Form Data'!J173</f>
        <v>-3.2140482130338377E-2</v>
      </c>
      <c r="K275" s="105">
        <f>'Form Data'!K173</f>
        <v>-9.4286900131506073E-3</v>
      </c>
      <c r="L275" s="229">
        <f>'Form Data'!L173</f>
        <v>40272737.266218871</v>
      </c>
      <c r="M275" s="228">
        <f>'Form Data'!M173</f>
        <v>1414310.9663240686</v>
      </c>
      <c r="N275" s="105">
        <f>'Form Data'!N173</f>
        <v>3.6396506523680233E-2</v>
      </c>
      <c r="O275" s="227">
        <f>'Form Data'!O173</f>
        <v>9436830.6206706762</v>
      </c>
      <c r="P275" s="226">
        <f>'Form Data'!P173</f>
        <v>506805.6589611955</v>
      </c>
      <c r="Q275" s="105">
        <f>'Form Data'!Q173</f>
        <v>5.6752994659510711E-2</v>
      </c>
    </row>
    <row r="276" spans="2:17">
      <c r="B276" s="560" t="s">
        <v>88</v>
      </c>
      <c r="C276" s="225" t="s">
        <v>235</v>
      </c>
      <c r="D276" s="118">
        <f>Package!D59</f>
        <v>179150238.14875689</v>
      </c>
      <c r="E276" s="117">
        <f>Package!E59</f>
        <v>2423315.1212942004</v>
      </c>
      <c r="F276" s="115">
        <f>Package!F59</f>
        <v>1.371220117331883E-2</v>
      </c>
      <c r="G276" s="224">
        <f>Package!G59</f>
        <v>42.676361852046355</v>
      </c>
      <c r="H276" s="116">
        <f>Package!H59</f>
        <v>-0.22512305140045186</v>
      </c>
      <c r="I276" s="258">
        <f>Package!I59</f>
        <v>5.4386908724003824</v>
      </c>
      <c r="J276" s="259">
        <f>Package!J59</f>
        <v>-9.9507854942921803E-2</v>
      </c>
      <c r="K276" s="115">
        <f>Package!K59</f>
        <v>-1.7967548627612379E-2</v>
      </c>
      <c r="L276" s="223">
        <f>Package!L59</f>
        <v>974342765.00799894</v>
      </c>
      <c r="M276" s="222">
        <f>Package!M59</f>
        <v>-4406055.1899930239</v>
      </c>
      <c r="N276" s="115">
        <f>Package!N59</f>
        <v>-4.5017220956667095E-3</v>
      </c>
      <c r="O276" s="221">
        <f>Package!O59</f>
        <v>291819854.52899528</v>
      </c>
      <c r="P276" s="220">
        <f>Package!P59</f>
        <v>2251729.4586718082</v>
      </c>
      <c r="Q276" s="115">
        <f>Package!Q59</f>
        <v>7.7761647906687287E-3</v>
      </c>
    </row>
    <row r="277" spans="2:17">
      <c r="B277" s="561"/>
      <c r="C277" s="219" t="s">
        <v>234</v>
      </c>
      <c r="D277" s="113">
        <f>Package!D60</f>
        <v>706731.8808121311</v>
      </c>
      <c r="E277" s="112">
        <f>Package!E60</f>
        <v>36977.578322057147</v>
      </c>
      <c r="F277" s="110">
        <f>Package!F60</f>
        <v>5.5210661857010124E-2</v>
      </c>
      <c r="G277" s="218">
        <f>Package!G60</f>
        <v>0.16835448163273953</v>
      </c>
      <c r="H277" s="111">
        <f>Package!H60</f>
        <v>5.7677426963558265E-3</v>
      </c>
      <c r="I277" s="254">
        <f>Package!I60</f>
        <v>10.290653811700953</v>
      </c>
      <c r="J277" s="255">
        <f>Package!J60</f>
        <v>0.17152247983207047</v>
      </c>
      <c r="K277" s="110">
        <f>Package!K60</f>
        <v>1.6950316603944336E-2</v>
      </c>
      <c r="L277" s="217">
        <f>Package!L60</f>
        <v>7272733.1231299397</v>
      </c>
      <c r="M277" s="216">
        <f>Package!M60</f>
        <v>495401.3761486439</v>
      </c>
      <c r="N277" s="110">
        <f>Package!N60</f>
        <v>7.3096816659344074E-2</v>
      </c>
      <c r="O277" s="215">
        <f>Package!O60</f>
        <v>1613265.3141593933</v>
      </c>
      <c r="P277" s="214">
        <f>Package!P60</f>
        <v>69790.880339596886</v>
      </c>
      <c r="Q277" s="110">
        <f>Package!Q60</f>
        <v>4.5216738813663504E-2</v>
      </c>
    </row>
    <row r="278" spans="2:17">
      <c r="B278" s="561"/>
      <c r="C278" s="219" t="s">
        <v>233</v>
      </c>
      <c r="D278" s="113">
        <f>Package!D61</f>
        <v>3526940.1380279548</v>
      </c>
      <c r="E278" s="112">
        <f>Package!E61</f>
        <v>-64710.848180325236</v>
      </c>
      <c r="F278" s="110">
        <f>Package!F61</f>
        <v>-1.8017020147227815E-2</v>
      </c>
      <c r="G278" s="218">
        <f>Package!G61</f>
        <v>0.84017177490998352</v>
      </c>
      <c r="H278" s="111">
        <f>Package!H61</f>
        <v>-3.1722319796343879E-2</v>
      </c>
      <c r="I278" s="254">
        <f>Package!I61</f>
        <v>6.6982369894246849</v>
      </c>
      <c r="J278" s="255">
        <f>Package!J61</f>
        <v>0.20279190963296045</v>
      </c>
      <c r="K278" s="110">
        <f>Package!K61</f>
        <v>3.1220633404148952E-2</v>
      </c>
      <c r="L278" s="217">
        <f>Package!L61</f>
        <v>23624280.892025452</v>
      </c>
      <c r="M278" s="216">
        <f>Package!M61</f>
        <v>294909.16532978415</v>
      </c>
      <c r="N278" s="110">
        <f>Package!N61</f>
        <v>1.2641110475869407E-2</v>
      </c>
      <c r="O278" s="215">
        <f>Package!O61</f>
        <v>6907845.954578042</v>
      </c>
      <c r="P278" s="214">
        <f>Package!P61</f>
        <v>-95998.714612715878</v>
      </c>
      <c r="Q278" s="110">
        <f>Package!Q61</f>
        <v>-1.370657391004187E-2</v>
      </c>
    </row>
    <row r="279" spans="2:17">
      <c r="B279" s="561"/>
      <c r="C279" s="219" t="s">
        <v>232</v>
      </c>
      <c r="D279" s="113">
        <f>Package!D62</f>
        <v>54514370.619054556</v>
      </c>
      <c r="E279" s="112">
        <f>Package!E62</f>
        <v>509534.13855093718</v>
      </c>
      <c r="F279" s="110">
        <f>Package!F62</f>
        <v>9.4349723424287189E-3</v>
      </c>
      <c r="G279" s="218">
        <f>Package!G62</f>
        <v>12.986167535783874</v>
      </c>
      <c r="H279" s="111">
        <f>Package!H62</f>
        <v>-0.1238195408394418</v>
      </c>
      <c r="I279" s="254">
        <f>Package!I62</f>
        <v>8.0188437023405861</v>
      </c>
      <c r="J279" s="255">
        <f>Package!J62</f>
        <v>-3.4600265717518397E-2</v>
      </c>
      <c r="K279" s="110">
        <f>Package!K62</f>
        <v>-4.2963315886658396E-3</v>
      </c>
      <c r="L279" s="217">
        <f>Package!L62</f>
        <v>437142217.5256663</v>
      </c>
      <c r="M279" s="216">
        <f>Package!M62</f>
        <v>2217292.9257901907</v>
      </c>
      <c r="N279" s="110">
        <f>Package!N62</f>
        <v>5.0981049840499813E-3</v>
      </c>
      <c r="O279" s="215">
        <f>Package!O62</f>
        <v>95625313.169023752</v>
      </c>
      <c r="P279" s="214">
        <f>Package!P62</f>
        <v>420277.98105588555</v>
      </c>
      <c r="Q279" s="110">
        <f>Package!Q62</f>
        <v>4.4144511918525172E-3</v>
      </c>
    </row>
    <row r="280" spans="2:17">
      <c r="B280" s="561"/>
      <c r="C280" s="219" t="s">
        <v>231</v>
      </c>
      <c r="D280" s="113">
        <f>Package!D63</f>
        <v>57629670.787859045</v>
      </c>
      <c r="E280" s="112">
        <f>Package!E63</f>
        <v>789248.01674845815</v>
      </c>
      <c r="F280" s="110">
        <f>Package!F63</f>
        <v>1.3885329810558643E-2</v>
      </c>
      <c r="G280" s="218">
        <f>Package!G63</f>
        <v>13.72828029351991</v>
      </c>
      <c r="H280" s="111">
        <f>Package!H63</f>
        <v>-7.0061790676254176E-2</v>
      </c>
      <c r="I280" s="254">
        <f>Package!I63</f>
        <v>6.0804014875795991</v>
      </c>
      <c r="J280" s="255">
        <f>Package!J63</f>
        <v>-3.0891234822299829E-2</v>
      </c>
      <c r="K280" s="110">
        <f>Package!K63</f>
        <v>-5.0547791155647276E-3</v>
      </c>
      <c r="L280" s="217">
        <f>Package!L63</f>
        <v>350411535.9872207</v>
      </c>
      <c r="M280" s="216">
        <f>Package!M63</f>
        <v>3043073.967885375</v>
      </c>
      <c r="N280" s="110">
        <f>Package!N63</f>
        <v>8.7603634198547085E-3</v>
      </c>
      <c r="O280" s="215">
        <f>Package!O63</f>
        <v>78087471.321014524</v>
      </c>
      <c r="P280" s="214">
        <f>Package!P63</f>
        <v>1986574.9303691834</v>
      </c>
      <c r="Q280" s="110">
        <f>Package!Q63</f>
        <v>2.6104487917876642E-2</v>
      </c>
    </row>
    <row r="281" spans="2:17">
      <c r="B281" s="561"/>
      <c r="C281" s="219" t="s">
        <v>230</v>
      </c>
      <c r="D281" s="113">
        <f>Package!D64</f>
        <v>79840767.547905371</v>
      </c>
      <c r="E281" s="112">
        <f>Package!E64</f>
        <v>3286800.5516153574</v>
      </c>
      <c r="F281" s="110">
        <f>Package!F64</f>
        <v>4.2934424962910722E-2</v>
      </c>
      <c r="G281" s="218">
        <f>Package!G64</f>
        <v>19.019307602540145</v>
      </c>
      <c r="H281" s="111">
        <f>Package!H64</f>
        <v>0.43538839471272794</v>
      </c>
      <c r="I281" s="254">
        <f>Package!I64</f>
        <v>6.7656018685369474</v>
      </c>
      <c r="J281" s="255">
        <f>Package!J64</f>
        <v>-6.5351945089915375E-2</v>
      </c>
      <c r="K281" s="110">
        <f>Package!K64</f>
        <v>-9.5670307358171214E-3</v>
      </c>
      <c r="L281" s="217">
        <f>Package!L64</f>
        <v>540170846.10753262</v>
      </c>
      <c r="M281" s="216">
        <f>Package!M64</f>
        <v>17234233.305960357</v>
      </c>
      <c r="N281" s="110">
        <f>Package!N64</f>
        <v>3.295663926384873E-2</v>
      </c>
      <c r="O281" s="215">
        <f>Package!O64</f>
        <v>125746740.0657835</v>
      </c>
      <c r="P281" s="214">
        <f>Package!P64</f>
        <v>5235112.4319903702</v>
      </c>
      <c r="Q281" s="110">
        <f>Package!Q64</f>
        <v>4.344072464027008E-2</v>
      </c>
    </row>
    <row r="282" spans="2:17" ht="15.75" thickBot="1">
      <c r="B282" s="562"/>
      <c r="C282" s="213" t="s">
        <v>229</v>
      </c>
      <c r="D282" s="212">
        <f>Package!D65</f>
        <v>6368893.8909522016</v>
      </c>
      <c r="E282" s="154">
        <f>Package!E65</f>
        <v>714812.34267807472</v>
      </c>
      <c r="F282" s="152">
        <f>Package!F65</f>
        <v>0.1264241303516867</v>
      </c>
      <c r="G282" s="211">
        <f>Package!G65</f>
        <v>1.5171691821133626</v>
      </c>
      <c r="H282" s="153">
        <f>Package!H65</f>
        <v>0.14460811427626008</v>
      </c>
      <c r="I282" s="260">
        <f>Package!I65</f>
        <v>7.7017071377696693</v>
      </c>
      <c r="J282" s="261">
        <f>Package!J65</f>
        <v>-0.40064040000129086</v>
      </c>
      <c r="K282" s="152">
        <f>Package!K65</f>
        <v>-4.9447446944680333E-2</v>
      </c>
      <c r="L282" s="210">
        <f>Package!L65</f>
        <v>49051355.539644212</v>
      </c>
      <c r="M282" s="209">
        <f>Package!M65</f>
        <v>3240021.8286291212</v>
      </c>
      <c r="N282" s="152">
        <f>Package!N65</f>
        <v>7.0725332928913948E-2</v>
      </c>
      <c r="O282" s="208">
        <f>Package!O65</f>
        <v>11400609.473496199</v>
      </c>
      <c r="P282" s="207">
        <f>Package!P65</f>
        <v>1182707.234099213</v>
      </c>
      <c r="Q282" s="152">
        <f>Package!Q65</f>
        <v>0.11574853687081381</v>
      </c>
    </row>
    <row r="283" spans="2:17">
      <c r="B283" s="560" t="s">
        <v>228</v>
      </c>
      <c r="C283" s="234" t="s">
        <v>20</v>
      </c>
      <c r="D283" s="151">
        <f>'NB &amp; PL'!D19</f>
        <v>193560996.95400807</v>
      </c>
      <c r="E283" s="133">
        <f>'NB &amp; PL'!E19</f>
        <v>4429202.7154177427</v>
      </c>
      <c r="F283" s="131">
        <f>'NB &amp; PL'!F19</f>
        <v>2.3418604646822577E-2</v>
      </c>
      <c r="G283" s="196">
        <f>'NB &amp; PL'!G19</f>
        <v>46.109227829175545</v>
      </c>
      <c r="H283" s="132">
        <f>'NB &amp; PL'!H19</f>
        <v>0.19638853853840033</v>
      </c>
      <c r="I283" s="262">
        <f>'NB &amp; PL'!I19</f>
        <v>7.6469384102542115</v>
      </c>
      <c r="J283" s="263">
        <f>'NB &amp; PL'!J19</f>
        <v>-6.3621753910063639E-2</v>
      </c>
      <c r="K283" s="131">
        <f>'NB &amp; PL'!K19</f>
        <v>-8.2512492679524298E-3</v>
      </c>
      <c r="L283" s="195">
        <f>'NB &amp; PL'!L19</f>
        <v>1480149022.3347027</v>
      </c>
      <c r="M283" s="194">
        <f>'NB &amp; PL'!M19</f>
        <v>21836943.901713848</v>
      </c>
      <c r="N283" s="131">
        <f>'NB &amp; PL'!N19</f>
        <v>1.4974122634421615E-2</v>
      </c>
      <c r="O283" s="193">
        <f>'NB &amp; PL'!O19</f>
        <v>315830579.98068357</v>
      </c>
      <c r="P283" s="192">
        <f>'NB &amp; PL'!P19</f>
        <v>5896401.5060372353</v>
      </c>
      <c r="Q283" s="131">
        <f>'NB &amp; PL'!Q19</f>
        <v>1.9024689484253125E-2</v>
      </c>
    </row>
    <row r="284" spans="2:17" ht="15.75" thickBot="1">
      <c r="B284" s="562"/>
      <c r="C284" s="244" t="s">
        <v>19</v>
      </c>
      <c r="D284" s="149">
        <f>'NB &amp; PL'!D20</f>
        <v>225598690.501185</v>
      </c>
      <c r="E284" s="127">
        <f>'NB &amp; PL'!E20</f>
        <v>3479569.7816575766</v>
      </c>
      <c r="F284" s="125">
        <f>'NB &amp; PL'!F20</f>
        <v>1.5665332054196599E-2</v>
      </c>
      <c r="G284" s="186">
        <f>'NB &amp; PL'!G20</f>
        <v>53.741102711691745</v>
      </c>
      <c r="H284" s="126">
        <f>'NB &amp; PL'!H20</f>
        <v>-0.17960128220330773</v>
      </c>
      <c r="I284" s="250">
        <f>'NB &amp; PL'!I20</f>
        <v>4.8545650527142188</v>
      </c>
      <c r="J284" s="251">
        <f>'NB &amp; PL'!J20</f>
        <v>-6.6157592219513894E-2</v>
      </c>
      <c r="K284" s="125">
        <f>'NB &amp; PL'!K20</f>
        <v>-1.3444690341900958E-2</v>
      </c>
      <c r="L284" s="185">
        <f>'NB &amp; PL'!L20</f>
        <v>1095183518.8451438</v>
      </c>
      <c r="M284" s="184">
        <f>'NB &amp; PL'!M20</f>
        <v>2196931.6477956772</v>
      </c>
      <c r="N284" s="125">
        <f>'NB &amp; PL'!N20</f>
        <v>2.0100261737237609E-3</v>
      </c>
      <c r="O284" s="183">
        <f>'NB &amp; PL'!O20</f>
        <v>345079861.8642596</v>
      </c>
      <c r="P284" s="182">
        <f>'NB &amp; PL'!P20</f>
        <v>4081622.0233608484</v>
      </c>
      <c r="Q284" s="125">
        <f>'NB &amp; PL'!Q20</f>
        <v>1.1969627835220591E-2</v>
      </c>
    </row>
    <row r="285" spans="2:17">
      <c r="B285" s="560" t="s">
        <v>227</v>
      </c>
      <c r="C285" s="135" t="s">
        <v>226</v>
      </c>
      <c r="D285" s="181">
        <f>Sodium!D35</f>
        <v>418267865.15420276</v>
      </c>
      <c r="E285" s="180">
        <f>Sodium!E35</f>
        <v>7907634.1749123931</v>
      </c>
      <c r="F285" s="173">
        <f>Sodium!F35</f>
        <v>1.92699817817177E-2</v>
      </c>
      <c r="G285" s="179">
        <f>Sodium!G35</f>
        <v>99.637884654006811</v>
      </c>
      <c r="H285" s="178">
        <f>Sodium!H35</f>
        <v>2.0560067886918887E-2</v>
      </c>
      <c r="I285" s="264">
        <f>Sodium!I35</f>
        <v>6.151063508060397</v>
      </c>
      <c r="J285" s="265">
        <f>Sodium!J35</f>
        <v>-6.3110457753694504E-2</v>
      </c>
      <c r="K285" s="173">
        <f>Sodium!K35</f>
        <v>-1.015588847381531E-2</v>
      </c>
      <c r="L285" s="177">
        <f>Sodium!L35</f>
        <v>2572792201.9443436</v>
      </c>
      <c r="M285" s="176">
        <f>Sodium!M35</f>
        <v>22742337.987380028</v>
      </c>
      <c r="N285" s="173">
        <f>Sodium!N35</f>
        <v>8.9183895220347909E-3</v>
      </c>
      <c r="O285" s="175">
        <f>Sodium!O35</f>
        <v>659340081.68911481</v>
      </c>
      <c r="P285" s="174">
        <f>Sodium!P35</f>
        <v>9590831.8652095795</v>
      </c>
      <c r="Q285" s="173">
        <f>Sodium!Q35</f>
        <v>1.4760820220737282E-2</v>
      </c>
    </row>
    <row r="286" spans="2:17">
      <c r="B286" s="561"/>
      <c r="C286" s="134" t="s">
        <v>225</v>
      </c>
      <c r="D286" s="172">
        <f>Sodium!D36</f>
        <v>174869.65805146098</v>
      </c>
      <c r="E286" s="171">
        <f>Sodium!E36</f>
        <v>1381.2483023728128</v>
      </c>
      <c r="F286" s="164">
        <f>Sodium!F36</f>
        <v>7.9616171729885391E-3</v>
      </c>
      <c r="G286" s="170">
        <f>Sodium!G36</f>
        <v>4.1656661364586331E-2</v>
      </c>
      <c r="H286" s="169">
        <f>Sodium!H36</f>
        <v>-4.5865566957548065E-4</v>
      </c>
      <c r="I286" s="266">
        <f>Sodium!I36</f>
        <v>15.734481544815084</v>
      </c>
      <c r="J286" s="267">
        <f>Sodium!J36</f>
        <v>-1.4774708130007141E-2</v>
      </c>
      <c r="K286" s="164">
        <f>Sodium!K36</f>
        <v>-9.3812100665034833E-4</v>
      </c>
      <c r="L286" s="168">
        <f>Sodium!L36</f>
        <v>2751483.4073588373</v>
      </c>
      <c r="M286" s="167">
        <f>Sodium!M36</f>
        <v>19169.985304510221</v>
      </c>
      <c r="N286" s="164">
        <f>Sodium!N36</f>
        <v>7.0160272060212645E-3</v>
      </c>
      <c r="O286" s="166">
        <f>Sodium!O36</f>
        <v>374072.62357366085</v>
      </c>
      <c r="P286" s="165">
        <f>Sodium!P36</f>
        <v>2340.763422941207</v>
      </c>
      <c r="Q286" s="164">
        <f>Sodium!Q36</f>
        <v>6.2969136462829372E-3</v>
      </c>
    </row>
    <row r="287" spans="2:17">
      <c r="B287" s="561"/>
      <c r="C287" s="134" t="s">
        <v>224</v>
      </c>
      <c r="D287" s="172">
        <f>Sodium!D37</f>
        <v>1218256.0093724863</v>
      </c>
      <c r="E287" s="171">
        <f>Sodium!E37</f>
        <v>-42617.020839993376</v>
      </c>
      <c r="F287" s="164">
        <f>Sodium!F37</f>
        <v>-3.379961329874083E-2</v>
      </c>
      <c r="G287" s="170">
        <f>Sodium!G37</f>
        <v>0.29020745281532839</v>
      </c>
      <c r="H287" s="169">
        <f>Sodium!H37</f>
        <v>-1.5876783497766056E-2</v>
      </c>
      <c r="I287" s="266">
        <f>Sodium!I37</f>
        <v>6.1196080845773153</v>
      </c>
      <c r="J287" s="267">
        <f>Sodium!J37</f>
        <v>-6.4539584227887303E-3</v>
      </c>
      <c r="K287" s="164">
        <f>Sodium!K37</f>
        <v>-1.0535248218981547E-3</v>
      </c>
      <c r="L287" s="168">
        <f>Sodium!L37</f>
        <v>7455249.3240407649</v>
      </c>
      <c r="M287" s="167">
        <f>Sodium!M37</f>
        <v>-268937.08738643024</v>
      </c>
      <c r="N287" s="164">
        <f>Sodium!N37</f>
        <v>-3.4817529389058181E-2</v>
      </c>
      <c r="O287" s="166">
        <f>Sodium!O37</f>
        <v>2895206.1360766888</v>
      </c>
      <c r="P287" s="165">
        <f>Sodium!P37</f>
        <v>-137388.59851985704</v>
      </c>
      <c r="Q287" s="164">
        <f>Sodium!Q37</f>
        <v>-4.5303975817307857E-2</v>
      </c>
    </row>
    <row r="288" spans="2:17" ht="15.75" thickBot="1">
      <c r="B288" s="562"/>
      <c r="C288" s="327" t="s">
        <v>223</v>
      </c>
      <c r="D288" s="163">
        <f>Sodium!D38</f>
        <v>126991.03551574615</v>
      </c>
      <c r="E288" s="162">
        <f>Sodium!E38</f>
        <v>-15027.656014682216</v>
      </c>
      <c r="F288" s="155">
        <f>Sodium!F38</f>
        <v>-0.10581463505078449</v>
      </c>
      <c r="G288" s="161">
        <f>Sodium!G38</f>
        <v>3.025123181324478E-2</v>
      </c>
      <c r="H288" s="160">
        <f>Sodium!H38</f>
        <v>-4.2246287196359006E-3</v>
      </c>
      <c r="I288" s="270">
        <f>Sodium!I38</f>
        <v>5.1926082148857962</v>
      </c>
      <c r="J288" s="271">
        <f>Sodium!J38</f>
        <v>0.26053151784853856</v>
      </c>
      <c r="K288" s="155">
        <f>Sodium!K38</f>
        <v>5.2823898299278714E-2</v>
      </c>
      <c r="L288" s="159">
        <f>Sodium!L38</f>
        <v>659414.6942359173</v>
      </c>
      <c r="M288" s="158">
        <f>Sodium!M38</f>
        <v>-41032.384805031004</v>
      </c>
      <c r="N288" s="155">
        <f>Sodium!N38</f>
        <v>-5.8580278272003815E-2</v>
      </c>
      <c r="O288" s="157">
        <f>Sodium!O38</f>
        <v>161408.49636113644</v>
      </c>
      <c r="P288" s="156">
        <f>Sodium!P38</f>
        <v>-6467.1198312292108</v>
      </c>
      <c r="Q288" s="155">
        <f>Sodium!Q38</f>
        <v>-3.8523282760842735E-2</v>
      </c>
    </row>
    <row r="289" spans="2:17">
      <c r="B289" s="563"/>
      <c r="C289" s="315" t="s">
        <v>220</v>
      </c>
      <c r="D289" s="316">
        <f>'Flavor Groups'!D99</f>
        <v>2410057.6151549541</v>
      </c>
      <c r="E289" s="317">
        <f>'Flavor Groups'!E99</f>
        <v>-100577.26835752465</v>
      </c>
      <c r="F289" s="318">
        <f>'Flavor Groups'!F99</f>
        <v>-4.0060491877183281E-2</v>
      </c>
      <c r="G289" s="319">
        <f>'Flavor Groups'!G99</f>
        <v>0.57411305690383418</v>
      </c>
      <c r="H289" s="320">
        <f>'Flavor Groups'!H99</f>
        <v>-3.5358113124627555E-2</v>
      </c>
      <c r="I289" s="321">
        <f>'Flavor Groups'!I99</f>
        <v>8.3363127491271616</v>
      </c>
      <c r="J289" s="322">
        <f>'Flavor Groups'!J99</f>
        <v>0.1760280541491408</v>
      </c>
      <c r="K289" s="318">
        <f>'Flavor Groups'!K99</f>
        <v>2.1571312855968309E-2</v>
      </c>
      <c r="L289" s="323">
        <f>'Flavor Groups'!L99</f>
        <v>20090994.023347247</v>
      </c>
      <c r="M289" s="324">
        <f>'Flavor Groups'!M99</f>
        <v>-396501.39125755802</v>
      </c>
      <c r="N289" s="318">
        <f>'Flavor Groups'!N99</f>
        <v>-1.9353336424661569E-2</v>
      </c>
      <c r="O289" s="325">
        <f>'Flavor Groups'!O99</f>
        <v>5019053.5349268913</v>
      </c>
      <c r="P289" s="326">
        <f>'Flavor Groups'!P99</f>
        <v>-254351.52175324783</v>
      </c>
      <c r="Q289" s="318">
        <f>'Flavor Groups'!Q99</f>
        <v>-4.8232881604845707E-2</v>
      </c>
    </row>
    <row r="290" spans="2:17">
      <c r="B290" s="563"/>
      <c r="C290" s="233" t="s">
        <v>219</v>
      </c>
      <c r="D290" s="150">
        <f>'Flavor Groups'!D100</f>
        <v>768875.21904029162</v>
      </c>
      <c r="E290" s="130">
        <f>'Flavor Groups'!E100</f>
        <v>38360.963215396972</v>
      </c>
      <c r="F290" s="128">
        <f>'Flavor Groups'!F100</f>
        <v>5.2512271881785359E-2</v>
      </c>
      <c r="G290" s="191">
        <f>'Flavor Groups'!G100</f>
        <v>0.18315798742946063</v>
      </c>
      <c r="H290" s="129">
        <f>'Flavor Groups'!H100</f>
        <v>5.8214176462914602E-3</v>
      </c>
      <c r="I290" s="248">
        <f>'Flavor Groups'!I100</f>
        <v>11.646030588461649</v>
      </c>
      <c r="J290" s="249">
        <f>'Flavor Groups'!J100</f>
        <v>-0.11588112414460738</v>
      </c>
      <c r="K290" s="128">
        <f>'Flavor Groups'!K100</f>
        <v>-9.852235501853629E-3</v>
      </c>
      <c r="L290" s="190">
        <f>'Flavor Groups'!L100</f>
        <v>8954344.3196533863</v>
      </c>
      <c r="M290" s="189">
        <f>'Flavor Groups'!M100</f>
        <v>362100.13784071431</v>
      </c>
      <c r="N290" s="128">
        <f>'Flavor Groups'!N100</f>
        <v>4.2142673110614912E-2</v>
      </c>
      <c r="O290" s="188">
        <f>'Flavor Groups'!O100</f>
        <v>1666712.1908984184</v>
      </c>
      <c r="P290" s="187">
        <f>'Flavor Groups'!P100</f>
        <v>68832.632284734631</v>
      </c>
      <c r="Q290" s="128">
        <f>'Flavor Groups'!Q100</f>
        <v>4.3077484728857564E-2</v>
      </c>
    </row>
    <row r="291" spans="2:17">
      <c r="B291" s="563"/>
      <c r="C291" s="233" t="s">
        <v>218</v>
      </c>
      <c r="D291" s="150">
        <f>'Flavor Groups'!D101</f>
        <v>260946.38430480135</v>
      </c>
      <c r="E291" s="130">
        <f>'Flavor Groups'!E101</f>
        <v>-93644.867049414723</v>
      </c>
      <c r="F291" s="128">
        <f>'Flavor Groups'!F101</f>
        <v>-0.26409243513983072</v>
      </c>
      <c r="G291" s="191">
        <f>'Flavor Groups'!G101</f>
        <v>6.2161470928818449E-2</v>
      </c>
      <c r="H291" s="129">
        <f>'Flavor Groups'!H101</f>
        <v>-2.3917610607067583E-2</v>
      </c>
      <c r="I291" s="248">
        <f>'Flavor Groups'!I101</f>
        <v>11.22156279901569</v>
      </c>
      <c r="J291" s="249">
        <f>'Flavor Groups'!J101</f>
        <v>0.55238499312402212</v>
      </c>
      <c r="K291" s="128">
        <f>'Flavor Groups'!K101</f>
        <v>5.1773904528893265E-2</v>
      </c>
      <c r="L291" s="190">
        <f>'Flavor Groups'!L101</f>
        <v>2928226.2386524105</v>
      </c>
      <c r="M291" s="189">
        <f>'Flavor Groups'!M101</f>
        <v>-854970.87045934517</v>
      </c>
      <c r="N291" s="128">
        <f>'Flavor Groups'!N101</f>
        <v>-0.22599162713466997</v>
      </c>
      <c r="O291" s="188">
        <f>'Flavor Groups'!O101</f>
        <v>624012.73881399632</v>
      </c>
      <c r="P291" s="187">
        <f>'Flavor Groups'!P101</f>
        <v>-226414.82270391518</v>
      </c>
      <c r="Q291" s="128">
        <f>'Flavor Groups'!Q101</f>
        <v>-0.26623645910510213</v>
      </c>
    </row>
    <row r="292" spans="2:17">
      <c r="B292" s="563"/>
      <c r="C292" s="233" t="s">
        <v>217</v>
      </c>
      <c r="D292" s="150">
        <f>'Flavor Groups'!D102</f>
        <v>276032.08722743497</v>
      </c>
      <c r="E292" s="130">
        <f>'Flavor Groups'!E102</f>
        <v>21599.662584596867</v>
      </c>
      <c r="F292" s="128">
        <f>'Flavor Groups'!F102</f>
        <v>8.4893513925819772E-2</v>
      </c>
      <c r="G292" s="191">
        <f>'Flavor Groups'!G102</f>
        <v>6.57551190499234E-2</v>
      </c>
      <c r="H292" s="129">
        <f>'Flavor Groups'!H102</f>
        <v>3.9901732353807146E-3</v>
      </c>
      <c r="I292" s="248">
        <f>'Flavor Groups'!I102</f>
        <v>9.3391725786816515</v>
      </c>
      <c r="J292" s="249">
        <f>'Flavor Groups'!J102</f>
        <v>-2.6725243626552597E-2</v>
      </c>
      <c r="K292" s="128">
        <f>'Flavor Groups'!K102</f>
        <v>-2.853463077815878E-3</v>
      </c>
      <c r="L292" s="190">
        <f>'Flavor Groups'!L102</f>
        <v>2577911.2998707225</v>
      </c>
      <c r="M292" s="189">
        <f>'Flavor Groups'!M102</f>
        <v>194923.20798376901</v>
      </c>
      <c r="N292" s="128">
        <f>'Flavor Groups'!N102</f>
        <v>8.1797810340470622E-2</v>
      </c>
      <c r="O292" s="188">
        <f>'Flavor Groups'!O102</f>
        <v>624340.87752711773</v>
      </c>
      <c r="P292" s="187">
        <f>'Flavor Groups'!P102</f>
        <v>75920.598088335246</v>
      </c>
      <c r="Q292" s="128">
        <f>'Flavor Groups'!Q102</f>
        <v>0.13843506692718846</v>
      </c>
    </row>
    <row r="293" spans="2:17">
      <c r="B293" s="563"/>
      <c r="C293" s="233" t="s">
        <v>216</v>
      </c>
      <c r="D293" s="150">
        <f>'Flavor Groups'!D103</f>
        <v>4740599.0602973402</v>
      </c>
      <c r="E293" s="130">
        <f>'Flavor Groups'!E103</f>
        <v>-664880.26663318649</v>
      </c>
      <c r="F293" s="128">
        <f>'Flavor Groups'!F103</f>
        <v>-0.12300116722687297</v>
      </c>
      <c r="G293" s="191">
        <f>'Flavor Groups'!G103</f>
        <v>1.1292841303662207</v>
      </c>
      <c r="H293" s="129">
        <f>'Flavor Groups'!H103</f>
        <v>-0.18292730730005391</v>
      </c>
      <c r="I293" s="248">
        <f>'Flavor Groups'!I103</f>
        <v>6.5515466702012128</v>
      </c>
      <c r="J293" s="249">
        <f>'Flavor Groups'!J103</f>
        <v>8.4209892257203656E-2</v>
      </c>
      <c r="K293" s="128">
        <f>'Flavor Groups'!K103</f>
        <v>1.3020799000972128E-2</v>
      </c>
      <c r="L293" s="190">
        <f>'Flavor Groups'!L103</f>
        <v>31058255.98825004</v>
      </c>
      <c r="M293" s="189">
        <f>'Flavor Groups'!M103</f>
        <v>-3900799.2652237862</v>
      </c>
      <c r="N293" s="128">
        <f>'Flavor Groups'!N103</f>
        <v>-0.11158194170124691</v>
      </c>
      <c r="O293" s="188">
        <f>'Flavor Groups'!O103</f>
        <v>8008809.4184104204</v>
      </c>
      <c r="P293" s="187">
        <f>'Flavor Groups'!P103</f>
        <v>-986911.10152192041</v>
      </c>
      <c r="Q293" s="128">
        <f>'Flavor Groups'!Q103</f>
        <v>-0.10970895542332203</v>
      </c>
    </row>
    <row r="294" spans="2:17">
      <c r="B294" s="563"/>
      <c r="C294" s="233" t="s">
        <v>215</v>
      </c>
      <c r="D294" s="150">
        <f>'Flavor Groups'!D104</f>
        <v>15489862.748598551</v>
      </c>
      <c r="E294" s="130">
        <f>'Flavor Groups'!E104</f>
        <v>622078.13413338549</v>
      </c>
      <c r="F294" s="128">
        <f>'Flavor Groups'!F104</f>
        <v>4.1840674334772995E-2</v>
      </c>
      <c r="G294" s="191">
        <f>'Flavor Groups'!G104</f>
        <v>3.6899252522836359</v>
      </c>
      <c r="H294" s="129">
        <f>'Flavor Groups'!H104</f>
        <v>8.0684360978938052E-2</v>
      </c>
      <c r="I294" s="248">
        <f>'Flavor Groups'!I104</f>
        <v>6.2702281573410712</v>
      </c>
      <c r="J294" s="249">
        <f>'Flavor Groups'!J104</f>
        <v>-6.4508724125992067E-2</v>
      </c>
      <c r="K294" s="128">
        <f>'Flavor Groups'!K104</f>
        <v>-1.0183331262695236E-2</v>
      </c>
      <c r="L294" s="190">
        <f>'Flavor Groups'!L104</f>
        <v>97124973.559611201</v>
      </c>
      <c r="M294" s="189">
        <f>'Flavor Groups'!M104</f>
        <v>2941470.0166501552</v>
      </c>
      <c r="N294" s="128">
        <f>'Flavor Groups'!N104</f>
        <v>3.1231265625072308E-2</v>
      </c>
      <c r="O294" s="188">
        <f>'Flavor Groups'!O104</f>
        <v>27030438.362803221</v>
      </c>
      <c r="P294" s="187">
        <f>'Flavor Groups'!P104</f>
        <v>962155.41531091928</v>
      </c>
      <c r="Q294" s="128">
        <f>'Flavor Groups'!Q104</f>
        <v>3.6909044498593495E-2</v>
      </c>
    </row>
    <row r="295" spans="2:17">
      <c r="B295" s="563"/>
      <c r="C295" s="233" t="s">
        <v>214</v>
      </c>
      <c r="D295" s="150">
        <f>'Flavor Groups'!D105</f>
        <v>378807212.81961662</v>
      </c>
      <c r="E295" s="130">
        <f>'Flavor Groups'!E105</f>
        <v>7410806.0364413261</v>
      </c>
      <c r="F295" s="128">
        <f>'Flavor Groups'!F105</f>
        <v>1.9953898048259321E-2</v>
      </c>
      <c r="G295" s="191">
        <f>'Flavor Groups'!G105</f>
        <v>90.237746003059215</v>
      </c>
      <c r="H295" s="129">
        <f>'Flavor Groups'!H105</f>
        <v>7.9115581327769746E-2</v>
      </c>
      <c r="I295" s="248">
        <f>'Flavor Groups'!I105</f>
        <v>6.0056552535171406</v>
      </c>
      <c r="J295" s="249">
        <f>'Flavor Groups'!J105</f>
        <v>-6.7440983427120571E-2</v>
      </c>
      <c r="K295" s="128">
        <f>'Flavor Groups'!K105</f>
        <v>-1.11048764577217E-2</v>
      </c>
      <c r="L295" s="190">
        <f>'Flavor Groups'!L105</f>
        <v>2274985527.7403159</v>
      </c>
      <c r="M295" s="189">
        <f>'Flavor Groups'!M105</f>
        <v>19459407.290793896</v>
      </c>
      <c r="N295" s="128">
        <f>'Flavor Groups'!N105</f>
        <v>8.6274360178616206E-3</v>
      </c>
      <c r="O295" s="188">
        <f>'Flavor Groups'!O105</f>
        <v>584052025.09931982</v>
      </c>
      <c r="P295" s="187">
        <f>'Flavor Groups'!P105</f>
        <v>8657906.5485072136</v>
      </c>
      <c r="Q295" s="128">
        <f>'Flavor Groups'!Q105</f>
        <v>1.5046915269681611E-2</v>
      </c>
    </row>
    <row r="296" spans="2:17">
      <c r="B296" s="563"/>
      <c r="C296" s="233" t="s">
        <v>213</v>
      </c>
      <c r="D296" s="150">
        <f>'Flavor Groups'!D106</f>
        <v>5428401.0897916425</v>
      </c>
      <c r="E296" s="130">
        <f>'Flavor Groups'!E106</f>
        <v>114952.89602851216</v>
      </c>
      <c r="F296" s="128">
        <f>'Flavor Groups'!F106</f>
        <v>2.1634330821827277E-2</v>
      </c>
      <c r="G296" s="191">
        <f>'Flavor Groups'!G106</f>
        <v>1.2931292281823765</v>
      </c>
      <c r="H296" s="129">
        <f>'Flavor Groups'!H106</f>
        <v>3.2588815201850529E-3</v>
      </c>
      <c r="I296" s="248">
        <f>'Flavor Groups'!I106</f>
        <v>7.6454746048932201</v>
      </c>
      <c r="J296" s="249">
        <f>'Flavor Groups'!J106</f>
        <v>1.0951199352643215E-2</v>
      </c>
      <c r="K296" s="128">
        <f>'Flavor Groups'!K106</f>
        <v>1.434431302508764E-3</v>
      </c>
      <c r="L296" s="190">
        <f>'Flavor Groups'!L106</f>
        <v>41502702.677176684</v>
      </c>
      <c r="M296" s="189">
        <f>'Flavor Groups'!M106</f>
        <v>937058.07776476443</v>
      </c>
      <c r="N296" s="128">
        <f>'Flavor Groups'!N106</f>
        <v>2.3099795085675747E-2</v>
      </c>
      <c r="O296" s="188">
        <f>'Flavor Groups'!O106</f>
        <v>11263227.067306519</v>
      </c>
      <c r="P296" s="187">
        <f>'Flavor Groups'!P106</f>
        <v>231928.55698783882</v>
      </c>
      <c r="Q296" s="128">
        <f>'Flavor Groups'!Q106</f>
        <v>2.1024592596319714E-2</v>
      </c>
    </row>
    <row r="297" spans="2:17">
      <c r="B297" s="563"/>
      <c r="C297" s="233" t="s">
        <v>212</v>
      </c>
      <c r="D297" s="150">
        <f>'Flavor Groups'!D107</f>
        <v>3536648.1254855022</v>
      </c>
      <c r="E297" s="130">
        <f>'Flavor Groups'!E107</f>
        <v>123858.22971906327</v>
      </c>
      <c r="F297" s="128">
        <f>'Flavor Groups'!F107</f>
        <v>3.6292368854206121E-2</v>
      </c>
      <c r="G297" s="191">
        <f>'Flavor Groups'!G107</f>
        <v>0.84248436790385628</v>
      </c>
      <c r="H297" s="129">
        <f>'Flavor Groups'!H107</f>
        <v>1.4009839610803931E-2</v>
      </c>
      <c r="I297" s="248">
        <f>'Flavor Groups'!I107</f>
        <v>4.9763531677010642</v>
      </c>
      <c r="J297" s="249">
        <f>'Flavor Groups'!J107</f>
        <v>-0.43360725104961784</v>
      </c>
      <c r="K297" s="128">
        <f>'Flavor Groups'!K107</f>
        <v>-8.0149801012730962E-2</v>
      </c>
      <c r="L297" s="190">
        <f>'Flavor Groups'!L107</f>
        <v>17599610.10230381</v>
      </c>
      <c r="M297" s="189">
        <f>'Flavor Groups'!M107</f>
        <v>-863448.15130488947</v>
      </c>
      <c r="N297" s="128">
        <f>'Flavor Groups'!N107</f>
        <v>-4.6766258300470022E-2</v>
      </c>
      <c r="O297" s="188">
        <f>'Flavor Groups'!O107</f>
        <v>6342928.5662181377</v>
      </c>
      <c r="P297" s="187">
        <f>'Flavor Groups'!P107</f>
        <v>-24503.138950346038</v>
      </c>
      <c r="Q297" s="128">
        <f>'Flavor Groups'!Q107</f>
        <v>-3.8481981566377364E-3</v>
      </c>
    </row>
    <row r="298" spans="2:17">
      <c r="B298" s="563"/>
      <c r="C298" s="233" t="s">
        <v>211</v>
      </c>
      <c r="D298" s="150">
        <f>'Flavor Groups'!D108</f>
        <v>476760.01646906335</v>
      </c>
      <c r="E298" s="130">
        <f>'Flavor Groups'!E108</f>
        <v>86967.128130650846</v>
      </c>
      <c r="F298" s="128">
        <f>'Flavor Groups'!F108</f>
        <v>0.22311112062964897</v>
      </c>
      <c r="G298" s="191">
        <f>'Flavor Groups'!G108</f>
        <v>0.11357162116930468</v>
      </c>
      <c r="H298" s="129">
        <f>'Flavor Groups'!H108</f>
        <v>1.8947138220983942E-2</v>
      </c>
      <c r="I298" s="248">
        <f>'Flavor Groups'!I108</f>
        <v>9.2621658730331404</v>
      </c>
      <c r="J298" s="249">
        <f>'Flavor Groups'!J108</f>
        <v>-0.47651413357457173</v>
      </c>
      <c r="K298" s="128">
        <f>'Flavor Groups'!K108</f>
        <v>-4.893005348273647E-2</v>
      </c>
      <c r="L298" s="190">
        <f>'Flavor Groups'!L108</f>
        <v>4415830.354166477</v>
      </c>
      <c r="M298" s="189">
        <f>'Flavor Groups'!M108</f>
        <v>619762.1457873066</v>
      </c>
      <c r="N298" s="128">
        <f>'Flavor Groups'!N108</f>
        <v>0.1632642280819106</v>
      </c>
      <c r="O298" s="188">
        <f>'Flavor Groups'!O108</f>
        <v>921496.4304279089</v>
      </c>
      <c r="P298" s="187">
        <f>'Flavor Groups'!P108</f>
        <v>112608.05175400409</v>
      </c>
      <c r="Q298" s="128">
        <f>'Flavor Groups'!Q108</f>
        <v>0.13921333860503007</v>
      </c>
    </row>
    <row r="299" spans="2:17">
      <c r="B299" s="563"/>
      <c r="C299" s="233" t="s">
        <v>210</v>
      </c>
      <c r="D299" s="150">
        <f>'Flavor Groups'!D109</f>
        <v>1768637.0878822024</v>
      </c>
      <c r="E299" s="130">
        <f>'Flavor Groups'!E109</f>
        <v>-39658.422389881453</v>
      </c>
      <c r="F299" s="128">
        <f>'Flavor Groups'!F109</f>
        <v>-2.1931383540245743E-2</v>
      </c>
      <c r="G299" s="191">
        <f>'Flavor Groups'!G109</f>
        <v>0.42131675138905822</v>
      </c>
      <c r="H299" s="129">
        <f>'Flavor Groups'!H109</f>
        <v>-1.765746490990977E-2</v>
      </c>
      <c r="I299" s="248">
        <f>'Flavor Groups'!I109</f>
        <v>9.873542494535398</v>
      </c>
      <c r="J299" s="249">
        <f>'Flavor Groups'!J109</f>
        <v>0.24074084751580926</v>
      </c>
      <c r="K299" s="128">
        <f>'Flavor Groups'!K109</f>
        <v>2.4991778751127409E-2</v>
      </c>
      <c r="L299" s="190">
        <f>'Flavor Groups'!L109</f>
        <v>17462713.444616262</v>
      </c>
      <c r="M299" s="189">
        <f>'Flavor Groups'!M109</f>
        <v>43761.474969204515</v>
      </c>
      <c r="N299" s="128">
        <f>'Flavor Groups'!N109</f>
        <v>2.5122909257376644E-3</v>
      </c>
      <c r="O299" s="188">
        <f>'Flavor Groups'!O109</f>
        <v>3725490.5877016783</v>
      </c>
      <c r="P299" s="187">
        <f>'Flavor Groups'!P109</f>
        <v>-41161.192583552096</v>
      </c>
      <c r="Q299" s="128">
        <f>'Flavor Groups'!Q109</f>
        <v>-1.0927793431553994E-2</v>
      </c>
    </row>
    <row r="300" spans="2:17" ht="15.75" thickBot="1">
      <c r="B300" s="564"/>
      <c r="C300" s="232" t="s">
        <v>209</v>
      </c>
      <c r="D300" s="149">
        <f>'Flavor Groups'!D110</f>
        <v>680484.07317903312</v>
      </c>
      <c r="E300" s="127">
        <f>'Flavor Groups'!E110</f>
        <v>-39953.224962360575</v>
      </c>
      <c r="F300" s="125">
        <f>'Flavor Groups'!F110</f>
        <v>-5.545690799939583E-2</v>
      </c>
      <c r="G300" s="186">
        <f>'Flavor Groups'!G110</f>
        <v>0.1621018472631281</v>
      </c>
      <c r="H300" s="126">
        <f>'Flavor Groups'!H110</f>
        <v>-1.2788482634654708E-2</v>
      </c>
      <c r="I300" s="250">
        <f>'Flavor Groups'!I110</f>
        <v>10.346810852327245</v>
      </c>
      <c r="J300" s="251">
        <f>'Flavor Groups'!J110</f>
        <v>5.4280324613880993E-2</v>
      </c>
      <c r="K300" s="125">
        <f>'Flavor Groups'!K110</f>
        <v>5.2737589135856723E-3</v>
      </c>
      <c r="L300" s="185">
        <f>'Flavor Groups'!L110</f>
        <v>7040839.9932046672</v>
      </c>
      <c r="M300" s="184">
        <f>'Flavor Groups'!M110</f>
        <v>-374282.89121896215</v>
      </c>
      <c r="N300" s="125">
        <f>'Flavor Groups'!N110</f>
        <v>-5.0475615448691898E-2</v>
      </c>
      <c r="O300" s="183">
        <f>'Flavor Groups'!O110</f>
        <v>1255301.8578957319</v>
      </c>
      <c r="P300" s="182">
        <f>'Flavor Groups'!P110</f>
        <v>-85407.855156682897</v>
      </c>
      <c r="Q300" s="125">
        <f>'Flavor Groups'!Q110</f>
        <v>-6.3703465653451183E-2</v>
      </c>
    </row>
    <row r="301" spans="2:17">
      <c r="B301" s="565" t="s">
        <v>208</v>
      </c>
      <c r="C301" s="135" t="s">
        <v>207</v>
      </c>
      <c r="D301" s="181">
        <f>'Cheddar Sharpness'!D43</f>
        <v>419787981.85714263</v>
      </c>
      <c r="E301" s="180">
        <f>'Cheddar Sharpness'!E43</f>
        <v>7851370.746360302</v>
      </c>
      <c r="F301" s="173">
        <f>'Cheddar Sharpness'!F43</f>
        <v>1.9059657565248137E-2</v>
      </c>
      <c r="G301" s="179">
        <f>'Cheddar Sharpness'!G43</f>
        <v>99.999999999999972</v>
      </c>
      <c r="H301" s="178">
        <f>'Cheddar Sharpness'!H43</f>
        <v>-1.4210854715202004E-14</v>
      </c>
      <c r="I301" s="264">
        <f>'Cheddar Sharpness'!I43</f>
        <v>6.1546744095432908</v>
      </c>
      <c r="J301" s="265">
        <f>'Cheddar Sharpness'!J43</f>
        <v>-6.2803575633172848E-2</v>
      </c>
      <c r="K301" s="173">
        <f>'Cheddar Sharpness'!K43</f>
        <v>-1.0101133575849785E-2</v>
      </c>
      <c r="L301" s="177">
        <f>'Cheddar Sharpness'!L43</f>
        <v>2583658349.3699789</v>
      </c>
      <c r="M301" s="176">
        <f>'Cheddar Sharpness'!M43</f>
        <v>22451538.500491619</v>
      </c>
      <c r="N301" s="173">
        <f>'Cheddar Sharpness'!N43</f>
        <v>8.7659998424218198E-3</v>
      </c>
      <c r="O301" s="175">
        <f>'Cheddar Sharpness'!O43</f>
        <v>662770768.9451263</v>
      </c>
      <c r="P301" s="174">
        <f>'Cheddar Sharpness'!P43</f>
        <v>9449316.910281539</v>
      </c>
      <c r="Q301" s="173">
        <f>'Cheddar Sharpness'!Q43</f>
        <v>1.4463503197163594E-2</v>
      </c>
    </row>
    <row r="302" spans="2:17">
      <c r="B302" s="563"/>
      <c r="C302" s="120" t="s">
        <v>206</v>
      </c>
      <c r="D302" s="172">
        <f>'Cheddar Sharpness'!D44</f>
        <v>14017072.091354623</v>
      </c>
      <c r="E302" s="171">
        <f>'Cheddar Sharpness'!E44</f>
        <v>305685.95415375941</v>
      </c>
      <c r="F302" s="164">
        <f>'Cheddar Sharpness'!F44</f>
        <v>2.2294314454786714E-2</v>
      </c>
      <c r="G302" s="170">
        <f>'Cheddar Sharpness'!G44</f>
        <v>3.3390837034788543</v>
      </c>
      <c r="H302" s="169">
        <f>'Cheddar Sharpness'!H44</f>
        <v>1.0565245207260876E-2</v>
      </c>
      <c r="I302" s="266">
        <f>'Cheddar Sharpness'!I44</f>
        <v>6.4157513845633325</v>
      </c>
      <c r="J302" s="267">
        <f>'Cheddar Sharpness'!J44</f>
        <v>-0.13754547355837854</v>
      </c>
      <c r="K302" s="164">
        <f>'Cheddar Sharpness'!K44</f>
        <v>-2.0988744526034102E-2</v>
      </c>
      <c r="L302" s="168">
        <f>'Cheddar Sharpness'!L44</f>
        <v>89930049.677632466</v>
      </c>
      <c r="M302" s="167">
        <f>'Cheddar Sharpness'!M44</f>
        <v>75265.984220460057</v>
      </c>
      <c r="N302" s="164">
        <f>'Cheddar Sharpness'!N44</f>
        <v>8.3764025827796223E-4</v>
      </c>
      <c r="O302" s="166">
        <f>'Cheddar Sharpness'!O44</f>
        <v>25486200.875007391</v>
      </c>
      <c r="P302" s="165">
        <f>'Cheddar Sharpness'!P44</f>
        <v>246884.1559586525</v>
      </c>
      <c r="Q302" s="164">
        <f>'Cheddar Sharpness'!Q44</f>
        <v>9.7817289868359584E-3</v>
      </c>
    </row>
    <row r="303" spans="2:17">
      <c r="B303" s="563"/>
      <c r="C303" s="120" t="s">
        <v>205</v>
      </c>
      <c r="D303" s="172">
        <f>'Cheddar Sharpness'!D45</f>
        <v>42155972.820727833</v>
      </c>
      <c r="E303" s="171">
        <f>'Cheddar Sharpness'!E45</f>
        <v>595333.23735255748</v>
      </c>
      <c r="F303" s="164">
        <f>'Cheddar Sharpness'!F45</f>
        <v>1.4324448404078399E-2</v>
      </c>
      <c r="G303" s="170">
        <f>'Cheddar Sharpness'!G45</f>
        <v>10.042205742582182</v>
      </c>
      <c r="H303" s="169">
        <f>'Cheddar Sharpness'!H45</f>
        <v>-4.6880408635958659E-2</v>
      </c>
      <c r="I303" s="266">
        <f>'Cheddar Sharpness'!I45</f>
        <v>5.6790419435399366</v>
      </c>
      <c r="J303" s="267">
        <f>'Cheddar Sharpness'!J45</f>
        <v>-0.10154978465665554</v>
      </c>
      <c r="K303" s="164">
        <f>'Cheddar Sharpness'!K45</f>
        <v>-1.7567368434154521E-2</v>
      </c>
      <c r="L303" s="168">
        <f>'Cheddar Sharpness'!L45</f>
        <v>239405537.81964293</v>
      </c>
      <c r="M303" s="167">
        <f>'Cheddar Sharpness'!M45</f>
        <v>-839551.57457605004</v>
      </c>
      <c r="N303" s="164">
        <f>'Cheddar Sharpness'!N45</f>
        <v>-3.494562892806633E-3</v>
      </c>
      <c r="O303" s="166">
        <f>'Cheddar Sharpness'!O45</f>
        <v>70088782.186834693</v>
      </c>
      <c r="P303" s="165">
        <f>'Cheddar Sharpness'!P45</f>
        <v>922629.84403149784</v>
      </c>
      <c r="Q303" s="164">
        <f>'Cheddar Sharpness'!Q45</f>
        <v>1.3339325852025631E-2</v>
      </c>
    </row>
    <row r="304" spans="2:17">
      <c r="B304" s="563"/>
      <c r="C304" s="120" t="s">
        <v>204</v>
      </c>
      <c r="D304" s="172">
        <f>'Cheddar Sharpness'!D46</f>
        <v>10008101.249434745</v>
      </c>
      <c r="E304" s="171">
        <f>'Cheddar Sharpness'!E46</f>
        <v>440713.24013413675</v>
      </c>
      <c r="F304" s="164">
        <f>'Cheddar Sharpness'!F46</f>
        <v>4.6064112765753042E-2</v>
      </c>
      <c r="G304" s="170">
        <f>'Cheddar Sharpness'!G46</f>
        <v>2.3840847480099092</v>
      </c>
      <c r="H304" s="169">
        <f>'Cheddar Sharpness'!H46</f>
        <v>6.1545854585929316E-2</v>
      </c>
      <c r="I304" s="266">
        <f>'Cheddar Sharpness'!I46</f>
        <v>5.6716110431230353</v>
      </c>
      <c r="J304" s="267">
        <f>'Cheddar Sharpness'!J46</f>
        <v>-3.5998931819599456E-2</v>
      </c>
      <c r="K304" s="164">
        <f>'Cheddar Sharpness'!K46</f>
        <v>-6.3071814608287539E-3</v>
      </c>
      <c r="L304" s="168">
        <f>'Cheddar Sharpness'!L46</f>
        <v>56762057.566987544</v>
      </c>
      <c r="M304" s="167">
        <f>'Cheddar Sharpness'!M46</f>
        <v>2155138.330956839</v>
      </c>
      <c r="N304" s="164">
        <f>'Cheddar Sharpness'!N46</f>
        <v>3.9466396586878623E-2</v>
      </c>
      <c r="O304" s="166">
        <f>'Cheddar Sharpness'!O46</f>
        <v>14121991.581666589</v>
      </c>
      <c r="P304" s="165">
        <f>'Cheddar Sharpness'!P46</f>
        <v>489590.94152856991</v>
      </c>
      <c r="Q304" s="164">
        <f>'Cheddar Sharpness'!Q46</f>
        <v>3.5913772962853086E-2</v>
      </c>
    </row>
    <row r="305" spans="2:17" ht="15.75" thickBot="1">
      <c r="B305" s="564"/>
      <c r="C305" s="119" t="s">
        <v>203</v>
      </c>
      <c r="D305" s="163">
        <f>'Cheddar Sharpness'!D47</f>
        <v>22249912.381972637</v>
      </c>
      <c r="E305" s="162">
        <f>'Cheddar Sharpness'!E47</f>
        <v>-639495.38704587147</v>
      </c>
      <c r="F305" s="155">
        <f>'Cheddar Sharpness'!F47</f>
        <v>-2.7938485499456541E-2</v>
      </c>
      <c r="G305" s="161">
        <f>'Cheddar Sharpness'!G47</f>
        <v>5.3002737914360925</v>
      </c>
      <c r="H305" s="160">
        <f>'Cheddar Sharpness'!H47</f>
        <v>-0.25626261529344774</v>
      </c>
      <c r="I305" s="270">
        <f>'Cheddar Sharpness'!I47</f>
        <v>5.2574523045577486</v>
      </c>
      <c r="J305" s="271">
        <f>'Cheddar Sharpness'!J47</f>
        <v>-6.7085952678525906E-2</v>
      </c>
      <c r="K305" s="155">
        <f>'Cheddar Sharpness'!K47</f>
        <v>-1.2599393494328497E-2</v>
      </c>
      <c r="L305" s="159">
        <f>'Cheddar Sharpness'!L47</f>
        <v>116977853.12881002</v>
      </c>
      <c r="M305" s="158">
        <f>'Cheddar Sharpness'!M47</f>
        <v>-4897674.2228102386</v>
      </c>
      <c r="N305" s="155">
        <f>'Cheddar Sharpness'!N47</f>
        <v>-4.0185871021341898E-2</v>
      </c>
      <c r="O305" s="157">
        <f>'Cheddar Sharpness'!O47</f>
        <v>32541023.442625403</v>
      </c>
      <c r="P305" s="156">
        <f>'Cheddar Sharpness'!P47</f>
        <v>-652631.86145628616</v>
      </c>
      <c r="Q305" s="155">
        <f>'Cheddar Sharpness'!Q47</f>
        <v>-1.966134357538004E-2</v>
      </c>
    </row>
    <row r="306" spans="2:17">
      <c r="B306" s="560" t="s">
        <v>89</v>
      </c>
      <c r="C306" s="402" t="s">
        <v>416</v>
      </c>
      <c r="D306" s="348">
        <f>Size!D51</f>
        <v>530207.81091369607</v>
      </c>
      <c r="E306" s="349">
        <f>Size!E51</f>
        <v>-123051.24572840892</v>
      </c>
      <c r="F306" s="352">
        <f>Size!F51</f>
        <v>-0.18836515847314747</v>
      </c>
      <c r="G306" s="364">
        <f>Size!G51</f>
        <v>0.12630371373855345</v>
      </c>
      <c r="H306" s="365">
        <f>Size!H51</f>
        <v>-3.2278708659057576E-2</v>
      </c>
      <c r="I306" s="363">
        <f>Size!I51</f>
        <v>17.199985741504928</v>
      </c>
      <c r="J306" s="350">
        <f>Size!J51</f>
        <v>0.15160666831033964</v>
      </c>
      <c r="K306" s="352">
        <f>Size!K51</f>
        <v>8.8927321277547725E-3</v>
      </c>
      <c r="L306" s="368">
        <f>Size!L51</f>
        <v>9119566.7877501138</v>
      </c>
      <c r="M306" s="371">
        <f>Size!M51</f>
        <v>-2017441.2428819872</v>
      </c>
      <c r="N306" s="352">
        <f>Size!N51</f>
        <v>-0.18114750724189643</v>
      </c>
      <c r="O306" s="360">
        <f>Size!O51</f>
        <v>3805575.721100688</v>
      </c>
      <c r="P306" s="351">
        <f>Size!P51</f>
        <v>-989389.16865926236</v>
      </c>
      <c r="Q306" s="352">
        <f>Size!Q51</f>
        <v>-0.20633918942184246</v>
      </c>
    </row>
    <row r="307" spans="2:17">
      <c r="B307" s="561"/>
      <c r="C307" s="402" t="s">
        <v>417</v>
      </c>
      <c r="D307" s="172">
        <f>Size!D52</f>
        <v>55709536.265487097</v>
      </c>
      <c r="E307" s="397">
        <f>Size!E52</f>
        <v>115365.80655377358</v>
      </c>
      <c r="F307" s="356">
        <f>Size!F52</f>
        <v>2.0751421525210595E-3</v>
      </c>
      <c r="G307" s="344">
        <f>Size!G52</f>
        <v>13.270874506465869</v>
      </c>
      <c r="H307" s="366">
        <f>Size!H52</f>
        <v>-0.22493260546436034</v>
      </c>
      <c r="I307" s="346">
        <f>Size!I52</f>
        <v>9.8936662387816483</v>
      </c>
      <c r="J307" s="398">
        <f>Size!J52</f>
        <v>3.7487840880105594E-2</v>
      </c>
      <c r="K307" s="356">
        <f>Size!K52</f>
        <v>3.8034864393370811E-3</v>
      </c>
      <c r="L307" s="369">
        <f>Size!L52</f>
        <v>551171558.12803161</v>
      </c>
      <c r="M307" s="399">
        <f>Size!M52</f>
        <v>3225496.2014368773</v>
      </c>
      <c r="N307" s="356">
        <f>Size!N52</f>
        <v>5.8865213668950122E-3</v>
      </c>
      <c r="O307" s="400">
        <f>Size!O52</f>
        <v>143717066.06442845</v>
      </c>
      <c r="P307" s="401">
        <f>Size!P52</f>
        <v>922564.79843959212</v>
      </c>
      <c r="Q307" s="356">
        <f>Size!Q52</f>
        <v>6.460786586740444E-3</v>
      </c>
    </row>
    <row r="308" spans="2:17">
      <c r="B308" s="561"/>
      <c r="C308" s="114" t="s">
        <v>202</v>
      </c>
      <c r="D308" s="172">
        <f>Size!D53</f>
        <v>180206957.46586353</v>
      </c>
      <c r="E308" s="353">
        <f>Size!E53</f>
        <v>1633139.1979651153</v>
      </c>
      <c r="F308" s="356">
        <f>Size!F53</f>
        <v>9.145457121351697E-3</v>
      </c>
      <c r="G308" s="344">
        <f>Size!G53</f>
        <v>42.928088762481416</v>
      </c>
      <c r="H308" s="366">
        <f>Size!H53</f>
        <v>-0.42174066549202394</v>
      </c>
      <c r="I308" s="346">
        <f>Size!I53</f>
        <v>6.2512074402712559</v>
      </c>
      <c r="J308" s="354">
        <f>Size!J53</f>
        <v>-3.7925445950595105E-2</v>
      </c>
      <c r="K308" s="356">
        <f>Size!K53</f>
        <v>-6.0303139775725947E-3</v>
      </c>
      <c r="L308" s="369">
        <f>Size!L53</f>
        <v>1126511073.2992518</v>
      </c>
      <c r="M308" s="372">
        <f>Size!M53</f>
        <v>3436600.212407589</v>
      </c>
      <c r="N308" s="356">
        <f>Size!N53</f>
        <v>3.0599931658689267E-3</v>
      </c>
      <c r="O308" s="361">
        <f>Size!O53</f>
        <v>353215698.55549967</v>
      </c>
      <c r="P308" s="355">
        <f>Size!P53</f>
        <v>3318977.5052502751</v>
      </c>
      <c r="Q308" s="356">
        <f>Size!Q53</f>
        <v>9.4855919063432138E-3</v>
      </c>
    </row>
    <row r="309" spans="2:17">
      <c r="B309" s="561"/>
      <c r="C309" s="114" t="s">
        <v>201</v>
      </c>
      <c r="D309" s="172">
        <f>Size!D54</f>
        <v>47379745.970738456</v>
      </c>
      <c r="E309" s="353">
        <f>Size!E54</f>
        <v>1250167.1495076045</v>
      </c>
      <c r="F309" s="356">
        <f>Size!F54</f>
        <v>2.7101204508119699E-2</v>
      </c>
      <c r="G309" s="344">
        <f>Size!G54</f>
        <v>11.286589425721623</v>
      </c>
      <c r="H309" s="366">
        <f>Size!H54</f>
        <v>8.8366792185123444E-2</v>
      </c>
      <c r="I309" s="346">
        <f>Size!I54</f>
        <v>5.2891475735706619</v>
      </c>
      <c r="J309" s="354">
        <f>Size!J54</f>
        <v>-0.12634463118175621</v>
      </c>
      <c r="K309" s="356">
        <f>Size!K54</f>
        <v>-2.3330221225483668E-2</v>
      </c>
      <c r="L309" s="369">
        <f>Size!L54</f>
        <v>250598468.43752566</v>
      </c>
      <c r="M309" s="372">
        <f>Size!M54</f>
        <v>784093.92263773084</v>
      </c>
      <c r="N309" s="356">
        <f>Size!N54</f>
        <v>3.138706185984514E-3</v>
      </c>
      <c r="O309" s="361">
        <f>Size!O54</f>
        <v>61086312.741335154</v>
      </c>
      <c r="P309" s="355">
        <f>Size!P54</f>
        <v>1500845.7282064185</v>
      </c>
      <c r="Q309" s="356">
        <f>Size!Q54</f>
        <v>2.5188117227909455E-2</v>
      </c>
    </row>
    <row r="310" spans="2:17">
      <c r="B310" s="561"/>
      <c r="C310" s="114" t="s">
        <v>200</v>
      </c>
      <c r="D310" s="172">
        <f>Size!D55</f>
        <v>72894701.278436944</v>
      </c>
      <c r="E310" s="353">
        <f>Size!E55</f>
        <v>5167463.7385361195</v>
      </c>
      <c r="F310" s="356">
        <f>Size!F55</f>
        <v>7.6298161954291427E-2</v>
      </c>
      <c r="G310" s="344">
        <f>Size!G55</f>
        <v>17.364647019181135</v>
      </c>
      <c r="H310" s="366">
        <f>Size!H55</f>
        <v>0.92346754807874376</v>
      </c>
      <c r="I310" s="346">
        <f>Size!I55</f>
        <v>5.41388718404942</v>
      </c>
      <c r="J310" s="354">
        <f>Size!J55</f>
        <v>-7.7838267241534531E-2</v>
      </c>
      <c r="K310" s="356">
        <f>Size!K55</f>
        <v>-1.4173736092949963E-2</v>
      </c>
      <c r="L310" s="369">
        <f>Size!L55</f>
        <v>394643689.03644067</v>
      </c>
      <c r="M310" s="372">
        <f>Size!M55</f>
        <v>22704294.89293915</v>
      </c>
      <c r="N310" s="356">
        <f>Size!N55</f>
        <v>6.1042995849424297E-2</v>
      </c>
      <c r="O310" s="361">
        <f>Size!O55</f>
        <v>69782539.604771733</v>
      </c>
      <c r="P310" s="355">
        <f>Size!P55</f>
        <v>5145660.2791063786</v>
      </c>
      <c r="Q310" s="356">
        <f>Size!Q55</f>
        <v>7.9608736263094809E-2</v>
      </c>
    </row>
    <row r="311" spans="2:17" ht="15.75" thickBot="1">
      <c r="B311" s="562"/>
      <c r="C311" s="109" t="s">
        <v>199</v>
      </c>
      <c r="D311" s="163">
        <f>Size!D56</f>
        <v>62996535.520964198</v>
      </c>
      <c r="E311" s="162">
        <f>Size!E56</f>
        <v>-186485.51219682395</v>
      </c>
      <c r="F311" s="359">
        <f>Size!F56</f>
        <v>-2.9515130670777637E-3</v>
      </c>
      <c r="G311" s="345">
        <f>Size!G56</f>
        <v>15.006750608311233</v>
      </c>
      <c r="H311" s="367">
        <f>Size!H56</f>
        <v>-0.331293966748202</v>
      </c>
      <c r="I311" s="347">
        <f>Size!I56</f>
        <v>3.9826315483610331</v>
      </c>
      <c r="J311" s="357">
        <f>Size!J56</f>
        <v>-7.5367872616357356E-2</v>
      </c>
      <c r="K311" s="359">
        <f>Size!K56</f>
        <v>-1.8572667168642573E-2</v>
      </c>
      <c r="L311" s="370">
        <f>Size!L56</f>
        <v>250891989.80323845</v>
      </c>
      <c r="M311" s="373">
        <f>Size!M56</f>
        <v>-5504672.9649312496</v>
      </c>
      <c r="N311" s="359">
        <f>Size!N56</f>
        <v>-2.1469362765881624E-2</v>
      </c>
      <c r="O311" s="362">
        <f>Size!O56</f>
        <v>30502755.647851825</v>
      </c>
      <c r="P311" s="358">
        <f>Size!P56</f>
        <v>-168492.61577118188</v>
      </c>
      <c r="Q311" s="359">
        <f>Size!Q56</f>
        <v>-5.493503698413834E-3</v>
      </c>
    </row>
    <row r="312" spans="2:17">
      <c r="B312" s="560" t="s">
        <v>198</v>
      </c>
      <c r="C312" s="135" t="s">
        <v>295</v>
      </c>
      <c r="D312" s="144">
        <f>Variety!D395</f>
        <v>34479.082354739308</v>
      </c>
      <c r="E312" s="143">
        <f>Variety!E395</f>
        <v>1932.5005397647619</v>
      </c>
      <c r="F312" s="142">
        <f>Variety!F395</f>
        <v>5.9376451596389344E-2</v>
      </c>
      <c r="G312" s="148">
        <f>Variety!G395</f>
        <v>8.21345151478701E-3</v>
      </c>
      <c r="H312" s="147">
        <f>Variety!H395</f>
        <v>3.125801338206332E-4</v>
      </c>
      <c r="I312" s="272">
        <f>Variety!I395</f>
        <v>6.4474813345219184</v>
      </c>
      <c r="J312" s="273">
        <f>Variety!J395</f>
        <v>-0.6336135247666359</v>
      </c>
      <c r="K312" s="142">
        <f>Variety!K395</f>
        <v>-8.9479598474168129E-2</v>
      </c>
      <c r="L312" s="146">
        <f>Variety!L395</f>
        <v>222303.23991362573</v>
      </c>
      <c r="M312" s="145">
        <f>Variety!M395</f>
        <v>-8162.1932638048893</v>
      </c>
      <c r="N312" s="142">
        <f>Variety!N395</f>
        <v>-3.5416127925444608E-2</v>
      </c>
      <c r="O312" s="144">
        <f>Variety!O395</f>
        <v>46962.576164960861</v>
      </c>
      <c r="P312" s="143">
        <f>Variety!P395</f>
        <v>7491.3114355802536</v>
      </c>
      <c r="Q312" s="142">
        <f>Variety!Q395</f>
        <v>0.18979152269230593</v>
      </c>
    </row>
    <row r="313" spans="2:17">
      <c r="B313" s="561"/>
      <c r="C313" s="135" t="s">
        <v>282</v>
      </c>
      <c r="D313" s="139">
        <f>Variety!D396</f>
        <v>537310.54664648068</v>
      </c>
      <c r="E313" s="102">
        <f>Variety!E396</f>
        <v>83348.863092695421</v>
      </c>
      <c r="F313" s="101">
        <f>Variety!F396</f>
        <v>0.18360329982083229</v>
      </c>
      <c r="G313" s="141">
        <f>Variety!G396</f>
        <v>0.12799569541496114</v>
      </c>
      <c r="H313" s="104">
        <f>Variety!H396</f>
        <v>1.7793865495138533E-2</v>
      </c>
      <c r="I313" s="274">
        <f>Variety!I396</f>
        <v>10.988732898595746</v>
      </c>
      <c r="J313" s="275">
        <f>Variety!J396</f>
        <v>-0.86765398095472257</v>
      </c>
      <c r="K313" s="101">
        <f>Variety!K396</f>
        <v>-7.3180302715258508E-2</v>
      </c>
      <c r="L313" s="140">
        <f>Variety!L396</f>
        <v>5904362.0806966461</v>
      </c>
      <c r="M313" s="103">
        <f>Variety!M396</f>
        <v>522016.73199090455</v>
      </c>
      <c r="N313" s="101">
        <f>Variety!N396</f>
        <v>9.6986852045164773E-2</v>
      </c>
      <c r="O313" s="139">
        <f>Variety!O396</f>
        <v>1214992.8285249472</v>
      </c>
      <c r="P313" s="102">
        <f>Variety!P396</f>
        <v>167665.39791642153</v>
      </c>
      <c r="Q313" s="101">
        <f>Variety!Q396</f>
        <v>0.16008880605657716</v>
      </c>
    </row>
    <row r="314" spans="2:17">
      <c r="B314" s="561"/>
      <c r="C314" s="135" t="s">
        <v>277</v>
      </c>
      <c r="D314" s="139">
        <f>Variety!D397</f>
        <v>1554695.3513343777</v>
      </c>
      <c r="E314" s="102">
        <f>Variety!E397</f>
        <v>-63162.985913753742</v>
      </c>
      <c r="F314" s="101">
        <f>Variety!F397</f>
        <v>-3.9041110373847533E-2</v>
      </c>
      <c r="G314" s="141">
        <f>Variety!G397</f>
        <v>0.37035251568098798</v>
      </c>
      <c r="H314" s="104">
        <f>Variety!H397</f>
        <v>-2.2391973061004544E-2</v>
      </c>
      <c r="I314" s="274">
        <f>Variety!I397</f>
        <v>8.1786676686977842</v>
      </c>
      <c r="J314" s="275">
        <f>Variety!J397</f>
        <v>-4.7431854827177489E-2</v>
      </c>
      <c r="K314" s="101">
        <f>Variety!K397</f>
        <v>-5.7660200550129605E-3</v>
      </c>
      <c r="L314" s="140">
        <f>Variety!L397</f>
        <v>12715336.604633218</v>
      </c>
      <c r="M314" s="103">
        <f>Variety!M397</f>
        <v>-593327.09253452159</v>
      </c>
      <c r="N314" s="101">
        <f>Variety!N397</f>
        <v>-4.4582018603474778E-2</v>
      </c>
      <c r="O314" s="139">
        <f>Variety!O397</f>
        <v>3511060.3662292957</v>
      </c>
      <c r="P314" s="102">
        <f>Variety!P397</f>
        <v>-144564.78317787033</v>
      </c>
      <c r="Q314" s="101">
        <f>Variety!Q397</f>
        <v>-3.9545844354778675E-2</v>
      </c>
    </row>
    <row r="315" spans="2:17">
      <c r="B315" s="561"/>
      <c r="C315" s="135" t="s">
        <v>279</v>
      </c>
      <c r="D315" s="139">
        <f>Variety!D398</f>
        <v>987578.8516313741</v>
      </c>
      <c r="E315" s="102">
        <f>Variety!E398</f>
        <v>-38739.658440129249</v>
      </c>
      <c r="F315" s="101">
        <f>Variety!F398</f>
        <v>-3.7746233805556396E-2</v>
      </c>
      <c r="G315" s="141">
        <f>Variety!G398</f>
        <v>0.23525658053913873</v>
      </c>
      <c r="H315" s="104">
        <f>Variety!H398</f>
        <v>-1.388818649286841E-2</v>
      </c>
      <c r="I315" s="274">
        <f>Variety!I398</f>
        <v>14.900345625683999</v>
      </c>
      <c r="J315" s="275">
        <f>Variety!J398</f>
        <v>0.41714978247662415</v>
      </c>
      <c r="K315" s="101">
        <f>Variety!K398</f>
        <v>2.8802329747703272E-2</v>
      </c>
      <c r="L315" s="140">
        <f>Variety!L398</f>
        <v>14715266.221923571</v>
      </c>
      <c r="M315" s="103">
        <f>Variety!M398</f>
        <v>-149105.75695081241</v>
      </c>
      <c r="N315" s="101">
        <f>Variety!N398</f>
        <v>-1.0031083530654725E-2</v>
      </c>
      <c r="O315" s="139">
        <f>Variety!O398</f>
        <v>3333252.503529191</v>
      </c>
      <c r="P315" s="102">
        <f>Variety!P398</f>
        <v>-119443.48055930855</v>
      </c>
      <c r="Q315" s="101">
        <f>Variety!Q398</f>
        <v>-3.4594265208913615E-2</v>
      </c>
    </row>
    <row r="316" spans="2:17">
      <c r="B316" s="561"/>
      <c r="C316" s="135" t="s">
        <v>275</v>
      </c>
      <c r="D316" s="139">
        <f>Variety!D399</f>
        <v>1272020.7916267074</v>
      </c>
      <c r="E316" s="102">
        <f>Variety!E399</f>
        <v>73388.63422403764</v>
      </c>
      <c r="F316" s="101">
        <f>Variety!F399</f>
        <v>6.1226985919570473E-2</v>
      </c>
      <c r="G316" s="141">
        <f>Variety!G399</f>
        <v>0.30301505679111757</v>
      </c>
      <c r="H316" s="104">
        <f>Variety!H399</f>
        <v>1.2040153111016749E-2</v>
      </c>
      <c r="I316" s="274">
        <f>Variety!I399</f>
        <v>14.724074188953695</v>
      </c>
      <c r="J316" s="275">
        <f>Variety!J399</f>
        <v>0.64367045936416467</v>
      </c>
      <c r="K316" s="101">
        <f>Variety!K399</f>
        <v>4.5713920689043258E-2</v>
      </c>
      <c r="L316" s="140">
        <f>Variety!L399</f>
        <v>18729328.50580325</v>
      </c>
      <c r="M316" s="103">
        <f>Variety!M399</f>
        <v>1852103.8063047528</v>
      </c>
      <c r="N316" s="101">
        <f>Variety!N399</f>
        <v>0.10973983218697016</v>
      </c>
      <c r="O316" s="139">
        <f>Variety!O399</f>
        <v>2865808.5364122391</v>
      </c>
      <c r="P316" s="102">
        <f>Variety!P399</f>
        <v>237900.17140512401</v>
      </c>
      <c r="Q316" s="101">
        <f>Variety!Q399</f>
        <v>9.0528335984987773E-2</v>
      </c>
    </row>
    <row r="317" spans="2:17">
      <c r="B317" s="561"/>
      <c r="C317" s="135" t="s">
        <v>355</v>
      </c>
      <c r="D317" s="139">
        <f>Variety!D400</f>
        <v>404421.47002616932</v>
      </c>
      <c r="E317" s="102">
        <f>Variety!E400</f>
        <v>99501.372422172746</v>
      </c>
      <c r="F317" s="101">
        <f>Variety!F400</f>
        <v>0.3263194955138588</v>
      </c>
      <c r="G317" s="141">
        <f>Variety!G400</f>
        <v>9.6339458847060855E-2</v>
      </c>
      <c r="H317" s="104">
        <f>Variety!H400</f>
        <v>2.2318337786278425E-2</v>
      </c>
      <c r="I317" s="274">
        <f>Variety!I400</f>
        <v>13.964715656929489</v>
      </c>
      <c r="J317" s="275">
        <f>Variety!J400</f>
        <v>-1.3476487183302748</v>
      </c>
      <c r="K317" s="101">
        <f>Variety!K400</f>
        <v>-8.8010491737492563E-2</v>
      </c>
      <c r="L317" s="140">
        <f>Variety!L400</f>
        <v>5647630.8344728863</v>
      </c>
      <c r="M317" s="103">
        <f>Variety!M400</f>
        <v>978583.19462071918</v>
      </c>
      <c r="N317" s="101">
        <f>Variety!N400</f>
        <v>0.20958946451266094</v>
      </c>
      <c r="O317" s="139">
        <f>Variety!O400</f>
        <v>813456.1630398035</v>
      </c>
      <c r="P317" s="102">
        <f>Variety!P400</f>
        <v>208921.58055934811</v>
      </c>
      <c r="Q317" s="101">
        <f>Variety!Q400</f>
        <v>0.34559078440496421</v>
      </c>
    </row>
    <row r="318" spans="2:17">
      <c r="B318" s="561"/>
      <c r="C318" s="135" t="s">
        <v>259</v>
      </c>
      <c r="D318" s="139">
        <f>Variety!D401</f>
        <v>90537956.946877584</v>
      </c>
      <c r="E318" s="102">
        <f>Variety!E401</f>
        <v>1185127.9077389836</v>
      </c>
      <c r="F318" s="101">
        <f>Variety!F401</f>
        <v>1.3263462617617516E-2</v>
      </c>
      <c r="G318" s="141">
        <f>Variety!G401</f>
        <v>21.567543822083113</v>
      </c>
      <c r="H318" s="104">
        <f>Variety!H401</f>
        <v>-0.12337333097103453</v>
      </c>
      <c r="I318" s="274">
        <f>Variety!I401</f>
        <v>5.8373130236017809</v>
      </c>
      <c r="J318" s="275">
        <f>Variety!J401</f>
        <v>-0.10418388945322832</v>
      </c>
      <c r="K318" s="101">
        <f>Variety!K401</f>
        <v>-1.7534956422229103E-2</v>
      </c>
      <c r="L318" s="140">
        <f>Variety!L401</f>
        <v>528498395.21630585</v>
      </c>
      <c r="M318" s="103">
        <f>Variety!M401</f>
        <v>-2391162.6924681664</v>
      </c>
      <c r="N318" s="101">
        <f>Variety!N401</f>
        <v>-4.50406804361945E-3</v>
      </c>
      <c r="O318" s="139">
        <f>Variety!O401</f>
        <v>149229305.70291126</v>
      </c>
      <c r="P318" s="102">
        <f>Variety!P401</f>
        <v>1519799.8211844563</v>
      </c>
      <c r="Q318" s="101">
        <f>Variety!Q401</f>
        <v>1.0289113162435075E-2</v>
      </c>
    </row>
    <row r="319" spans="2:17">
      <c r="B319" s="561"/>
      <c r="C319" s="135" t="s">
        <v>356</v>
      </c>
      <c r="D319" s="139">
        <f>Variety!D402</f>
        <v>8434714.2583162822</v>
      </c>
      <c r="E319" s="102">
        <f>Variety!E402</f>
        <v>-670430.38504631259</v>
      </c>
      <c r="F319" s="101">
        <f>Variety!F402</f>
        <v>-7.3632041148850746E-2</v>
      </c>
      <c r="G319" s="141">
        <f>Variety!G402</f>
        <v>2.0092795941896888</v>
      </c>
      <c r="H319" s="104">
        <f>Variety!H402</f>
        <v>-0.2010470429136948</v>
      </c>
      <c r="I319" s="274">
        <f>Variety!I402</f>
        <v>4.9881459293488115</v>
      </c>
      <c r="J319" s="275">
        <f>Variety!J402</f>
        <v>-6.8700013515581304E-3</v>
      </c>
      <c r="K319" s="101">
        <f>Variety!K402</f>
        <v>-1.3753712594455855E-3</v>
      </c>
      <c r="L319" s="140">
        <f>Variety!L402</f>
        <v>42073585.592840746</v>
      </c>
      <c r="M319" s="103">
        <f>Variety!M402</f>
        <v>-3406756.952086553</v>
      </c>
      <c r="N319" s="101">
        <f>Variety!N402</f>
        <v>-7.4906141015125868E-2</v>
      </c>
      <c r="O319" s="139">
        <f>Variety!O402</f>
        <v>13197578.132487774</v>
      </c>
      <c r="P319" s="102">
        <f>Variety!P402</f>
        <v>-773204.73662226647</v>
      </c>
      <c r="Q319" s="101">
        <f>Variety!Q402</f>
        <v>-5.5344410106884782E-2</v>
      </c>
    </row>
    <row r="320" spans="2:17">
      <c r="B320" s="561"/>
      <c r="C320" s="135" t="s">
        <v>357</v>
      </c>
      <c r="D320" s="139">
        <f>Variety!D403</f>
        <v>25398516.78448366</v>
      </c>
      <c r="E320" s="102">
        <f>Variety!E403</f>
        <v>736282.0220024474</v>
      </c>
      <c r="F320" s="101">
        <f>Variety!F403</f>
        <v>2.9854635198046087E-2</v>
      </c>
      <c r="G320" s="141">
        <f>Variety!G403</f>
        <v>6.0503201335399313</v>
      </c>
      <c r="H320" s="104">
        <f>Variety!H403</f>
        <v>6.3419698548297099E-2</v>
      </c>
      <c r="I320" s="274">
        <f>Variety!I403</f>
        <v>4.8218014895958738</v>
      </c>
      <c r="J320" s="275">
        <f>Variety!J403</f>
        <v>-0.10457022817006667</v>
      </c>
      <c r="K320" s="101">
        <f>Variety!K403</f>
        <v>-2.1226621570791294E-2</v>
      </c>
      <c r="L320" s="140">
        <f>Variety!L403</f>
        <v>122466606.06494913</v>
      </c>
      <c r="M320" s="103">
        <f>Variety!M403</f>
        <v>971270.23415765166</v>
      </c>
      <c r="N320" s="101">
        <f>Variety!N403</f>
        <v>7.9943005837718375E-3</v>
      </c>
      <c r="O320" s="139">
        <f>Variety!O403</f>
        <v>33240961.794390798</v>
      </c>
      <c r="P320" s="102">
        <f>Variety!P403</f>
        <v>593843.33221448213</v>
      </c>
      <c r="Q320" s="101">
        <f>Variety!Q403</f>
        <v>1.8189762533023734E-2</v>
      </c>
    </row>
    <row r="321" spans="2:17">
      <c r="B321" s="561"/>
      <c r="C321" s="135" t="s">
        <v>358</v>
      </c>
      <c r="D321" s="139">
        <f>Variety!D404</f>
        <v>1175286.6899670369</v>
      </c>
      <c r="E321" s="102">
        <f>Variety!E404</f>
        <v>-57035.423027974088</v>
      </c>
      <c r="F321" s="101">
        <f>Variety!F404</f>
        <v>-4.6282885315882497E-2</v>
      </c>
      <c r="G321" s="141">
        <f>Variety!G404</f>
        <v>0.27997149531712812</v>
      </c>
      <c r="H321" s="104">
        <f>Variety!H404</f>
        <v>-1.9181840355578739E-2</v>
      </c>
      <c r="I321" s="274">
        <f>Variety!I404</f>
        <v>6.3245543989410482</v>
      </c>
      <c r="J321" s="275">
        <f>Variety!J404</f>
        <v>-0.28441452338521778</v>
      </c>
      <c r="K321" s="101">
        <f>Variety!K404</f>
        <v>-4.3034628658097512E-2</v>
      </c>
      <c r="L321" s="140">
        <f>Variety!L404</f>
        <v>7433164.6050478872</v>
      </c>
      <c r="M321" s="103">
        <f>Variety!M404</f>
        <v>-711213.94203157816</v>
      </c>
      <c r="N321" s="101">
        <f>Variety!N404</f>
        <v>-8.7325747191185757E-2</v>
      </c>
      <c r="O321" s="139">
        <f>Variety!O404</f>
        <v>2012206.5744639635</v>
      </c>
      <c r="P321" s="102">
        <f>Variety!P404</f>
        <v>-76061.172120671254</v>
      </c>
      <c r="Q321" s="101">
        <f>Variety!Q404</f>
        <v>-3.6423093851384439E-2</v>
      </c>
    </row>
    <row r="322" spans="2:17">
      <c r="B322" s="561"/>
      <c r="C322" s="135" t="s">
        <v>266</v>
      </c>
      <c r="D322" s="139">
        <f>Variety!D405</f>
        <v>5521890.5817366159</v>
      </c>
      <c r="E322" s="102">
        <f>Variety!E405</f>
        <v>-56887.528457339853</v>
      </c>
      <c r="F322" s="101">
        <f>Variety!F405</f>
        <v>-1.0197130506658932E-2</v>
      </c>
      <c r="G322" s="141">
        <f>Variety!G405</f>
        <v>1.3153998733617296</v>
      </c>
      <c r="H322" s="104">
        <f>Variety!H405</f>
        <v>-3.8880848410207003E-2</v>
      </c>
      <c r="I322" s="274">
        <f>Variety!I405</f>
        <v>5.4730928354809025</v>
      </c>
      <c r="J322" s="275">
        <f>Variety!J405</f>
        <v>-2.9552518393623828E-2</v>
      </c>
      <c r="K322" s="101">
        <f>Variety!K405</f>
        <v>-5.3706020455807297E-3</v>
      </c>
      <c r="L322" s="140">
        <f>Variety!L405</f>
        <v>30221819.781212147</v>
      </c>
      <c r="M322" s="103">
        <f>Variety!M405</f>
        <v>-476217.66714353114</v>
      </c>
      <c r="N322" s="101">
        <f>Variety!N405</f>
        <v>-1.5512967822281403E-2</v>
      </c>
      <c r="O322" s="139">
        <f>Variety!O405</f>
        <v>5686611.112426877</v>
      </c>
      <c r="P322" s="102">
        <f>Variety!P405</f>
        <v>23214.647088747472</v>
      </c>
      <c r="Q322" s="101">
        <f>Variety!Q405</f>
        <v>4.0990679764040597E-3</v>
      </c>
    </row>
    <row r="323" spans="2:17">
      <c r="B323" s="561"/>
      <c r="C323" s="135" t="s">
        <v>261</v>
      </c>
      <c r="D323" s="139">
        <f>Variety!D406</f>
        <v>33352047.928640231</v>
      </c>
      <c r="E323" s="102">
        <f>Variety!E406</f>
        <v>-398744.91011910141</v>
      </c>
      <c r="F323" s="101">
        <f>Variety!F406</f>
        <v>-1.181438646564722E-2</v>
      </c>
      <c r="G323" s="141">
        <f>Variety!G406</f>
        <v>7.9449744561744513</v>
      </c>
      <c r="H323" s="104">
        <f>Variety!H406</f>
        <v>-0.24822613062231902</v>
      </c>
      <c r="I323" s="274">
        <f>Variety!I406</f>
        <v>4.5702122127088716</v>
      </c>
      <c r="J323" s="275">
        <f>Variety!J406</f>
        <v>-0.10166580145710746</v>
      </c>
      <c r="K323" s="101">
        <f>Variety!K406</f>
        <v>-2.1761227743712135E-2</v>
      </c>
      <c r="L323" s="140">
        <f>Variety!L406</f>
        <v>152425936.7623232</v>
      </c>
      <c r="M323" s="103">
        <f>Variety!M406</f>
        <v>-5253650.261747092</v>
      </c>
      <c r="N323" s="101">
        <f>Variety!N406</f>
        <v>-3.3318518654828197E-2</v>
      </c>
      <c r="O323" s="139">
        <f>Variety!O406</f>
        <v>33264946.179087758</v>
      </c>
      <c r="P323" s="102">
        <f>Variety!P406</f>
        <v>-846580.66991277784</v>
      </c>
      <c r="Q323" s="101">
        <f>Variety!Q406</f>
        <v>-2.4818023352055921E-2</v>
      </c>
    </row>
    <row r="324" spans="2:17">
      <c r="B324" s="561"/>
      <c r="C324" s="135" t="s">
        <v>274</v>
      </c>
      <c r="D324" s="139">
        <f>Variety!D407</f>
        <v>1004806.341515768</v>
      </c>
      <c r="E324" s="102">
        <f>Variety!E407</f>
        <v>-91993.047079765354</v>
      </c>
      <c r="F324" s="101">
        <f>Variety!F407</f>
        <v>-8.3874086762177821E-2</v>
      </c>
      <c r="G324" s="141">
        <f>Variety!G407</f>
        <v>0.23936043549186498</v>
      </c>
      <c r="H324" s="104">
        <f>Variety!H407</f>
        <v>-2.6893973320701314E-2</v>
      </c>
      <c r="I324" s="274">
        <f>Variety!I407</f>
        <v>4.826455310303901</v>
      </c>
      <c r="J324" s="275">
        <f>Variety!J407</f>
        <v>-5.4777740089712701E-2</v>
      </c>
      <c r="K324" s="101">
        <f>Variety!K407</f>
        <v>-1.1222111201040795E-2</v>
      </c>
      <c r="L324" s="140">
        <f>Variety!L407</f>
        <v>4849652.9028358134</v>
      </c>
      <c r="M324" s="103">
        <f>Variety!M407</f>
        <v>-504080.52242821176</v>
      </c>
      <c r="N324" s="101">
        <f>Variety!N407</f>
        <v>-9.4154953634687649E-2</v>
      </c>
      <c r="O324" s="139">
        <f>Variety!O407</f>
        <v>1682117.2131917477</v>
      </c>
      <c r="P324" s="102">
        <f>Variety!P407</f>
        <v>-198230.33058074722</v>
      </c>
      <c r="Q324" s="101">
        <f>Variety!Q407</f>
        <v>-0.10542217646799623</v>
      </c>
    </row>
    <row r="325" spans="2:17">
      <c r="B325" s="561"/>
      <c r="C325" s="135" t="s">
        <v>263</v>
      </c>
      <c r="D325" s="139">
        <f>Variety!D408</f>
        <v>25203456.052921642</v>
      </c>
      <c r="E325" s="102">
        <f>Variety!E408</f>
        <v>1274860.9300328866</v>
      </c>
      <c r="F325" s="101">
        <f>Variety!F408</f>
        <v>5.3277717454186267E-2</v>
      </c>
      <c r="G325" s="141">
        <f>Variety!G408</f>
        <v>6.0038536456955036</v>
      </c>
      <c r="H325" s="104">
        <f>Variety!H408</f>
        <v>0.19504848551185638</v>
      </c>
      <c r="I325" s="274">
        <f>Variety!I408</f>
        <v>5.3660501025652456</v>
      </c>
      <c r="J325" s="275">
        <f>Variety!J408</f>
        <v>-0.17316552358962234</v>
      </c>
      <c r="K325" s="101">
        <f>Variety!K408</f>
        <v>-3.1261740881141302E-2</v>
      </c>
      <c r="L325" s="140">
        <f>Variety!L408</f>
        <v>135243007.93777883</v>
      </c>
      <c r="M325" s="103">
        <f>Variety!M408</f>
        <v>2697359.9211402684</v>
      </c>
      <c r="N325" s="101">
        <f>Variety!N408</f>
        <v>2.0350422375253443E-2</v>
      </c>
      <c r="O325" s="139">
        <f>Variety!O408</f>
        <v>40596296.487161398</v>
      </c>
      <c r="P325" s="102">
        <f>Variety!P408</f>
        <v>1803169.9320961833</v>
      </c>
      <c r="Q325" s="101">
        <f>Variety!Q408</f>
        <v>4.6481686118716399E-2</v>
      </c>
    </row>
    <row r="326" spans="2:17" ht="15" customHeight="1">
      <c r="B326" s="561"/>
      <c r="C326" s="135" t="s">
        <v>284</v>
      </c>
      <c r="D326" s="139">
        <f>Variety!D409</f>
        <v>839711.3346301571</v>
      </c>
      <c r="E326" s="102">
        <f>Variety!E409</f>
        <v>-62950.982094800682</v>
      </c>
      <c r="F326" s="101">
        <f>Variety!F409</f>
        <v>-6.9739237950244379E-2</v>
      </c>
      <c r="G326" s="141">
        <f>Variety!G409</f>
        <v>0.20003224744912246</v>
      </c>
      <c r="H326" s="104">
        <f>Variety!H409</f>
        <v>-1.9094261916223737E-2</v>
      </c>
      <c r="I326" s="274">
        <f>Variety!I409</f>
        <v>8.096401118357873</v>
      </c>
      <c r="J326" s="275">
        <f>Variety!J409</f>
        <v>0.22474629795382839</v>
      </c>
      <c r="K326" s="101">
        <f>Variety!K409</f>
        <v>2.8551340611540226E-2</v>
      </c>
      <c r="L326" s="140">
        <f>Variety!L409</f>
        <v>6798639.788797386</v>
      </c>
      <c r="M326" s="103">
        <f>Variety!M409</f>
        <v>-306806.3878477104</v>
      </c>
      <c r="N326" s="101">
        <f>Variety!N409</f>
        <v>-4.3179046075410836E-2</v>
      </c>
      <c r="O326" s="139">
        <f>Variety!O409</f>
        <v>1171272.4826402664</v>
      </c>
      <c r="P326" s="102">
        <f>Variety!P409</f>
        <v>-122908.2383574706</v>
      </c>
      <c r="Q326" s="101">
        <f>Variety!Q409</f>
        <v>-9.4969919087278323E-2</v>
      </c>
    </row>
    <row r="327" spans="2:17">
      <c r="B327" s="561"/>
      <c r="C327" s="135" t="s">
        <v>260</v>
      </c>
      <c r="D327" s="139">
        <f>Variety!D410</f>
        <v>43889256.367478959</v>
      </c>
      <c r="E327" s="102">
        <f>Variety!E410</f>
        <v>312714.51577603072</v>
      </c>
      <c r="F327" s="101">
        <f>Variety!F410</f>
        <v>7.176212303404937E-3</v>
      </c>
      <c r="G327" s="141">
        <f>Variety!G410</f>
        <v>10.455100732830134</v>
      </c>
      <c r="H327" s="104">
        <f>Variety!H410</f>
        <v>-0.12335737852814077</v>
      </c>
      <c r="I327" s="274">
        <f>Variety!I410</f>
        <v>6.352221897659506</v>
      </c>
      <c r="J327" s="275">
        <f>Variety!J410</f>
        <v>0.11906264380006704</v>
      </c>
      <c r="K327" s="101">
        <f>Variety!K410</f>
        <v>1.9101492349380612E-2</v>
      </c>
      <c r="L327" s="140">
        <f>Variety!L410</f>
        <v>278794295.36949176</v>
      </c>
      <c r="M327" s="103">
        <f>Variety!M410</f>
        <v>7174770.2753565311</v>
      </c>
      <c r="N327" s="101">
        <f>Variety!N410</f>
        <v>2.6414781017196645E-2</v>
      </c>
      <c r="O327" s="139">
        <f>Variety!O410</f>
        <v>75647086.959270597</v>
      </c>
      <c r="P327" s="102">
        <f>Variety!P410</f>
        <v>38503.872357994318</v>
      </c>
      <c r="Q327" s="101">
        <f>Variety!Q410</f>
        <v>5.0925266399627991E-4</v>
      </c>
    </row>
    <row r="328" spans="2:17">
      <c r="B328" s="561"/>
      <c r="C328" s="135" t="s">
        <v>359</v>
      </c>
      <c r="D328" s="139">
        <f>Variety!D411</f>
        <v>129884.11164243519</v>
      </c>
      <c r="E328" s="102">
        <f>Variety!E411</f>
        <v>24254.554239718767</v>
      </c>
      <c r="F328" s="101">
        <f>Variety!F411</f>
        <v>0.22961900850580508</v>
      </c>
      <c r="G328" s="141">
        <f>Variety!G411</f>
        <v>3.0940407361789553E-2</v>
      </c>
      <c r="H328" s="104">
        <f>Variety!H411</f>
        <v>5.2982200558621684E-3</v>
      </c>
      <c r="I328" s="274">
        <f>Variety!I411</f>
        <v>16.414346556991774</v>
      </c>
      <c r="J328" s="275">
        <f>Variety!J411</f>
        <v>8.6906903291559701E-2</v>
      </c>
      <c r="K328" s="101">
        <f>Variety!K411</f>
        <v>5.3227514622517305E-3</v>
      </c>
      <c r="L328" s="140">
        <f>Variety!L411</f>
        <v>2131962.8207459413</v>
      </c>
      <c r="M328" s="103">
        <f>Variety!M411</f>
        <v>407302.59660602617</v>
      </c>
      <c r="N328" s="101">
        <f>Variety!N411</f>
        <v>0.23616396488134192</v>
      </c>
      <c r="O328" s="139">
        <f>Variety!O411</f>
        <v>301676.33980584145</v>
      </c>
      <c r="P328" s="102">
        <f>Variety!P411</f>
        <v>59965.621094768721</v>
      </c>
      <c r="Q328" s="101">
        <f>Variety!Q411</f>
        <v>0.24808838190766469</v>
      </c>
    </row>
    <row r="329" spans="2:17">
      <c r="B329" s="561"/>
      <c r="C329" s="135" t="s">
        <v>289</v>
      </c>
      <c r="D329" s="139">
        <f>Variety!D412</f>
        <v>288699.84749394382</v>
      </c>
      <c r="E329" s="102">
        <f>Variety!E412</f>
        <v>26602.388604580017</v>
      </c>
      <c r="F329" s="101">
        <f>Variety!F412</f>
        <v>0.10149807906306096</v>
      </c>
      <c r="G329" s="141">
        <f>Variety!G412</f>
        <v>6.8772775775222339E-2</v>
      </c>
      <c r="H329" s="104">
        <f>Variety!H412</f>
        <v>5.1470984695269062E-3</v>
      </c>
      <c r="I329" s="274">
        <f>Variety!I412</f>
        <v>6.5068004020077348</v>
      </c>
      <c r="J329" s="275">
        <f>Variety!J412</f>
        <v>9.8186961676884899E-2</v>
      </c>
      <c r="K329" s="101">
        <f>Variety!K412</f>
        <v>1.5321092868384322E-2</v>
      </c>
      <c r="L329" s="140">
        <f>Variety!L412</f>
        <v>1878512.2837331654</v>
      </c>
      <c r="M329" s="103">
        <f>Variety!M412</f>
        <v>198830.98601822602</v>
      </c>
      <c r="N329" s="101">
        <f>Variety!N412</f>
        <v>0.11837423342673299</v>
      </c>
      <c r="O329" s="139">
        <f>Variety!O412</f>
        <v>396310.5126503706</v>
      </c>
      <c r="P329" s="102">
        <f>Variety!P412</f>
        <v>27828.934060527594</v>
      </c>
      <c r="Q329" s="101">
        <f>Variety!Q412</f>
        <v>7.5523270843083287E-2</v>
      </c>
    </row>
    <row r="330" spans="2:17">
      <c r="B330" s="561"/>
      <c r="C330" s="135" t="s">
        <v>273</v>
      </c>
      <c r="D330" s="139">
        <f>Variety!D413</f>
        <v>4462548.1414186554</v>
      </c>
      <c r="E330" s="102">
        <f>Variety!E413</f>
        <v>216145.67393126711</v>
      </c>
      <c r="F330" s="101">
        <f>Variety!F413</f>
        <v>5.0900892128381156E-2</v>
      </c>
      <c r="G330" s="141">
        <f>Variety!G413</f>
        <v>1.0630480943442771</v>
      </c>
      <c r="H330" s="104">
        <f>Variety!H413</f>
        <v>3.2209282509365167E-2</v>
      </c>
      <c r="I330" s="274">
        <f>Variety!I413</f>
        <v>11.732680213327683</v>
      </c>
      <c r="J330" s="275">
        <f>Variety!J413</f>
        <v>-0.22935025045399016</v>
      </c>
      <c r="K330" s="101">
        <f>Variety!K413</f>
        <v>-1.9173187290269067E-2</v>
      </c>
      <c r="L330" s="140">
        <f>Variety!L413</f>
        <v>52357650.279844888</v>
      </c>
      <c r="M330" s="103">
        <f>Variety!M413</f>
        <v>1562054.6022830829</v>
      </c>
      <c r="N330" s="101">
        <f>Variety!N413</f>
        <v>3.0751772500092901E-2</v>
      </c>
      <c r="O330" s="139">
        <f>Variety!O413</f>
        <v>11172598.911965609</v>
      </c>
      <c r="P330" s="102">
        <f>Variety!P413</f>
        <v>646603.36521943845</v>
      </c>
      <c r="Q330" s="101">
        <f>Variety!Q413</f>
        <v>6.1429188559681519E-2</v>
      </c>
    </row>
    <row r="331" spans="2:17">
      <c r="B331" s="561"/>
      <c r="C331" s="135" t="s">
        <v>293</v>
      </c>
      <c r="D331" s="139">
        <f>Variety!D414</f>
        <v>207724.78844296758</v>
      </c>
      <c r="E331" s="102">
        <f>Variety!E414</f>
        <v>2066.8834956227802</v>
      </c>
      <c r="F331" s="101">
        <f>Variety!F414</f>
        <v>1.0050104790049138E-2</v>
      </c>
      <c r="G331" s="141">
        <f>Variety!G414</f>
        <v>4.9483262365919281E-2</v>
      </c>
      <c r="H331" s="104">
        <f>Variety!H414</f>
        <v>-4.4138608734412693E-4</v>
      </c>
      <c r="I331" s="274">
        <f>Variety!I414</f>
        <v>13.053012847795852</v>
      </c>
      <c r="J331" s="275">
        <f>Variety!J414</f>
        <v>-0.64550730392726585</v>
      </c>
      <c r="K331" s="101">
        <f>Variety!K414</f>
        <v>-4.712241152896128E-2</v>
      </c>
      <c r="L331" s="140">
        <f>Variety!L414</f>
        <v>2711434.3323517311</v>
      </c>
      <c r="M331" s="103">
        <f>Variety!M414</f>
        <v>-105774.62293062918</v>
      </c>
      <c r="N331" s="101">
        <f>Variety!N414</f>
        <v>-3.754589191273805E-2</v>
      </c>
      <c r="O331" s="139">
        <f>Variety!O414</f>
        <v>452872.85336339474</v>
      </c>
      <c r="P331" s="102">
        <f>Variety!P414</f>
        <v>7712.2592070310493</v>
      </c>
      <c r="Q331" s="101">
        <f>Variety!Q414</f>
        <v>1.7324667340887997E-2</v>
      </c>
    </row>
    <row r="332" spans="2:17">
      <c r="B332" s="561"/>
      <c r="C332" s="135" t="s">
        <v>271</v>
      </c>
      <c r="D332" s="139">
        <f>Variety!D415</f>
        <v>6710323.4064848889</v>
      </c>
      <c r="E332" s="102">
        <f>Variety!E415</f>
        <v>287709.02662865538</v>
      </c>
      <c r="F332" s="101">
        <f>Variety!F415</f>
        <v>4.4796248009380812E-2</v>
      </c>
      <c r="G332" s="141">
        <f>Variety!G415</f>
        <v>1.5985029816238203</v>
      </c>
      <c r="H332" s="104">
        <f>Variety!H415</f>
        <v>3.9376114376519666E-2</v>
      </c>
      <c r="I332" s="274">
        <f>Variety!I415</f>
        <v>8.3565814609256783</v>
      </c>
      <c r="J332" s="275">
        <f>Variety!J415</f>
        <v>-0.3998294301084151</v>
      </c>
      <c r="K332" s="101">
        <f>Variety!K415</f>
        <v>-4.5661337171581384E-2</v>
      </c>
      <c r="L332" s="140">
        <f>Variety!L415</f>
        <v>56075364.17544727</v>
      </c>
      <c r="M332" s="103">
        <f>Variety!M415</f>
        <v>-163686.32923802733</v>
      </c>
      <c r="N332" s="101">
        <f>Variety!N415</f>
        <v>-2.9105457465785373E-3</v>
      </c>
      <c r="O332" s="139">
        <f>Variety!O415</f>
        <v>10085374.288394928</v>
      </c>
      <c r="P332" s="102">
        <f>Variety!P415</f>
        <v>342681.87087069452</v>
      </c>
      <c r="Q332" s="101">
        <f>Variety!Q415</f>
        <v>3.517322072636829E-2</v>
      </c>
    </row>
    <row r="333" spans="2:17">
      <c r="B333" s="561"/>
      <c r="C333" s="135" t="s">
        <v>360</v>
      </c>
      <c r="D333" s="139">
        <f>Variety!D416</f>
        <v>1849853.8916354678</v>
      </c>
      <c r="E333" s="102">
        <f>Variety!E416</f>
        <v>60805.013522862457</v>
      </c>
      <c r="F333" s="101">
        <f>Variety!F416</f>
        <v>3.3987340573394496E-2</v>
      </c>
      <c r="G333" s="141">
        <f>Variety!G416</f>
        <v>0.44066385213119036</v>
      </c>
      <c r="H333" s="104">
        <f>Variety!H416</f>
        <v>6.3618673456049546E-3</v>
      </c>
      <c r="I333" s="274">
        <f>Variety!I416</f>
        <v>16.392420843862915</v>
      </c>
      <c r="J333" s="275">
        <f>Variety!J416</f>
        <v>0.11697691318536485</v>
      </c>
      <c r="K333" s="101">
        <f>Variety!K416</f>
        <v>7.1873254999131123E-3</v>
      </c>
      <c r="L333" s="140">
        <f>Variety!L416</f>
        <v>30323583.491346169</v>
      </c>
      <c r="M333" s="103">
        <f>Variety!M416</f>
        <v>1206018.7863828875</v>
      </c>
      <c r="N333" s="101">
        <f>Variety!N416</f>
        <v>4.1418944152884926E-2</v>
      </c>
      <c r="O333" s="139">
        <f>Variety!O416</f>
        <v>6266323.157366991</v>
      </c>
      <c r="P333" s="102">
        <f>Variety!P416</f>
        <v>125253.25159288943</v>
      </c>
      <c r="Q333" s="101">
        <f>Variety!Q416</f>
        <v>2.039599833819199E-2</v>
      </c>
    </row>
    <row r="334" spans="2:17">
      <c r="B334" s="561"/>
      <c r="C334" s="135" t="s">
        <v>290</v>
      </c>
      <c r="D334" s="139">
        <f>Variety!D417</f>
        <v>239910.52885792981</v>
      </c>
      <c r="E334" s="102">
        <f>Variety!E417</f>
        <v>-9238.4473090058891</v>
      </c>
      <c r="F334" s="101">
        <f>Variety!F417</f>
        <v>-3.7080013135658688E-2</v>
      </c>
      <c r="G334" s="141">
        <f>Variety!G417</f>
        <v>5.7150404305660499E-2</v>
      </c>
      <c r="H334" s="104">
        <f>Variety!H417</f>
        <v>-3.3319537676140473E-3</v>
      </c>
      <c r="I334" s="274">
        <f>Variety!I417</f>
        <v>15.093923712852225</v>
      </c>
      <c r="J334" s="275">
        <f>Variety!J417</f>
        <v>3.1665237136627056E-2</v>
      </c>
      <c r="K334" s="101">
        <f>Variety!K417</f>
        <v>2.1022901172277658E-3</v>
      </c>
      <c r="L334" s="140">
        <f>Variety!L417</f>
        <v>3621191.2204916249</v>
      </c>
      <c r="M334" s="103">
        <f>Variety!M417</f>
        <v>-131555.05749466596</v>
      </c>
      <c r="N334" s="101">
        <f>Variety!N417</f>
        <v>-3.5055675963592693E-2</v>
      </c>
      <c r="O334" s="139">
        <f>Variety!O417</f>
        <v>738882.51917028427</v>
      </c>
      <c r="P334" s="102">
        <f>Variety!P417</f>
        <v>-28067.58119869011</v>
      </c>
      <c r="Q334" s="101">
        <f>Variety!Q417</f>
        <v>-3.6596358987614701E-2</v>
      </c>
    </row>
    <row r="335" spans="2:17">
      <c r="B335" s="561"/>
      <c r="C335" s="135" t="s">
        <v>276</v>
      </c>
      <c r="D335" s="139">
        <f>Variety!D418</f>
        <v>3406344.0621565343</v>
      </c>
      <c r="E335" s="102">
        <f>Variety!E418</f>
        <v>393856.99344238965</v>
      </c>
      <c r="F335" s="101">
        <f>Variety!F418</f>
        <v>0.13074147189966337</v>
      </c>
      <c r="G335" s="141">
        <f>Variety!G418</f>
        <v>0.81144392154507672</v>
      </c>
      <c r="H335" s="104">
        <f>Variety!H418</f>
        <v>8.0145224740486021E-2</v>
      </c>
      <c r="I335" s="274">
        <f>Variety!I418</f>
        <v>9.076275589536742</v>
      </c>
      <c r="J335" s="275">
        <f>Variety!J418</f>
        <v>-0.59767369254533698</v>
      </c>
      <c r="K335" s="101">
        <f>Variety!K418</f>
        <v>-6.1781768243538121E-2</v>
      </c>
      <c r="L335" s="140">
        <f>Variety!L418</f>
        <v>30916917.460914776</v>
      </c>
      <c r="M335" s="103">
        <f>Variety!M418</f>
        <v>1774270.3452460319</v>
      </c>
      <c r="N335" s="101">
        <f>Variety!N418</f>
        <v>6.0882264339401179E-2</v>
      </c>
      <c r="O335" s="139">
        <f>Variety!O418</f>
        <v>7306146.5489066839</v>
      </c>
      <c r="P335" s="102">
        <f>Variety!P418</f>
        <v>759658.96060718875</v>
      </c>
      <c r="Q335" s="101">
        <f>Variety!Q418</f>
        <v>0.11604069363316651</v>
      </c>
    </row>
    <row r="336" spans="2:17">
      <c r="B336" s="561"/>
      <c r="C336" s="135" t="s">
        <v>280</v>
      </c>
      <c r="D336" s="139">
        <f>Variety!D419</f>
        <v>801285.06460184057</v>
      </c>
      <c r="E336" s="102">
        <f>Variety!E419</f>
        <v>106393.53630082589</v>
      </c>
      <c r="F336" s="101">
        <f>Variety!F419</f>
        <v>0.15310812114943226</v>
      </c>
      <c r="G336" s="141">
        <f>Variety!G419</f>
        <v>0.19087851468661729</v>
      </c>
      <c r="H336" s="104">
        <f>Variety!H419</f>
        <v>2.218956848510148E-2</v>
      </c>
      <c r="I336" s="274">
        <f>Variety!I419</f>
        <v>18.616353228263407</v>
      </c>
      <c r="J336" s="275">
        <f>Variety!J419</f>
        <v>0.4533285085697969</v>
      </c>
      <c r="K336" s="101">
        <f>Variety!K419</f>
        <v>2.4958866464475309E-2</v>
      </c>
      <c r="L336" s="140">
        <f>Variety!L419</f>
        <v>14917005.799159728</v>
      </c>
      <c r="M336" s="103">
        <f>Variety!M419</f>
        <v>2295673.7931227256</v>
      </c>
      <c r="N336" s="101">
        <f>Variety!N419</f>
        <v>0.18188839276430291</v>
      </c>
      <c r="O336" s="139">
        <f>Variety!O419</f>
        <v>2321834.4227228165</v>
      </c>
      <c r="P336" s="102">
        <f>Variety!P419</f>
        <v>332049.15059479862</v>
      </c>
      <c r="Q336" s="101">
        <f>Variety!Q419</f>
        <v>0.16687687623684219</v>
      </c>
    </row>
    <row r="337" spans="2:17">
      <c r="B337" s="561"/>
      <c r="C337" s="135" t="s">
        <v>288</v>
      </c>
      <c r="D337" s="139">
        <f>Variety!D420</f>
        <v>571998.2879317241</v>
      </c>
      <c r="E337" s="102">
        <f>Variety!E420</f>
        <v>41844.667487325496</v>
      </c>
      <c r="F337" s="101">
        <f>Variety!F420</f>
        <v>7.8929325149660237E-2</v>
      </c>
      <c r="G337" s="141">
        <f>Variety!G420</f>
        <v>0.13625885271922333</v>
      </c>
      <c r="H337" s="104">
        <f>Variety!H420</f>
        <v>7.5609884981127917E-3</v>
      </c>
      <c r="I337" s="274">
        <f>Variety!I420</f>
        <v>18.988922017167752</v>
      </c>
      <c r="J337" s="275">
        <f>Variety!J420</f>
        <v>4.8369392836089986E-2</v>
      </c>
      <c r="K337" s="101">
        <f>Variety!K420</f>
        <v>2.5537477071261934E-3</v>
      </c>
      <c r="L337" s="140">
        <f>Variety!L420</f>
        <v>10861630.883488975</v>
      </c>
      <c r="M337" s="103">
        <f>Variety!M420</f>
        <v>820228.33648188971</v>
      </c>
      <c r="N337" s="101">
        <f>Variety!N420</f>
        <v>8.1684638439912444E-2</v>
      </c>
      <c r="O337" s="139">
        <f>Variety!O420</f>
        <v>1343732.8252426386</v>
      </c>
      <c r="P337" s="102">
        <f>Variety!P420</f>
        <v>92768.238857291173</v>
      </c>
      <c r="Q337" s="101">
        <f>Variety!Q420</f>
        <v>7.4157366137233574E-2</v>
      </c>
    </row>
    <row r="338" spans="2:17">
      <c r="B338" s="561"/>
      <c r="C338" s="135" t="s">
        <v>278</v>
      </c>
      <c r="D338" s="139">
        <f>Variety!D421</f>
        <v>2111154.5267227138</v>
      </c>
      <c r="E338" s="102">
        <f>Variety!E421</f>
        <v>72154.374434175435</v>
      </c>
      <c r="F338" s="101">
        <f>Variety!F421</f>
        <v>3.5387135382599466E-2</v>
      </c>
      <c r="G338" s="141">
        <f>Variety!G421</f>
        <v>0.50290971108390536</v>
      </c>
      <c r="H338" s="104">
        <f>Variety!H421</f>
        <v>7.9306057331090529E-3</v>
      </c>
      <c r="I338" s="274">
        <f>Variety!I421</f>
        <v>7.8949772227702102</v>
      </c>
      <c r="J338" s="275">
        <f>Variety!J421</f>
        <v>-0.33938530247212029</v>
      </c>
      <c r="K338" s="101">
        <f>Variety!K421</f>
        <v>-4.1215734846715708E-2</v>
      </c>
      <c r="L338" s="140">
        <f>Variety!L421</f>
        <v>16667516.902224049</v>
      </c>
      <c r="M338" s="103">
        <f>Variety!M421</f>
        <v>-122349.54074409604</v>
      </c>
      <c r="N338" s="101">
        <f>Variety!N421</f>
        <v>-7.2871062530302563E-3</v>
      </c>
      <c r="O338" s="139">
        <f>Variety!O421</f>
        <v>4642624.5727570057</v>
      </c>
      <c r="P338" s="102">
        <f>Variety!P421</f>
        <v>199353.63916808739</v>
      </c>
      <c r="Q338" s="101">
        <f>Variety!Q421</f>
        <v>4.4866415338545539E-2</v>
      </c>
    </row>
    <row r="339" spans="2:17">
      <c r="B339" s="561"/>
      <c r="C339" s="135" t="s">
        <v>268</v>
      </c>
      <c r="D339" s="139">
        <f>Variety!D422</f>
        <v>6862861.6411121711</v>
      </c>
      <c r="E339" s="102">
        <f>Variety!E422</f>
        <v>-75816.742830175906</v>
      </c>
      <c r="F339" s="101">
        <f>Variety!F422</f>
        <v>-1.0926683531785072E-2</v>
      </c>
      <c r="G339" s="141">
        <f>Variety!G422</f>
        <v>1.6348399520040711</v>
      </c>
      <c r="H339" s="104">
        <f>Variety!H422</f>
        <v>-4.9564443427615235E-2</v>
      </c>
      <c r="I339" s="274">
        <f>Variety!I422</f>
        <v>6.3573783136479713</v>
      </c>
      <c r="J339" s="275">
        <f>Variety!J422</f>
        <v>-7.8708704046460021E-2</v>
      </c>
      <c r="K339" s="101">
        <f>Variety!K422</f>
        <v>-1.2229279037102804E-2</v>
      </c>
      <c r="L339" s="140">
        <f>Variety!L422</f>
        <v>43629807.766773045</v>
      </c>
      <c r="M339" s="103">
        <f>Variety!M422</f>
        <v>-1028130.1000752747</v>
      </c>
      <c r="N339" s="101">
        <f>Variety!N422</f>
        <v>-2.3022337107027592E-2</v>
      </c>
      <c r="O339" s="139">
        <f>Variety!O422</f>
        <v>13535990.721272588</v>
      </c>
      <c r="P339" s="102">
        <f>Variety!P422</f>
        <v>-395458.74385791458</v>
      </c>
      <c r="Q339" s="101">
        <f>Variety!Q422</f>
        <v>-2.8386044456301673E-2</v>
      </c>
    </row>
    <row r="340" spans="2:17">
      <c r="B340" s="561"/>
      <c r="C340" s="135" t="s">
        <v>294</v>
      </c>
      <c r="D340" s="139">
        <f>Variety!D423</f>
        <v>130276.28886413066</v>
      </c>
      <c r="E340" s="102">
        <f>Variety!E423</f>
        <v>-10342.640331745977</v>
      </c>
      <c r="F340" s="101">
        <f>Variety!F423</f>
        <v>-7.3550839783021571E-2</v>
      </c>
      <c r="G340" s="141">
        <f>Variety!G423</f>
        <v>3.1033830051014833E-2</v>
      </c>
      <c r="H340" s="104">
        <f>Variety!H423</f>
        <v>-3.1022300618989938E-3</v>
      </c>
      <c r="I340" s="274">
        <f>Variety!I423</f>
        <v>15.029119981303968</v>
      </c>
      <c r="J340" s="275">
        <f>Variety!J423</f>
        <v>-0.29825921713179326</v>
      </c>
      <c r="K340" s="101">
        <f>Variety!K423</f>
        <v>-1.9459244354196718E-2</v>
      </c>
      <c r="L340" s="140">
        <f>Variety!L423</f>
        <v>1957937.9760580338</v>
      </c>
      <c r="M340" s="103">
        <f>Variety!M423</f>
        <v>-197381.67420515697</v>
      </c>
      <c r="N340" s="101">
        <f>Variety!N423</f>
        <v>-9.1578840373424092E-2</v>
      </c>
      <c r="O340" s="139">
        <f>Variety!O423</f>
        <v>269593.60525000095</v>
      </c>
      <c r="P340" s="102">
        <f>Variety!P423</f>
        <v>-35352.191503555805</v>
      </c>
      <c r="Q340" s="101">
        <f>Variety!Q423</f>
        <v>-0.11592942706511816</v>
      </c>
    </row>
    <row r="341" spans="2:17">
      <c r="B341" s="561"/>
      <c r="C341" s="135" t="s">
        <v>285</v>
      </c>
      <c r="D341" s="139">
        <f>Variety!D424</f>
        <v>462824.1797515261</v>
      </c>
      <c r="E341" s="102">
        <f>Variety!E424</f>
        <v>50970.305950998736</v>
      </c>
      <c r="F341" s="101">
        <f>Variety!F424</f>
        <v>0.12375822881220516</v>
      </c>
      <c r="G341" s="141">
        <f>Variety!G424</f>
        <v>0.11025188899024482</v>
      </c>
      <c r="H341" s="104">
        <f>Variety!H424</f>
        <v>1.0271973951868324E-2</v>
      </c>
      <c r="I341" s="274">
        <f>Variety!I424</f>
        <v>9.6796878393953847</v>
      </c>
      <c r="J341" s="275">
        <f>Variety!J424</f>
        <v>-0.28691766236449467</v>
      </c>
      <c r="K341" s="101">
        <f>Variety!K424</f>
        <v>-2.8787901990685941E-2</v>
      </c>
      <c r="L341" s="140">
        <f>Variety!L424</f>
        <v>4479993.5845189905</v>
      </c>
      <c r="M341" s="103">
        <f>Variety!M424</f>
        <v>375208.4999775351</v>
      </c>
      <c r="N341" s="101">
        <f>Variety!N424</f>
        <v>9.1407587059932405E-2</v>
      </c>
      <c r="O341" s="139">
        <f>Variety!O424</f>
        <v>844119.1746019125</v>
      </c>
      <c r="P341" s="102">
        <f>Variety!P424</f>
        <v>89202.11749764299</v>
      </c>
      <c r="Q341" s="101">
        <f>Variety!Q424</f>
        <v>0.11816148099740492</v>
      </c>
    </row>
    <row r="342" spans="2:17">
      <c r="B342" s="561"/>
      <c r="C342" s="135" t="s">
        <v>264</v>
      </c>
      <c r="D342" s="139">
        <f>Variety!D425</f>
        <v>15979390.491362941</v>
      </c>
      <c r="E342" s="102">
        <f>Variety!E425</f>
        <v>585562.32408969477</v>
      </c>
      <c r="F342" s="101">
        <f>Variety!F425</f>
        <v>3.8038772274630185E-2</v>
      </c>
      <c r="G342" s="141">
        <f>Variety!G425</f>
        <v>3.8065383436348252</v>
      </c>
      <c r="H342" s="104">
        <f>Variety!H425</f>
        <v>6.9597330850365235E-2</v>
      </c>
      <c r="I342" s="274">
        <f>Variety!I425</f>
        <v>5.6888592719410482</v>
      </c>
      <c r="J342" s="275">
        <f>Variety!J425</f>
        <v>-0.11154040951420274</v>
      </c>
      <c r="K342" s="101">
        <f>Variety!K425</f>
        <v>-1.9229779953063266E-2</v>
      </c>
      <c r="L342" s="140">
        <f>Variety!L425</f>
        <v>90904503.756756693</v>
      </c>
      <c r="M342" s="103">
        <f>Variety!M425</f>
        <v>1614147.7589280903</v>
      </c>
      <c r="N342" s="101">
        <f>Variety!N425</f>
        <v>1.8077515101041188E-2</v>
      </c>
      <c r="O342" s="139">
        <f>Variety!O425</f>
        <v>27069985.265023947</v>
      </c>
      <c r="P342" s="102">
        <f>Variety!P425</f>
        <v>728024.38393744454</v>
      </c>
      <c r="Q342" s="101">
        <f>Variety!Q425</f>
        <v>2.7637440782176743E-2</v>
      </c>
    </row>
    <row r="343" spans="2:17">
      <c r="B343" s="561"/>
      <c r="C343" s="135" t="s">
        <v>262</v>
      </c>
      <c r="D343" s="139">
        <f>Variety!D426</f>
        <v>41338637.710366324</v>
      </c>
      <c r="E343" s="102">
        <f>Variety!E426</f>
        <v>1347915.7416439876</v>
      </c>
      <c r="F343" s="101">
        <f>Variety!F426</f>
        <v>3.3705711607262892E-2</v>
      </c>
      <c r="G343" s="141">
        <f>Variety!G426</f>
        <v>9.8475038583725336</v>
      </c>
      <c r="H343" s="104">
        <f>Variety!H426</f>
        <v>0.13952430761402468</v>
      </c>
      <c r="I343" s="274">
        <f>Variety!I426</f>
        <v>4.9701180403666338</v>
      </c>
      <c r="J343" s="275">
        <f>Variety!J426</f>
        <v>-0.10736022713075766</v>
      </c>
      <c r="K343" s="101">
        <f>Variety!K426</f>
        <v>-2.1144399143568134E-2</v>
      </c>
      <c r="L343" s="140">
        <f>Variety!L426</f>
        <v>205457909.04847211</v>
      </c>
      <c r="M343" s="103">
        <f>Variety!M426</f>
        <v>2405887.3507539332</v>
      </c>
      <c r="N343" s="101">
        <f>Variety!N426</f>
        <v>1.1848625444052742E-2</v>
      </c>
      <c r="O343" s="139">
        <f>Variety!O426</f>
        <v>56249193.950351</v>
      </c>
      <c r="P343" s="102">
        <f>Variety!P426</f>
        <v>1466265.8259742185</v>
      </c>
      <c r="Q343" s="101">
        <f>Variety!Q426</f>
        <v>2.6765013776650862E-2</v>
      </c>
    </row>
    <row r="344" spans="2:17">
      <c r="B344" s="561"/>
      <c r="C344" s="135" t="s">
        <v>272</v>
      </c>
      <c r="D344" s="139">
        <f>Variety!D427</f>
        <v>2935074.4272681726</v>
      </c>
      <c r="E344" s="102">
        <f>Variety!E427</f>
        <v>33985.780745593365</v>
      </c>
      <c r="F344" s="101">
        <f>Variety!F427</f>
        <v>1.1714837044476659E-2</v>
      </c>
      <c r="G344" s="141">
        <f>Variety!G427</f>
        <v>0.69918019431699741</v>
      </c>
      <c r="H344" s="104">
        <f>Variety!H427</f>
        <v>-5.0758898168765665E-3</v>
      </c>
      <c r="I344" s="274">
        <f>Variety!I427</f>
        <v>6.2353005800743864</v>
      </c>
      <c r="J344" s="275">
        <f>Variety!J427</f>
        <v>-0.24889555345974923</v>
      </c>
      <c r="K344" s="101">
        <f>Variety!K427</f>
        <v>-3.8384951400921241E-2</v>
      </c>
      <c r="L344" s="140">
        <f>Variety!L427</f>
        <v>18301071.278906733</v>
      </c>
      <c r="M344" s="103">
        <f>Variety!M427</f>
        <v>-510156.50591475517</v>
      </c>
      <c r="N344" s="101">
        <f>Variety!N427</f>
        <v>-2.7119787807066649E-2</v>
      </c>
      <c r="O344" s="139">
        <f>Variety!O427</f>
        <v>5749420.8833459616</v>
      </c>
      <c r="P344" s="102">
        <f>Variety!P427</f>
        <v>97957.295572049916</v>
      </c>
      <c r="Q344" s="101">
        <f>Variety!Q427</f>
        <v>1.7333084439217786E-2</v>
      </c>
    </row>
    <row r="345" spans="2:17">
      <c r="B345" s="561"/>
      <c r="C345" s="135" t="s">
        <v>292</v>
      </c>
      <c r="D345" s="139">
        <f>Variety!D428</f>
        <v>355561.24873549491</v>
      </c>
      <c r="E345" s="102">
        <f>Variety!E428</f>
        <v>-27139.994296161691</v>
      </c>
      <c r="F345" s="101">
        <f>Variety!F428</f>
        <v>-7.0916922247667491E-2</v>
      </c>
      <c r="G345" s="141">
        <f>Variety!G428</f>
        <v>8.4700197266842026E-2</v>
      </c>
      <c r="H345" s="104">
        <f>Variety!H428</f>
        <v>-8.2027476789124365E-3</v>
      </c>
      <c r="I345" s="274">
        <f>Variety!I428</f>
        <v>7.3284685537135799</v>
      </c>
      <c r="J345" s="275">
        <f>Variety!J428</f>
        <v>-0.17576733470397343</v>
      </c>
      <c r="K345" s="101">
        <f>Variety!K428</f>
        <v>-2.342241599511315E-2</v>
      </c>
      <c r="L345" s="140">
        <f>Variety!L428</f>
        <v>2605719.4302772069</v>
      </c>
      <c r="M345" s="103">
        <f>Variety!M428</f>
        <v>-266160.97222295869</v>
      </c>
      <c r="N345" s="101">
        <f>Variety!N428</f>
        <v>-9.2678292588802655E-2</v>
      </c>
      <c r="O345" s="139">
        <f>Variety!O428</f>
        <v>535742.97697079182</v>
      </c>
      <c r="P345" s="102">
        <f>Variety!P428</f>
        <v>-46431.586296545807</v>
      </c>
      <c r="Q345" s="101">
        <f>Variety!Q428</f>
        <v>-7.975543630068252E-2</v>
      </c>
    </row>
    <row r="346" spans="2:17">
      <c r="B346" s="561"/>
      <c r="C346" s="135" t="s">
        <v>287</v>
      </c>
      <c r="D346" s="139">
        <f>Variety!D429</f>
        <v>440176.71937614377</v>
      </c>
      <c r="E346" s="102">
        <f>Variety!E429</f>
        <v>-152330.04651167791</v>
      </c>
      <c r="F346" s="101">
        <f>Variety!F429</f>
        <v>-0.25709418909913057</v>
      </c>
      <c r="G346" s="141">
        <f>Variety!G429</f>
        <v>0.10485691310856522</v>
      </c>
      <c r="H346" s="104">
        <f>Variety!H429</f>
        <v>-3.8977538578099449E-2</v>
      </c>
      <c r="I346" s="274">
        <f>Variety!I429</f>
        <v>5.7564027966373725</v>
      </c>
      <c r="J346" s="275">
        <f>Variety!J429</f>
        <v>-0.11514542898949021</v>
      </c>
      <c r="K346" s="101">
        <f>Variety!K429</f>
        <v>-1.961074397497552E-2</v>
      </c>
      <c r="L346" s="140">
        <f>Variety!L429</f>
        <v>2533834.4984314977</v>
      </c>
      <c r="M346" s="103">
        <f>Variety!M429</f>
        <v>-945097.55148905283</v>
      </c>
      <c r="N346" s="101">
        <f>Variety!N429</f>
        <v>-0.27166312475422921</v>
      </c>
      <c r="O346" s="139">
        <f>Variety!O429</f>
        <v>535513.33503890038</v>
      </c>
      <c r="P346" s="102">
        <f>Variety!P429</f>
        <v>-280152.63832558109</v>
      </c>
      <c r="Q346" s="101">
        <f>Variety!Q429</f>
        <v>-0.34346490778571992</v>
      </c>
    </row>
    <row r="347" spans="2:17">
      <c r="B347" s="561"/>
      <c r="C347" s="135" t="s">
        <v>265</v>
      </c>
      <c r="D347" s="139">
        <f>Variety!D430</f>
        <v>16280724.424798729</v>
      </c>
      <c r="E347" s="102">
        <f>Variety!E430</f>
        <v>463684.57890027575</v>
      </c>
      <c r="F347" s="101">
        <f>Variety!F430</f>
        <v>2.9315509312604703E-2</v>
      </c>
      <c r="G347" s="141">
        <f>Variety!G430</f>
        <v>3.8783207543895792</v>
      </c>
      <c r="H347" s="104">
        <f>Variety!H430</f>
        <v>3.8642653613832234E-2</v>
      </c>
      <c r="I347" s="274">
        <f>Variety!I430</f>
        <v>9.917801348711091</v>
      </c>
      <c r="J347" s="275">
        <f>Variety!J430</f>
        <v>7.5877189845940052E-2</v>
      </c>
      <c r="K347" s="101">
        <f>Variety!K430</f>
        <v>7.7095889605685881E-3</v>
      </c>
      <c r="L347" s="140">
        <f>Variety!L430</f>
        <v>161468990.65826243</v>
      </c>
      <c r="M347" s="103">
        <f>Variety!M430</f>
        <v>5798884.0771817267</v>
      </c>
      <c r="N347" s="101">
        <f>Variety!N430</f>
        <v>3.7251108800143207E-2</v>
      </c>
      <c r="O347" s="139">
        <f>Variety!O430</f>
        <v>39394713.074787378</v>
      </c>
      <c r="P347" s="102">
        <f>Variety!P430</f>
        <v>1165177.0549507439</v>
      </c>
      <c r="Q347" s="101">
        <f>Variety!Q430</f>
        <v>3.0478451382359283E-2</v>
      </c>
    </row>
    <row r="348" spans="2:17">
      <c r="B348" s="561"/>
      <c r="C348" s="135" t="s">
        <v>267</v>
      </c>
      <c r="D348" s="139">
        <f>Variety!D431</f>
        <v>5070940.2411727821</v>
      </c>
      <c r="E348" s="102">
        <f>Variety!E431</f>
        <v>926620.28049781499</v>
      </c>
      <c r="F348" s="101">
        <f>Variety!F431</f>
        <v>0.22358801668076334</v>
      </c>
      <c r="G348" s="141">
        <f>Variety!G431</f>
        <v>1.2079765167975829</v>
      </c>
      <c r="H348" s="104">
        <f>Variety!H431</f>
        <v>0.20191882517851112</v>
      </c>
      <c r="I348" s="274">
        <f>Variety!I431</f>
        <v>5.7786097807278551</v>
      </c>
      <c r="J348" s="275">
        <f>Variety!J431</f>
        <v>-0.16168908131850035</v>
      </c>
      <c r="K348" s="101">
        <f>Variety!K431</f>
        <v>-2.7219014577121895E-2</v>
      </c>
      <c r="L348" s="140">
        <f>Variety!L431</f>
        <v>29302984.875127506</v>
      </c>
      <c r="M348" s="103">
        <f>Variety!M431</f>
        <v>4684485.728774</v>
      </c>
      <c r="N348" s="101">
        <f>Variety!N431</f>
        <v>0.19028315661833781</v>
      </c>
      <c r="O348" s="139">
        <f>Variety!O431</f>
        <v>5443611.5813312531</v>
      </c>
      <c r="P348" s="102">
        <f>Variety!P431</f>
        <v>1020205.1140140388</v>
      </c>
      <c r="Q348" s="101">
        <f>Variety!Q431</f>
        <v>0.2306378854287815</v>
      </c>
    </row>
    <row r="349" spans="2:17">
      <c r="B349" s="561"/>
      <c r="C349" s="135" t="s">
        <v>283</v>
      </c>
      <c r="D349" s="139">
        <f>Variety!D432</f>
        <v>554928.4643034942</v>
      </c>
      <c r="E349" s="102">
        <f>Variety!E432</f>
        <v>-7781.233337519574</v>
      </c>
      <c r="F349" s="101">
        <f>Variety!F432</f>
        <v>-1.3828148635326503E-2</v>
      </c>
      <c r="G349" s="141">
        <f>Variety!G432</f>
        <v>0.13219255631104296</v>
      </c>
      <c r="H349" s="104">
        <f>Variety!H432</f>
        <v>-4.408484349964048E-3</v>
      </c>
      <c r="I349" s="274">
        <f>Variety!I432</f>
        <v>17.451824995130941</v>
      </c>
      <c r="J349" s="275">
        <f>Variety!J432</f>
        <v>1.1140594025875856</v>
      </c>
      <c r="K349" s="101">
        <f>Variety!K432</f>
        <v>6.8189214508993096E-2</v>
      </c>
      <c r="L349" s="140">
        <f>Variety!L432</f>
        <v>9684514.4438413493</v>
      </c>
      <c r="M349" s="103">
        <f>Variety!M432</f>
        <v>491095.30713151954</v>
      </c>
      <c r="N349" s="101">
        <f>Variety!N432</f>
        <v>5.3418135280110191E-2</v>
      </c>
      <c r="O349" s="139">
        <f>Variety!O432</f>
        <v>1072738.5481312275</v>
      </c>
      <c r="P349" s="102">
        <f>Variety!P432</f>
        <v>-10625.247684975155</v>
      </c>
      <c r="Q349" s="101">
        <f>Variety!Q432</f>
        <v>-9.8076451566946905E-3</v>
      </c>
    </row>
    <row r="350" spans="2:17">
      <c r="B350" s="561"/>
      <c r="C350" s="135" t="s">
        <v>270</v>
      </c>
      <c r="D350" s="139">
        <f>Variety!D433</f>
        <v>6612704.3318791166</v>
      </c>
      <c r="E350" s="102">
        <f>Variety!E433</f>
        <v>-3099.8706195559353</v>
      </c>
      <c r="F350" s="101">
        <f>Variety!F433</f>
        <v>-4.6855537507974748E-4</v>
      </c>
      <c r="G350" s="141">
        <f>Variety!G433</f>
        <v>1.5752486058854045</v>
      </c>
      <c r="H350" s="104">
        <f>Variety!H433</f>
        <v>-3.0776210568572493E-2</v>
      </c>
      <c r="I350" s="274">
        <f>Variety!I433</f>
        <v>6.4803278153267119</v>
      </c>
      <c r="J350" s="275">
        <f>Variety!J433</f>
        <v>-0.10093288046487192</v>
      </c>
      <c r="K350" s="101">
        <f>Variety!K433</f>
        <v>-1.5336405155537129E-2</v>
      </c>
      <c r="L350" s="140">
        <f>Variety!L433</f>
        <v>42852491.816407681</v>
      </c>
      <c r="M350" s="103">
        <f>Variety!M433</f>
        <v>-687840.35254961997</v>
      </c>
      <c r="N350" s="101">
        <f>Variety!N433</f>
        <v>-1.5797774575546888E-2</v>
      </c>
      <c r="O350" s="139">
        <f>Variety!O433</f>
        <v>13367354.485484838</v>
      </c>
      <c r="P350" s="102">
        <f>Variety!P433</f>
        <v>-15388.697060039267</v>
      </c>
      <c r="Q350" s="101">
        <f>Variety!Q433</f>
        <v>-1.1498910836240776E-3</v>
      </c>
    </row>
    <row r="351" spans="2:17">
      <c r="B351" s="561"/>
      <c r="C351" s="135" t="s">
        <v>296</v>
      </c>
      <c r="D351" s="139">
        <f>Variety!D434</f>
        <v>94.300057590007782</v>
      </c>
      <c r="E351" s="102">
        <f>Variety!E434</f>
        <v>-64.371159983491907</v>
      </c>
      <c r="F351" s="101">
        <f>Variety!F434</f>
        <v>-0.40568895208530115</v>
      </c>
      <c r="G351" s="141">
        <f>Variety!G434</f>
        <v>2.2463734472059958E-5</v>
      </c>
      <c r="H351" s="104">
        <f>Variety!H434</f>
        <v>-1.6054623278576638E-5</v>
      </c>
      <c r="I351" s="274">
        <f>Variety!I434</f>
        <v>6.8591181099731378</v>
      </c>
      <c r="J351" s="275">
        <f>Variety!J434</f>
        <v>-3.1251726120137162</v>
      </c>
      <c r="K351" s="101">
        <f>Variety!K434</f>
        <v>-0.31300897570336506</v>
      </c>
      <c r="L351" s="140">
        <f>Variety!L434</f>
        <v>646.81523278713223</v>
      </c>
      <c r="M351" s="103">
        <f>Variety!M434</f>
        <v>-937.40433267831816</v>
      </c>
      <c r="N351" s="101">
        <f>Variety!N434</f>
        <v>-0.59171364444227448</v>
      </c>
      <c r="O351" s="139">
        <f>Variety!O434</f>
        <v>95.884726524353027</v>
      </c>
      <c r="P351" s="102">
        <f>Variety!P434</f>
        <v>-147.89154469966888</v>
      </c>
      <c r="Q351" s="101">
        <f>Variety!Q434</f>
        <v>-0.60666915593175885</v>
      </c>
    </row>
    <row r="352" spans="2:17">
      <c r="B352" s="561"/>
      <c r="C352" s="135" t="s">
        <v>286</v>
      </c>
      <c r="D352" s="139">
        <f>Variety!D435</f>
        <v>1075334.6427004114</v>
      </c>
      <c r="E352" s="102">
        <f>Variety!E435</f>
        <v>52103.533308612299</v>
      </c>
      <c r="F352" s="101">
        <f>Variety!F435</f>
        <v>5.0920591477698771E-2</v>
      </c>
      <c r="G352" s="141">
        <f>Variety!G435</f>
        <v>0.25616136935200695</v>
      </c>
      <c r="H352" s="104">
        <f>Variety!H435</f>
        <v>7.7660867300839709E-3</v>
      </c>
      <c r="I352" s="274">
        <f>Variety!I435</f>
        <v>4.4228531212185969</v>
      </c>
      <c r="J352" s="275">
        <f>Variety!J435</f>
        <v>-0.11115277994370931</v>
      </c>
      <c r="K352" s="101">
        <f>Variety!K435</f>
        <v>-2.451535846374063E-2</v>
      </c>
      <c r="L352" s="140">
        <f>Variety!L435</f>
        <v>4756047.180821999</v>
      </c>
      <c r="M352" s="103">
        <f>Variety!M435</f>
        <v>116711.29258672893</v>
      </c>
      <c r="N352" s="101">
        <f>Variety!N435</f>
        <v>2.5156896460696677E-2</v>
      </c>
      <c r="O352" s="139">
        <f>Variety!O435</f>
        <v>754660.32187736034</v>
      </c>
      <c r="P352" s="102">
        <f>Variety!P435</f>
        <v>30923.584951916477</v>
      </c>
      <c r="Q352" s="101">
        <f>Variety!Q435</f>
        <v>4.2727670676612463E-2</v>
      </c>
    </row>
    <row r="353" spans="2:17">
      <c r="B353" s="561"/>
      <c r="C353" s="135" t="s">
        <v>291</v>
      </c>
      <c r="D353" s="139">
        <f>Variety!D436</f>
        <v>370140.1997282207</v>
      </c>
      <c r="E353" s="102">
        <f>Variety!E436</f>
        <v>24970.244396481081</v>
      </c>
      <c r="F353" s="101">
        <f>Variety!F436</f>
        <v>7.2341882631361737E-2</v>
      </c>
      <c r="G353" s="141">
        <f>Variety!G436</f>
        <v>8.8173129228407116E-2</v>
      </c>
      <c r="H353" s="104">
        <f>Variety!H436</f>
        <v>4.3811219093700948E-3</v>
      </c>
      <c r="I353" s="274">
        <f>Variety!I436</f>
        <v>6.8902938570972623</v>
      </c>
      <c r="J353" s="275">
        <f>Variety!J436</f>
        <v>-4.1250621349983696E-2</v>
      </c>
      <c r="K353" s="101">
        <f>Variety!K436</f>
        <v>-5.9511442908932125E-3</v>
      </c>
      <c r="L353" s="140">
        <f>Variety!L436</f>
        <v>2550374.7444521128</v>
      </c>
      <c r="M353" s="103">
        <f>Variety!M436</f>
        <v>157813.8464465104</v>
      </c>
      <c r="N353" s="101">
        <f>Variety!N436</f>
        <v>6.596022135865437E-2</v>
      </c>
      <c r="O353" s="139">
        <f>Variety!O436</f>
        <v>364994.22562086582</v>
      </c>
      <c r="P353" s="102">
        <f>Variety!P436</f>
        <v>19595.961693061749</v>
      </c>
      <c r="Q353" s="101">
        <f>Variety!Q436</f>
        <v>5.6734395448952632E-2</v>
      </c>
    </row>
    <row r="354" spans="2:17">
      <c r="B354" s="561"/>
      <c r="C354" s="135" t="s">
        <v>269</v>
      </c>
      <c r="D354" s="139">
        <f>Variety!D437</f>
        <v>5419002.0682570329</v>
      </c>
      <c r="E354" s="102">
        <f>Variety!E437</f>
        <v>-307278.04634364322</v>
      </c>
      <c r="F354" s="101">
        <f>Variety!F437</f>
        <v>-5.3661022547631929E-2</v>
      </c>
      <c r="G354" s="141">
        <f>Variety!G437</f>
        <v>1.2908902356573808</v>
      </c>
      <c r="H354" s="104">
        <f>Variety!H437</f>
        <v>-9.9197452630346294E-2</v>
      </c>
      <c r="I354" s="274">
        <f>Variety!I437</f>
        <v>5.7655024147745761</v>
      </c>
      <c r="J354" s="275">
        <f>Variety!J437</f>
        <v>0.11098481822645212</v>
      </c>
      <c r="K354" s="101">
        <f>Variety!K437</f>
        <v>1.9627636899424327E-2</v>
      </c>
      <c r="L354" s="140">
        <f>Variety!L437</f>
        <v>31243269.510204345</v>
      </c>
      <c r="M354" s="103">
        <f>Variety!M437</f>
        <v>-1136082.1605687849</v>
      </c>
      <c r="N354" s="101">
        <f>Variety!N437</f>
        <v>-3.5086624714424322E-2</v>
      </c>
      <c r="O354" s="139">
        <f>Variety!O437</f>
        <v>7463223.1563308239</v>
      </c>
      <c r="P354" s="102">
        <f>Variety!P437</f>
        <v>-215861.85593457799</v>
      </c>
      <c r="Q354" s="101">
        <f>Variety!Q437</f>
        <v>-2.8110361532629618E-2</v>
      </c>
    </row>
    <row r="355" spans="2:17">
      <c r="B355" s="561"/>
      <c r="C355" s="135" t="s">
        <v>281</v>
      </c>
      <c r="D355" s="139">
        <f>Variety!D438</f>
        <v>1525888.2495835843</v>
      </c>
      <c r="E355" s="102">
        <f>Variety!E438</f>
        <v>189275.94540287554</v>
      </c>
      <c r="F355" s="101">
        <f>Variety!F438</f>
        <v>0.14160871092601107</v>
      </c>
      <c r="G355" s="141">
        <f>Variety!G438</f>
        <v>0.36349021780782104</v>
      </c>
      <c r="H355" s="104">
        <f>Variety!H438</f>
        <v>3.9019833741556653E-2</v>
      </c>
      <c r="I355" s="274">
        <f>Variety!I438</f>
        <v>6.22153411757599</v>
      </c>
      <c r="J355" s="275">
        <f>Variety!J438</f>
        <v>0.10140833183308384</v>
      </c>
      <c r="K355" s="101">
        <f>Variety!K438</f>
        <v>1.6569648301889298E-2</v>
      </c>
      <c r="L355" s="140">
        <f>Variety!L438</f>
        <v>9493365.8043925762</v>
      </c>
      <c r="M355" s="103">
        <f>Variety!M438</f>
        <v>1313130.3760349806</v>
      </c>
      <c r="N355" s="101">
        <f>Variety!N438</f>
        <v>0.16052476576442828</v>
      </c>
      <c r="O355" s="139">
        <f>Variety!O438</f>
        <v>2021637.3905674219</v>
      </c>
      <c r="P355" s="102">
        <f>Variety!P438</f>
        <v>188460.5597639163</v>
      </c>
      <c r="Q355" s="101">
        <f>Variety!Q438</f>
        <v>0.10280544495061698</v>
      </c>
    </row>
    <row r="356" spans="2:17">
      <c r="B356" s="561"/>
      <c r="C356" s="135" t="s">
        <v>313</v>
      </c>
      <c r="D356" s="139">
        <f>Variety!D439</f>
        <v>11922826.471739206</v>
      </c>
      <c r="E356" s="102">
        <f>Variety!E439</f>
        <v>527088.30495701171</v>
      </c>
      <c r="F356" s="101">
        <f>Variety!F439</f>
        <v>4.6253107718237894E-2</v>
      </c>
      <c r="G356" s="141">
        <f>Variety!G439</f>
        <v>2.8402019559951674</v>
      </c>
      <c r="H356" s="104">
        <f>Variety!H439</f>
        <v>7.3820464422052812E-2</v>
      </c>
      <c r="I356" s="274">
        <f>Variety!I439</f>
        <v>3.3758225144861593</v>
      </c>
      <c r="J356" s="275">
        <f>Variety!J439</f>
        <v>-3.2228973837639785E-2</v>
      </c>
      <c r="K356" s="101">
        <f>Variety!K439</f>
        <v>-9.4567156476532983E-3</v>
      </c>
      <c r="L356" s="140">
        <f>Variety!L439</f>
        <v>40249346.039608791</v>
      </c>
      <c r="M356" s="103">
        <f>Variety!M439</f>
        <v>1412083.6197584122</v>
      </c>
      <c r="N356" s="101">
        <f>Variety!N439</f>
        <v>3.6358989583072994E-2</v>
      </c>
      <c r="O356" s="139">
        <f>Variety!O439</f>
        <v>9432738.4074976444</v>
      </c>
      <c r="P356" s="102">
        <f>Variety!P439</f>
        <v>506555.02101744898</v>
      </c>
      <c r="Q356" s="101">
        <f>Variety!Q439</f>
        <v>5.6749340573115377E-2</v>
      </c>
    </row>
    <row r="357" spans="2:17">
      <c r="B357" s="561"/>
      <c r="C357" s="135" t="s">
        <v>314</v>
      </c>
      <c r="D357" s="139">
        <f>Variety!D440</f>
        <v>277208.06424462615</v>
      </c>
      <c r="E357" s="102">
        <f>Variety!E440</f>
        <v>14310.001946741191</v>
      </c>
      <c r="F357" s="101">
        <f>Variety!F440</f>
        <v>5.4431751309474433E-2</v>
      </c>
      <c r="G357" s="141">
        <f>Variety!G440</f>
        <v>6.6035254991878803E-2</v>
      </c>
      <c r="H357" s="104">
        <f>Variety!H440</f>
        <v>2.2152265683348243E-3</v>
      </c>
      <c r="I357" s="274">
        <f>Variety!I440</f>
        <v>12.929507677923782</v>
      </c>
      <c r="J357" s="275">
        <f>Variety!J440</f>
        <v>4.8095334797057632E-2</v>
      </c>
      <c r="K357" s="101">
        <f>Variety!K440</f>
        <v>3.7337004294191686E-3</v>
      </c>
      <c r="L357" s="140">
        <f>Variety!L440</f>
        <v>3584163.7950332831</v>
      </c>
      <c r="M357" s="103">
        <f>Variety!M440</f>
        <v>197665.45036520902</v>
      </c>
      <c r="N357" s="101">
        <f>Variety!N440</f>
        <v>5.8368683592131834E-2</v>
      </c>
      <c r="O357" s="139">
        <f>Variety!O440</f>
        <v>684683.78456449509</v>
      </c>
      <c r="P357" s="102">
        <f>Variety!P440</f>
        <v>17351.751841463265</v>
      </c>
      <c r="Q357" s="101">
        <f>Variety!Q440</f>
        <v>2.6001676812455521E-2</v>
      </c>
    </row>
    <row r="358" spans="2:17">
      <c r="B358" s="561"/>
      <c r="C358" s="135" t="s">
        <v>361</v>
      </c>
      <c r="D358" s="139">
        <f>Variety!D441</f>
        <v>258744.84836916675</v>
      </c>
      <c r="E358" s="102">
        <f>Variety!E441</f>
        <v>41828.936833640619</v>
      </c>
      <c r="F358" s="101">
        <f>Variety!F441</f>
        <v>0.19283480191719335</v>
      </c>
      <c r="G358" s="141">
        <f>Variety!G441</f>
        <v>6.1637030966079372E-2</v>
      </c>
      <c r="H358" s="104">
        <f>Variety!H441</f>
        <v>8.9794361602632614E-3</v>
      </c>
      <c r="I358" s="274">
        <f>Variety!I441</f>
        <v>14.762936401385922</v>
      </c>
      <c r="J358" s="275">
        <f>Variety!J441</f>
        <v>0.21280432268060956</v>
      </c>
      <c r="K358" s="101">
        <f>Variety!K441</f>
        <v>1.4625593879801065E-2</v>
      </c>
      <c r="L358" s="140">
        <f>Variety!L441</f>
        <v>3819833.7406602525</v>
      </c>
      <c r="M358" s="103">
        <f>Variety!M441</f>
        <v>663678.57784559019</v>
      </c>
      <c r="N358" s="101">
        <f>Variety!N441</f>
        <v>0.2102807192957272</v>
      </c>
      <c r="O358" s="139">
        <f>Variety!O441</f>
        <v>514943.22138869762</v>
      </c>
      <c r="P358" s="102">
        <f>Variety!P441</f>
        <v>80126.699921680498</v>
      </c>
      <c r="Q358" s="101">
        <f>Variety!Q441</f>
        <v>0.18427703632636341</v>
      </c>
    </row>
    <row r="359" spans="2:17">
      <c r="B359" s="561"/>
      <c r="C359" s="135" t="s">
        <v>315</v>
      </c>
      <c r="D359" s="139">
        <f>Variety!D442</f>
        <v>17078099.056296889</v>
      </c>
      <c r="E359" s="102">
        <f>Variety!E442</f>
        <v>650261.37027686648</v>
      </c>
      <c r="F359" s="101">
        <f>Variety!F442</f>
        <v>3.9582894761021073E-2</v>
      </c>
      <c r="G359" s="141">
        <f>Variety!G442</f>
        <v>4.0682677433363743</v>
      </c>
      <c r="H359" s="104">
        <f>Variety!H442</f>
        <v>8.031492658562378E-2</v>
      </c>
      <c r="I359" s="274">
        <f>Variety!I442</f>
        <v>5.8427288257222152</v>
      </c>
      <c r="J359" s="275">
        <f>Variety!J442</f>
        <v>-0.15349497685713231</v>
      </c>
      <c r="K359" s="101">
        <f>Variety!K442</f>
        <v>-2.5598607041835999E-2</v>
      </c>
      <c r="L359" s="140">
        <f>Variety!L442</f>
        <v>99782701.644765198</v>
      </c>
      <c r="M359" s="103">
        <f>Variety!M442</f>
        <v>1277710.2869419158</v>
      </c>
      <c r="N359" s="101">
        <f>Variety!N442</f>
        <v>1.2971020750619454E-2</v>
      </c>
      <c r="O359" s="139">
        <f>Variety!O442</f>
        <v>19398118.957974911</v>
      </c>
      <c r="P359" s="102">
        <f>Variety!P442</f>
        <v>417144.84925241396</v>
      </c>
      <c r="Q359" s="101">
        <f>Variety!Q442</f>
        <v>2.1976999012960019E-2</v>
      </c>
    </row>
    <row r="360" spans="2:17" ht="15.75" thickBot="1">
      <c r="B360" s="562"/>
      <c r="C360" s="109" t="s">
        <v>316</v>
      </c>
      <c r="D360" s="136">
        <f>Variety!D443</f>
        <v>7537174.2326952256</v>
      </c>
      <c r="E360" s="98">
        <f>Variety!E443</f>
        <v>-834044.85607665684</v>
      </c>
      <c r="F360" s="97">
        <f>Variety!F443</f>
        <v>-9.9632424767778616E-2</v>
      </c>
      <c r="G360" s="138">
        <f>Variety!G443</f>
        <v>1.7954716567517617</v>
      </c>
      <c r="H360" s="100">
        <f>Variety!H443</f>
        <v>-0.2366902980205976</v>
      </c>
      <c r="I360" s="276">
        <f>Variety!I443</f>
        <v>6.3691462691444949</v>
      </c>
      <c r="J360" s="277">
        <f>Variety!J443</f>
        <v>-0.41135274444273762</v>
      </c>
      <c r="K360" s="97">
        <f>Variety!K443</f>
        <v>-6.0667031087010048E-2</v>
      </c>
      <c r="L360" s="137">
        <f>Variety!L443</f>
        <v>48005365.144062817</v>
      </c>
      <c r="M360" s="99">
        <f>Variety!M443</f>
        <v>-8755677.6298775449</v>
      </c>
      <c r="N360" s="97">
        <f>Variety!N443</f>
        <v>-0.15425505244412768</v>
      </c>
      <c r="O360" s="136">
        <f>Variety!O443</f>
        <v>15284443.150214672</v>
      </c>
      <c r="P360" s="98">
        <f>Variety!P443</f>
        <v>-2005846.0685750172</v>
      </c>
      <c r="Q360" s="97">
        <f>Variety!Q443</f>
        <v>-0.11600997780853924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  <mergeCell ref="B192:B240"/>
    <mergeCell ref="B156:B162"/>
    <mergeCell ref="B163:B164"/>
    <mergeCell ref="B165:B168"/>
    <mergeCell ref="B169:B180"/>
    <mergeCell ref="B186:B191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</mergeCells>
  <conditionalFormatting sqref="D43:Q65 D165:Q185 D285:Q305 D306:D311 D186:D191 D66:D71">
    <cfRule type="cellIs" dxfId="350" priority="40" operator="lessThan">
      <formula>0</formula>
    </cfRule>
  </conditionalFormatting>
  <conditionalFormatting sqref="D156:Q162">
    <cfRule type="cellIs" dxfId="349" priority="36" operator="lessThan">
      <formula>0</formula>
    </cfRule>
  </conditionalFormatting>
  <conditionalFormatting sqref="D276:Q282">
    <cfRule type="cellIs" dxfId="348" priority="30" operator="lessThan">
      <formula>0</formula>
    </cfRule>
  </conditionalFormatting>
  <conditionalFormatting sqref="D163:Q164">
    <cfRule type="cellIs" dxfId="347" priority="34" operator="lessThan">
      <formula>0</formula>
    </cfRule>
  </conditionalFormatting>
  <conditionalFormatting sqref="D137:Q155">
    <cfRule type="cellIs" dxfId="346" priority="37" operator="lessThan">
      <formula>0</formula>
    </cfRule>
  </conditionalFormatting>
  <conditionalFormatting sqref="D248:Q256">
    <cfRule type="cellIs" dxfId="345" priority="33" operator="lessThan">
      <formula>0</formula>
    </cfRule>
  </conditionalFormatting>
  <conditionalFormatting sqref="D257:Q275">
    <cfRule type="cellIs" dxfId="344" priority="31" operator="lessThan">
      <formula>0</formula>
    </cfRule>
  </conditionalFormatting>
  <conditionalFormatting sqref="D283:Q284">
    <cfRule type="cellIs" dxfId="343" priority="28" operator="lessThan">
      <formula>0</formula>
    </cfRule>
  </conditionalFormatting>
  <conditionalFormatting sqref="D73:Q105 D108:Q119">
    <cfRule type="cellIs" dxfId="342" priority="26" operator="lessThan">
      <formula>0</formula>
    </cfRule>
  </conditionalFormatting>
  <conditionalFormatting sqref="D120:Q120">
    <cfRule type="cellIs" dxfId="341" priority="22" operator="lessThan">
      <formula>0</formula>
    </cfRule>
  </conditionalFormatting>
  <conditionalFormatting sqref="D193:Q225 D228:Q239">
    <cfRule type="cellIs" dxfId="340" priority="20" operator="lessThan">
      <formula>0</formula>
    </cfRule>
  </conditionalFormatting>
  <conditionalFormatting sqref="D106:Q107">
    <cfRule type="cellIs" dxfId="339" priority="24" operator="lessThan">
      <formula>0</formula>
    </cfRule>
  </conditionalFormatting>
  <conditionalFormatting sqref="D72:Q72">
    <cfRule type="cellIs" dxfId="338" priority="25" operator="lessThan">
      <formula>0</formula>
    </cfRule>
  </conditionalFormatting>
  <conditionalFormatting sqref="D226:Q227">
    <cfRule type="cellIs" dxfId="337" priority="18" operator="lessThan">
      <formula>0</formula>
    </cfRule>
  </conditionalFormatting>
  <conditionalFormatting sqref="D240:Q240">
    <cfRule type="cellIs" dxfId="336" priority="16" operator="lessThan">
      <formula>0</formula>
    </cfRule>
  </conditionalFormatting>
  <conditionalFormatting sqref="D346:Q347">
    <cfRule type="cellIs" dxfId="335" priority="12" operator="lessThan">
      <formula>0</formula>
    </cfRule>
  </conditionalFormatting>
  <conditionalFormatting sqref="D360:Q360">
    <cfRule type="cellIs" dxfId="334" priority="10" operator="lessThan">
      <formula>0</formula>
    </cfRule>
  </conditionalFormatting>
  <conditionalFormatting sqref="D313:Q345 D348:Q359">
    <cfRule type="cellIs" dxfId="333" priority="14" operator="lessThan">
      <formula>0</formula>
    </cfRule>
  </conditionalFormatting>
  <conditionalFormatting sqref="D312:Q312">
    <cfRule type="cellIs" dxfId="332" priority="13" operator="lessThan">
      <formula>0</formula>
    </cfRule>
  </conditionalFormatting>
  <conditionalFormatting sqref="D121:Q121">
    <cfRule type="cellIs" dxfId="331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36:Q42">
    <cfRule type="cellIs" dxfId="330" priority="42" operator="lessThan">
      <formula>0</formula>
    </cfRule>
  </conditionalFormatting>
  <conditionalFormatting sqref="D8:Q16">
    <cfRule type="cellIs" dxfId="329" priority="45" operator="lessThan">
      <formula>0</formula>
    </cfRule>
  </conditionalFormatting>
  <conditionalFormatting sqref="D17:Q35">
    <cfRule type="cellIs" dxfId="328" priority="43" operator="lessThan">
      <formula>0</formula>
    </cfRule>
  </conditionalFormatting>
  <conditionalFormatting sqref="D128:Q136">
    <cfRule type="cellIs" dxfId="327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92:Q192">
    <cfRule type="cellIs" dxfId="326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E306:Q311">
    <cfRule type="cellIs" dxfId="325" priority="9" operator="lessThan">
      <formula>0</formula>
    </cfRule>
  </conditionalFormatting>
  <conditionalFormatting sqref="E186:Q191">
    <cfRule type="cellIs" dxfId="324" priority="8" operator="lessThan">
      <formula>0</formula>
    </cfRule>
  </conditionalFormatting>
  <conditionalFormatting sqref="E66:Q71">
    <cfRule type="cellIs" dxfId="323" priority="7" operator="lessThan">
      <formula>0</formula>
    </cfRule>
  </conditionalFormatting>
  <conditionalFormatting sqref="C8:C12">
    <cfRule type="cellIs" dxfId="322" priority="6" operator="lessThan">
      <formula>0</formula>
    </cfRule>
  </conditionalFormatting>
  <conditionalFormatting sqref="C128:C132">
    <cfRule type="cellIs" dxfId="321" priority="5" operator="lessThan">
      <formula>0</formula>
    </cfRule>
  </conditionalFormatting>
  <conditionalFormatting sqref="C248:C252">
    <cfRule type="cellIs" dxfId="320" priority="4" operator="lessThan">
      <formula>0</formula>
    </cfRule>
  </conditionalFormatting>
  <conditionalFormatting sqref="D7:Q7">
    <cfRule type="cellIs" dxfId="319" priority="3" operator="lessThan">
      <formula>0</formula>
    </cfRule>
  </conditionalFormatting>
  <conditionalFormatting sqref="D127:Q127">
    <cfRule type="cellIs" dxfId="318" priority="2" operator="lessThan">
      <formula>0</formula>
    </cfRule>
  </conditionalFormatting>
  <conditionalFormatting sqref="D247:Q247">
    <cfRule type="cellIs" dxfId="31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40625" defaultRowHeight="15"/>
  <cols>
    <col min="1" max="1" width="9.140625" style="1"/>
    <col min="2" max="2" width="20.140625" style="1" bestFit="1" customWidth="1"/>
    <col min="3" max="3" width="34.42578125" style="79" bestFit="1" customWidth="1"/>
    <col min="4" max="4" width="11.7109375" style="1" bestFit="1" customWidth="1"/>
    <col min="5" max="5" width="11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2.42578125" style="1" bestFit="1" customWidth="1"/>
    <col min="13" max="13" width="11" style="1" bestFit="1" customWidth="1"/>
    <col min="14" max="14" width="11.5703125" style="78" bestFit="1" customWidth="1"/>
    <col min="15" max="15" width="12.7109375" style="1" bestFit="1" customWidth="1"/>
    <col min="16" max="16" width="11.42578125" style="1" bestFit="1" customWidth="1"/>
    <col min="17" max="17" width="12" style="78" bestFit="1" customWidth="1"/>
    <col min="18" max="16384" width="9.140625" style="1"/>
  </cols>
  <sheetData>
    <row r="2" spans="2:17" ht="23.25">
      <c r="B2" s="567" t="s">
        <v>326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25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.75" thickBot="1">
      <c r="B4" s="569" t="str">
        <f>'HOME PAGE'!H5</f>
        <v>4 WEEKS ENDING 02-25-2024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90</v>
      </c>
      <c r="E5" s="576"/>
      <c r="F5" s="577"/>
      <c r="G5" s="578" t="s">
        <v>29</v>
      </c>
      <c r="H5" s="579"/>
      <c r="I5" s="575" t="s">
        <v>30</v>
      </c>
      <c r="J5" s="576"/>
      <c r="K5" s="577"/>
      <c r="L5" s="578" t="s">
        <v>31</v>
      </c>
      <c r="M5" s="576"/>
      <c r="N5" s="579"/>
      <c r="O5" s="575" t="s">
        <v>32</v>
      </c>
      <c r="P5" s="576"/>
      <c r="Q5" s="577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Data'!D57</f>
        <v>184576.3671682087</v>
      </c>
      <c r="E7" s="494">
        <f>'Segment Data'!E57</f>
        <v>-38315.540984613239</v>
      </c>
      <c r="F7" s="495">
        <f>'Segment Data'!F57</f>
        <v>-0.17190189317390051</v>
      </c>
      <c r="G7" s="496">
        <f>'Segment Data'!G57</f>
        <v>100.00000000000003</v>
      </c>
      <c r="H7" s="497">
        <f>'Segment Data'!H57</f>
        <v>2.8421709430404007E-14</v>
      </c>
      <c r="I7" s="498">
        <f>'Segment Data'!I57</f>
        <v>9.6510987630185188</v>
      </c>
      <c r="J7" s="499">
        <f>'Segment Data'!J57</f>
        <v>-0.15768438428604625</v>
      </c>
      <c r="K7" s="495">
        <f>'Segment Data'!K57</f>
        <v>-1.6075835495392477E-2</v>
      </c>
      <c r="L7" s="500">
        <f>'Segment Data'!L57</f>
        <v>1781364.748859551</v>
      </c>
      <c r="M7" s="501">
        <f>'Segment Data'!M57</f>
        <v>-404933.6435004056</v>
      </c>
      <c r="N7" s="495">
        <f>'Segment Data'!N57</f>
        <v>-0.18521426211328271</v>
      </c>
      <c r="O7" s="493">
        <f>'Segment Data'!O57</f>
        <v>708638.0935280323</v>
      </c>
      <c r="P7" s="494">
        <f>'Segment Data'!P57</f>
        <v>-147725.00970812468</v>
      </c>
      <c r="Q7" s="495">
        <f>'Segment Data'!Q57</f>
        <v>-0.17250277265552266</v>
      </c>
    </row>
    <row r="8" spans="2:17">
      <c r="B8" s="560" t="s">
        <v>86</v>
      </c>
      <c r="C8" s="488" t="s">
        <v>300</v>
      </c>
      <c r="D8" s="392">
        <f>'Segment Data'!D58</f>
        <v>135658.56273862789</v>
      </c>
      <c r="E8" s="384">
        <f>'Segment Data'!E58</f>
        <v>-30020.110999474826</v>
      </c>
      <c r="F8" s="128">
        <f>'Segment Data'!F58</f>
        <v>-0.18119478097059882</v>
      </c>
      <c r="G8" s="385">
        <f>'Segment Data'!G58</f>
        <v>73.497254724381463</v>
      </c>
      <c r="H8" s="129">
        <f>'Segment Data'!H58</f>
        <v>-0.83414434305710472</v>
      </c>
      <c r="I8" s="386">
        <f>'Segment Data'!I58</f>
        <v>9.7986701552400977</v>
      </c>
      <c r="J8" s="387">
        <f>'Segment Data'!J58</f>
        <v>-3.5564087544960543E-2</v>
      </c>
      <c r="K8" s="128">
        <f>'Segment Data'!K58</f>
        <v>-3.6163555460408457E-3</v>
      </c>
      <c r="L8" s="388">
        <f>'Segment Data'!L58</f>
        <v>1329273.5100097596</v>
      </c>
      <c r="M8" s="389">
        <f>'Segment Data'!M58</f>
        <v>-300049.37656470388</v>
      </c>
      <c r="N8" s="128">
        <f>'Segment Data'!N58</f>
        <v>-0.18415587176556303</v>
      </c>
      <c r="O8" s="390">
        <f>'Segment Data'!O58</f>
        <v>610297.16009187698</v>
      </c>
      <c r="P8" s="391">
        <f>'Segment Data'!P58</f>
        <v>-115341.86838343181</v>
      </c>
      <c r="Q8" s="128">
        <f>'Segment Data'!Q58</f>
        <v>-0.15895212889221894</v>
      </c>
    </row>
    <row r="9" spans="2:17">
      <c r="B9" s="561"/>
      <c r="C9" s="488" t="s">
        <v>301</v>
      </c>
      <c r="D9" s="392">
        <f>'Segment Data'!D59</f>
        <v>42127.212635757023</v>
      </c>
      <c r="E9" s="384">
        <f>'Segment Data'!E59</f>
        <v>-7922.0061250356739</v>
      </c>
      <c r="F9" s="128">
        <f>'Segment Data'!F59</f>
        <v>-0.15828431134756443</v>
      </c>
      <c r="G9" s="385">
        <f>'Segment Data'!G59</f>
        <v>22.823730514408453</v>
      </c>
      <c r="H9" s="129">
        <f>'Segment Data'!H59</f>
        <v>0.36925059381962555</v>
      </c>
      <c r="I9" s="386">
        <f>'Segment Data'!I59</f>
        <v>7.0207170407406352</v>
      </c>
      <c r="J9" s="387">
        <f>'Segment Data'!J59</f>
        <v>-6.4857063909702362E-3</v>
      </c>
      <c r="K9" s="128">
        <f>'Segment Data'!K59</f>
        <v>-9.2294283007809909E-4</v>
      </c>
      <c r="L9" s="388">
        <f>'Segment Data'!L59</f>
        <v>295763.23963076354</v>
      </c>
      <c r="M9" s="389">
        <f>'Segment Data'!M59</f>
        <v>-55942.767936869583</v>
      </c>
      <c r="N9" s="128">
        <f>'Segment Data'!N59</f>
        <v>-0.15906116680737045</v>
      </c>
      <c r="O9" s="390">
        <f>'Segment Data'!O59</f>
        <v>54543.936473369598</v>
      </c>
      <c r="P9" s="391">
        <f>'Segment Data'!P59</f>
        <v>-10096.101929628443</v>
      </c>
      <c r="Q9" s="128">
        <f>'Segment Data'!Q59</f>
        <v>-0.15618960290036246</v>
      </c>
    </row>
    <row r="10" spans="2:17">
      <c r="B10" s="561"/>
      <c r="C10" s="488" t="s">
        <v>415</v>
      </c>
      <c r="D10" s="392">
        <f>'Segment Data'!D60</f>
        <v>0</v>
      </c>
      <c r="E10" s="384">
        <f>'Segment Data'!E60</f>
        <v>0</v>
      </c>
      <c r="F10" s="128">
        <f>'Segment Data'!F60</f>
        <v>0</v>
      </c>
      <c r="G10" s="385">
        <f>'Segment Data'!G60</f>
        <v>0</v>
      </c>
      <c r="H10" s="129">
        <f>'Segment Data'!H60</f>
        <v>0</v>
      </c>
      <c r="I10" s="386">
        <f>'Segment Data'!I60</f>
        <v>0</v>
      </c>
      <c r="J10" s="387">
        <f>'Segment Data'!J60</f>
        <v>0</v>
      </c>
      <c r="K10" s="128">
        <f>'Segment Data'!K60</f>
        <v>0</v>
      </c>
      <c r="L10" s="388">
        <f>'Segment Data'!L60</f>
        <v>0</v>
      </c>
      <c r="M10" s="389">
        <f>'Segment Data'!M60</f>
        <v>0</v>
      </c>
      <c r="N10" s="128">
        <f>'Segment Data'!N60</f>
        <v>0</v>
      </c>
      <c r="O10" s="390">
        <f>'Segment Data'!O60</f>
        <v>0</v>
      </c>
      <c r="P10" s="391">
        <f>'Segment Data'!P60</f>
        <v>0</v>
      </c>
      <c r="Q10" s="128">
        <f>'Segment Data'!Q60</f>
        <v>0</v>
      </c>
    </row>
    <row r="11" spans="2:17">
      <c r="B11" s="561"/>
      <c r="C11" s="488" t="s">
        <v>299</v>
      </c>
      <c r="D11" s="392">
        <f>'Segment Data'!D61</f>
        <v>2690.8282197655562</v>
      </c>
      <c r="E11" s="384">
        <f>'Segment Data'!E61</f>
        <v>2688.1005477846984</v>
      </c>
      <c r="F11" s="128">
        <f>'Segment Data'!F61</f>
        <v>985.49259832162602</v>
      </c>
      <c r="G11" s="385">
        <f>'Segment Data'!G61</f>
        <v>1.4578400588594007</v>
      </c>
      <c r="H11" s="129">
        <f>'Segment Data'!H61</f>
        <v>1.4566162943883336</v>
      </c>
      <c r="I11" s="386">
        <f>'Segment Data'!I61</f>
        <v>5.9726974059518287</v>
      </c>
      <c r="J11" s="387">
        <f>'Segment Data'!J61</f>
        <v>-2.2369061435907227</v>
      </c>
      <c r="K11" s="128">
        <f>'Segment Data'!K61</f>
        <v>-0.27247431987326182</v>
      </c>
      <c r="L11" s="388">
        <f>'Segment Data'!L61</f>
        <v>16071.502728055715</v>
      </c>
      <c r="M11" s="389">
        <f>'Segment Data'!M61</f>
        <v>16049.109622479677</v>
      </c>
      <c r="N11" s="128">
        <f>'Segment Data'!N61</f>
        <v>716.69869853393413</v>
      </c>
      <c r="O11" s="390">
        <f>'Segment Data'!O61</f>
        <v>5380.6510795354843</v>
      </c>
      <c r="P11" s="391">
        <f>'Segment Data'!P61</f>
        <v>5375.1957355737686</v>
      </c>
      <c r="Q11" s="128">
        <f>'Segment Data'!Q61</f>
        <v>985.30830930104673</v>
      </c>
    </row>
    <row r="12" spans="2:17" ht="15.75" thickBot="1">
      <c r="B12" s="562"/>
      <c r="C12" s="489" t="s">
        <v>414</v>
      </c>
      <c r="D12" s="393">
        <f>'Segment Data'!D62</f>
        <v>4048.0005548540339</v>
      </c>
      <c r="E12" s="127">
        <f>'Segment Data'!E62</f>
        <v>-2479.5150818764978</v>
      </c>
      <c r="F12" s="125">
        <f>'Segment Data'!F62</f>
        <v>-0.37985586245465119</v>
      </c>
      <c r="G12" s="186">
        <f>'Segment Data'!G62</f>
        <v>2.1931304732880559</v>
      </c>
      <c r="H12" s="126">
        <f>'Segment Data'!H62</f>
        <v>-0.7354261041248189</v>
      </c>
      <c r="I12" s="250">
        <f>'Segment Data'!I62</f>
        <v>34.554140451242965</v>
      </c>
      <c r="J12" s="251">
        <f>'Segment Data'!J62</f>
        <v>4.4576205156951048</v>
      </c>
      <c r="K12" s="125">
        <f>'Segment Data'!K62</f>
        <v>0.14811082893441382</v>
      </c>
      <c r="L12" s="185">
        <f>'Segment Data'!L62</f>
        <v>139875.17971913575</v>
      </c>
      <c r="M12" s="184">
        <f>'Segment Data'!M62</f>
        <v>-56580.324771325075</v>
      </c>
      <c r="N12" s="125">
        <f>'Segment Data'!N62</f>
        <v>-0.28800580018399236</v>
      </c>
      <c r="O12" s="183">
        <f>'Segment Data'!O62</f>
        <v>38350.876731514931</v>
      </c>
      <c r="P12" s="182">
        <f>'Segment Data'!P62</f>
        <v>-26037.644695133051</v>
      </c>
      <c r="Q12" s="125">
        <f>'Segment Data'!Q62</f>
        <v>-0.40438332979575226</v>
      </c>
    </row>
    <row r="13" spans="2:17">
      <c r="B13" s="560" t="s">
        <v>257</v>
      </c>
      <c r="C13" s="239" t="s">
        <v>256</v>
      </c>
      <c r="D13" s="124">
        <f>Fat!D39</f>
        <v>176213.13997664268</v>
      </c>
      <c r="E13" s="123">
        <f>Fat!E39</f>
        <v>-37343.708002376166</v>
      </c>
      <c r="F13" s="121">
        <f>Fat!F39</f>
        <v>-0.17486542040574155</v>
      </c>
      <c r="G13" s="238">
        <f>Fat!G39</f>
        <v>95.468960994370264</v>
      </c>
      <c r="H13" s="122">
        <f>Fat!H39</f>
        <v>-0.34288329770576809</v>
      </c>
      <c r="I13" s="252">
        <f>Fat!I39</f>
        <v>9.787148370432087</v>
      </c>
      <c r="J13" s="253">
        <f>Fat!J39</f>
        <v>-0.16476726910129358</v>
      </c>
      <c r="K13" s="121">
        <f>Fat!K39</f>
        <v>-1.6556336997750023E-2</v>
      </c>
      <c r="L13" s="237">
        <f>Fat!L39</f>
        <v>1724624.1457711195</v>
      </c>
      <c r="M13" s="236">
        <f>Fat!M39</f>
        <v>-400675.58956073062</v>
      </c>
      <c r="N13" s="121">
        <f>Fat!N39</f>
        <v>-0.18852662657400088</v>
      </c>
      <c r="O13" s="240">
        <f>Fat!O39</f>
        <v>699412.1483104229</v>
      </c>
      <c r="P13" s="241">
        <f>Fat!P39</f>
        <v>-146270.82128188538</v>
      </c>
      <c r="Q13" s="121">
        <f>Fat!Q39</f>
        <v>-0.17296176763781876</v>
      </c>
    </row>
    <row r="14" spans="2:17">
      <c r="B14" s="561"/>
      <c r="C14" s="235" t="s">
        <v>335</v>
      </c>
      <c r="D14" s="113">
        <f>Fat!D40</f>
        <v>8323.277586756647</v>
      </c>
      <c r="E14" s="112">
        <f>Fat!E40</f>
        <v>-1011.7825870463967</v>
      </c>
      <c r="F14" s="110">
        <f>Fat!F40</f>
        <v>-0.10838522389879818</v>
      </c>
      <c r="G14" s="218">
        <f>Fat!G40</f>
        <v>4.5093950620295056</v>
      </c>
      <c r="H14" s="111">
        <f>Fat!H40</f>
        <v>0.32123935410554427</v>
      </c>
      <c r="I14" s="254">
        <f>Fat!I40</f>
        <v>6.7921210579014692</v>
      </c>
      <c r="J14" s="255">
        <f>Fat!J40</f>
        <v>0.25775964057638934</v>
      </c>
      <c r="K14" s="110">
        <f>Fat!K40</f>
        <v>3.9446798870501773E-2</v>
      </c>
      <c r="L14" s="217">
        <f>Fat!L40</f>
        <v>56532.708967769147</v>
      </c>
      <c r="M14" s="216">
        <f>Fat!M40</f>
        <v>-4465.9480603374177</v>
      </c>
      <c r="N14" s="110">
        <f>Fat!N40</f>
        <v>-7.3213875155966585E-2</v>
      </c>
      <c r="O14" s="215">
        <f>Fat!O40</f>
        <v>9172.6790778636932</v>
      </c>
      <c r="P14" s="214">
        <f>Fat!P40</f>
        <v>-1507.4545659849646</v>
      </c>
      <c r="Q14" s="110">
        <f>Fat!Q40</f>
        <v>-0.14114566505009982</v>
      </c>
    </row>
    <row r="15" spans="2:17">
      <c r="B15" s="561"/>
      <c r="C15" s="235" t="s">
        <v>85</v>
      </c>
      <c r="D15" s="113">
        <f>Fat!D41</f>
        <v>0</v>
      </c>
      <c r="E15" s="112">
        <f>Fat!E41</f>
        <v>0</v>
      </c>
      <c r="F15" s="110">
        <f>Fat!F41</f>
        <v>0</v>
      </c>
      <c r="G15" s="218">
        <f>Fat!G41</f>
        <v>0</v>
      </c>
      <c r="H15" s="111">
        <f>Fat!H41</f>
        <v>0</v>
      </c>
      <c r="I15" s="254">
        <f>Fat!I41</f>
        <v>0</v>
      </c>
      <c r="J15" s="255">
        <f>Fat!J41</f>
        <v>0</v>
      </c>
      <c r="K15" s="110">
        <f>Fat!K41</f>
        <v>0</v>
      </c>
      <c r="L15" s="217">
        <f>Fat!L41</f>
        <v>0</v>
      </c>
      <c r="M15" s="216">
        <f>Fat!M41</f>
        <v>0</v>
      </c>
      <c r="N15" s="110">
        <f>Fat!N41</f>
        <v>0</v>
      </c>
      <c r="O15" s="215">
        <f>Fat!O41</f>
        <v>0</v>
      </c>
      <c r="P15" s="214">
        <f>Fat!P41</f>
        <v>0</v>
      </c>
      <c r="Q15" s="110">
        <f>Fat!Q41</f>
        <v>0</v>
      </c>
    </row>
    <row r="16" spans="2:17" ht="15.75" thickBot="1">
      <c r="B16" s="562"/>
      <c r="C16" s="242" t="s">
        <v>21</v>
      </c>
      <c r="D16" s="108">
        <f>Fat!D42</f>
        <v>39.94960480928421</v>
      </c>
      <c r="E16" s="107">
        <f>Fat!E42</f>
        <v>39.94960480928421</v>
      </c>
      <c r="F16" s="105">
        <f>Fat!F42</f>
        <v>0</v>
      </c>
      <c r="G16" s="230">
        <f>Fat!G42</f>
        <v>2.1643943600253675E-2</v>
      </c>
      <c r="H16" s="106">
        <f>Fat!H42</f>
        <v>2.1643943600253675E-2</v>
      </c>
      <c r="I16" s="256">
        <f>Fat!I42</f>
        <v>5.2039093166172741</v>
      </c>
      <c r="J16" s="257">
        <f>Fat!J42</f>
        <v>5.2039093166172741</v>
      </c>
      <c r="K16" s="105">
        <f>Fat!K42</f>
        <v>0</v>
      </c>
      <c r="L16" s="229">
        <f>Fat!L42</f>
        <v>207.89412066221237</v>
      </c>
      <c r="M16" s="228">
        <f>Fat!M42</f>
        <v>207.89412066221237</v>
      </c>
      <c r="N16" s="105">
        <f>Fat!N42</f>
        <v>0</v>
      </c>
      <c r="O16" s="227">
        <f>Fat!O42</f>
        <v>53.26613974571228</v>
      </c>
      <c r="P16" s="226">
        <f>Fat!P42</f>
        <v>53.26613974571228</v>
      </c>
      <c r="Q16" s="105">
        <f>Fat!Q42</f>
        <v>0</v>
      </c>
    </row>
    <row r="17" spans="2:17">
      <c r="B17" s="560" t="s">
        <v>87</v>
      </c>
      <c r="C17" s="239" t="s">
        <v>254</v>
      </c>
      <c r="D17" s="124">
        <f>'Form Data'!D174</f>
        <v>323.99609402567148</v>
      </c>
      <c r="E17" s="123">
        <f>'Form Data'!E174</f>
        <v>-839.42593233090793</v>
      </c>
      <c r="F17" s="121">
        <f>'Form Data'!F174</f>
        <v>-0.72151456076492637</v>
      </c>
      <c r="G17" s="238">
        <f>'Form Data'!G174</f>
        <v>0.17553498261801123</v>
      </c>
      <c r="H17" s="122">
        <f>'Form Data'!H174</f>
        <v>-0.34643193668302485</v>
      </c>
      <c r="I17" s="252">
        <f>'Form Data'!I174</f>
        <v>29.39389846264633</v>
      </c>
      <c r="J17" s="253">
        <f>'Form Data'!J174</f>
        <v>-0.65089261433521273</v>
      </c>
      <c r="K17" s="121">
        <f>'Form Data'!K174</f>
        <v>-2.1664075235786423E-2</v>
      </c>
      <c r="L17" s="237">
        <f>'Form Data'!L174</f>
        <v>9523.508290084601</v>
      </c>
      <c r="M17" s="236">
        <f>'Form Data'!M174</f>
        <v>-25431.26342615734</v>
      </c>
      <c r="N17" s="121">
        <f>'Form Data'!N174</f>
        <v>-0.72754769027258592</v>
      </c>
      <c r="O17" s="240">
        <f>'Form Data'!O174</f>
        <v>2814.1759551763535</v>
      </c>
      <c r="P17" s="241">
        <f>'Form Data'!P174</f>
        <v>-9507.9949746472339</v>
      </c>
      <c r="Q17" s="121">
        <f>'Form Data'!Q174</f>
        <v>-0.77161687082548502</v>
      </c>
    </row>
    <row r="18" spans="2:17">
      <c r="B18" s="561"/>
      <c r="C18" s="235" t="s">
        <v>253</v>
      </c>
      <c r="D18" s="113">
        <f>'Form Data'!D175</f>
        <v>18667.247952643076</v>
      </c>
      <c r="E18" s="112">
        <f>'Form Data'!E175</f>
        <v>-3727.2469121024224</v>
      </c>
      <c r="F18" s="110">
        <f>'Form Data'!F175</f>
        <v>-0.16643585553564039</v>
      </c>
      <c r="G18" s="218">
        <f>'Form Data'!G175</f>
        <v>10.113563420408637</v>
      </c>
      <c r="H18" s="111">
        <f>'Form Data'!H175</f>
        <v>6.6318973386760405E-2</v>
      </c>
      <c r="I18" s="254">
        <f>'Form Data'!I175</f>
        <v>8.5295312136853525</v>
      </c>
      <c r="J18" s="255">
        <f>'Form Data'!J175</f>
        <v>-0.86669064572316401</v>
      </c>
      <c r="K18" s="110">
        <f>'Form Data'!K175</f>
        <v>-9.2238205811981694E-2</v>
      </c>
      <c r="L18" s="217">
        <f>'Form Data'!L175</f>
        <v>159222.8740856731</v>
      </c>
      <c r="M18" s="216">
        <f>'Form Data'!M175</f>
        <v>-51200.768092860322</v>
      </c>
      <c r="N18" s="110">
        <f>'Form Data'!N175</f>
        <v>-0.24332231665023246</v>
      </c>
      <c r="O18" s="215">
        <f>'Form Data'!O175</f>
        <v>45884.878990650177</v>
      </c>
      <c r="P18" s="214">
        <f>'Form Data'!P175</f>
        <v>-16348.699370225775</v>
      </c>
      <c r="Q18" s="110">
        <f>'Form Data'!Q175</f>
        <v>-0.26269900913336558</v>
      </c>
    </row>
    <row r="19" spans="2:17">
      <c r="B19" s="561"/>
      <c r="C19" s="235" t="s">
        <v>252</v>
      </c>
      <c r="D19" s="113">
        <f>'Form Data'!D176</f>
        <v>16.707324862480164</v>
      </c>
      <c r="E19" s="112">
        <f>'Form Data'!E176</f>
        <v>15.358210325241089</v>
      </c>
      <c r="F19" s="110">
        <f>'Form Data'!F176</f>
        <v>11.38391878622199</v>
      </c>
      <c r="G19" s="218">
        <f>'Form Data'!G176</f>
        <v>9.0517139971957542E-3</v>
      </c>
      <c r="H19" s="111">
        <f>'Form Data'!H176</f>
        <v>8.4464365116110919E-3</v>
      </c>
      <c r="I19" s="254">
        <f>'Form Data'!I176</f>
        <v>10.333116800663261</v>
      </c>
      <c r="J19" s="255">
        <f>'Form Data'!J176</f>
        <v>3.3531168006632601</v>
      </c>
      <c r="K19" s="110">
        <f>'Form Data'!K176</f>
        <v>0.48038922645605442</v>
      </c>
      <c r="L19" s="217">
        <f>'Form Data'!L176</f>
        <v>172.63873923063278</v>
      </c>
      <c r="M19" s="216">
        <f>'Form Data'!M176</f>
        <v>163.22191976070403</v>
      </c>
      <c r="N19" s="110">
        <f>'Form Data'!N176</f>
        <v>17.333019952429773</v>
      </c>
      <c r="O19" s="215">
        <f>'Form Data'!O176</f>
        <v>33.414649724960327</v>
      </c>
      <c r="P19" s="214">
        <f>'Form Data'!P176</f>
        <v>30.716420650482178</v>
      </c>
      <c r="Q19" s="110">
        <f>'Form Data'!Q176</f>
        <v>11.38391878622199</v>
      </c>
    </row>
    <row r="20" spans="2:17">
      <c r="B20" s="561"/>
      <c r="C20" s="235" t="s">
        <v>251</v>
      </c>
      <c r="D20" s="113">
        <f>'Form Data'!D177</f>
        <v>25.997731804847717</v>
      </c>
      <c r="E20" s="112">
        <f>'Form Data'!E177</f>
        <v>-9.9814189076423645</v>
      </c>
      <c r="F20" s="110">
        <f>'Form Data'!F177</f>
        <v>-0.27742230458423073</v>
      </c>
      <c r="G20" s="218">
        <f>'Form Data'!G177</f>
        <v>1.4085081532217722E-2</v>
      </c>
      <c r="H20" s="111">
        <f>'Form Data'!H177</f>
        <v>-2.0568910547016771E-3</v>
      </c>
      <c r="I20" s="254">
        <f>'Form Data'!I177</f>
        <v>11.96</v>
      </c>
      <c r="J20" s="255">
        <f>'Form Data'!J177</f>
        <v>-1.6875031786484325</v>
      </c>
      <c r="K20" s="110">
        <f>'Form Data'!K177</f>
        <v>-0.12364922407847738</v>
      </c>
      <c r="L20" s="217">
        <f>'Form Data'!L177</f>
        <v>310.93287238597873</v>
      </c>
      <c r="M20" s="216">
        <f>'Form Data'!M177</f>
        <v>-180.09270132780074</v>
      </c>
      <c r="N20" s="110">
        <f>'Form Data'!N177</f>
        <v>-0.36676847595880496</v>
      </c>
      <c r="O20" s="215">
        <f>'Form Data'!O177</f>
        <v>103.99092721939087</v>
      </c>
      <c r="P20" s="214">
        <f>'Form Data'!P177</f>
        <v>-39.675675630569458</v>
      </c>
      <c r="Q20" s="110">
        <f>'Form Data'!Q177</f>
        <v>-0.27616491824481404</v>
      </c>
    </row>
    <row r="21" spans="2:17">
      <c r="B21" s="561"/>
      <c r="C21" s="235" t="s">
        <v>250</v>
      </c>
      <c r="D21" s="113">
        <f>'Form Data'!D178</f>
        <v>80.352141507101081</v>
      </c>
      <c r="E21" s="112">
        <f>'Form Data'!E178</f>
        <v>-244.96311225779061</v>
      </c>
      <c r="F21" s="110">
        <f>'Form Data'!F178</f>
        <v>-0.75300223221265761</v>
      </c>
      <c r="G21" s="218">
        <f>'Form Data'!G178</f>
        <v>4.3533277168617358E-2</v>
      </c>
      <c r="H21" s="111">
        <f>'Form Data'!H178</f>
        <v>-0.10241874794565686</v>
      </c>
      <c r="I21" s="254">
        <f>'Form Data'!I178</f>
        <v>10.626402353375466</v>
      </c>
      <c r="J21" s="255">
        <f>'Form Data'!J178</f>
        <v>-6.1248579005747406</v>
      </c>
      <c r="K21" s="110">
        <f>'Form Data'!K178</f>
        <v>-0.36563564816745081</v>
      </c>
      <c r="L21" s="217">
        <f>'Form Data'!L178</f>
        <v>853.85418560981748</v>
      </c>
      <c r="M21" s="216">
        <f>'Form Data'!M178</f>
        <v>-4595.5862947857386</v>
      </c>
      <c r="N21" s="110">
        <f>'Form Data'!N178</f>
        <v>-0.84331342113349606</v>
      </c>
      <c r="O21" s="215">
        <f>'Form Data'!O178</f>
        <v>374.27699267864227</v>
      </c>
      <c r="P21" s="214">
        <f>'Form Data'!P178</f>
        <v>-2342.5123950242996</v>
      </c>
      <c r="Q21" s="110">
        <f>'Form Data'!Q178</f>
        <v>-0.86223555113519668</v>
      </c>
    </row>
    <row r="22" spans="2:17">
      <c r="B22" s="561"/>
      <c r="C22" s="235" t="s">
        <v>249</v>
      </c>
      <c r="D22" s="113">
        <f>'Form Data'!D179</f>
        <v>24.505103379487991</v>
      </c>
      <c r="E22" s="112">
        <f>'Form Data'!E179</f>
        <v>0.99717113375663757</v>
      </c>
      <c r="F22" s="110">
        <f>'Form Data'!F179</f>
        <v>4.2418496162617926E-2</v>
      </c>
      <c r="G22" s="218">
        <f>'Form Data'!G179</f>
        <v>1.327640355883478E-2</v>
      </c>
      <c r="H22" s="111">
        <f>'Form Data'!H179</f>
        <v>2.729617701712702E-3</v>
      </c>
      <c r="I22" s="254">
        <f>'Form Data'!I179</f>
        <v>7.5666820168552986</v>
      </c>
      <c r="J22" s="255">
        <f>'Form Data'!J179</f>
        <v>-2.8007936335776584E-2</v>
      </c>
      <c r="K22" s="110">
        <f>'Form Data'!K179</f>
        <v>-3.6878314333303936E-3</v>
      </c>
      <c r="L22" s="217">
        <f>'Form Data'!L179</f>
        <v>185.42232506275178</v>
      </c>
      <c r="M22" s="216">
        <f>'Form Data'!M179</f>
        <v>6.8868682157993533</v>
      </c>
      <c r="N22" s="110">
        <f>'Form Data'!N179</f>
        <v>3.8574232465784349E-2</v>
      </c>
      <c r="O22" s="215">
        <f>'Form Data'!O179</f>
        <v>43.403603434562683</v>
      </c>
      <c r="P22" s="214">
        <f>'Form Data'!P179</f>
        <v>13.215976357460022</v>
      </c>
      <c r="Q22" s="110">
        <f>'Form Data'!Q179</f>
        <v>0.43779447532278382</v>
      </c>
    </row>
    <row r="23" spans="2:17">
      <c r="B23" s="561"/>
      <c r="C23" s="235" t="s">
        <v>248</v>
      </c>
      <c r="D23" s="113">
        <f>'Form Data'!D180</f>
        <v>8741.808385796845</v>
      </c>
      <c r="E23" s="112">
        <f>'Form Data'!E180</f>
        <v>-2702.0678030148811</v>
      </c>
      <c r="F23" s="110">
        <f>'Form Data'!F180</f>
        <v>-0.23611473581447845</v>
      </c>
      <c r="G23" s="218">
        <f>'Form Data'!G180</f>
        <v>4.7361471676545897</v>
      </c>
      <c r="H23" s="111">
        <f>'Form Data'!H180</f>
        <v>-0.39812454442812673</v>
      </c>
      <c r="I23" s="254">
        <f>'Form Data'!I180</f>
        <v>13.582016383869989</v>
      </c>
      <c r="J23" s="255">
        <f>'Form Data'!J180</f>
        <v>0.88057205952571138</v>
      </c>
      <c r="K23" s="110">
        <f>'Form Data'!K180</f>
        <v>6.9328498164414193E-2</v>
      </c>
      <c r="L23" s="217">
        <f>'Form Data'!L180</f>
        <v>118731.38472054481</v>
      </c>
      <c r="M23" s="216">
        <f>'Form Data'!M180</f>
        <v>-26622.371546336522</v>
      </c>
      <c r="N23" s="110">
        <f>'Form Data'!N180</f>
        <v>-0.18315571767856953</v>
      </c>
      <c r="O23" s="215">
        <f>'Form Data'!O180</f>
        <v>17518.228419542313</v>
      </c>
      <c r="P23" s="214">
        <f>'Form Data'!P180</f>
        <v>-5376.9328561506882</v>
      </c>
      <c r="Q23" s="110">
        <f>'Form Data'!Q180</f>
        <v>-0.23485018477940103</v>
      </c>
    </row>
    <row r="24" spans="2:17" ht="15" customHeight="1">
      <c r="B24" s="561"/>
      <c r="C24" s="235" t="s">
        <v>247</v>
      </c>
      <c r="D24" s="113">
        <f>'Form Data'!D181</f>
        <v>7343.3959637880325</v>
      </c>
      <c r="E24" s="112">
        <f>'Form Data'!E181</f>
        <v>-697.10425530171415</v>
      </c>
      <c r="F24" s="110">
        <f>'Form Data'!F181</f>
        <v>-8.6699115267312596E-2</v>
      </c>
      <c r="G24" s="218">
        <f>'Form Data'!G181</f>
        <v>3.978513650718801</v>
      </c>
      <c r="H24" s="111">
        <f>'Form Data'!H181</f>
        <v>0.37115962619453757</v>
      </c>
      <c r="I24" s="254">
        <f>'Form Data'!I181</f>
        <v>6.6977190307720367</v>
      </c>
      <c r="J24" s="255">
        <f>'Form Data'!J181</f>
        <v>0.40244376531883841</v>
      </c>
      <c r="K24" s="110">
        <f>'Form Data'!K181</f>
        <v>6.3927905984880934E-2</v>
      </c>
      <c r="L24" s="217">
        <f>'Form Data'!L181</f>
        <v>49184.002897157668</v>
      </c>
      <c r="M24" s="216">
        <f>'Form Data'!M181</f>
        <v>-1433.1592539490375</v>
      </c>
      <c r="N24" s="110">
        <f>'Form Data'!N181</f>
        <v>-2.8313702172212803E-2</v>
      </c>
      <c r="O24" s="215">
        <f>'Form Data'!O181</f>
        <v>7343.3959637880325</v>
      </c>
      <c r="P24" s="214">
        <f>'Form Data'!P181</f>
        <v>-578.64618085122129</v>
      </c>
      <c r="Q24" s="110">
        <f>'Form Data'!Q181</f>
        <v>-7.3042552701235483E-2</v>
      </c>
    </row>
    <row r="25" spans="2:17">
      <c r="B25" s="561"/>
      <c r="C25" s="235" t="s">
        <v>246</v>
      </c>
      <c r="D25" s="113">
        <f>'Form Data'!D182</f>
        <v>2.8238439559936523</v>
      </c>
      <c r="E25" s="112">
        <f>'Form Data'!E182</f>
        <v>2.8238439559936523</v>
      </c>
      <c r="F25" s="110">
        <f>'Form Data'!F182</f>
        <v>0</v>
      </c>
      <c r="G25" s="218">
        <f>'Form Data'!G182</f>
        <v>1.5299054799470728E-3</v>
      </c>
      <c r="H25" s="111">
        <f>'Form Data'!H182</f>
        <v>1.5299054799470728E-3</v>
      </c>
      <c r="I25" s="254">
        <f>'Form Data'!I182</f>
        <v>8.99</v>
      </c>
      <c r="J25" s="255">
        <f>'Form Data'!J182</f>
        <v>8.99</v>
      </c>
      <c r="K25" s="110">
        <f>'Form Data'!K182</f>
        <v>0</v>
      </c>
      <c r="L25" s="217">
        <f>'Form Data'!L182</f>
        <v>25.386357164382936</v>
      </c>
      <c r="M25" s="216">
        <f>'Form Data'!M182</f>
        <v>25.386357164382936</v>
      </c>
      <c r="N25" s="110">
        <f>'Form Data'!N182</f>
        <v>0</v>
      </c>
      <c r="O25" s="215">
        <f>'Form Data'!O182</f>
        <v>2.8238439559936523</v>
      </c>
      <c r="P25" s="214">
        <f>'Form Data'!P182</f>
        <v>2.8238439559936523</v>
      </c>
      <c r="Q25" s="110">
        <f>'Form Data'!Q182</f>
        <v>0</v>
      </c>
    </row>
    <row r="26" spans="2:17">
      <c r="B26" s="561"/>
      <c r="C26" s="235" t="s">
        <v>245</v>
      </c>
      <c r="D26" s="113">
        <f>'Form Data'!D183</f>
        <v>435.52034723842149</v>
      </c>
      <c r="E26" s="112">
        <f>'Form Data'!E183</f>
        <v>-234.38992513930788</v>
      </c>
      <c r="F26" s="110">
        <f>'Form Data'!F183</f>
        <v>-0.34988256607468016</v>
      </c>
      <c r="G26" s="218">
        <f>'Form Data'!G183</f>
        <v>0.23595672291107678</v>
      </c>
      <c r="H26" s="111">
        <f>'Form Data'!H183</f>
        <v>-6.4597154495014242E-2</v>
      </c>
      <c r="I26" s="254">
        <f>'Form Data'!I183</f>
        <v>15.265145832672921</v>
      </c>
      <c r="J26" s="255">
        <f>'Form Data'!J183</f>
        <v>1.5831059572649337</v>
      </c>
      <c r="K26" s="110">
        <f>'Form Data'!K183</f>
        <v>0.11570686620424184</v>
      </c>
      <c r="L26" s="217">
        <f>'Form Data'!L183</f>
        <v>6648.2816136908532</v>
      </c>
      <c r="M26" s="216">
        <f>'Form Data'!M183</f>
        <v>-2517.457445926666</v>
      </c>
      <c r="N26" s="110">
        <f>'Form Data'!N183</f>
        <v>-0.27465951513043813</v>
      </c>
      <c r="O26" s="215">
        <f>'Form Data'!O183</f>
        <v>1211.8515939712524</v>
      </c>
      <c r="P26" s="214">
        <f>'Form Data'!P183</f>
        <v>-551.88384759426117</v>
      </c>
      <c r="Q26" s="110">
        <f>'Form Data'!Q183</f>
        <v>-0.31290625259783983</v>
      </c>
    </row>
    <row r="27" spans="2:17">
      <c r="B27" s="561"/>
      <c r="C27" s="235" t="s">
        <v>244</v>
      </c>
      <c r="D27" s="113">
        <f>'Form Data'!D184</f>
        <v>3371.8468232866276</v>
      </c>
      <c r="E27" s="112">
        <f>'Form Data'!E184</f>
        <v>-1885.36567359017</v>
      </c>
      <c r="F27" s="110">
        <f>'Form Data'!F184</f>
        <v>-0.35862458949685355</v>
      </c>
      <c r="G27" s="218">
        <f>'Form Data'!G184</f>
        <v>1.8268031140811156</v>
      </c>
      <c r="H27" s="111">
        <f>'Form Data'!H184</f>
        <v>-0.53183455044651851</v>
      </c>
      <c r="I27" s="254">
        <f>'Form Data'!I184</f>
        <v>17.937927116160342</v>
      </c>
      <c r="J27" s="255">
        <f>'Form Data'!J184</f>
        <v>-1.3168676512517123</v>
      </c>
      <c r="K27" s="110">
        <f>'Form Data'!K184</f>
        <v>-6.8391674237964689E-2</v>
      </c>
      <c r="L27" s="217">
        <f>'Form Data'!L184</f>
        <v>60483.942562972305</v>
      </c>
      <c r="M27" s="216">
        <f>'Form Data'!M184</f>
        <v>-40742.60511306431</v>
      </c>
      <c r="N27" s="110">
        <f>'Form Data'!N184</f>
        <v>-0.40248932763622558</v>
      </c>
      <c r="O27" s="215">
        <f>'Form Data'!O184</f>
        <v>29401.417550325394</v>
      </c>
      <c r="P27" s="214">
        <f>'Form Data'!P184</f>
        <v>-16096.470227081314</v>
      </c>
      <c r="Q27" s="110">
        <f>'Form Data'!Q184</f>
        <v>-0.35378499999453783</v>
      </c>
    </row>
    <row r="28" spans="2:17">
      <c r="B28" s="561"/>
      <c r="C28" s="235" t="s">
        <v>243</v>
      </c>
      <c r="D28" s="113">
        <f>'Form Data'!D186</f>
        <v>51417.195011734962</v>
      </c>
      <c r="E28" s="112">
        <f>'Form Data'!E186</f>
        <v>-6880.3287444697926</v>
      </c>
      <c r="F28" s="110">
        <f>'Form Data'!F186</f>
        <v>-0.11802094327784379</v>
      </c>
      <c r="G28" s="218">
        <f>'Form Data'!G186</f>
        <v>27.856868027355489</v>
      </c>
      <c r="H28" s="111">
        <f>'Form Data'!H186</f>
        <v>1.7018028931676312</v>
      </c>
      <c r="I28" s="254">
        <f>'Form Data'!I186</f>
        <v>7.5799011946137265</v>
      </c>
      <c r="J28" s="255">
        <f>'Form Data'!J186</f>
        <v>9.963370928208537E-2</v>
      </c>
      <c r="K28" s="110">
        <f>'Form Data'!K186</f>
        <v>1.3319538302268086E-2</v>
      </c>
      <c r="L28" s="217">
        <f>'Form Data'!L186</f>
        <v>389737.25789313676</v>
      </c>
      <c r="M28" s="216">
        <f>'Form Data'!M186</f>
        <v>-46343.813535750611</v>
      </c>
      <c r="N28" s="110">
        <f>'Form Data'!N186</f>
        <v>-0.10627338945003484</v>
      </c>
      <c r="O28" s="215">
        <f>'Form Data'!O186</f>
        <v>102909.99997329712</v>
      </c>
      <c r="P28" s="214">
        <f>'Form Data'!P186</f>
        <v>-13007.155291137518</v>
      </c>
      <c r="Q28" s="110">
        <f>'Form Data'!Q186</f>
        <v>-0.11221078762211771</v>
      </c>
    </row>
    <row r="29" spans="2:17">
      <c r="B29" s="561"/>
      <c r="C29" s="235" t="s">
        <v>242</v>
      </c>
      <c r="D29" s="113">
        <f>'Form Data'!D187</f>
        <v>2197.8328706622124</v>
      </c>
      <c r="E29" s="112">
        <f>'Form Data'!E187</f>
        <v>-4401.7311283061608</v>
      </c>
      <c r="F29" s="110">
        <f>'Form Data'!F187</f>
        <v>-0.66697301958041899</v>
      </c>
      <c r="G29" s="218">
        <f>'Form Data'!G187</f>
        <v>1.190744462241625</v>
      </c>
      <c r="H29" s="111">
        <f>'Form Data'!H187</f>
        <v>-1.7701364659450989</v>
      </c>
      <c r="I29" s="254">
        <f>'Form Data'!I187</f>
        <v>6.7200700435842284</v>
      </c>
      <c r="J29" s="255">
        <f>'Form Data'!J187</f>
        <v>-3.0812197058506738</v>
      </c>
      <c r="K29" s="110">
        <f>'Form Data'!K187</f>
        <v>-0.31436880090483221</v>
      </c>
      <c r="L29" s="217">
        <f>'Form Data'!L187</f>
        <v>14769.590834941864</v>
      </c>
      <c r="M29" s="216">
        <f>'Form Data'!M187</f>
        <v>-49914.648138886463</v>
      </c>
      <c r="N29" s="110">
        <f>'Form Data'!N187</f>
        <v>-0.7716663120838797</v>
      </c>
      <c r="O29" s="215">
        <f>'Form Data'!O187</f>
        <v>4546.3834578990936</v>
      </c>
      <c r="P29" s="214">
        <f>'Form Data'!P187</f>
        <v>-8345.4307337124555</v>
      </c>
      <c r="Q29" s="110">
        <f>'Form Data'!Q187</f>
        <v>-0.64734339245617301</v>
      </c>
    </row>
    <row r="30" spans="2:17">
      <c r="B30" s="561"/>
      <c r="C30" s="235" t="s">
        <v>241</v>
      </c>
      <c r="D30" s="113">
        <f>'Form Data'!D188</f>
        <v>49568.93323584742</v>
      </c>
      <c r="E30" s="112">
        <f>'Form Data'!E188</f>
        <v>-8655.1252566131006</v>
      </c>
      <c r="F30" s="110">
        <f>'Form Data'!F188</f>
        <v>-0.14865204317101768</v>
      </c>
      <c r="G30" s="218">
        <f>'Form Data'!G188</f>
        <v>26.855514601538424</v>
      </c>
      <c r="H30" s="111">
        <f>'Form Data'!H188</f>
        <v>0.73340950809545191</v>
      </c>
      <c r="I30" s="254">
        <f>'Form Data'!I188</f>
        <v>7.7575678343747008</v>
      </c>
      <c r="J30" s="255">
        <f>'Form Data'!J188</f>
        <v>1.543611523040056E-2</v>
      </c>
      <c r="K30" s="110">
        <f>'Form Data'!K188</f>
        <v>1.9937810141141127E-3</v>
      </c>
      <c r="L30" s="217">
        <f>'Form Data'!L188</f>
        <v>384534.36205467698</v>
      </c>
      <c r="M30" s="216">
        <f>'Form Data'!M188</f>
        <v>-66243.968017114676</v>
      </c>
      <c r="N30" s="110">
        <f>'Form Data'!N188</f>
        <v>-0.14695464177828726</v>
      </c>
      <c r="O30" s="215">
        <f>'Form Data'!O188</f>
        <v>83495.260199427605</v>
      </c>
      <c r="P30" s="214">
        <f>'Form Data'!P188</f>
        <v>-14011.217009744025</v>
      </c>
      <c r="Q30" s="110">
        <f>'Form Data'!Q188</f>
        <v>-0.14369524374967477</v>
      </c>
    </row>
    <row r="31" spans="2:17">
      <c r="B31" s="561"/>
      <c r="C31" s="235" t="s">
        <v>240</v>
      </c>
      <c r="D31" s="113">
        <f>'Form Data'!D189</f>
        <v>15969.580194621691</v>
      </c>
      <c r="E31" s="112">
        <f>'Form Data'!E189</f>
        <v>-2726.5144015479073</v>
      </c>
      <c r="F31" s="110">
        <f>'Form Data'!F189</f>
        <v>-0.14583336576113107</v>
      </c>
      <c r="G31" s="218">
        <f>'Form Data'!G189</f>
        <v>8.6520178285166143</v>
      </c>
      <c r="H31" s="111">
        <f>'Form Data'!H189</f>
        <v>0.26405311902570183</v>
      </c>
      <c r="I31" s="254">
        <f>'Form Data'!I189</f>
        <v>9.8231525956823003</v>
      </c>
      <c r="J31" s="255">
        <f>'Form Data'!J189</f>
        <v>0.48200439295509234</v>
      </c>
      <c r="K31" s="110">
        <f>'Form Data'!K189</f>
        <v>5.1600122650272057E-2</v>
      </c>
      <c r="L31" s="217">
        <f>'Form Data'!L189</f>
        <v>156871.6231407547</v>
      </c>
      <c r="M31" s="216">
        <f>'Form Data'!M189</f>
        <v>-17771.367294272786</v>
      </c>
      <c r="N31" s="110">
        <f>'Form Data'!N189</f>
        <v>-0.10175826267063537</v>
      </c>
      <c r="O31" s="215">
        <f>'Form Data'!O189</f>
        <v>35194.480899572372</v>
      </c>
      <c r="P31" s="214">
        <f>'Form Data'!P189</f>
        <v>-2302.5913655386103</v>
      </c>
      <c r="Q31" s="110">
        <f>'Form Data'!Q189</f>
        <v>-6.1407230656806457E-2</v>
      </c>
    </row>
    <row r="32" spans="2:17">
      <c r="B32" s="561"/>
      <c r="C32" s="235" t="s">
        <v>239</v>
      </c>
      <c r="D32" s="113">
        <f>'Form Data'!D190</f>
        <v>10599.331514700434</v>
      </c>
      <c r="E32" s="112">
        <f>'Form Data'!E190</f>
        <v>-850.40240342373545</v>
      </c>
      <c r="F32" s="110">
        <f>'Form Data'!F190</f>
        <v>-7.4272678256531777E-2</v>
      </c>
      <c r="G32" s="218">
        <f>'Form Data'!G190</f>
        <v>5.7425182201365077</v>
      </c>
      <c r="H32" s="111">
        <f>'Form Data'!H190</f>
        <v>0.60561844974472567</v>
      </c>
      <c r="I32" s="254">
        <f>'Form Data'!I190</f>
        <v>12.639596632682141</v>
      </c>
      <c r="J32" s="255">
        <f>'Form Data'!J190</f>
        <v>0.11522676834438705</v>
      </c>
      <c r="K32" s="110">
        <f>'Form Data'!K190</f>
        <v>9.2002048480288832E-3</v>
      </c>
      <c r="L32" s="217">
        <f>'Form Data'!L190</f>
        <v>133971.2749218893</v>
      </c>
      <c r="M32" s="216">
        <f>'Form Data'!M190</f>
        <v>-9429.4275169508765</v>
      </c>
      <c r="N32" s="110">
        <f>'Form Data'!N190</f>
        <v>-6.5755797263074706E-2</v>
      </c>
      <c r="O32" s="215">
        <f>'Form Data'!O190</f>
        <v>166039.17254090309</v>
      </c>
      <c r="P32" s="214">
        <f>'Form Data'!P190</f>
        <v>-12851.133523272554</v>
      </c>
      <c r="Q32" s="110">
        <f>'Form Data'!Q190</f>
        <v>-7.1838065493958631E-2</v>
      </c>
    </row>
    <row r="33" spans="2:17">
      <c r="B33" s="561"/>
      <c r="C33" s="235" t="s">
        <v>238</v>
      </c>
      <c r="D33" s="113">
        <f>'Form Data'!D191</f>
        <v>11935.927701923885</v>
      </c>
      <c r="E33" s="112">
        <f>'Form Data'!E191</f>
        <v>-2830.308028300371</v>
      </c>
      <c r="F33" s="110">
        <f>'Form Data'!F191</f>
        <v>-0.19167430887664602</v>
      </c>
      <c r="G33" s="218">
        <f>'Form Data'!G191</f>
        <v>6.4666608651184516</v>
      </c>
      <c r="H33" s="111">
        <f>'Form Data'!H191</f>
        <v>-0.15818067919640377</v>
      </c>
      <c r="I33" s="254">
        <f>'Form Data'!I191</f>
        <v>13.825856398300951</v>
      </c>
      <c r="J33" s="255">
        <f>'Form Data'!J191</f>
        <v>0.5047584271150658</v>
      </c>
      <c r="K33" s="110">
        <f>'Form Data'!K191</f>
        <v>3.7891653391250502E-2</v>
      </c>
      <c r="L33" s="217">
        <f>'Form Data'!L191</f>
        <v>165024.42238730192</v>
      </c>
      <c r="M33" s="216">
        <f>'Form Data'!M191</f>
        <v>-31678.050440640945</v>
      </c>
      <c r="N33" s="110">
        <f>'Form Data'!N191</f>
        <v>-0.16104551196135686</v>
      </c>
      <c r="O33" s="215">
        <f>'Form Data'!O191</f>
        <v>175999.14064002037</v>
      </c>
      <c r="P33" s="214">
        <f>'Form Data'!P191</f>
        <v>-29907.0156863507</v>
      </c>
      <c r="Q33" s="110">
        <f>'Form Data'!Q191</f>
        <v>-0.14524585481041496</v>
      </c>
    </row>
    <row r="34" spans="2:17">
      <c r="B34" s="566"/>
      <c r="C34" s="231" t="s">
        <v>237</v>
      </c>
      <c r="D34" s="113">
        <f>'Form Data'!D192</f>
        <v>65.387235581874847</v>
      </c>
      <c r="E34" s="112">
        <f>'Form Data'!E192</f>
        <v>-30.34426175057888</v>
      </c>
      <c r="F34" s="110">
        <f>'Form Data'!F192</f>
        <v>-0.31697260145425449</v>
      </c>
      <c r="G34" s="218">
        <f>'Form Data'!G192</f>
        <v>3.5425572940378659E-2</v>
      </c>
      <c r="H34" s="111">
        <f>'Form Data'!H192</f>
        <v>-7.5241680914120146E-3</v>
      </c>
      <c r="I34" s="254">
        <f>'Form Data'!I192</f>
        <v>4.2559999999999993</v>
      </c>
      <c r="J34" s="255">
        <f>'Form Data'!J192</f>
        <v>-8.8817841970012523E-16</v>
      </c>
      <c r="K34" s="110">
        <f>'Form Data'!K192</f>
        <v>-2.0868853846337529E-16</v>
      </c>
      <c r="L34" s="217">
        <f>'Form Data'!L192</f>
        <v>278.28807463645933</v>
      </c>
      <c r="M34" s="216">
        <f>'Form Data'!M192</f>
        <v>-129.14517801046372</v>
      </c>
      <c r="N34" s="110">
        <f>'Form Data'!N192</f>
        <v>-0.31697260145425449</v>
      </c>
      <c r="O34" s="215">
        <f>'Form Data'!O192</f>
        <v>69.746384620666504</v>
      </c>
      <c r="P34" s="214">
        <f>'Form Data'!P192</f>
        <v>-32.367212533950806</v>
      </c>
      <c r="Q34" s="110">
        <f>'Form Data'!Q192</f>
        <v>-0.31697260145425449</v>
      </c>
    </row>
    <row r="35" spans="2:17" ht="15.75" thickBot="1">
      <c r="B35" s="561"/>
      <c r="C35" s="243" t="s">
        <v>236</v>
      </c>
      <c r="D35" s="108">
        <f>'Form Data'!D193</f>
        <v>10536.810694557491</v>
      </c>
      <c r="E35" s="107">
        <f>'Form Data'!E193</f>
        <v>-5010.9254845780615</v>
      </c>
      <c r="F35" s="105">
        <f>'Form Data'!F193</f>
        <v>-0.32229293235001799</v>
      </c>
      <c r="G35" s="230">
        <f>'Form Data'!G193</f>
        <v>0.41320887696329572</v>
      </c>
      <c r="H35" s="106">
        <f>'Form Data'!H193</f>
        <v>-9.0052888096215311E-2</v>
      </c>
      <c r="I35" s="256">
        <f>'Form Data'!I193</f>
        <v>22.946099665861723</v>
      </c>
      <c r="J35" s="257">
        <f>'Form Data'!J193</f>
        <v>-6.8130781559441722</v>
      </c>
      <c r="K35" s="105">
        <f>'Form Data'!K193</f>
        <v>-0.22894040274701144</v>
      </c>
      <c r="L35" s="229">
        <f>'Form Data'!L193</f>
        <v>241778.70835763388</v>
      </c>
      <c r="M35" s="228">
        <f>'Form Data'!M193</f>
        <v>-220909.13732378601</v>
      </c>
      <c r="N35" s="105">
        <f>'Form Data'!N193</f>
        <v>-0.47744746136230098</v>
      </c>
      <c r="O35" s="227">
        <f>'Form Data'!O193</f>
        <v>84897.739696354532</v>
      </c>
      <c r="P35" s="226">
        <f>'Form Data'!P193</f>
        <v>-59802.926501301685</v>
      </c>
      <c r="Q35" s="105">
        <f>'Form Data'!Q193</f>
        <v>-0.4132871539071763</v>
      </c>
    </row>
    <row r="36" spans="2:17">
      <c r="B36" s="560" t="s">
        <v>88</v>
      </c>
      <c r="C36" s="225" t="s">
        <v>235</v>
      </c>
      <c r="D36" s="118">
        <f>Package!D66</f>
        <v>73262.553661946717</v>
      </c>
      <c r="E36" s="117">
        <f>Package!E66</f>
        <v>-14034.246021318002</v>
      </c>
      <c r="F36" s="115">
        <f>Package!F66</f>
        <v>-0.16076472530766148</v>
      </c>
      <c r="G36" s="224">
        <f>Package!G66</f>
        <v>39.692271977149112</v>
      </c>
      <c r="H36" s="116">
        <f>Package!H66</f>
        <v>0.52674084292274159</v>
      </c>
      <c r="I36" s="258">
        <f>Package!I66</f>
        <v>9.4466249189626996</v>
      </c>
      <c r="J36" s="259">
        <f>Package!J66</f>
        <v>-0.18505614866931452</v>
      </c>
      <c r="K36" s="115">
        <f>Package!K66</f>
        <v>-1.9213276204837138E-2</v>
      </c>
      <c r="L36" s="223">
        <f>Package!L66</f>
        <v>692083.8650497878</v>
      </c>
      <c r="M36" s="222">
        <f>Package!M66</f>
        <v>-148731.06772437738</v>
      </c>
      <c r="N36" s="115">
        <f>Package!N66</f>
        <v>-0.17688918444116777</v>
      </c>
      <c r="O36" s="221">
        <f>Package!O66</f>
        <v>182925.80537497997</v>
      </c>
      <c r="P36" s="220">
        <f>Package!P66</f>
        <v>-49451.355237285083</v>
      </c>
      <c r="Q36" s="115">
        <f>Package!Q66</f>
        <v>-0.21280643548183109</v>
      </c>
    </row>
    <row r="37" spans="2:17">
      <c r="B37" s="561"/>
      <c r="C37" s="219" t="s">
        <v>234</v>
      </c>
      <c r="D37" s="113">
        <f>Package!D67</f>
        <v>84.312481999397278</v>
      </c>
      <c r="E37" s="112">
        <f>Package!E67</f>
        <v>-30.003702610731125</v>
      </c>
      <c r="F37" s="110">
        <f>Package!F67</f>
        <v>-0.26246242133655673</v>
      </c>
      <c r="G37" s="218">
        <f>Package!G67</f>
        <v>4.5678915070725933E-2</v>
      </c>
      <c r="H37" s="111">
        <f>Package!H67</f>
        <v>-5.6088080043304872E-3</v>
      </c>
      <c r="I37" s="254">
        <f>Package!I67</f>
        <v>8.0083072212089021</v>
      </c>
      <c r="J37" s="255">
        <f>Package!J67</f>
        <v>-1.0712995898963342</v>
      </c>
      <c r="K37" s="110">
        <f>Package!K67</f>
        <v>-0.11798964560734407</v>
      </c>
      <c r="L37" s="217">
        <f>Package!L67</f>
        <v>675.20025843381882</v>
      </c>
      <c r="M37" s="216">
        <f>Package!M67</f>
        <v>-362.74574997186664</v>
      </c>
      <c r="N37" s="110">
        <f>Package!N67</f>
        <v>-0.34948421886515507</v>
      </c>
      <c r="O37" s="215">
        <f>Package!O67</f>
        <v>177.0046055316925</v>
      </c>
      <c r="P37" s="214">
        <f>Package!P67</f>
        <v>-88.316863059997559</v>
      </c>
      <c r="Q37" s="110">
        <f>Package!Q67</f>
        <v>-0.33286738358858786</v>
      </c>
    </row>
    <row r="38" spans="2:17">
      <c r="B38" s="561"/>
      <c r="C38" s="219" t="s">
        <v>233</v>
      </c>
      <c r="D38" s="113">
        <f>Package!D68</f>
        <v>2830.7611945867538</v>
      </c>
      <c r="E38" s="112">
        <f>Package!E68</f>
        <v>2236.9249594416528</v>
      </c>
      <c r="F38" s="110">
        <f>Package!F68</f>
        <v>3.7669054649301934</v>
      </c>
      <c r="G38" s="218">
        <f>Package!G68</f>
        <v>1.5336531095592629</v>
      </c>
      <c r="H38" s="111">
        <f>Package!H68</f>
        <v>1.2672296938029817</v>
      </c>
      <c r="I38" s="254">
        <f>Package!I68</f>
        <v>13.873437543488938</v>
      </c>
      <c r="J38" s="255">
        <f>Package!J68</f>
        <v>4.8496935747043395</v>
      </c>
      <c r="K38" s="110">
        <f>Package!K68</f>
        <v>0.53743696535281249</v>
      </c>
      <c r="L38" s="217">
        <f>Package!L68</f>
        <v>39272.388633631468</v>
      </c>
      <c r="M38" s="216">
        <f>Package!M68</f>
        <v>33913.762488295106</v>
      </c>
      <c r="N38" s="110">
        <f>Package!N68</f>
        <v>6.3288166721260142</v>
      </c>
      <c r="O38" s="215">
        <f>Package!O68</f>
        <v>5661.5223891735077</v>
      </c>
      <c r="P38" s="214">
        <f>Package!P68</f>
        <v>4473.8499188833057</v>
      </c>
      <c r="Q38" s="110">
        <f>Package!Q68</f>
        <v>3.7669054649301934</v>
      </c>
    </row>
    <row r="39" spans="2:17">
      <c r="B39" s="561"/>
      <c r="C39" s="219" t="s">
        <v>232</v>
      </c>
      <c r="D39" s="113">
        <f>Package!D69</f>
        <v>21625.760126046247</v>
      </c>
      <c r="E39" s="112">
        <f>Package!E69</f>
        <v>-7944.3279067754738</v>
      </c>
      <c r="F39" s="110">
        <f>Package!F69</f>
        <v>-0.26866094879249458</v>
      </c>
      <c r="G39" s="218">
        <f>Package!G69</f>
        <v>11.716429604629829</v>
      </c>
      <c r="H39" s="111">
        <f>Package!H69</f>
        <v>-1.5501300824753255</v>
      </c>
      <c r="I39" s="254">
        <f>Package!I69</f>
        <v>10.872803214842573</v>
      </c>
      <c r="J39" s="255">
        <f>Package!J69</f>
        <v>0.22658525432661492</v>
      </c>
      <c r="K39" s="110">
        <f>Package!K69</f>
        <v>2.1283168836760662E-2</v>
      </c>
      <c r="L39" s="217">
        <f>Package!L69</f>
        <v>235132.63422188998</v>
      </c>
      <c r="M39" s="216">
        <f>Package!M69</f>
        <v>-79676.96808717461</v>
      </c>
      <c r="N39" s="110">
        <f>Package!N69</f>
        <v>-0.25309573628872883</v>
      </c>
      <c r="O39" s="215">
        <f>Package!O69</f>
        <v>46556.344848036766</v>
      </c>
      <c r="P39" s="214">
        <f>Package!P69</f>
        <v>-12663.048385691698</v>
      </c>
      <c r="Q39" s="110">
        <f>Package!Q69</f>
        <v>-0.2138327952080307</v>
      </c>
    </row>
    <row r="40" spans="2:17">
      <c r="B40" s="561"/>
      <c r="C40" s="219" t="s">
        <v>231</v>
      </c>
      <c r="D40" s="113">
        <f>Package!D70</f>
        <v>38216.712977633462</v>
      </c>
      <c r="E40" s="112">
        <f>Package!E70</f>
        <v>-11559.410475851175</v>
      </c>
      <c r="F40" s="110">
        <f>Package!F70</f>
        <v>-0.23222801764893053</v>
      </c>
      <c r="G40" s="218">
        <f>Package!G70</f>
        <v>20.705095437708831</v>
      </c>
      <c r="H40" s="111">
        <f>Package!H70</f>
        <v>-1.6268608302398953</v>
      </c>
      <c r="I40" s="254">
        <f>Package!I70</f>
        <v>7.9643024643903475</v>
      </c>
      <c r="J40" s="255">
        <f>Package!J70</f>
        <v>-0.52017096154343268</v>
      </c>
      <c r="K40" s="110">
        <f>Package!K70</f>
        <v>-6.1308573370442723E-2</v>
      </c>
      <c r="L40" s="217">
        <f>Package!L70</f>
        <v>304369.46134866477</v>
      </c>
      <c r="M40" s="216">
        <f>Package!M70</f>
        <v>-117954.7353384248</v>
      </c>
      <c r="N40" s="110">
        <f>Package!N70</f>
        <v>-0.27929902256067124</v>
      </c>
      <c r="O40" s="215">
        <f>Package!O70</f>
        <v>72828.363876342773</v>
      </c>
      <c r="P40" s="214">
        <f>Package!P70</f>
        <v>-35119.847010339625</v>
      </c>
      <c r="Q40" s="110">
        <f>Package!Q70</f>
        <v>-0.32533977841658113</v>
      </c>
    </row>
    <row r="41" spans="2:17">
      <c r="B41" s="561"/>
      <c r="C41" s="219" t="s">
        <v>230</v>
      </c>
      <c r="D41" s="113">
        <f>Package!D71</f>
        <v>31375.701031843302</v>
      </c>
      <c r="E41" s="112">
        <f>Package!E71</f>
        <v>-4210.2648068496273</v>
      </c>
      <c r="F41" s="110">
        <f>Package!F71</f>
        <v>-0.11831250628223135</v>
      </c>
      <c r="G41" s="218">
        <f>Package!G71</f>
        <v>16.998763987618155</v>
      </c>
      <c r="H41" s="111">
        <f>Package!H71</f>
        <v>1.0331929924189751</v>
      </c>
      <c r="I41" s="254">
        <f>Package!I71</f>
        <v>12.054159339946743</v>
      </c>
      <c r="J41" s="255">
        <f>Package!J71</f>
        <v>-0.71814352828146433</v>
      </c>
      <c r="K41" s="110">
        <f>Package!K71</f>
        <v>-5.6226628485915808E-2</v>
      </c>
      <c r="L41" s="217">
        <f>Package!L71</f>
        <v>378207.69964037061</v>
      </c>
      <c r="M41" s="216">
        <f>Package!M71</f>
        <v>-76307.033909838065</v>
      </c>
      <c r="N41" s="110">
        <f>Package!N71</f>
        <v>-0.16788682143217848</v>
      </c>
      <c r="O41" s="215">
        <f>Package!O71</f>
        <v>375021.48752582073</v>
      </c>
      <c r="P41" s="214">
        <f>Package!P71</f>
        <v>-51303.664317548275</v>
      </c>
      <c r="Q41" s="110">
        <f>Package!Q71</f>
        <v>-0.12033928586131633</v>
      </c>
    </row>
    <row r="42" spans="2:17" ht="15.75" thickBot="1">
      <c r="B42" s="562"/>
      <c r="C42" s="213" t="s">
        <v>229</v>
      </c>
      <c r="D42" s="212">
        <f>Package!D72</f>
        <v>295.89847189135554</v>
      </c>
      <c r="E42" s="154">
        <f>Package!E72</f>
        <v>-135.87109965188512</v>
      </c>
      <c r="F42" s="152">
        <f>Package!F72</f>
        <v>-0.31468428672787557</v>
      </c>
      <c r="G42" s="211">
        <f>Package!G72</f>
        <v>0.16031222004802845</v>
      </c>
      <c r="H42" s="153">
        <f>Package!H72</f>
        <v>-3.3400317621668146E-2</v>
      </c>
      <c r="I42" s="260">
        <f>Package!I72</f>
        <v>10.567331918345531</v>
      </c>
      <c r="J42" s="261">
        <f>Package!J72</f>
        <v>-3.6299812658504642</v>
      </c>
      <c r="K42" s="152">
        <f>Package!K72</f>
        <v>-0.25568086149506414</v>
      </c>
      <c r="L42" s="210">
        <f>Package!L72</f>
        <v>3126.8573666071893</v>
      </c>
      <c r="M42" s="209">
        <f>Package!M72</f>
        <v>-3003.1104639983173</v>
      </c>
      <c r="N42" s="152">
        <f>Package!N72</f>
        <v>-0.48990639869339669</v>
      </c>
      <c r="O42" s="208">
        <f>Package!O72</f>
        <v>658.57139551639557</v>
      </c>
      <c r="P42" s="207">
        <f>Package!P72</f>
        <v>-2232.4282287359238</v>
      </c>
      <c r="Q42" s="152">
        <f>Package!Q72</f>
        <v>-0.7721994185015788</v>
      </c>
    </row>
    <row r="43" spans="2:17">
      <c r="B43" s="573" t="s">
        <v>228</v>
      </c>
      <c r="C43" s="234" t="s">
        <v>20</v>
      </c>
      <c r="D43" s="151">
        <f>'NB &amp; PL'!D21</f>
        <v>112852.26681953578</v>
      </c>
      <c r="E43" s="133">
        <f>'NB &amp; PL'!E21</f>
        <v>-22432.926320773258</v>
      </c>
      <c r="F43" s="131">
        <f>'NB &amp; PL'!F21</f>
        <v>-0.16581952392607577</v>
      </c>
      <c r="G43" s="196">
        <f>'NB &amp; PL'!G21</f>
        <v>61.141233057583698</v>
      </c>
      <c r="H43" s="132">
        <f>'NB &amp; PL'!H21</f>
        <v>0.44580707219840576</v>
      </c>
      <c r="I43" s="262">
        <f>'NB &amp; PL'!I21</f>
        <v>9.9450753921267587</v>
      </c>
      <c r="J43" s="263">
        <f>'NB &amp; PL'!J21</f>
        <v>-0.23382397102456309</v>
      </c>
      <c r="K43" s="131">
        <f>'NB &amp; PL'!K21</f>
        <v>-2.2971439512510582E-2</v>
      </c>
      <c r="L43" s="195">
        <f>'NB &amp; PL'!L21</f>
        <v>1122324.3016926884</v>
      </c>
      <c r="M43" s="194">
        <f>'NB &amp; PL'!M21</f>
        <v>-254730.06460700696</v>
      </c>
      <c r="N43" s="131">
        <f>'NB &amp; PL'!N21</f>
        <v>-0.1849818502747253</v>
      </c>
      <c r="O43" s="193">
        <f>'NB &amp; PL'!O21</f>
        <v>530922.04336392879</v>
      </c>
      <c r="P43" s="192">
        <f>'NB &amp; PL'!P21</f>
        <v>17389.008715652977</v>
      </c>
      <c r="Q43" s="131">
        <f>'NB &amp; PL'!Q21</f>
        <v>3.3861519205990114E-2</v>
      </c>
    </row>
    <row r="44" spans="2:17" ht="15.75" thickBot="1">
      <c r="B44" s="574"/>
      <c r="C44" s="244" t="s">
        <v>19</v>
      </c>
      <c r="D44" s="149">
        <f>'NB &amp; PL'!D22</f>
        <v>67672.601781483885</v>
      </c>
      <c r="E44" s="127">
        <f>'NB &amp; PL'!E22</f>
        <v>-13401.667983603737</v>
      </c>
      <c r="F44" s="125">
        <f>'NB &amp; PL'!F22</f>
        <v>-0.16530112478885123</v>
      </c>
      <c r="G44" s="186">
        <f>'NB &amp; PL'!G22</f>
        <v>36.663741311915807</v>
      </c>
      <c r="H44" s="126">
        <f>'NB &amp; PL'!H22</f>
        <v>0.28993553449815579</v>
      </c>
      <c r="I44" s="250">
        <f>'NB &amp; PL'!I22</f>
        <v>7.671008333406748</v>
      </c>
      <c r="J44" s="251">
        <f>'NB &amp; PL'!J22</f>
        <v>0.11459401609015352</v>
      </c>
      <c r="K44" s="125">
        <f>'NB &amp; PL'!K22</f>
        <v>1.5165131407305854E-2</v>
      </c>
      <c r="L44" s="185">
        <f>'NB &amp; PL'!L22</f>
        <v>519117.09220907924</v>
      </c>
      <c r="M44" s="184">
        <f>'NB &amp; PL'!M22</f>
        <v>-93513.680609816744</v>
      </c>
      <c r="N44" s="125">
        <f>'NB &amp; PL'!N22</f>
        <v>-0.1526428066607437</v>
      </c>
      <c r="O44" s="183">
        <f>'NB &amp; PL'!O22</f>
        <v>139342.62257695198</v>
      </c>
      <c r="P44" s="182">
        <f>'NB &amp; PL'!P22</f>
        <v>-139063.14708496293</v>
      </c>
      <c r="Q44" s="125">
        <f>'NB &amp; PL'!Q22</f>
        <v>-0.49949807884310654</v>
      </c>
    </row>
    <row r="45" spans="2:17">
      <c r="B45" s="560" t="s">
        <v>227</v>
      </c>
      <c r="C45" s="135" t="s">
        <v>226</v>
      </c>
      <c r="D45" s="181">
        <f>Sodium!D39</f>
        <v>184475.94898583557</v>
      </c>
      <c r="E45" s="180">
        <f>Sodium!E39</f>
        <v>-37753.32909394562</v>
      </c>
      <c r="F45" s="173">
        <f>Sodium!F39</f>
        <v>-0.16988458685624686</v>
      </c>
      <c r="G45" s="179">
        <f>Sodium!G39</f>
        <v>99.945595319751021</v>
      </c>
      <c r="H45" s="178">
        <f>Sodium!H39</f>
        <v>0.24288295057266396</v>
      </c>
      <c r="I45" s="264">
        <f>Sodium!I39</f>
        <v>9.6537814479230644</v>
      </c>
      <c r="J45" s="265">
        <f>Sodium!J39</f>
        <v>-0.16623929899303747</v>
      </c>
      <c r="K45" s="173">
        <f>Sodium!K39</f>
        <v>-1.6928609753217028E-2</v>
      </c>
      <c r="L45" s="177">
        <f>Sodium!L39</f>
        <v>1780890.4939074609</v>
      </c>
      <c r="M45" s="176">
        <f>Sodium!M39</f>
        <v>-401405.62740817806</v>
      </c>
      <c r="N45" s="173">
        <f>Sodium!N39</f>
        <v>-0.18393728673548804</v>
      </c>
      <c r="O45" s="175">
        <f>Sodium!O39</f>
        <v>708437.25716328621</v>
      </c>
      <c r="P45" s="174">
        <f>Sodium!P39</f>
        <v>-146268.98968954699</v>
      </c>
      <c r="Q45" s="173">
        <f>Sodium!Q39</f>
        <v>-0.17113363828582404</v>
      </c>
    </row>
    <row r="46" spans="2:17">
      <c r="B46" s="561"/>
      <c r="C46" s="134" t="s">
        <v>225</v>
      </c>
      <c r="D46" s="172">
        <f>Sodium!D40</f>
        <v>0</v>
      </c>
      <c r="E46" s="171">
        <f>Sodium!E40</f>
        <v>0</v>
      </c>
      <c r="F46" s="164">
        <f>Sodium!F40</f>
        <v>0</v>
      </c>
      <c r="G46" s="170">
        <f>Sodium!G40</f>
        <v>0</v>
      </c>
      <c r="H46" s="169">
        <f>Sodium!H40</f>
        <v>0</v>
      </c>
      <c r="I46" s="266">
        <f>Sodium!I40</f>
        <v>0</v>
      </c>
      <c r="J46" s="267">
        <f>Sodium!J40</f>
        <v>0</v>
      </c>
      <c r="K46" s="164">
        <f>Sodium!K40</f>
        <v>0</v>
      </c>
      <c r="L46" s="168">
        <f>Sodium!L40</f>
        <v>0</v>
      </c>
      <c r="M46" s="167">
        <f>Sodium!M40</f>
        <v>0</v>
      </c>
      <c r="N46" s="164">
        <f>Sodium!N40</f>
        <v>0</v>
      </c>
      <c r="O46" s="166">
        <f>Sodium!O40</f>
        <v>0</v>
      </c>
      <c r="P46" s="165">
        <f>Sodium!P40</f>
        <v>0</v>
      </c>
      <c r="Q46" s="164">
        <f>Sodium!Q40</f>
        <v>0</v>
      </c>
    </row>
    <row r="47" spans="2:17">
      <c r="B47" s="561"/>
      <c r="C47" s="134" t="s">
        <v>224</v>
      </c>
      <c r="D47" s="172">
        <f>Sodium!D41</f>
        <v>100.41818237304688</v>
      </c>
      <c r="E47" s="171">
        <f>Sodium!E41</f>
        <v>-562.21189066767693</v>
      </c>
      <c r="F47" s="164">
        <f>Sodium!F41</f>
        <v>-0.84845513890994895</v>
      </c>
      <c r="G47" s="170">
        <f>Sodium!G41</f>
        <v>5.4404680248979827E-2</v>
      </c>
      <c r="H47" s="169">
        <f>Sodium!H41</f>
        <v>-0.24288295057268428</v>
      </c>
      <c r="I47" s="266">
        <f>Sodium!I41</f>
        <v>4.7227996054336145</v>
      </c>
      <c r="J47" s="267">
        <f>Sodium!J41</f>
        <v>-1.317178365912568</v>
      </c>
      <c r="K47" s="164">
        <f>Sodium!K41</f>
        <v>-0.21807668374972516</v>
      </c>
      <c r="L47" s="168">
        <f>Sodium!L41</f>
        <v>474.25495208978651</v>
      </c>
      <c r="M47" s="167">
        <f>Sodium!M41</f>
        <v>-3528.0160922276973</v>
      </c>
      <c r="N47" s="164">
        <f>Sodium!N41</f>
        <v>-0.8815035396557801</v>
      </c>
      <c r="O47" s="166">
        <f>Sodium!O41</f>
        <v>200.83636474609375</v>
      </c>
      <c r="P47" s="165">
        <f>Sodium!P41</f>
        <v>-1456.0200185775757</v>
      </c>
      <c r="Q47" s="164">
        <f>Sodium!Q41</f>
        <v>-0.87878468721397918</v>
      </c>
    </row>
    <row r="48" spans="2:17" ht="15.75" thickBot="1">
      <c r="B48" s="562"/>
      <c r="C48" s="327" t="s">
        <v>223</v>
      </c>
      <c r="D48" s="163">
        <f>Sodium!D42</f>
        <v>0</v>
      </c>
      <c r="E48" s="162">
        <f>Sodium!E42</f>
        <v>0</v>
      </c>
      <c r="F48" s="155">
        <f>Sodium!F42</f>
        <v>0</v>
      </c>
      <c r="G48" s="161">
        <f>Sodium!G42</f>
        <v>0</v>
      </c>
      <c r="H48" s="160">
        <f>Sodium!H42</f>
        <v>0</v>
      </c>
      <c r="I48" s="270">
        <f>Sodium!I42</f>
        <v>0</v>
      </c>
      <c r="J48" s="271">
        <f>Sodium!J42</f>
        <v>0</v>
      </c>
      <c r="K48" s="155">
        <f>Sodium!K42</f>
        <v>0</v>
      </c>
      <c r="L48" s="159">
        <f>Sodium!L42</f>
        <v>0</v>
      </c>
      <c r="M48" s="158">
        <f>Sodium!M42</f>
        <v>0</v>
      </c>
      <c r="N48" s="155">
        <f>Sodium!N42</f>
        <v>0</v>
      </c>
      <c r="O48" s="157">
        <f>Sodium!O42</f>
        <v>0</v>
      </c>
      <c r="P48" s="156">
        <f>Sodium!P42</f>
        <v>0</v>
      </c>
      <c r="Q48" s="155">
        <f>Sodium!Q42</f>
        <v>0</v>
      </c>
    </row>
    <row r="49" spans="2:17">
      <c r="B49" s="571"/>
      <c r="C49" s="315" t="s">
        <v>220</v>
      </c>
      <c r="D49" s="316">
        <f>'Flavor Groups'!D111</f>
        <v>91.626832561874394</v>
      </c>
      <c r="E49" s="317">
        <f>'Flavor Groups'!E111</f>
        <v>55.402599333763128</v>
      </c>
      <c r="F49" s="318">
        <f>'Flavor Groups'!F111</f>
        <v>1.5294347014851037</v>
      </c>
      <c r="G49" s="319">
        <f>'Flavor Groups'!G111</f>
        <v>4.9641692469964367E-2</v>
      </c>
      <c r="H49" s="320">
        <f>'Flavor Groups'!H111</f>
        <v>3.33897641122625E-2</v>
      </c>
      <c r="I49" s="321">
        <f>'Flavor Groups'!I111</f>
        <v>7.3402136445853818</v>
      </c>
      <c r="J49" s="322">
        <f>'Flavor Groups'!J111</f>
        <v>0.10644096046344398</v>
      </c>
      <c r="K49" s="318">
        <f>'Flavor Groups'!K111</f>
        <v>1.4714446404582339E-2</v>
      </c>
      <c r="L49" s="323">
        <f>'Flavor Groups'!L111</f>
        <v>672.56052658081057</v>
      </c>
      <c r="M49" s="324">
        <f>'Flavor Groups'!M111</f>
        <v>410.52265775203705</v>
      </c>
      <c r="N49" s="318">
        <f>'Flavor Groups'!N111</f>
        <v>1.5666539328339968</v>
      </c>
      <c r="O49" s="325">
        <f>'Flavor Groups'!O111</f>
        <v>183.42226505279541</v>
      </c>
      <c r="P49" s="326">
        <f>'Flavor Groups'!P111</f>
        <v>110.30369234085083</v>
      </c>
      <c r="Q49" s="318">
        <f>'Flavor Groups'!Q111</f>
        <v>1.5085591560354914</v>
      </c>
    </row>
    <row r="50" spans="2:17">
      <c r="B50" s="571"/>
      <c r="C50" s="233" t="s">
        <v>219</v>
      </c>
      <c r="D50" s="150">
        <f>'Flavor Groups'!D112</f>
        <v>0</v>
      </c>
      <c r="E50" s="130">
        <f>'Flavor Groups'!E112</f>
        <v>-4.9375</v>
      </c>
      <c r="F50" s="128">
        <f>'Flavor Groups'!F112</f>
        <v>-1</v>
      </c>
      <c r="G50" s="191">
        <f>'Flavor Groups'!G112</f>
        <v>0</v>
      </c>
      <c r="H50" s="129">
        <f>'Flavor Groups'!H112</f>
        <v>-2.2151993048642616E-3</v>
      </c>
      <c r="I50" s="248">
        <f>'Flavor Groups'!I112</f>
        <v>0</v>
      </c>
      <c r="J50" s="249">
        <f>'Flavor Groups'!J112</f>
        <v>-14.337215189873419</v>
      </c>
      <c r="K50" s="128">
        <f>'Flavor Groups'!K112</f>
        <v>-1</v>
      </c>
      <c r="L50" s="190">
        <f>'Flavor Groups'!L112</f>
        <v>0</v>
      </c>
      <c r="M50" s="189">
        <f>'Flavor Groups'!M112</f>
        <v>-70.790000000000006</v>
      </c>
      <c r="N50" s="128">
        <f>'Flavor Groups'!N112</f>
        <v>-1</v>
      </c>
      <c r="O50" s="188">
        <f>'Flavor Groups'!O112</f>
        <v>0</v>
      </c>
      <c r="P50" s="187">
        <f>'Flavor Groups'!P112</f>
        <v>-11</v>
      </c>
      <c r="Q50" s="128">
        <f>'Flavor Groups'!Q112</f>
        <v>-1</v>
      </c>
    </row>
    <row r="51" spans="2:17">
      <c r="B51" s="571"/>
      <c r="C51" s="233" t="s">
        <v>218</v>
      </c>
      <c r="D51" s="150">
        <f>'Flavor Groups'!D113</f>
        <v>4.2336125801563265</v>
      </c>
      <c r="E51" s="130">
        <f>'Flavor Groups'!E113</f>
        <v>-391.0623708154161</v>
      </c>
      <c r="F51" s="128">
        <f>'Flavor Groups'!F113</f>
        <v>-0.98929001872523525</v>
      </c>
      <c r="G51" s="191">
        <f>'Flavor Groups'!G113</f>
        <v>2.2936915733627696E-3</v>
      </c>
      <c r="H51" s="129">
        <f>'Flavor Groups'!H113</f>
        <v>-0.17505504516253734</v>
      </c>
      <c r="I51" s="248">
        <f>'Flavor Groups'!I113</f>
        <v>28.008533404591521</v>
      </c>
      <c r="J51" s="249">
        <f>'Flavor Groups'!J113</f>
        <v>-3.1824638065760986</v>
      </c>
      <c r="K51" s="128">
        <f>'Flavor Groups'!K113</f>
        <v>-0.10203148636224589</v>
      </c>
      <c r="L51" s="190">
        <f>'Flavor Groups'!L113</f>
        <v>118.57727937340736</v>
      </c>
      <c r="M51" s="189">
        <f>'Flavor Groups'!M113</f>
        <v>-12211.098636303654</v>
      </c>
      <c r="N51" s="128">
        <f>'Flavor Groups'!N113</f>
        <v>-0.9903827740336113</v>
      </c>
      <c r="O51" s="188">
        <f>'Flavor Groups'!O113</f>
        <v>34.567120790481567</v>
      </c>
      <c r="P51" s="187">
        <f>'Flavor Groups'!P113</f>
        <v>-2779.9417561249975</v>
      </c>
      <c r="Q51" s="128">
        <f>'Flavor Groups'!Q113</f>
        <v>-0.98771824062307989</v>
      </c>
    </row>
    <row r="52" spans="2:17">
      <c r="B52" s="571"/>
      <c r="C52" s="233" t="s">
        <v>217</v>
      </c>
      <c r="D52" s="150">
        <f>'Flavor Groups'!D114</f>
        <v>0</v>
      </c>
      <c r="E52" s="130">
        <f>'Flavor Groups'!E114</f>
        <v>0</v>
      </c>
      <c r="F52" s="128">
        <f>'Flavor Groups'!F114</f>
        <v>0</v>
      </c>
      <c r="G52" s="191">
        <f>'Flavor Groups'!G114</f>
        <v>0</v>
      </c>
      <c r="H52" s="129">
        <f>'Flavor Groups'!H114</f>
        <v>0</v>
      </c>
      <c r="I52" s="248">
        <f>'Flavor Groups'!I114</f>
        <v>0</v>
      </c>
      <c r="J52" s="249">
        <f>'Flavor Groups'!J114</f>
        <v>0</v>
      </c>
      <c r="K52" s="128">
        <f>'Flavor Groups'!K114</f>
        <v>0</v>
      </c>
      <c r="L52" s="190">
        <f>'Flavor Groups'!L114</f>
        <v>0</v>
      </c>
      <c r="M52" s="189">
        <f>'Flavor Groups'!M114</f>
        <v>0</v>
      </c>
      <c r="N52" s="128">
        <f>'Flavor Groups'!N114</f>
        <v>0</v>
      </c>
      <c r="O52" s="188">
        <f>'Flavor Groups'!O114</f>
        <v>0</v>
      </c>
      <c r="P52" s="187">
        <f>'Flavor Groups'!P114</f>
        <v>0</v>
      </c>
      <c r="Q52" s="128">
        <f>'Flavor Groups'!Q114</f>
        <v>0</v>
      </c>
    </row>
    <row r="53" spans="2:17">
      <c r="B53" s="571"/>
      <c r="C53" s="233" t="s">
        <v>216</v>
      </c>
      <c r="D53" s="150">
        <f>'Flavor Groups'!D115</f>
        <v>2687.7239533006905</v>
      </c>
      <c r="E53" s="130">
        <f>'Flavor Groups'!E115</f>
        <v>-311.12974530850261</v>
      </c>
      <c r="F53" s="128">
        <f>'Flavor Groups'!F115</f>
        <v>-0.10374955785698989</v>
      </c>
      <c r="G53" s="191">
        <f>'Flavor Groups'!G115</f>
        <v>1.4561582257447439</v>
      </c>
      <c r="H53" s="129">
        <f>'Flavor Groups'!H115</f>
        <v>0.11072863008931</v>
      </c>
      <c r="I53" s="248">
        <f>'Flavor Groups'!I115</f>
        <v>32.785498180175779</v>
      </c>
      <c r="J53" s="249">
        <f>'Flavor Groups'!J115</f>
        <v>3.1367835761869181</v>
      </c>
      <c r="K53" s="128">
        <f>'Flavor Groups'!K115</f>
        <v>0.10579829911968269</v>
      </c>
      <c r="L53" s="190">
        <f>'Flavor Groups'!L115</f>
        <v>88118.368779754644</v>
      </c>
      <c r="M53" s="189">
        <f>'Flavor Groups'!M115</f>
        <v>-793.78866942574678</v>
      </c>
      <c r="N53" s="128">
        <f>'Flavor Groups'!N115</f>
        <v>-8.9277854929957507E-3</v>
      </c>
      <c r="O53" s="188">
        <f>'Flavor Groups'!O115</f>
        <v>20197.956873655319</v>
      </c>
      <c r="P53" s="187">
        <f>'Flavor Groups'!P115</f>
        <v>-3545.0070628311878</v>
      </c>
      <c r="Q53" s="128">
        <f>'Flavor Groups'!Q115</f>
        <v>-0.14930768847201389</v>
      </c>
    </row>
    <row r="54" spans="2:17">
      <c r="B54" s="571"/>
      <c r="C54" s="233" t="s">
        <v>215</v>
      </c>
      <c r="D54" s="150">
        <f>'Flavor Groups'!D116</f>
        <v>1134.9602033705476</v>
      </c>
      <c r="E54" s="130">
        <f>'Flavor Groups'!E116</f>
        <v>-726.35041515925059</v>
      </c>
      <c r="F54" s="128">
        <f>'Flavor Groups'!F116</f>
        <v>-0.39023600248569812</v>
      </c>
      <c r="G54" s="191">
        <f>'Flavor Groups'!G116</f>
        <v>0.61490006590943069</v>
      </c>
      <c r="H54" s="129">
        <f>'Flavor Groups'!H116</f>
        <v>-0.22017314691156731</v>
      </c>
      <c r="I54" s="248">
        <f>'Flavor Groups'!I116</f>
        <v>16.777785990519547</v>
      </c>
      <c r="J54" s="249">
        <f>'Flavor Groups'!J116</f>
        <v>-3.0495708515331827</v>
      </c>
      <c r="K54" s="128">
        <f>'Flavor Groups'!K116</f>
        <v>-0.1538062221720452</v>
      </c>
      <c r="L54" s="190">
        <f>'Flavor Groups'!L116</f>
        <v>19042.119399907588</v>
      </c>
      <c r="M54" s="189">
        <f>'Flavor Groups'!M116</f>
        <v>-17862.750427584604</v>
      </c>
      <c r="N54" s="128">
        <f>'Flavor Groups'!N116</f>
        <v>-0.4840214993598973</v>
      </c>
      <c r="O54" s="188">
        <f>'Flavor Groups'!O116</f>
        <v>9347.6623456478119</v>
      </c>
      <c r="P54" s="187">
        <f>'Flavor Groups'!P116</f>
        <v>-7189.0393747129929</v>
      </c>
      <c r="Q54" s="128">
        <f>'Flavor Groups'!Q116</f>
        <v>-0.43473236055660919</v>
      </c>
    </row>
    <row r="55" spans="2:17">
      <c r="B55" s="571"/>
      <c r="C55" s="233" t="s">
        <v>214</v>
      </c>
      <c r="D55" s="150">
        <f>'Flavor Groups'!D117</f>
        <v>178217.46955357477</v>
      </c>
      <c r="E55" s="130">
        <f>'Flavor Groups'!E117</f>
        <v>-37456.472780012467</v>
      </c>
      <c r="F55" s="128">
        <f>'Flavor Groups'!F117</f>
        <v>-0.17367175827888279</v>
      </c>
      <c r="G55" s="191">
        <f>'Flavor Groups'!G117</f>
        <v>96.554869015902327</v>
      </c>
      <c r="H55" s="129">
        <f>'Flavor Groups'!H117</f>
        <v>-0.20680534049206756</v>
      </c>
      <c r="I55" s="248">
        <f>'Flavor Groups'!I117</f>
        <v>9.2149872082857787</v>
      </c>
      <c r="J55" s="249">
        <f>'Flavor Groups'!J117</f>
        <v>-0.1631440787502747</v>
      </c>
      <c r="K55" s="128">
        <f>'Flavor Groups'!K117</f>
        <v>-1.7396224658935883E-2</v>
      </c>
      <c r="L55" s="190">
        <f>'Flavor Groups'!L117</f>
        <v>1642271.7022292519</v>
      </c>
      <c r="M55" s="189">
        <f>'Flavor Groups'!M117</f>
        <v>-380346.84416777221</v>
      </c>
      <c r="N55" s="128">
        <f>'Flavor Groups'!N117</f>
        <v>-0.18804675001388677</v>
      </c>
      <c r="O55" s="188">
        <f>'Flavor Groups'!O117</f>
        <v>671689.57554197311</v>
      </c>
      <c r="P55" s="187">
        <f>'Flavor Groups'!P117</f>
        <v>-135276.41781528934</v>
      </c>
      <c r="Q55" s="128">
        <f>'Flavor Groups'!Q117</f>
        <v>-0.1676358346310132</v>
      </c>
    </row>
    <row r="56" spans="2:17">
      <c r="B56" s="571"/>
      <c r="C56" s="233" t="s">
        <v>213</v>
      </c>
      <c r="D56" s="150">
        <f>'Flavor Groups'!D118</f>
        <v>1476.8180742629647</v>
      </c>
      <c r="E56" s="130">
        <f>'Flavor Groups'!E118</f>
        <v>-51.671323751628279</v>
      </c>
      <c r="F56" s="128">
        <f>'Flavor Groups'!F118</f>
        <v>-3.3805483910288106E-2</v>
      </c>
      <c r="G56" s="191">
        <f>'Flavor Groups'!G118</f>
        <v>0.80011222288122452</v>
      </c>
      <c r="H56" s="129">
        <f>'Flavor Groups'!H118</f>
        <v>0.11435857184845089</v>
      </c>
      <c r="I56" s="248">
        <f>'Flavor Groups'!I118</f>
        <v>10.93374854775629</v>
      </c>
      <c r="J56" s="249">
        <f>'Flavor Groups'!J118</f>
        <v>-0.33564938389505983</v>
      </c>
      <c r="K56" s="128">
        <f>'Flavor Groups'!K118</f>
        <v>-2.9784145162924051E-2</v>
      </c>
      <c r="L56" s="190">
        <f>'Flavor Groups'!L118</f>
        <v>16147.15747477293</v>
      </c>
      <c r="M56" s="189">
        <f>'Flavor Groups'!M118</f>
        <v>-1077.9977857637405</v>
      </c>
      <c r="N56" s="128">
        <f>'Flavor Groups'!N118</f>
        <v>-6.2582761633125289E-2</v>
      </c>
      <c r="O56" s="188">
        <f>'Flavor Groups'!O118</f>
        <v>3133.47731590271</v>
      </c>
      <c r="P56" s="187">
        <f>'Flavor Groups'!P118</f>
        <v>-222.08329916000366</v>
      </c>
      <c r="Q56" s="128">
        <f>'Flavor Groups'!Q118</f>
        <v>-6.6183664858592645E-2</v>
      </c>
    </row>
    <row r="57" spans="2:17">
      <c r="B57" s="571"/>
      <c r="C57" s="233" t="s">
        <v>212</v>
      </c>
      <c r="D57" s="150">
        <f>'Flavor Groups'!D119</f>
        <v>176.14028562605381</v>
      </c>
      <c r="E57" s="130">
        <f>'Flavor Groups'!E119</f>
        <v>97.004981796097752</v>
      </c>
      <c r="F57" s="128">
        <f>'Flavor Groups'!F119</f>
        <v>1.2258117060438614</v>
      </c>
      <c r="G57" s="191">
        <f>'Flavor Groups'!G119</f>
        <v>9.5429489879131274E-2</v>
      </c>
      <c r="H57" s="129">
        <f>'Flavor Groups'!H119</f>
        <v>5.9925597213948328E-2</v>
      </c>
      <c r="I57" s="248">
        <f>'Flavor Groups'!I119</f>
        <v>5.0979647429526418</v>
      </c>
      <c r="J57" s="249">
        <f>'Flavor Groups'!J119</f>
        <v>-1.8326748944047697</v>
      </c>
      <c r="K57" s="128">
        <f>'Flavor Groups'!K119</f>
        <v>-0.26443084481356061</v>
      </c>
      <c r="L57" s="190">
        <f>'Flavor Groups'!L119</f>
        <v>897.9569659352303</v>
      </c>
      <c r="M57" s="189">
        <f>'Flavor Groups'!M119</f>
        <v>349.4986924970151</v>
      </c>
      <c r="N57" s="128">
        <f>'Flavor Groups'!N119</f>
        <v>0.63723843621877052</v>
      </c>
      <c r="O57" s="188">
        <f>'Flavor Groups'!O119</f>
        <v>367.71174097061157</v>
      </c>
      <c r="P57" s="187">
        <f>'Flavor Groups'!P119</f>
        <v>189.21189415454865</v>
      </c>
      <c r="Q57" s="128">
        <f>'Flavor Groups'!Q119</f>
        <v>1.0600115211836796</v>
      </c>
    </row>
    <row r="58" spans="2:17">
      <c r="B58" s="571"/>
      <c r="C58" s="233" t="s">
        <v>211</v>
      </c>
      <c r="D58" s="150">
        <f>'Flavor Groups'!D120</f>
        <v>0</v>
      </c>
      <c r="E58" s="130">
        <f>'Flavor Groups'!E120</f>
        <v>0</v>
      </c>
      <c r="F58" s="128">
        <f>'Flavor Groups'!F120</f>
        <v>0</v>
      </c>
      <c r="G58" s="191">
        <f>'Flavor Groups'!G120</f>
        <v>0</v>
      </c>
      <c r="H58" s="129">
        <f>'Flavor Groups'!H120</f>
        <v>0</v>
      </c>
      <c r="I58" s="248">
        <f>'Flavor Groups'!I120</f>
        <v>0</v>
      </c>
      <c r="J58" s="249">
        <f>'Flavor Groups'!J120</f>
        <v>0</v>
      </c>
      <c r="K58" s="128">
        <f>'Flavor Groups'!K120</f>
        <v>0</v>
      </c>
      <c r="L58" s="190">
        <f>'Flavor Groups'!L120</f>
        <v>0</v>
      </c>
      <c r="M58" s="189">
        <f>'Flavor Groups'!M120</f>
        <v>0</v>
      </c>
      <c r="N58" s="128">
        <f>'Flavor Groups'!N120</f>
        <v>0</v>
      </c>
      <c r="O58" s="188">
        <f>'Flavor Groups'!O120</f>
        <v>0</v>
      </c>
      <c r="P58" s="187">
        <f>'Flavor Groups'!P120</f>
        <v>0</v>
      </c>
      <c r="Q58" s="128">
        <f>'Flavor Groups'!Q120</f>
        <v>0</v>
      </c>
    </row>
    <row r="59" spans="2:17">
      <c r="B59" s="571"/>
      <c r="C59" s="233" t="s">
        <v>210</v>
      </c>
      <c r="D59" s="150">
        <f>'Flavor Groups'!D121</f>
        <v>96.298183861947038</v>
      </c>
      <c r="E59" s="130">
        <f>'Flavor Groups'!E121</f>
        <v>-107.0003203849313</v>
      </c>
      <c r="F59" s="128">
        <f>'Flavor Groups'!F121</f>
        <v>-0.52632123773519746</v>
      </c>
      <c r="G59" s="191">
        <f>'Flavor Groups'!G121</f>
        <v>5.2172542638781232E-2</v>
      </c>
      <c r="H59" s="129">
        <f>'Flavor Groups'!H121</f>
        <v>-3.9036916659979069E-2</v>
      </c>
      <c r="I59" s="248">
        <f>'Flavor Groups'!I121</f>
        <v>7.4614876674666384</v>
      </c>
      <c r="J59" s="249">
        <f>'Flavor Groups'!J121</f>
        <v>-20.479154556732663</v>
      </c>
      <c r="K59" s="128">
        <f>'Flavor Groups'!K121</f>
        <v>-0.73295217741973495</v>
      </c>
      <c r="L59" s="190">
        <f>'Flavor Groups'!L121</f>
        <v>718.52771128535267</v>
      </c>
      <c r="M59" s="189">
        <f>'Flavor Groups'!M121</f>
        <v>-4961.7630605915374</v>
      </c>
      <c r="N59" s="128">
        <f>'Flavor Groups'!N121</f>
        <v>-0.87350511793466945</v>
      </c>
      <c r="O59" s="188">
        <f>'Flavor Groups'!O121</f>
        <v>309.24327850341797</v>
      </c>
      <c r="P59" s="187">
        <f>'Flavor Groups'!P121</f>
        <v>-1918.3559801166493</v>
      </c>
      <c r="Q59" s="128">
        <f>'Flavor Groups'!Q121</f>
        <v>-0.8611764313950323</v>
      </c>
    </row>
    <row r="60" spans="2:17" ht="15.75" thickBot="1">
      <c r="B60" s="572"/>
      <c r="C60" s="232" t="s">
        <v>209</v>
      </c>
      <c r="D60" s="149">
        <f>'Flavor Groups'!D122</f>
        <v>7.6326792240142822</v>
      </c>
      <c r="E60" s="127">
        <f>'Flavor Groups'!E122</f>
        <v>7.6326792240142822</v>
      </c>
      <c r="F60" s="125">
        <f>'Flavor Groups'!F122</f>
        <v>0</v>
      </c>
      <c r="G60" s="186">
        <f>'Flavor Groups'!G122</f>
        <v>4.1352418736567984E-3</v>
      </c>
      <c r="H60" s="126">
        <f>'Flavor Groups'!H122</f>
        <v>4.1352418736567984E-3</v>
      </c>
      <c r="I60" s="250">
        <f>'Flavor Groups'!I122</f>
        <v>10.979999999999999</v>
      </c>
      <c r="J60" s="251">
        <f>'Flavor Groups'!J122</f>
        <v>10.979999999999999</v>
      </c>
      <c r="K60" s="125">
        <f>'Flavor Groups'!K122</f>
        <v>0</v>
      </c>
      <c r="L60" s="185">
        <f>'Flavor Groups'!L122</f>
        <v>83.806817879676814</v>
      </c>
      <c r="M60" s="184">
        <f>'Flavor Groups'!M122</f>
        <v>83.806817879676814</v>
      </c>
      <c r="N60" s="125">
        <f>'Flavor Groups'!N122</f>
        <v>0</v>
      </c>
      <c r="O60" s="183">
        <f>'Flavor Groups'!O122</f>
        <v>15.265358448028564</v>
      </c>
      <c r="P60" s="182">
        <f>'Flavor Groups'!P122</f>
        <v>15.265358448028564</v>
      </c>
      <c r="Q60" s="125">
        <f>'Flavor Groups'!Q122</f>
        <v>0</v>
      </c>
    </row>
    <row r="61" spans="2:17">
      <c r="B61" s="565" t="s">
        <v>208</v>
      </c>
      <c r="C61" s="135" t="s">
        <v>207</v>
      </c>
      <c r="D61" s="181">
        <f>'Cheddar Sharpness'!D48</f>
        <v>184576.36716820864</v>
      </c>
      <c r="E61" s="180">
        <f>'Cheddar Sharpness'!E48</f>
        <v>-38315.540984613326</v>
      </c>
      <c r="F61" s="173">
        <f>'Cheddar Sharpness'!F48</f>
        <v>-0.17190189317390087</v>
      </c>
      <c r="G61" s="179">
        <f>'Cheddar Sharpness'!G48</f>
        <v>100.00000000000006</v>
      </c>
      <c r="H61" s="178">
        <f>'Cheddar Sharpness'!H48</f>
        <v>4.2632564145606011E-14</v>
      </c>
      <c r="I61" s="264">
        <f>'Cheddar Sharpness'!I48</f>
        <v>9.6510987630185223</v>
      </c>
      <c r="J61" s="265">
        <f>'Cheddar Sharpness'!J48</f>
        <v>-0.15768438428604092</v>
      </c>
      <c r="K61" s="173">
        <f>'Cheddar Sharpness'!K48</f>
        <v>-1.6075835495391936E-2</v>
      </c>
      <c r="L61" s="177">
        <f>'Cheddar Sharpness'!L48</f>
        <v>1781364.748859551</v>
      </c>
      <c r="M61" s="176">
        <f>'Cheddar Sharpness'!M48</f>
        <v>-404933.6435004056</v>
      </c>
      <c r="N61" s="173">
        <f>'Cheddar Sharpness'!N48</f>
        <v>-0.18521426211328271</v>
      </c>
      <c r="O61" s="175">
        <f>'Cheddar Sharpness'!O48</f>
        <v>708638.0935280323</v>
      </c>
      <c r="P61" s="174">
        <f>'Cheddar Sharpness'!P48</f>
        <v>-147725.00970812468</v>
      </c>
      <c r="Q61" s="173">
        <f>'Cheddar Sharpness'!Q48</f>
        <v>-0.17250277265552266</v>
      </c>
    </row>
    <row r="62" spans="2:17">
      <c r="B62" s="563"/>
      <c r="C62" s="120" t="s">
        <v>206</v>
      </c>
      <c r="D62" s="172">
        <f>'Cheddar Sharpness'!D49</f>
        <v>764.67453147633046</v>
      </c>
      <c r="E62" s="171">
        <f>'Cheddar Sharpness'!E49</f>
        <v>-1048.539920947833</v>
      </c>
      <c r="F62" s="164">
        <f>'Cheddar Sharpness'!F49</f>
        <v>-0.57827683843242894</v>
      </c>
      <c r="G62" s="170">
        <f>'Cheddar Sharpness'!G49</f>
        <v>0.41428626167480342</v>
      </c>
      <c r="H62" s="169">
        <f>'Cheddar Sharpness'!H49</f>
        <v>-0.39920870431605016</v>
      </c>
      <c r="I62" s="266">
        <f>'Cheddar Sharpness'!I49</f>
        <v>12.118032679833286</v>
      </c>
      <c r="J62" s="267">
        <f>'Cheddar Sharpness'!J49</f>
        <v>-2.8758564543125384</v>
      </c>
      <c r="K62" s="164">
        <f>'Cheddar Sharpness'!K49</f>
        <v>-0.19180190200041591</v>
      </c>
      <c r="L62" s="168">
        <f>'Cheddar Sharpness'!L49</f>
        <v>9266.3509618663793</v>
      </c>
      <c r="M62" s="167">
        <f>'Cheddar Sharpness'!M49</f>
        <v>-17920.785514212454</v>
      </c>
      <c r="N62" s="164">
        <f>'Cheddar Sharpness'!N49</f>
        <v>-0.65916414293871761</v>
      </c>
      <c r="O62" s="166">
        <f>'Cheddar Sharpness'!O49</f>
        <v>5674.5577758550644</v>
      </c>
      <c r="P62" s="165">
        <f>'Cheddar Sharpness'!P49</f>
        <v>-14272.278670609965</v>
      </c>
      <c r="Q62" s="164">
        <f>'Cheddar Sharpness'!Q49</f>
        <v>-0.71551590192836279</v>
      </c>
    </row>
    <row r="63" spans="2:17">
      <c r="B63" s="563"/>
      <c r="C63" s="120" t="s">
        <v>205</v>
      </c>
      <c r="D63" s="172">
        <f>'Cheddar Sharpness'!D50</f>
        <v>25821.678835993931</v>
      </c>
      <c r="E63" s="171">
        <f>'Cheddar Sharpness'!E50</f>
        <v>-2915.0739043718313</v>
      </c>
      <c r="F63" s="164">
        <f>'Cheddar Sharpness'!F50</f>
        <v>-0.10144061615831435</v>
      </c>
      <c r="G63" s="170">
        <f>'Cheddar Sharpness'!G50</f>
        <v>13.989699348921555</v>
      </c>
      <c r="H63" s="169">
        <f>'Cheddar Sharpness'!H50</f>
        <v>1.0970138411718029</v>
      </c>
      <c r="I63" s="266">
        <f>'Cheddar Sharpness'!I50</f>
        <v>8.3145439315938283</v>
      </c>
      <c r="J63" s="267">
        <f>'Cheddar Sharpness'!J50</f>
        <v>-0.15287531526804443</v>
      </c>
      <c r="K63" s="164">
        <f>'Cheddar Sharpness'!K50</f>
        <v>-1.805453477748865E-2</v>
      </c>
      <c r="L63" s="168">
        <f>'Cheddar Sharpness'!L50</f>
        <v>214695.48306937813</v>
      </c>
      <c r="M63" s="167">
        <f>'Cheddar Sharpness'!M50</f>
        <v>-28630.650176705589</v>
      </c>
      <c r="N63" s="164">
        <f>'Cheddar Sharpness'!N50</f>
        <v>-0.11766368780352282</v>
      </c>
      <c r="O63" s="166">
        <f>'Cheddar Sharpness'!O50</f>
        <v>58338.549566149712</v>
      </c>
      <c r="P63" s="165">
        <f>'Cheddar Sharpness'!P50</f>
        <v>-10728.705065976203</v>
      </c>
      <c r="Q63" s="164">
        <f>'Cheddar Sharpness'!Q50</f>
        <v>-0.15533707142582526</v>
      </c>
    </row>
    <row r="64" spans="2:17">
      <c r="B64" s="563"/>
      <c r="C64" s="120" t="s">
        <v>204</v>
      </c>
      <c r="D64" s="172">
        <f>'Cheddar Sharpness'!D51</f>
        <v>288.01462590003007</v>
      </c>
      <c r="E64" s="171">
        <f>'Cheddar Sharpness'!E51</f>
        <v>-931.2815862194077</v>
      </c>
      <c r="F64" s="164">
        <f>'Cheddar Sharpness'!F51</f>
        <v>-0.76378617186106934</v>
      </c>
      <c r="G64" s="170">
        <f>'Cheddar Sharpness'!G51</f>
        <v>0.15604090074952875</v>
      </c>
      <c r="H64" s="169">
        <f>'Cheddar Sharpness'!H51</f>
        <v>-0.39099385803742931</v>
      </c>
      <c r="I64" s="266">
        <f>'Cheddar Sharpness'!I51</f>
        <v>6.450710417033223</v>
      </c>
      <c r="J64" s="267">
        <f>'Cheddar Sharpness'!J51</f>
        <v>-2.404332547861225</v>
      </c>
      <c r="K64" s="164">
        <f>'Cheddar Sharpness'!K51</f>
        <v>-0.27152127407999366</v>
      </c>
      <c r="L64" s="168">
        <f>'Cheddar Sharpness'!L51</f>
        <v>1857.8989475512506</v>
      </c>
      <c r="M64" s="167">
        <f>'Cheddar Sharpness'!M51</f>
        <v>-8939.0213976994255</v>
      </c>
      <c r="N64" s="164">
        <f>'Cheddar Sharpness'!N51</f>
        <v>-0.82792325143266443</v>
      </c>
      <c r="O64" s="166">
        <f>'Cheddar Sharpness'!O51</f>
        <v>717.29155623912811</v>
      </c>
      <c r="P64" s="165">
        <f>'Cheddar Sharpness'!P51</f>
        <v>-2740.4250184474026</v>
      </c>
      <c r="Q64" s="164">
        <f>'Cheddar Sharpness'!Q51</f>
        <v>-0.7925533973807104</v>
      </c>
    </row>
    <row r="65" spans="2:17" ht="15.75" thickBot="1">
      <c r="B65" s="564"/>
      <c r="C65" s="119" t="s">
        <v>203</v>
      </c>
      <c r="D65" s="163">
        <f>'Cheddar Sharpness'!D52</f>
        <v>10780.485329206287</v>
      </c>
      <c r="E65" s="162">
        <f>'Cheddar Sharpness'!E52</f>
        <v>-221.10141321632727</v>
      </c>
      <c r="F65" s="155">
        <f>'Cheddar Sharpness'!F52</f>
        <v>-2.0097229462705618E-2</v>
      </c>
      <c r="G65" s="161">
        <f>'Cheddar Sharpness'!G52</f>
        <v>5.8406639455536533</v>
      </c>
      <c r="H65" s="160">
        <f>'Cheddar Sharpness'!H52</f>
        <v>0.90482449153472722</v>
      </c>
      <c r="I65" s="270">
        <f>'Cheddar Sharpness'!I52</f>
        <v>12.22851055205143</v>
      </c>
      <c r="J65" s="271">
        <f>'Cheddar Sharpness'!J52</f>
        <v>0.47561099333866075</v>
      </c>
      <c r="K65" s="155">
        <f>'Cheddar Sharpness'!K52</f>
        <v>4.0467545133241301E-2</v>
      </c>
      <c r="L65" s="159">
        <f>'Cheddar Sharpness'!L52</f>
        <v>131829.27860443472</v>
      </c>
      <c r="M65" s="158">
        <f>'Cheddar Sharpness'!M52</f>
        <v>2528.7346342757082</v>
      </c>
      <c r="N65" s="155">
        <f>'Cheddar Sharpness'!N52</f>
        <v>1.9557030130200454E-2</v>
      </c>
      <c r="O65" s="157">
        <f>'Cheddar Sharpness'!O52</f>
        <v>163897.47688806057</v>
      </c>
      <c r="P65" s="156">
        <f>'Cheddar Sharpness'!P52</f>
        <v>-718.82449852043646</v>
      </c>
      <c r="Q65" s="155">
        <f>'Cheddar Sharpness'!Q52</f>
        <v>-4.3666665601504806E-3</v>
      </c>
    </row>
    <row r="66" spans="2:17">
      <c r="B66" s="560" t="s">
        <v>89</v>
      </c>
      <c r="C66" s="402" t="s">
        <v>416</v>
      </c>
      <c r="D66" s="348">
        <f>Size!D57</f>
        <v>7604.3344507502261</v>
      </c>
      <c r="E66" s="349">
        <f>Size!E57</f>
        <v>-3081.75392993278</v>
      </c>
      <c r="F66" s="352">
        <f>Size!F57</f>
        <v>-0.28838933575578463</v>
      </c>
      <c r="G66" s="364">
        <f>Size!G57</f>
        <v>4.1198852092587916</v>
      </c>
      <c r="H66" s="365">
        <f>Size!H57</f>
        <v>-0.67440654823124646</v>
      </c>
      <c r="I66" s="363">
        <f>Size!I57</f>
        <v>25.368764463879423</v>
      </c>
      <c r="J66" s="350">
        <f>Size!J57</f>
        <v>2.4678305577551214</v>
      </c>
      <c r="K66" s="352">
        <f>Size!K57</f>
        <v>0.10776113183293193</v>
      </c>
      <c r="L66" s="368">
        <f>Size!L57</f>
        <v>192912.56958564639</v>
      </c>
      <c r="M66" s="371">
        <f>Size!M57</f>
        <v>-51808.834135377983</v>
      </c>
      <c r="N66" s="352">
        <f>Size!N57</f>
        <v>-0.2117053651524434</v>
      </c>
      <c r="O66" s="360">
        <f>Size!O57</f>
        <v>61948.419845581055</v>
      </c>
      <c r="P66" s="351">
        <f>Size!P57</f>
        <v>-28808.839844720802</v>
      </c>
      <c r="Q66" s="352">
        <f>Size!Q57</f>
        <v>-0.31742738755034555</v>
      </c>
    </row>
    <row r="67" spans="2:17">
      <c r="B67" s="561"/>
      <c r="C67" s="402" t="s">
        <v>417</v>
      </c>
      <c r="D67" s="172">
        <f>Size!D58</f>
        <v>12149.700959298278</v>
      </c>
      <c r="E67" s="397">
        <f>Size!E58</f>
        <v>-3452.3372327020443</v>
      </c>
      <c r="F67" s="356">
        <f>Size!F58</f>
        <v>-0.2212747584781693</v>
      </c>
      <c r="G67" s="344">
        <f>Size!G58</f>
        <v>6.5824791904296074</v>
      </c>
      <c r="H67" s="366">
        <f>Size!H58</f>
        <v>-0.41734342372427147</v>
      </c>
      <c r="I67" s="346">
        <f>Size!I58</f>
        <v>10.17481080683263</v>
      </c>
      <c r="J67" s="398">
        <f>Size!J58</f>
        <v>0.10103616019748607</v>
      </c>
      <c r="K67" s="356">
        <f>Size!K58</f>
        <v>1.0029622831719221E-2</v>
      </c>
      <c r="L67" s="369">
        <f>Size!L58</f>
        <v>123620.90862045289</v>
      </c>
      <c r="M67" s="399">
        <f>Size!M58</f>
        <v>-33550.508153953182</v>
      </c>
      <c r="N67" s="356">
        <f>Size!N58</f>
        <v>-0.21346443801616591</v>
      </c>
      <c r="O67" s="400">
        <f>Size!O58</f>
        <v>34173.10881960392</v>
      </c>
      <c r="P67" s="401">
        <f>Size!P58</f>
        <v>-8497.9289203510416</v>
      </c>
      <c r="Q67" s="356">
        <f>Size!Q58</f>
        <v>-0.19914980676446073</v>
      </c>
    </row>
    <row r="68" spans="2:17">
      <c r="B68" s="561"/>
      <c r="C68" s="114" t="s">
        <v>202</v>
      </c>
      <c r="D68" s="172">
        <f>Size!D59</f>
        <v>99953.665418307603</v>
      </c>
      <c r="E68" s="353">
        <f>Size!E59</f>
        <v>-13451.505393997257</v>
      </c>
      <c r="F68" s="356">
        <f>Size!F59</f>
        <v>-0.11861456843322105</v>
      </c>
      <c r="G68" s="344">
        <f>Size!G59</f>
        <v>54.15301371015584</v>
      </c>
      <c r="H68" s="366">
        <f>Size!H59</f>
        <v>3.2740151174610332</v>
      </c>
      <c r="I68" s="346">
        <f>Size!I59</f>
        <v>8.6338814996510518</v>
      </c>
      <c r="J68" s="354">
        <f>Size!J59</f>
        <v>-0.30503616440539538</v>
      </c>
      <c r="K68" s="356">
        <f>Size!K59</f>
        <v>-3.4124507671879724E-2</v>
      </c>
      <c r="L68" s="369">
        <f>Size!L59</f>
        <v>862988.10267743713</v>
      </c>
      <c r="M68" s="372">
        <f>Size!M59</f>
        <v>-150731.38189201348</v>
      </c>
      <c r="N68" s="356">
        <f>Size!N59</f>
        <v>-0.14869141235460467</v>
      </c>
      <c r="O68" s="361">
        <f>Size!O59</f>
        <v>199720.94474482536</v>
      </c>
      <c r="P68" s="355">
        <f>Size!P59</f>
        <v>-26875.791924650373</v>
      </c>
      <c r="Q68" s="356">
        <f>Size!Q59</f>
        <v>-0.1186062620303867</v>
      </c>
    </row>
    <row r="69" spans="2:17">
      <c r="B69" s="561"/>
      <c r="C69" s="114" t="s">
        <v>201</v>
      </c>
      <c r="D69" s="172">
        <f>Size!D60</f>
        <v>32945.376791059971</v>
      </c>
      <c r="E69" s="353">
        <f>Size!E60</f>
        <v>-9318.7671237436371</v>
      </c>
      <c r="F69" s="356">
        <f>Size!F60</f>
        <v>-0.22048872307761588</v>
      </c>
      <c r="G69" s="344">
        <f>Size!G60</f>
        <v>17.849184755617227</v>
      </c>
      <c r="H69" s="366">
        <f>Size!H60</f>
        <v>-1.1125372131434972</v>
      </c>
      <c r="I69" s="346">
        <f>Size!I60</f>
        <v>6.884422331661729</v>
      </c>
      <c r="J69" s="354">
        <f>Size!J60</f>
        <v>-0.1879784847043906</v>
      </c>
      <c r="K69" s="356">
        <f>Size!K60</f>
        <v>-2.6579161671577332E-2</v>
      </c>
      <c r="L69" s="369">
        <f>Size!L60</f>
        <v>226809.8877053833</v>
      </c>
      <c r="M69" s="372">
        <f>Size!M60</f>
        <v>-72099.078220688913</v>
      </c>
      <c r="N69" s="356">
        <f>Size!N60</f>
        <v>-0.24120747933175363</v>
      </c>
      <c r="O69" s="361">
        <f>Size!O60</f>
        <v>43906.990883350372</v>
      </c>
      <c r="P69" s="355">
        <f>Size!P60</f>
        <v>-12419.394151011766</v>
      </c>
      <c r="Q69" s="356">
        <f>Size!Q60</f>
        <v>-0.22048981384896729</v>
      </c>
    </row>
    <row r="70" spans="2:17">
      <c r="B70" s="561"/>
      <c r="C70" s="114" t="s">
        <v>200</v>
      </c>
      <c r="D70" s="172">
        <f>Size!D61</f>
        <v>9068.6539957523346</v>
      </c>
      <c r="E70" s="353">
        <f>Size!E61</f>
        <v>-5122.4893725047114</v>
      </c>
      <c r="F70" s="356">
        <f>Size!F61</f>
        <v>-0.36096382367348706</v>
      </c>
      <c r="G70" s="344">
        <f>Size!G61</f>
        <v>4.9132259643445391</v>
      </c>
      <c r="H70" s="366">
        <f>Size!H61</f>
        <v>-1.4536015646867702</v>
      </c>
      <c r="I70" s="346">
        <f>Size!I61</f>
        <v>6.2410420931059782</v>
      </c>
      <c r="J70" s="354">
        <f>Size!J61</f>
        <v>0.74060005061912282</v>
      </c>
      <c r="K70" s="356">
        <f>Size!K61</f>
        <v>0.13464373315790512</v>
      </c>
      <c r="L70" s="369">
        <f>Size!L61</f>
        <v>56597.85131530404</v>
      </c>
      <c r="M70" s="372">
        <f>Size!M61</f>
        <v>-21459.710298415535</v>
      </c>
      <c r="N70" s="356">
        <f>Size!N61</f>
        <v>-0.27492160726993203</v>
      </c>
      <c r="O70" s="361">
        <f>Size!O61</f>
        <v>9059.3920565843582</v>
      </c>
      <c r="P70" s="355">
        <f>Size!P61</f>
        <v>-5072.714971167803</v>
      </c>
      <c r="Q70" s="356">
        <f>Size!Q61</f>
        <v>-0.35894965706148235</v>
      </c>
    </row>
    <row r="71" spans="2:17" ht="15.75" thickBot="1">
      <c r="B71" s="562"/>
      <c r="C71" s="109" t="s">
        <v>199</v>
      </c>
      <c r="D71" s="163">
        <f>Size!D62</f>
        <v>562.37384176254272</v>
      </c>
      <c r="E71" s="162">
        <f>Size!E62</f>
        <v>0.56392061710357666</v>
      </c>
      <c r="F71" s="359">
        <f>Size!F62</f>
        <v>1.0037569574311434E-3</v>
      </c>
      <c r="G71" s="345">
        <f>Size!G62</f>
        <v>0.30468355748384557</v>
      </c>
      <c r="H71" s="367">
        <f>Size!H62</f>
        <v>5.2628682185167586E-2</v>
      </c>
      <c r="I71" s="347">
        <f>Size!I62</f>
        <v>3.9183762665167583</v>
      </c>
      <c r="J71" s="357">
        <f>Size!J62</f>
        <v>-0.12653057035792958</v>
      </c>
      <c r="K71" s="359">
        <f>Size!K62</f>
        <v>-3.1281454792588967E-2</v>
      </c>
      <c r="L71" s="370">
        <f>Size!L62</f>
        <v>2203.5923144721983</v>
      </c>
      <c r="M71" s="373">
        <f>Size!M62</f>
        <v>-68.876476593017742</v>
      </c>
      <c r="N71" s="359">
        <f>Size!N62</f>
        <v>-3.0309096813044462E-2</v>
      </c>
      <c r="O71" s="362">
        <f>Size!O62</f>
        <v>281.18692088127136</v>
      </c>
      <c r="P71" s="358">
        <f>Size!P62</f>
        <v>2.1024383306503296</v>
      </c>
      <c r="Q71" s="359">
        <f>Size!Q62</f>
        <v>7.5333401249529667E-3</v>
      </c>
    </row>
    <row r="72" spans="2:17">
      <c r="B72" s="560" t="s">
        <v>198</v>
      </c>
      <c r="C72" s="135" t="s">
        <v>295</v>
      </c>
      <c r="D72" s="144">
        <f>Variety!D444</f>
        <v>0</v>
      </c>
      <c r="E72" s="143">
        <f>Variety!E444</f>
        <v>0</v>
      </c>
      <c r="F72" s="142">
        <f>Variety!F444</f>
        <v>0</v>
      </c>
      <c r="G72" s="148">
        <f>Variety!G444</f>
        <v>0</v>
      </c>
      <c r="H72" s="147">
        <f>Variety!H444</f>
        <v>0</v>
      </c>
      <c r="I72" s="272">
        <f>Variety!I444</f>
        <v>0</v>
      </c>
      <c r="J72" s="273">
        <f>Variety!J444</f>
        <v>0</v>
      </c>
      <c r="K72" s="142">
        <f>Variety!K444</f>
        <v>0</v>
      </c>
      <c r="L72" s="146">
        <f>Variety!L444</f>
        <v>0</v>
      </c>
      <c r="M72" s="145">
        <f>Variety!M444</f>
        <v>0</v>
      </c>
      <c r="N72" s="142">
        <f>Variety!N444</f>
        <v>0</v>
      </c>
      <c r="O72" s="144">
        <f>Variety!O444</f>
        <v>0</v>
      </c>
      <c r="P72" s="143">
        <f>Variety!P444</f>
        <v>0</v>
      </c>
      <c r="Q72" s="142">
        <f>Variety!Q444</f>
        <v>0</v>
      </c>
    </row>
    <row r="73" spans="2:17">
      <c r="B73" s="561"/>
      <c r="C73" s="135" t="s">
        <v>282</v>
      </c>
      <c r="D73" s="139">
        <f>Variety!D445</f>
        <v>1.4697211980819702</v>
      </c>
      <c r="E73" s="102">
        <f>Variety!E445</f>
        <v>-1.2192950397729874</v>
      </c>
      <c r="F73" s="101">
        <f>Variety!F445</f>
        <v>-0.45343535773723159</v>
      </c>
      <c r="G73" s="141">
        <f>Variety!G445</f>
        <v>7.9626726900664403E-4</v>
      </c>
      <c r="H73" s="104">
        <f>Variety!H445</f>
        <v>-4.1015438180146027E-4</v>
      </c>
      <c r="I73" s="274">
        <f>Variety!I445</f>
        <v>8</v>
      </c>
      <c r="J73" s="275">
        <f>Variety!J445</f>
        <v>-1.3145781058710302</v>
      </c>
      <c r="K73" s="101">
        <f>Variety!K445</f>
        <v>-0.14113125585821695</v>
      </c>
      <c r="L73" s="140">
        <f>Variety!L445</f>
        <v>11.757769584655762</v>
      </c>
      <c r="M73" s="103">
        <f>Variety!M445</f>
        <v>-13.289282190799714</v>
      </c>
      <c r="N73" s="101">
        <f>Variety!N445</f>
        <v>-0.53057271210747325</v>
      </c>
      <c r="O73" s="139">
        <f>Variety!O445</f>
        <v>4.7031078338623047</v>
      </c>
      <c r="P73" s="102">
        <f>Variety!P445</f>
        <v>-3.9017441272735596</v>
      </c>
      <c r="Q73" s="101">
        <f>Variety!Q445</f>
        <v>-0.45343535773723159</v>
      </c>
    </row>
    <row r="74" spans="2:17">
      <c r="B74" s="561"/>
      <c r="C74" s="135" t="s">
        <v>277</v>
      </c>
      <c r="D74" s="139">
        <f>Variety!D446</f>
        <v>40.570893213152885</v>
      </c>
      <c r="E74" s="102">
        <f>Variety!E446</f>
        <v>-3.4835422784090042</v>
      </c>
      <c r="F74" s="101">
        <f>Variety!F446</f>
        <v>-7.9073587926832833E-2</v>
      </c>
      <c r="G74" s="141">
        <f>Variety!G446</f>
        <v>2.1980545958074756E-2</v>
      </c>
      <c r="H74" s="104">
        <f>Variety!H446</f>
        <v>2.2156133247389839E-3</v>
      </c>
      <c r="I74" s="274">
        <f>Variety!I446</f>
        <v>8.4686592948140138</v>
      </c>
      <c r="J74" s="275">
        <f>Variety!J446</f>
        <v>-0.83800737185265284</v>
      </c>
      <c r="K74" s="101">
        <f>Variety!K446</f>
        <v>-9.0043772047204818E-2</v>
      </c>
      <c r="L74" s="140">
        <f>Variety!L446</f>
        <v>343.58107190847397</v>
      </c>
      <c r="M74" s="103">
        <f>Variety!M446</f>
        <v>-66.418874399662002</v>
      </c>
      <c r="N74" s="101">
        <f>Variety!N446</f>
        <v>-0.1619972758477993</v>
      </c>
      <c r="O74" s="139">
        <f>Variety!O446</f>
        <v>103.86222982406616</v>
      </c>
      <c r="P74" s="102">
        <f>Variety!P446</f>
        <v>-13.616264820098877</v>
      </c>
      <c r="Q74" s="101">
        <f>Variety!Q446</f>
        <v>-0.11590431815918041</v>
      </c>
    </row>
    <row r="75" spans="2:17">
      <c r="B75" s="561"/>
      <c r="C75" s="135" t="s">
        <v>279</v>
      </c>
      <c r="D75" s="139">
        <f>Variety!D447</f>
        <v>8.2983471155166626</v>
      </c>
      <c r="E75" s="102">
        <f>Variety!E447</f>
        <v>-6.5005112886428833</v>
      </c>
      <c r="F75" s="101">
        <f>Variety!F447</f>
        <v>-0.43925761779136768</v>
      </c>
      <c r="G75" s="141">
        <f>Variety!G447</f>
        <v>4.4958882021738974E-3</v>
      </c>
      <c r="H75" s="104">
        <f>Variety!H447</f>
        <v>-2.1435894382673924E-3</v>
      </c>
      <c r="I75" s="274">
        <f>Variety!I447</f>
        <v>11.959999999999999</v>
      </c>
      <c r="J75" s="275">
        <f>Variety!J447</f>
        <v>-1.9410427496383953</v>
      </c>
      <c r="K75" s="101">
        <f>Variety!K447</f>
        <v>-0.13963288830896425</v>
      </c>
      <c r="L75" s="140">
        <f>Variety!L447</f>
        <v>99.248231501579284</v>
      </c>
      <c r="M75" s="103">
        <f>Variety!M447</f>
        <v>-106.47133182048799</v>
      </c>
      <c r="N75" s="101">
        <f>Variety!N447</f>
        <v>-0.51755569621640818</v>
      </c>
      <c r="O75" s="139">
        <f>Variety!O447</f>
        <v>33.19338846206665</v>
      </c>
      <c r="P75" s="102">
        <f>Variety!P447</f>
        <v>-25.752045154571533</v>
      </c>
      <c r="Q75" s="101">
        <f>Variety!Q447</f>
        <v>-0.43687939123587438</v>
      </c>
    </row>
    <row r="76" spans="2:17">
      <c r="B76" s="561"/>
      <c r="C76" s="135" t="s">
        <v>275</v>
      </c>
      <c r="D76" s="139">
        <f>Variety!D448</f>
        <v>0</v>
      </c>
      <c r="E76" s="102">
        <f>Variety!E448</f>
        <v>-4.629734992980957</v>
      </c>
      <c r="F76" s="101">
        <f>Variety!F448</f>
        <v>-1</v>
      </c>
      <c r="G76" s="141">
        <f>Variety!G448</f>
        <v>0</v>
      </c>
      <c r="H76" s="104">
        <f>Variety!H448</f>
        <v>-2.0771211621584133E-3</v>
      </c>
      <c r="I76" s="274">
        <f>Variety!I448</f>
        <v>0</v>
      </c>
      <c r="J76" s="275">
        <f>Variety!J448</f>
        <v>-25.361206497963078</v>
      </c>
      <c r="K76" s="101">
        <f>Variety!K448</f>
        <v>-1</v>
      </c>
      <c r="L76" s="140">
        <f>Variety!L448</f>
        <v>0</v>
      </c>
      <c r="M76" s="103">
        <f>Variety!M448</f>
        <v>-117.4156651878357</v>
      </c>
      <c r="N76" s="101">
        <f>Variety!N448</f>
        <v>-1</v>
      </c>
      <c r="O76" s="139">
        <f>Variety!O448</f>
        <v>0</v>
      </c>
      <c r="P76" s="102">
        <f>Variety!P448</f>
        <v>-16.009469985961914</v>
      </c>
      <c r="Q76" s="101">
        <f>Variety!Q448</f>
        <v>-1</v>
      </c>
    </row>
    <row r="77" spans="2:17">
      <c r="B77" s="561"/>
      <c r="C77" s="135" t="s">
        <v>355</v>
      </c>
      <c r="D77" s="139">
        <f>Variety!D449</f>
        <v>0</v>
      </c>
      <c r="E77" s="102">
        <f>Variety!E449</f>
        <v>0</v>
      </c>
      <c r="F77" s="101">
        <f>Variety!F449</f>
        <v>0</v>
      </c>
      <c r="G77" s="141">
        <f>Variety!G449</f>
        <v>0</v>
      </c>
      <c r="H77" s="104">
        <f>Variety!H449</f>
        <v>0</v>
      </c>
      <c r="I77" s="274">
        <f>Variety!I449</f>
        <v>0</v>
      </c>
      <c r="J77" s="275">
        <f>Variety!J449</f>
        <v>0</v>
      </c>
      <c r="K77" s="101">
        <f>Variety!K449</f>
        <v>0</v>
      </c>
      <c r="L77" s="140">
        <f>Variety!L449</f>
        <v>0</v>
      </c>
      <c r="M77" s="103">
        <f>Variety!M449</f>
        <v>0</v>
      </c>
      <c r="N77" s="101">
        <f>Variety!N449</f>
        <v>0</v>
      </c>
      <c r="O77" s="139">
        <f>Variety!O449</f>
        <v>0</v>
      </c>
      <c r="P77" s="102">
        <f>Variety!P449</f>
        <v>0</v>
      </c>
      <c r="Q77" s="101">
        <f>Variety!Q449</f>
        <v>0</v>
      </c>
    </row>
    <row r="78" spans="2:17">
      <c r="B78" s="561"/>
      <c r="C78" s="135" t="s">
        <v>259</v>
      </c>
      <c r="D78" s="139">
        <f>Variety!D450</f>
        <v>31936.23456940383</v>
      </c>
      <c r="E78" s="102">
        <f>Variety!E450</f>
        <v>-5257.0905432837171</v>
      </c>
      <c r="F78" s="101">
        <f>Variety!F450</f>
        <v>-0.14134500014064072</v>
      </c>
      <c r="G78" s="141">
        <f>Variety!G450</f>
        <v>17.302450502939866</v>
      </c>
      <c r="H78" s="104">
        <f>Variety!H450</f>
        <v>0.61574104770625127</v>
      </c>
      <c r="I78" s="274">
        <f>Variety!I450</f>
        <v>9.3986922547088891</v>
      </c>
      <c r="J78" s="275">
        <f>Variety!J450</f>
        <v>-0.46594973406257445</v>
      </c>
      <c r="K78" s="101">
        <f>Variety!K450</f>
        <v>-4.7234327874538865E-2</v>
      </c>
      <c r="L78" s="140">
        <f>Variety!L450</f>
        <v>300158.84049202205</v>
      </c>
      <c r="M78" s="103">
        <f>Variety!M450</f>
        <v>-66739.996116623632</v>
      </c>
      <c r="N78" s="101">
        <f>Variety!N450</f>
        <v>-0.18190299193510978</v>
      </c>
      <c r="O78" s="139">
        <f>Variety!O450</f>
        <v>131416.8007080555</v>
      </c>
      <c r="P78" s="102">
        <f>Variety!P450</f>
        <v>-23495.0709102361</v>
      </c>
      <c r="Q78" s="101">
        <f>Variety!Q450</f>
        <v>-0.15166733617504019</v>
      </c>
    </row>
    <row r="79" spans="2:17">
      <c r="B79" s="561"/>
      <c r="C79" s="135" t="s">
        <v>356</v>
      </c>
      <c r="D79" s="139">
        <f>Variety!D451</f>
        <v>288.87261272966862</v>
      </c>
      <c r="E79" s="102">
        <f>Variety!E451</f>
        <v>-2.8808500468730927</v>
      </c>
      <c r="F79" s="101">
        <f>Variety!F451</f>
        <v>-9.8742617121208888E-3</v>
      </c>
      <c r="G79" s="141">
        <f>Variety!G451</f>
        <v>0.15650574185719701</v>
      </c>
      <c r="H79" s="104">
        <f>Variety!H451</f>
        <v>2.5611145819863013E-2</v>
      </c>
      <c r="I79" s="274">
        <f>Variety!I451</f>
        <v>5.1862185155272282</v>
      </c>
      <c r="J79" s="275">
        <f>Variety!J451</f>
        <v>-0.43688618925259171</v>
      </c>
      <c r="K79" s="101">
        <f>Variety!K451</f>
        <v>-7.7694834471288499E-2</v>
      </c>
      <c r="L79" s="140">
        <f>Variety!L451</f>
        <v>1498.1564927673339</v>
      </c>
      <c r="M79" s="103">
        <f>Variety!M451</f>
        <v>-142.40377640724182</v>
      </c>
      <c r="N79" s="101">
        <f>Variety!N451</f>
        <v>-8.6801917054159933E-2</v>
      </c>
      <c r="O79" s="139">
        <f>Variety!O451</f>
        <v>600.15384578704834</v>
      </c>
      <c r="P79" s="102">
        <f>Variety!P451</f>
        <v>0.90511155128479004</v>
      </c>
      <c r="Q79" s="101">
        <f>Variety!Q451</f>
        <v>1.5104104515783429E-3</v>
      </c>
    </row>
    <row r="80" spans="2:17">
      <c r="B80" s="561"/>
      <c r="C80" s="135" t="s">
        <v>357</v>
      </c>
      <c r="D80" s="139">
        <f>Variety!D452</f>
        <v>23338.108054637909</v>
      </c>
      <c r="E80" s="102">
        <f>Variety!E452</f>
        <v>-5002.6470749439177</v>
      </c>
      <c r="F80" s="101">
        <f>Variety!F452</f>
        <v>-0.17651777632848603</v>
      </c>
      <c r="G80" s="141">
        <f>Variety!G452</f>
        <v>12.644147467356627</v>
      </c>
      <c r="H80" s="104">
        <f>Variety!H452</f>
        <v>-7.0874519960423044E-2</v>
      </c>
      <c r="I80" s="274">
        <f>Variety!I452</f>
        <v>7.7088235142026855</v>
      </c>
      <c r="J80" s="275">
        <f>Variety!J452</f>
        <v>-0.25476670117642453</v>
      </c>
      <c r="K80" s="101">
        <f>Variety!K452</f>
        <v>-3.1991437817132366E-2</v>
      </c>
      <c r="L80" s="140">
        <f>Variety!L452</f>
        <v>179909.35614859581</v>
      </c>
      <c r="M80" s="103">
        <f>Variety!M452</f>
        <v>-45784.804097797343</v>
      </c>
      <c r="N80" s="101">
        <f>Variety!N452</f>
        <v>-0.20286215668058713</v>
      </c>
      <c r="O80" s="139">
        <f>Variety!O452</f>
        <v>46744.848608493805</v>
      </c>
      <c r="P80" s="102">
        <f>Variety!P452</f>
        <v>-9461.3889136436337</v>
      </c>
      <c r="Q80" s="101">
        <f>Variety!Q452</f>
        <v>-0.16833343292045055</v>
      </c>
    </row>
    <row r="81" spans="2:17">
      <c r="B81" s="561"/>
      <c r="C81" s="135" t="s">
        <v>358</v>
      </c>
      <c r="D81" s="139">
        <f>Variety!D453</f>
        <v>101.56046104410886</v>
      </c>
      <c r="E81" s="102">
        <f>Variety!E453</f>
        <v>-254.61392172595606</v>
      </c>
      <c r="F81" s="101">
        <f>Variety!F453</f>
        <v>-0.71485748005163774</v>
      </c>
      <c r="G81" s="141">
        <f>Variety!G453</f>
        <v>5.5023545322871459E-2</v>
      </c>
      <c r="H81" s="104">
        <f>Variety!H453</f>
        <v>-0.1047733650817271</v>
      </c>
      <c r="I81" s="274">
        <f>Variety!I453</f>
        <v>20.180535016626482</v>
      </c>
      <c r="J81" s="275">
        <f>Variety!J453</f>
        <v>-2.6753403901939343</v>
      </c>
      <c r="K81" s="101">
        <f>Variety!K453</f>
        <v>-0.11705263275085874</v>
      </c>
      <c r="L81" s="140">
        <f>Variety!L453</f>
        <v>2049.5444404053687</v>
      </c>
      <c r="M81" s="103">
        <f>Variety!M453</f>
        <v>-6091.1328752884001</v>
      </c>
      <c r="N81" s="101">
        <f>Variety!N453</f>
        <v>-0.74823416272080778</v>
      </c>
      <c r="O81" s="139">
        <f>Variety!O453</f>
        <v>2165.4682525396347</v>
      </c>
      <c r="P81" s="102">
        <f>Variety!P453</f>
        <v>-5428.8682670779526</v>
      </c>
      <c r="Q81" s="101">
        <f>Variety!Q453</f>
        <v>-0.71485748005163763</v>
      </c>
    </row>
    <row r="82" spans="2:17">
      <c r="B82" s="561"/>
      <c r="C82" s="135" t="s">
        <v>266</v>
      </c>
      <c r="D82" s="139">
        <f>Variety!D454</f>
        <v>1174.2895652891516</v>
      </c>
      <c r="E82" s="102">
        <f>Variety!E454</f>
        <v>3.7764428343816689</v>
      </c>
      <c r="F82" s="101">
        <f>Variety!F454</f>
        <v>3.2263139660167247E-3</v>
      </c>
      <c r="G82" s="141">
        <f>Variety!G454</f>
        <v>0.63620797359122117</v>
      </c>
      <c r="H82" s="104">
        <f>Variety!H454</f>
        <v>0.1110596484881724</v>
      </c>
      <c r="I82" s="274">
        <f>Variety!I454</f>
        <v>11.56560410705201</v>
      </c>
      <c r="J82" s="275">
        <f>Variety!J454</f>
        <v>9.1111023037598216E-2</v>
      </c>
      <c r="K82" s="101">
        <f>Variety!K454</f>
        <v>7.9403092032473942E-3</v>
      </c>
      <c r="L82" s="140">
        <f>Variety!L454</f>
        <v>13581.368219176531</v>
      </c>
      <c r="M82" s="103">
        <f>Variety!M454</f>
        <v>150.32349082115979</v>
      </c>
      <c r="N82" s="101">
        <f>Variety!N454</f>
        <v>1.1192241099741082E-2</v>
      </c>
      <c r="O82" s="139">
        <f>Variety!O454</f>
        <v>2034.0379127264023</v>
      </c>
      <c r="P82" s="102">
        <f>Variety!P454</f>
        <v>3.0196509947629693</v>
      </c>
      <c r="Q82" s="101">
        <f>Variety!Q454</f>
        <v>1.4867670329012331E-3</v>
      </c>
    </row>
    <row r="83" spans="2:17">
      <c r="B83" s="561"/>
      <c r="C83" s="135" t="s">
        <v>261</v>
      </c>
      <c r="D83" s="139">
        <f>Variety!D455</f>
        <v>40390.832137972116</v>
      </c>
      <c r="E83" s="102">
        <f>Variety!E455</f>
        <v>-8388.0142521866146</v>
      </c>
      <c r="F83" s="101">
        <f>Variety!F455</f>
        <v>-0.17196007845480576</v>
      </c>
      <c r="G83" s="141">
        <f>Variety!G455</f>
        <v>21.88299225824672</v>
      </c>
      <c r="H83" s="104">
        <f>Variety!H455</f>
        <v>-1.5376892085186E-3</v>
      </c>
      <c r="I83" s="274">
        <f>Variety!I455</f>
        <v>6.8117347325442932</v>
      </c>
      <c r="J83" s="275">
        <f>Variety!J455</f>
        <v>-0.10550026617519137</v>
      </c>
      <c r="K83" s="101">
        <f>Variety!K455</f>
        <v>-1.5251797314204524E-2</v>
      </c>
      <c r="L83" s="140">
        <f>Variety!L455</f>
        <v>275131.63415059092</v>
      </c>
      <c r="M83" s="103">
        <f>Variety!M455</f>
        <v>-62283.109296576644</v>
      </c>
      <c r="N83" s="101">
        <f>Variety!N455</f>
        <v>-0.18458917550628293</v>
      </c>
      <c r="O83" s="139">
        <f>Variety!O455</f>
        <v>51200.870342493057</v>
      </c>
      <c r="P83" s="102">
        <f>Variety!P455</f>
        <v>-11194.214122913894</v>
      </c>
      <c r="Q83" s="101">
        <f>Variety!Q455</f>
        <v>-0.17940858993660286</v>
      </c>
    </row>
    <row r="84" spans="2:17">
      <c r="B84" s="561"/>
      <c r="C84" s="135" t="s">
        <v>274</v>
      </c>
      <c r="D84" s="139">
        <f>Variety!D456</f>
        <v>121.34596931934357</v>
      </c>
      <c r="E84" s="102">
        <f>Variety!E456</f>
        <v>15.872736036777496</v>
      </c>
      <c r="F84" s="101">
        <f>Variety!F456</f>
        <v>0.15049065571218381</v>
      </c>
      <c r="G84" s="141">
        <f>Variety!G456</f>
        <v>6.5742961128256616E-2</v>
      </c>
      <c r="H84" s="104">
        <f>Variety!H456</f>
        <v>1.8422610130924666E-2</v>
      </c>
      <c r="I84" s="274">
        <f>Variety!I456</f>
        <v>5.4678072483441538</v>
      </c>
      <c r="J84" s="275">
        <f>Variety!J456</f>
        <v>0.66166229083438211</v>
      </c>
      <c r="K84" s="101">
        <f>Variety!K456</f>
        <v>0.1376700654441376</v>
      </c>
      <c r="L84" s="140">
        <f>Variety!L456</f>
        <v>663.49637060165401</v>
      </c>
      <c r="M84" s="103">
        <f>Variety!M456</f>
        <v>156.57672230839722</v>
      </c>
      <c r="N84" s="101">
        <f>Variety!N456</f>
        <v>0.3088787795769487</v>
      </c>
      <c r="O84" s="139">
        <f>Variety!O456</f>
        <v>228.52832937240601</v>
      </c>
      <c r="P84" s="102">
        <f>Variety!P456</f>
        <v>17.581862807273865</v>
      </c>
      <c r="Q84" s="101">
        <f>Variety!Q456</f>
        <v>8.334751035919942E-2</v>
      </c>
    </row>
    <row r="85" spans="2:17">
      <c r="B85" s="561"/>
      <c r="C85" s="135" t="s">
        <v>263</v>
      </c>
      <c r="D85" s="139">
        <f>Variety!D457</f>
        <v>8046.522817589439</v>
      </c>
      <c r="E85" s="102">
        <f>Variety!E457</f>
        <v>-863.12630888286185</v>
      </c>
      <c r="F85" s="101">
        <f>Variety!F457</f>
        <v>-9.6875454535953129E-2</v>
      </c>
      <c r="G85" s="141">
        <f>Variety!G457</f>
        <v>4.3594545396250339</v>
      </c>
      <c r="H85" s="104">
        <f>Variety!H457</f>
        <v>0.36215863045117658</v>
      </c>
      <c r="I85" s="274">
        <f>Variety!I457</f>
        <v>11.276171078480482</v>
      </c>
      <c r="J85" s="275">
        <f>Variety!J457</f>
        <v>-0.38524407876480105</v>
      </c>
      <c r="K85" s="101">
        <f>Variety!K457</f>
        <v>-3.3035791417257571E-2</v>
      </c>
      <c r="L85" s="140">
        <f>Variety!L457</f>
        <v>90733.967878035313</v>
      </c>
      <c r="M85" s="103">
        <f>Variety!M457</f>
        <v>-13165.149491145974</v>
      </c>
      <c r="N85" s="101">
        <f>Variety!N457</f>
        <v>-0.12671088864370891</v>
      </c>
      <c r="O85" s="139">
        <f>Variety!O457</f>
        <v>106961.85086226463</v>
      </c>
      <c r="P85" s="102">
        <f>Variety!P457</f>
        <v>-14642.772203126486</v>
      </c>
      <c r="Q85" s="101">
        <f>Variety!Q457</f>
        <v>-0.12041295662955633</v>
      </c>
    </row>
    <row r="86" spans="2:17">
      <c r="B86" s="561"/>
      <c r="C86" s="135" t="s">
        <v>284</v>
      </c>
      <c r="D86" s="139">
        <f>Variety!D458</f>
        <v>0</v>
      </c>
      <c r="E86" s="102">
        <f>Variety!E458</f>
        <v>-1.3999088108539581</v>
      </c>
      <c r="F86" s="101">
        <f>Variety!F458</f>
        <v>-1</v>
      </c>
      <c r="G86" s="141">
        <f>Variety!G458</f>
        <v>0</v>
      </c>
      <c r="H86" s="104">
        <f>Variety!H458</f>
        <v>-6.2806623284598353E-4</v>
      </c>
      <c r="I86" s="274">
        <f>Variety!I458</f>
        <v>0</v>
      </c>
      <c r="J86" s="275">
        <f>Variety!J458</f>
        <v>-8.7840000000000007</v>
      </c>
      <c r="K86" s="101">
        <f>Variety!K458</f>
        <v>-1</v>
      </c>
      <c r="L86" s="140">
        <f>Variety!L458</f>
        <v>0</v>
      </c>
      <c r="M86" s="103">
        <f>Variety!M458</f>
        <v>-12.296798994541168</v>
      </c>
      <c r="N86" s="101">
        <f>Variety!N458</f>
        <v>-1</v>
      </c>
      <c r="O86" s="139">
        <f>Variety!O458</f>
        <v>0</v>
      </c>
      <c r="P86" s="102">
        <f>Variety!P458</f>
        <v>-2.239854097366333</v>
      </c>
      <c r="Q86" s="101">
        <f>Variety!Q458</f>
        <v>-1</v>
      </c>
    </row>
    <row r="87" spans="2:17" ht="15" customHeight="1">
      <c r="B87" s="561"/>
      <c r="C87" s="135" t="s">
        <v>260</v>
      </c>
      <c r="D87" s="139">
        <f>Variety!D459</f>
        <v>24062.087177741076</v>
      </c>
      <c r="E87" s="102">
        <f>Variety!E459</f>
        <v>-5121.5400968981994</v>
      </c>
      <c r="F87" s="101">
        <f>Variety!F459</f>
        <v>-0.17549360977992084</v>
      </c>
      <c r="G87" s="141">
        <f>Variety!G459</f>
        <v>13.036385723104388</v>
      </c>
      <c r="H87" s="104">
        <f>Variety!H459</f>
        <v>-5.6789133037110417E-2</v>
      </c>
      <c r="I87" s="274">
        <f>Variety!I459</f>
        <v>9.2693881194618886</v>
      </c>
      <c r="J87" s="275">
        <f>Variety!J459</f>
        <v>0.54230837801810772</v>
      </c>
      <c r="K87" s="101">
        <f>Variety!K459</f>
        <v>6.2140875766581449E-2</v>
      </c>
      <c r="L87" s="140">
        <f>Variety!L459</f>
        <v>223040.82501480938</v>
      </c>
      <c r="M87" s="103">
        <f>Variety!M459</f>
        <v>-31647.017355541204</v>
      </c>
      <c r="N87" s="101">
        <f>Variety!N459</f>
        <v>-0.1242580606165023</v>
      </c>
      <c r="O87" s="139">
        <f>Variety!O459</f>
        <v>49338.66932117939</v>
      </c>
      <c r="P87" s="102">
        <f>Variety!P459</f>
        <v>-4249.4982323267977</v>
      </c>
      <c r="Q87" s="101">
        <f>Variety!Q459</f>
        <v>-7.9299189099604872E-2</v>
      </c>
    </row>
    <row r="88" spans="2:17">
      <c r="B88" s="561"/>
      <c r="C88" s="135" t="s">
        <v>359</v>
      </c>
      <c r="D88" s="139">
        <f>Variety!D460</f>
        <v>0</v>
      </c>
      <c r="E88" s="102">
        <f>Variety!E460</f>
        <v>0</v>
      </c>
      <c r="F88" s="101">
        <f>Variety!F460</f>
        <v>0</v>
      </c>
      <c r="G88" s="141">
        <f>Variety!G460</f>
        <v>0</v>
      </c>
      <c r="H88" s="104">
        <f>Variety!H460</f>
        <v>0</v>
      </c>
      <c r="I88" s="274">
        <f>Variety!I460</f>
        <v>0</v>
      </c>
      <c r="J88" s="275">
        <f>Variety!J460</f>
        <v>0</v>
      </c>
      <c r="K88" s="101">
        <f>Variety!K460</f>
        <v>0</v>
      </c>
      <c r="L88" s="140">
        <f>Variety!L460</f>
        <v>0</v>
      </c>
      <c r="M88" s="103">
        <f>Variety!M460</f>
        <v>0</v>
      </c>
      <c r="N88" s="101">
        <f>Variety!N460</f>
        <v>0</v>
      </c>
      <c r="O88" s="139">
        <f>Variety!O460</f>
        <v>0</v>
      </c>
      <c r="P88" s="102">
        <f>Variety!P460</f>
        <v>0</v>
      </c>
      <c r="Q88" s="101">
        <f>Variety!Q460</f>
        <v>0</v>
      </c>
    </row>
    <row r="89" spans="2:17">
      <c r="B89" s="561"/>
      <c r="C89" s="135" t="s">
        <v>289</v>
      </c>
      <c r="D89" s="139">
        <f>Variety!D461</f>
        <v>0</v>
      </c>
      <c r="E89" s="102">
        <f>Variety!E461</f>
        <v>0</v>
      </c>
      <c r="F89" s="101">
        <f>Variety!F461</f>
        <v>0</v>
      </c>
      <c r="G89" s="141">
        <f>Variety!G461</f>
        <v>0</v>
      </c>
      <c r="H89" s="104">
        <f>Variety!H461</f>
        <v>0</v>
      </c>
      <c r="I89" s="274">
        <f>Variety!I461</f>
        <v>0</v>
      </c>
      <c r="J89" s="275">
        <f>Variety!J461</f>
        <v>0</v>
      </c>
      <c r="K89" s="101">
        <f>Variety!K461</f>
        <v>0</v>
      </c>
      <c r="L89" s="140">
        <f>Variety!L461</f>
        <v>0</v>
      </c>
      <c r="M89" s="103">
        <f>Variety!M461</f>
        <v>0</v>
      </c>
      <c r="N89" s="101">
        <f>Variety!N461</f>
        <v>0</v>
      </c>
      <c r="O89" s="139">
        <f>Variety!O461</f>
        <v>0</v>
      </c>
      <c r="P89" s="102">
        <f>Variety!P461</f>
        <v>0</v>
      </c>
      <c r="Q89" s="101">
        <f>Variety!Q461</f>
        <v>0</v>
      </c>
    </row>
    <row r="90" spans="2:17">
      <c r="B90" s="561"/>
      <c r="C90" s="135" t="s">
        <v>273</v>
      </c>
      <c r="D90" s="139">
        <f>Variety!D462</f>
        <v>17.699384689331055</v>
      </c>
      <c r="E90" s="102">
        <f>Variety!E462</f>
        <v>-34.63342410326004</v>
      </c>
      <c r="F90" s="101">
        <f>Variety!F462</f>
        <v>-0.66179180713425023</v>
      </c>
      <c r="G90" s="141">
        <f>Variety!G462</f>
        <v>9.5891933300438249E-3</v>
      </c>
      <c r="H90" s="104">
        <f>Variety!H462</f>
        <v>-1.3889814600881165E-2</v>
      </c>
      <c r="I90" s="274">
        <f>Variety!I462</f>
        <v>11.96</v>
      </c>
      <c r="J90" s="275">
        <f>Variety!J462</f>
        <v>1.0241115238060399</v>
      </c>
      <c r="K90" s="101">
        <f>Variety!K462</f>
        <v>9.3646851468483838E-2</v>
      </c>
      <c r="L90" s="140">
        <f>Variety!L462</f>
        <v>211.68464088439941</v>
      </c>
      <c r="M90" s="103">
        <f>Variety!M462</f>
        <v>-360.62111971735953</v>
      </c>
      <c r="N90" s="101">
        <f>Variety!N462</f>
        <v>-0.63011967473152708</v>
      </c>
      <c r="O90" s="139">
        <f>Variety!O462</f>
        <v>70.797538757324219</v>
      </c>
      <c r="P90" s="102">
        <f>Variety!P462</f>
        <v>-76.228663444519043</v>
      </c>
      <c r="Q90" s="101">
        <f>Variety!Q462</f>
        <v>-0.51846992102720157</v>
      </c>
    </row>
    <row r="91" spans="2:17">
      <c r="B91" s="561"/>
      <c r="C91" s="135" t="s">
        <v>293</v>
      </c>
      <c r="D91" s="139">
        <f>Variety!D463</f>
        <v>0</v>
      </c>
      <c r="E91" s="102">
        <f>Variety!E463</f>
        <v>0</v>
      </c>
      <c r="F91" s="101">
        <f>Variety!F463</f>
        <v>0</v>
      </c>
      <c r="G91" s="141">
        <f>Variety!G463</f>
        <v>0</v>
      </c>
      <c r="H91" s="104">
        <f>Variety!H463</f>
        <v>0</v>
      </c>
      <c r="I91" s="274">
        <f>Variety!I463</f>
        <v>0</v>
      </c>
      <c r="J91" s="275">
        <f>Variety!J463</f>
        <v>0</v>
      </c>
      <c r="K91" s="101">
        <f>Variety!K463</f>
        <v>0</v>
      </c>
      <c r="L91" s="140">
        <f>Variety!L463</f>
        <v>0</v>
      </c>
      <c r="M91" s="103">
        <f>Variety!M463</f>
        <v>0</v>
      </c>
      <c r="N91" s="101">
        <f>Variety!N463</f>
        <v>0</v>
      </c>
      <c r="O91" s="139">
        <f>Variety!O463</f>
        <v>0</v>
      </c>
      <c r="P91" s="102">
        <f>Variety!P463</f>
        <v>0</v>
      </c>
      <c r="Q91" s="101">
        <f>Variety!Q463</f>
        <v>0</v>
      </c>
    </row>
    <row r="92" spans="2:17">
      <c r="B92" s="561"/>
      <c r="C92" s="135" t="s">
        <v>271</v>
      </c>
      <c r="D92" s="139">
        <f>Variety!D464</f>
        <v>22.074184253811836</v>
      </c>
      <c r="E92" s="102">
        <f>Variety!E464</f>
        <v>22.074184253811836</v>
      </c>
      <c r="F92" s="101">
        <f>Variety!F464</f>
        <v>0</v>
      </c>
      <c r="G92" s="141">
        <f>Variety!G464</f>
        <v>1.1959377352841244E-2</v>
      </c>
      <c r="H92" s="104">
        <f>Variety!H464</f>
        <v>1.1959377352841244E-2</v>
      </c>
      <c r="I92" s="274">
        <f>Variety!I464</f>
        <v>12.034520541032332</v>
      </c>
      <c r="J92" s="275">
        <f>Variety!J464</f>
        <v>12.034520541032332</v>
      </c>
      <c r="K92" s="101">
        <f>Variety!K464</f>
        <v>0</v>
      </c>
      <c r="L92" s="140">
        <f>Variety!L464</f>
        <v>265.65222382903102</v>
      </c>
      <c r="M92" s="103">
        <f>Variety!M464</f>
        <v>265.65222382903102</v>
      </c>
      <c r="N92" s="101">
        <f>Variety!N464</f>
        <v>0</v>
      </c>
      <c r="O92" s="139">
        <f>Variety!O464</f>
        <v>49.04907500743866</v>
      </c>
      <c r="P92" s="102">
        <f>Variety!P464</f>
        <v>49.04907500743866</v>
      </c>
      <c r="Q92" s="101">
        <f>Variety!Q464</f>
        <v>0</v>
      </c>
    </row>
    <row r="93" spans="2:17">
      <c r="B93" s="561"/>
      <c r="C93" s="135" t="s">
        <v>360</v>
      </c>
      <c r="D93" s="139">
        <f>Variety!D465</f>
        <v>0</v>
      </c>
      <c r="E93" s="102">
        <f>Variety!E465</f>
        <v>-14.25</v>
      </c>
      <c r="F93" s="101">
        <f>Variety!F465</f>
        <v>-1</v>
      </c>
      <c r="G93" s="141">
        <f>Variety!G465</f>
        <v>0</v>
      </c>
      <c r="H93" s="104">
        <f>Variety!H465</f>
        <v>-6.3932334368234402E-3</v>
      </c>
      <c r="I93" s="274">
        <f>Variety!I465</f>
        <v>0</v>
      </c>
      <c r="J93" s="275">
        <f>Variety!J465</f>
        <v>-14.586666666666668</v>
      </c>
      <c r="K93" s="101">
        <f>Variety!K465</f>
        <v>-1</v>
      </c>
      <c r="L93" s="140">
        <f>Variety!L465</f>
        <v>0</v>
      </c>
      <c r="M93" s="103">
        <f>Variety!M465</f>
        <v>-207.86</v>
      </c>
      <c r="N93" s="101">
        <f>Variety!N465</f>
        <v>-1</v>
      </c>
      <c r="O93" s="139">
        <f>Variety!O465</f>
        <v>0</v>
      </c>
      <c r="P93" s="102">
        <f>Variety!P465</f>
        <v>-57</v>
      </c>
      <c r="Q93" s="101">
        <f>Variety!Q465</f>
        <v>-1</v>
      </c>
    </row>
    <row r="94" spans="2:17">
      <c r="B94" s="561"/>
      <c r="C94" s="135" t="s">
        <v>290</v>
      </c>
      <c r="D94" s="139">
        <f>Variety!D466</f>
        <v>0</v>
      </c>
      <c r="E94" s="102">
        <f>Variety!E466</f>
        <v>0</v>
      </c>
      <c r="F94" s="101">
        <f>Variety!F466</f>
        <v>0</v>
      </c>
      <c r="G94" s="141">
        <f>Variety!G466</f>
        <v>0</v>
      </c>
      <c r="H94" s="104">
        <f>Variety!H466</f>
        <v>0</v>
      </c>
      <c r="I94" s="274">
        <f>Variety!I466</f>
        <v>0</v>
      </c>
      <c r="J94" s="275">
        <f>Variety!J466</f>
        <v>0</v>
      </c>
      <c r="K94" s="101">
        <f>Variety!K466</f>
        <v>0</v>
      </c>
      <c r="L94" s="140">
        <f>Variety!L466</f>
        <v>0</v>
      </c>
      <c r="M94" s="103">
        <f>Variety!M466</f>
        <v>0</v>
      </c>
      <c r="N94" s="101">
        <f>Variety!N466</f>
        <v>0</v>
      </c>
      <c r="O94" s="139">
        <f>Variety!O466</f>
        <v>0</v>
      </c>
      <c r="P94" s="102">
        <f>Variety!P466</f>
        <v>0</v>
      </c>
      <c r="Q94" s="101">
        <f>Variety!Q466</f>
        <v>0</v>
      </c>
    </row>
    <row r="95" spans="2:17">
      <c r="B95" s="561"/>
      <c r="C95" s="135" t="s">
        <v>276</v>
      </c>
      <c r="D95" s="139">
        <f>Variety!D467</f>
        <v>469.28827791808845</v>
      </c>
      <c r="E95" s="102">
        <f>Variety!E467</f>
        <v>-183.21642582017961</v>
      </c>
      <c r="F95" s="101">
        <f>Variety!F467</f>
        <v>-0.2807894330424186</v>
      </c>
      <c r="G95" s="141">
        <f>Variety!G467</f>
        <v>0.25425155187414411</v>
      </c>
      <c r="H95" s="104">
        <f>Variety!H467</f>
        <v>-3.8493352660878222E-2</v>
      </c>
      <c r="I95" s="274">
        <f>Variety!I467</f>
        <v>14.049768638112623</v>
      </c>
      <c r="J95" s="275">
        <f>Variety!J467</f>
        <v>-4.8044032289139427</v>
      </c>
      <c r="K95" s="101">
        <f>Variety!K467</f>
        <v>-0.25481910649792072</v>
      </c>
      <c r="L95" s="140">
        <f>Variety!L467</f>
        <v>6593.3917293274399</v>
      </c>
      <c r="M95" s="103">
        <f>Variety!M467</f>
        <v>-5709.0440989971166</v>
      </c>
      <c r="N95" s="101">
        <f>Variety!N467</f>
        <v>-0.46405802709841237</v>
      </c>
      <c r="O95" s="139">
        <f>Variety!O467</f>
        <v>1675.4666526317596</v>
      </c>
      <c r="P95" s="102">
        <f>Variety!P467</f>
        <v>-2125.974882978946</v>
      </c>
      <c r="Q95" s="101">
        <f>Variety!Q467</f>
        <v>-0.55925492028839152</v>
      </c>
    </row>
    <row r="96" spans="2:17">
      <c r="B96" s="561"/>
      <c r="C96" s="135" t="s">
        <v>280</v>
      </c>
      <c r="D96" s="139">
        <f>Variety!D468</f>
        <v>0</v>
      </c>
      <c r="E96" s="102">
        <f>Variety!E468</f>
        <v>0</v>
      </c>
      <c r="F96" s="101">
        <f>Variety!F468</f>
        <v>0</v>
      </c>
      <c r="G96" s="141">
        <f>Variety!G468</f>
        <v>0</v>
      </c>
      <c r="H96" s="104">
        <f>Variety!H468</f>
        <v>0</v>
      </c>
      <c r="I96" s="274">
        <f>Variety!I468</f>
        <v>0</v>
      </c>
      <c r="J96" s="275">
        <f>Variety!J468</f>
        <v>0</v>
      </c>
      <c r="K96" s="101">
        <f>Variety!K468</f>
        <v>0</v>
      </c>
      <c r="L96" s="140">
        <f>Variety!L468</f>
        <v>0</v>
      </c>
      <c r="M96" s="103">
        <f>Variety!M468</f>
        <v>0</v>
      </c>
      <c r="N96" s="101">
        <f>Variety!N468</f>
        <v>0</v>
      </c>
      <c r="O96" s="139">
        <f>Variety!O468</f>
        <v>0</v>
      </c>
      <c r="P96" s="102">
        <f>Variety!P468</f>
        <v>0</v>
      </c>
      <c r="Q96" s="101">
        <f>Variety!Q468</f>
        <v>0</v>
      </c>
    </row>
    <row r="97" spans="2:17">
      <c r="B97" s="561"/>
      <c r="C97" s="135" t="s">
        <v>288</v>
      </c>
      <c r="D97" s="139">
        <f>Variety!D469</f>
        <v>0</v>
      </c>
      <c r="E97" s="102">
        <f>Variety!E469</f>
        <v>0</v>
      </c>
      <c r="F97" s="101">
        <f>Variety!F469</f>
        <v>0</v>
      </c>
      <c r="G97" s="141">
        <f>Variety!G469</f>
        <v>0</v>
      </c>
      <c r="H97" s="104">
        <f>Variety!H469</f>
        <v>0</v>
      </c>
      <c r="I97" s="274">
        <f>Variety!I469</f>
        <v>0</v>
      </c>
      <c r="J97" s="275">
        <f>Variety!J469</f>
        <v>0</v>
      </c>
      <c r="K97" s="101">
        <f>Variety!K469</f>
        <v>0</v>
      </c>
      <c r="L97" s="140">
        <f>Variety!L469</f>
        <v>0</v>
      </c>
      <c r="M97" s="103">
        <f>Variety!M469</f>
        <v>0</v>
      </c>
      <c r="N97" s="101">
        <f>Variety!N469</f>
        <v>0</v>
      </c>
      <c r="O97" s="139">
        <f>Variety!O469</f>
        <v>0</v>
      </c>
      <c r="P97" s="102">
        <f>Variety!P469</f>
        <v>0</v>
      </c>
      <c r="Q97" s="101">
        <f>Variety!Q469</f>
        <v>0</v>
      </c>
    </row>
    <row r="98" spans="2:17">
      <c r="B98" s="561"/>
      <c r="C98" s="135" t="s">
        <v>278</v>
      </c>
      <c r="D98" s="139">
        <f>Variety!D470</f>
        <v>0</v>
      </c>
      <c r="E98" s="102">
        <f>Variety!E470</f>
        <v>-139.12236374616623</v>
      </c>
      <c r="F98" s="101">
        <f>Variety!F470</f>
        <v>-1</v>
      </c>
      <c r="G98" s="141">
        <f>Variety!G470</f>
        <v>0</v>
      </c>
      <c r="H98" s="104">
        <f>Variety!H470</f>
        <v>-6.2416964751712496E-2</v>
      </c>
      <c r="I98" s="274">
        <f>Variety!I470</f>
        <v>0</v>
      </c>
      <c r="J98" s="275">
        <f>Variety!J470</f>
        <v>-8.7921515717175946</v>
      </c>
      <c r="K98" s="101">
        <f>Variety!K470</f>
        <v>-1</v>
      </c>
      <c r="L98" s="140">
        <f>Variety!L470</f>
        <v>0</v>
      </c>
      <c r="M98" s="103">
        <f>Variety!M470</f>
        <v>-1223.1849090719222</v>
      </c>
      <c r="N98" s="101">
        <f>Variety!N470</f>
        <v>-1</v>
      </c>
      <c r="O98" s="139">
        <f>Variety!O470</f>
        <v>0</v>
      </c>
      <c r="P98" s="102">
        <f>Variety!P470</f>
        <v>-358.99296998977661</v>
      </c>
      <c r="Q98" s="101">
        <f>Variety!Q470</f>
        <v>-1</v>
      </c>
    </row>
    <row r="99" spans="2:17">
      <c r="B99" s="561"/>
      <c r="C99" s="135" t="s">
        <v>268</v>
      </c>
      <c r="D99" s="139">
        <f>Variety!D471</f>
        <v>352.89607392964371</v>
      </c>
      <c r="E99" s="102">
        <f>Variety!E471</f>
        <v>-74.640055647420809</v>
      </c>
      <c r="F99" s="101">
        <f>Variety!F471</f>
        <v>-0.17458186685007809</v>
      </c>
      <c r="G99" s="141">
        <f>Variety!G471</f>
        <v>0.19119244751850686</v>
      </c>
      <c r="H99" s="104">
        <f>Variety!H471</f>
        <v>-6.2076504725930293E-4</v>
      </c>
      <c r="I99" s="274">
        <f>Variety!I471</f>
        <v>19.831436887764919</v>
      </c>
      <c r="J99" s="275">
        <f>Variety!J471</f>
        <v>6.8874482908736692</v>
      </c>
      <c r="K99" s="101">
        <f>Variety!K471</f>
        <v>0.53209628850629731</v>
      </c>
      <c r="L99" s="140">
        <f>Variety!L471</f>
        <v>6998.4362180757525</v>
      </c>
      <c r="M99" s="103">
        <f>Variety!M471</f>
        <v>1464.4134320712092</v>
      </c>
      <c r="N99" s="101">
        <f>Variety!N471</f>
        <v>0.26462005826479207</v>
      </c>
      <c r="O99" s="139">
        <f>Variety!O471</f>
        <v>1739.3823993206024</v>
      </c>
      <c r="P99" s="102">
        <f>Variety!P471</f>
        <v>196.8914532661438</v>
      </c>
      <c r="Q99" s="101">
        <f>Variety!Q471</f>
        <v>0.12764512736348496</v>
      </c>
    </row>
    <row r="100" spans="2:17">
      <c r="B100" s="561"/>
      <c r="C100" s="135" t="s">
        <v>294</v>
      </c>
      <c r="D100" s="139">
        <f>Variety!D472</f>
        <v>0</v>
      </c>
      <c r="E100" s="102">
        <f>Variety!E472</f>
        <v>0</v>
      </c>
      <c r="F100" s="101">
        <f>Variety!F472</f>
        <v>0</v>
      </c>
      <c r="G100" s="141">
        <f>Variety!G472</f>
        <v>0</v>
      </c>
      <c r="H100" s="104">
        <f>Variety!H472</f>
        <v>0</v>
      </c>
      <c r="I100" s="274">
        <f>Variety!I472</f>
        <v>0</v>
      </c>
      <c r="J100" s="275">
        <f>Variety!J472</f>
        <v>0</v>
      </c>
      <c r="K100" s="101">
        <f>Variety!K472</f>
        <v>0</v>
      </c>
      <c r="L100" s="140">
        <f>Variety!L472</f>
        <v>0</v>
      </c>
      <c r="M100" s="103">
        <f>Variety!M472</f>
        <v>0</v>
      </c>
      <c r="N100" s="101">
        <f>Variety!N472</f>
        <v>0</v>
      </c>
      <c r="O100" s="139">
        <f>Variety!O472</f>
        <v>0</v>
      </c>
      <c r="P100" s="102">
        <f>Variety!P472</f>
        <v>0</v>
      </c>
      <c r="Q100" s="101">
        <f>Variety!Q472</f>
        <v>0</v>
      </c>
    </row>
    <row r="101" spans="2:17">
      <c r="B101" s="561"/>
      <c r="C101" s="135" t="s">
        <v>285</v>
      </c>
      <c r="D101" s="139">
        <f>Variety!D473</f>
        <v>0</v>
      </c>
      <c r="E101" s="102">
        <f>Variety!E473</f>
        <v>0</v>
      </c>
      <c r="F101" s="101">
        <f>Variety!F473</f>
        <v>0</v>
      </c>
      <c r="G101" s="141">
        <f>Variety!G473</f>
        <v>0</v>
      </c>
      <c r="H101" s="104">
        <f>Variety!H473</f>
        <v>0</v>
      </c>
      <c r="I101" s="274">
        <f>Variety!I473</f>
        <v>0</v>
      </c>
      <c r="J101" s="275">
        <f>Variety!J473</f>
        <v>0</v>
      </c>
      <c r="K101" s="101">
        <f>Variety!K473</f>
        <v>0</v>
      </c>
      <c r="L101" s="140">
        <f>Variety!L473</f>
        <v>0</v>
      </c>
      <c r="M101" s="103">
        <f>Variety!M473</f>
        <v>0</v>
      </c>
      <c r="N101" s="101">
        <f>Variety!N473</f>
        <v>0</v>
      </c>
      <c r="O101" s="139">
        <f>Variety!O473</f>
        <v>0</v>
      </c>
      <c r="P101" s="102">
        <f>Variety!P473</f>
        <v>0</v>
      </c>
      <c r="Q101" s="101">
        <f>Variety!Q473</f>
        <v>0</v>
      </c>
    </row>
    <row r="102" spans="2:17">
      <c r="B102" s="561"/>
      <c r="C102" s="135" t="s">
        <v>264</v>
      </c>
      <c r="D102" s="139">
        <f>Variety!D474</f>
        <v>845.03743502200837</v>
      </c>
      <c r="E102" s="102">
        <f>Variety!E474</f>
        <v>-555.79693881491244</v>
      </c>
      <c r="F102" s="101">
        <f>Variety!F474</f>
        <v>-0.39676135108861627</v>
      </c>
      <c r="G102" s="141">
        <f>Variety!G474</f>
        <v>0.4578253695132633</v>
      </c>
      <c r="H102" s="104">
        <f>Variety!H474</f>
        <v>-0.17065611527732111</v>
      </c>
      <c r="I102" s="274">
        <f>Variety!I474</f>
        <v>11.116862802374845</v>
      </c>
      <c r="J102" s="275">
        <f>Variety!J474</f>
        <v>-3.9719763434090485</v>
      </c>
      <c r="K102" s="101">
        <f>Variety!K474</f>
        <v>-0.2632393589084614</v>
      </c>
      <c r="L102" s="140">
        <f>Variety!L474</f>
        <v>9394.1652280104154</v>
      </c>
      <c r="M102" s="103">
        <f>Variety!M474</f>
        <v>-11742.799308699783</v>
      </c>
      <c r="N102" s="101">
        <f>Variety!N474</f>
        <v>-0.5555575062968553</v>
      </c>
      <c r="O102" s="139">
        <f>Variety!O474</f>
        <v>4212.6691551208496</v>
      </c>
      <c r="P102" s="102">
        <f>Variety!P474</f>
        <v>-4173.8996928194047</v>
      </c>
      <c r="Q102" s="101">
        <f>Variety!Q474</f>
        <v>-0.49768859810225213</v>
      </c>
    </row>
    <row r="103" spans="2:17">
      <c r="B103" s="561"/>
      <c r="C103" s="135" t="s">
        <v>262</v>
      </c>
      <c r="D103" s="139">
        <f>Variety!D475</f>
        <v>13878.307788398124</v>
      </c>
      <c r="E103" s="102">
        <f>Variety!E475</f>
        <v>-2254.0438954610745</v>
      </c>
      <c r="F103" s="101">
        <f>Variety!F475</f>
        <v>-0.13972196612328375</v>
      </c>
      <c r="G103" s="141">
        <f>Variety!G475</f>
        <v>7.5190058192826568</v>
      </c>
      <c r="H103" s="104">
        <f>Variety!H475</f>
        <v>0.28125913859188056</v>
      </c>
      <c r="I103" s="274">
        <f>Variety!I475</f>
        <v>7.9761793963682406</v>
      </c>
      <c r="J103" s="275">
        <f>Variety!J475</f>
        <v>-0.27536197268021834</v>
      </c>
      <c r="K103" s="101">
        <f>Variety!K475</f>
        <v>-3.3370974023483831E-2</v>
      </c>
      <c r="L103" s="140">
        <f>Variety!L475</f>
        <v>110695.872638278</v>
      </c>
      <c r="M103" s="103">
        <f>Variety!M475</f>
        <v>-22420.894661124737</v>
      </c>
      <c r="N103" s="101">
        <f>Variety!N475</f>
        <v>-0.16843028204475738</v>
      </c>
      <c r="O103" s="139">
        <f>Variety!O475</f>
        <v>28040.266187906265</v>
      </c>
      <c r="P103" s="102">
        <f>Variety!P475</f>
        <v>-4578.1014139597755</v>
      </c>
      <c r="Q103" s="101">
        <f>Variety!Q475</f>
        <v>-0.14035348027955483</v>
      </c>
    </row>
    <row r="104" spans="2:17">
      <c r="B104" s="561"/>
      <c r="C104" s="135" t="s">
        <v>272</v>
      </c>
      <c r="D104" s="139">
        <f>Variety!D476</f>
        <v>449.25382104516029</v>
      </c>
      <c r="E104" s="102">
        <f>Variety!E476</f>
        <v>-53.262310363352299</v>
      </c>
      <c r="F104" s="101">
        <f>Variety!F476</f>
        <v>-0.10599124492593361</v>
      </c>
      <c r="G104" s="141">
        <f>Variety!G476</f>
        <v>0.24339726040644483</v>
      </c>
      <c r="H104" s="104">
        <f>Variety!H476</f>
        <v>1.7944422942299948E-2</v>
      </c>
      <c r="I104" s="274">
        <f>Variety!I476</f>
        <v>10.098188923697741</v>
      </c>
      <c r="J104" s="275">
        <f>Variety!J476</f>
        <v>-0.1638737635179659</v>
      </c>
      <c r="K104" s="101">
        <f>Variety!K476</f>
        <v>-1.5968891295325732E-2</v>
      </c>
      <c r="L104" s="140">
        <f>Variety!L476</f>
        <v>4536.6499596071244</v>
      </c>
      <c r="M104" s="103">
        <f>Variety!M476</f>
        <v>-620.20208224415728</v>
      </c>
      <c r="N104" s="101">
        <f>Variety!N476</f>
        <v>-0.12026757355278088</v>
      </c>
      <c r="O104" s="139">
        <f>Variety!O476</f>
        <v>1111.2896823883057</v>
      </c>
      <c r="P104" s="102">
        <f>Variety!P476</f>
        <v>-140.39558041095734</v>
      </c>
      <c r="Q104" s="101">
        <f>Variety!Q476</f>
        <v>-0.11216524200099419</v>
      </c>
    </row>
    <row r="105" spans="2:17">
      <c r="B105" s="561"/>
      <c r="C105" s="135" t="s">
        <v>292</v>
      </c>
      <c r="D105" s="139">
        <f>Variety!D477</f>
        <v>0</v>
      </c>
      <c r="E105" s="102">
        <f>Variety!E477</f>
        <v>0</v>
      </c>
      <c r="F105" s="101">
        <f>Variety!F477</f>
        <v>0</v>
      </c>
      <c r="G105" s="141">
        <f>Variety!G477</f>
        <v>0</v>
      </c>
      <c r="H105" s="104">
        <f>Variety!H477</f>
        <v>0</v>
      </c>
      <c r="I105" s="274">
        <f>Variety!I477</f>
        <v>0</v>
      </c>
      <c r="J105" s="275">
        <f>Variety!J477</f>
        <v>0</v>
      </c>
      <c r="K105" s="101">
        <f>Variety!K477</f>
        <v>0</v>
      </c>
      <c r="L105" s="140">
        <f>Variety!L477</f>
        <v>0</v>
      </c>
      <c r="M105" s="103">
        <f>Variety!M477</f>
        <v>0</v>
      </c>
      <c r="N105" s="101">
        <f>Variety!N477</f>
        <v>0</v>
      </c>
      <c r="O105" s="139">
        <f>Variety!O477</f>
        <v>0</v>
      </c>
      <c r="P105" s="102">
        <f>Variety!P477</f>
        <v>0</v>
      </c>
      <c r="Q105" s="101">
        <f>Variety!Q477</f>
        <v>0</v>
      </c>
    </row>
    <row r="106" spans="2:17">
      <c r="B106" s="561"/>
      <c r="C106" s="135" t="s">
        <v>287</v>
      </c>
      <c r="D106" s="139">
        <f>Variety!D478</f>
        <v>0</v>
      </c>
      <c r="E106" s="102">
        <f>Variety!E478</f>
        <v>0</v>
      </c>
      <c r="F106" s="101">
        <f>Variety!F478</f>
        <v>0</v>
      </c>
      <c r="G106" s="141">
        <f>Variety!G478</f>
        <v>0</v>
      </c>
      <c r="H106" s="104">
        <f>Variety!H478</f>
        <v>0</v>
      </c>
      <c r="I106" s="274">
        <f>Variety!I478</f>
        <v>0</v>
      </c>
      <c r="J106" s="275">
        <f>Variety!J478</f>
        <v>0</v>
      </c>
      <c r="K106" s="101">
        <f>Variety!K478</f>
        <v>0</v>
      </c>
      <c r="L106" s="140">
        <f>Variety!L478</f>
        <v>0</v>
      </c>
      <c r="M106" s="103">
        <f>Variety!M478</f>
        <v>0</v>
      </c>
      <c r="N106" s="101">
        <f>Variety!N478</f>
        <v>0</v>
      </c>
      <c r="O106" s="139">
        <f>Variety!O478</f>
        <v>0</v>
      </c>
      <c r="P106" s="102">
        <f>Variety!P478</f>
        <v>0</v>
      </c>
      <c r="Q106" s="101">
        <f>Variety!Q478</f>
        <v>0</v>
      </c>
    </row>
    <row r="107" spans="2:17">
      <c r="B107" s="561"/>
      <c r="C107" s="135" t="s">
        <v>265</v>
      </c>
      <c r="D107" s="139">
        <f>Variety!D479</f>
        <v>10858.025229300936</v>
      </c>
      <c r="E107" s="102">
        <f>Variety!E479</f>
        <v>-3863.9776897822176</v>
      </c>
      <c r="F107" s="101">
        <f>Variety!F479</f>
        <v>-0.26246277160926251</v>
      </c>
      <c r="G107" s="141">
        <f>Variety!G479</f>
        <v>5.882673603281928</v>
      </c>
      <c r="H107" s="104">
        <f>Variety!H479</f>
        <v>-0.72232298052822674</v>
      </c>
      <c r="I107" s="274">
        <f>Variety!I479</f>
        <v>17.560401066538287</v>
      </c>
      <c r="J107" s="275">
        <f>Variety!J479</f>
        <v>1.0418245076631791</v>
      </c>
      <c r="K107" s="101">
        <f>Variety!K479</f>
        <v>6.3069871907542013E-2</v>
      </c>
      <c r="L107" s="140">
        <f>Variety!L479</f>
        <v>190671.27781711577</v>
      </c>
      <c r="M107" s="103">
        <f>Variety!M479</f>
        <v>-52515.254501742136</v>
      </c>
      <c r="N107" s="101">
        <f>Variety!N479</f>
        <v>-0.21594639308761523</v>
      </c>
      <c r="O107" s="139">
        <f>Variety!O479</f>
        <v>37430.240200281143</v>
      </c>
      <c r="P107" s="102">
        <f>Variety!P479</f>
        <v>-17890.271980864876</v>
      </c>
      <c r="Q107" s="101">
        <f>Variety!Q479</f>
        <v>-0.323393100958348</v>
      </c>
    </row>
    <row r="108" spans="2:17">
      <c r="B108" s="561"/>
      <c r="C108" s="135" t="s">
        <v>267</v>
      </c>
      <c r="D108" s="139">
        <f>Variety!D480</f>
        <v>105.72730776071549</v>
      </c>
      <c r="E108" s="102">
        <f>Variety!E480</f>
        <v>75.117195940017709</v>
      </c>
      <c r="F108" s="101">
        <f>Variety!F480</f>
        <v>2.4539993966707878</v>
      </c>
      <c r="G108" s="141">
        <f>Variety!G480</f>
        <v>5.7281064408621629E-2</v>
      </c>
      <c r="H108" s="104">
        <f>Variety!H480</f>
        <v>4.3547900170236402E-2</v>
      </c>
      <c r="I108" s="274">
        <f>Variety!I480</f>
        <v>4.0742433692750355</v>
      </c>
      <c r="J108" s="275">
        <f>Variety!J480</f>
        <v>-1.8867183645936256</v>
      </c>
      <c r="K108" s="101">
        <f>Variety!K480</f>
        <v>-0.31651241004849506</v>
      </c>
      <c r="L108" s="140">
        <f>Variety!L480</f>
        <v>430.75878259539604</v>
      </c>
      <c r="M108" s="103">
        <f>Variety!M480</f>
        <v>248.29307736277579</v>
      </c>
      <c r="N108" s="101">
        <f>Variety!N480</f>
        <v>1.3607657233244688</v>
      </c>
      <c r="O108" s="139">
        <f>Variety!O480</f>
        <v>74.120283246040344</v>
      </c>
      <c r="P108" s="102">
        <f>Variety!P480</f>
        <v>34.621979475021362</v>
      </c>
      <c r="Q108" s="101">
        <f>Variety!Q480</f>
        <v>0.87654345046645987</v>
      </c>
    </row>
    <row r="109" spans="2:17">
      <c r="B109" s="561"/>
      <c r="C109" s="135" t="s">
        <v>283</v>
      </c>
      <c r="D109" s="139">
        <f>Variety!D481</f>
        <v>0</v>
      </c>
      <c r="E109" s="102">
        <f>Variety!E481</f>
        <v>0</v>
      </c>
      <c r="F109" s="101">
        <f>Variety!F481</f>
        <v>0</v>
      </c>
      <c r="G109" s="141">
        <f>Variety!G481</f>
        <v>0</v>
      </c>
      <c r="H109" s="104">
        <f>Variety!H481</f>
        <v>0</v>
      </c>
      <c r="I109" s="274">
        <f>Variety!I481</f>
        <v>0</v>
      </c>
      <c r="J109" s="275">
        <f>Variety!J481</f>
        <v>0</v>
      </c>
      <c r="K109" s="101">
        <f>Variety!K481</f>
        <v>0</v>
      </c>
      <c r="L109" s="140">
        <f>Variety!L481</f>
        <v>0</v>
      </c>
      <c r="M109" s="103">
        <f>Variety!M481</f>
        <v>0</v>
      </c>
      <c r="N109" s="101">
        <f>Variety!N481</f>
        <v>0</v>
      </c>
      <c r="O109" s="139">
        <f>Variety!O481</f>
        <v>0</v>
      </c>
      <c r="P109" s="102">
        <f>Variety!P481</f>
        <v>0</v>
      </c>
      <c r="Q109" s="101">
        <f>Variety!Q481</f>
        <v>0</v>
      </c>
    </row>
    <row r="110" spans="2:17">
      <c r="B110" s="561"/>
      <c r="C110" s="135" t="s">
        <v>270</v>
      </c>
      <c r="D110" s="139">
        <f>Variety!D482</f>
        <v>1737.7868189811707</v>
      </c>
      <c r="E110" s="102">
        <f>Variety!E482</f>
        <v>31.525272130966187</v>
      </c>
      <c r="F110" s="101">
        <f>Variety!F482</f>
        <v>1.8476224931144068E-2</v>
      </c>
      <c r="G110" s="141">
        <f>Variety!G482</f>
        <v>0.9415001745036442</v>
      </c>
      <c r="H110" s="104">
        <f>Variety!H482</f>
        <v>0.1759894114658328</v>
      </c>
      <c r="I110" s="274">
        <f>Variety!I482</f>
        <v>10.136466085206271</v>
      </c>
      <c r="J110" s="275">
        <f>Variety!J482</f>
        <v>-1.2693090470623574</v>
      </c>
      <c r="K110" s="101">
        <f>Variety!K482</f>
        <v>-0.11128652216466148</v>
      </c>
      <c r="L110" s="140">
        <f>Variety!L482</f>
        <v>17615.017153921126</v>
      </c>
      <c r="M110" s="103">
        <f>Variety!M482</f>
        <v>-1846.2183662891402</v>
      </c>
      <c r="N110" s="101">
        <f>Variety!N482</f>
        <v>-9.4866452048836467E-2</v>
      </c>
      <c r="O110" s="139">
        <f>Variety!O482</f>
        <v>3666.5427596569061</v>
      </c>
      <c r="P110" s="102">
        <f>Variety!P482</f>
        <v>-43.409635305404663</v>
      </c>
      <c r="Q110" s="101">
        <f>Variety!Q482</f>
        <v>-1.1700860465042614E-2</v>
      </c>
    </row>
    <row r="111" spans="2:17">
      <c r="B111" s="561"/>
      <c r="C111" s="135" t="s">
        <v>296</v>
      </c>
      <c r="D111" s="139">
        <f>Variety!D483</f>
        <v>0</v>
      </c>
      <c r="E111" s="102">
        <f>Variety!E483</f>
        <v>0</v>
      </c>
      <c r="F111" s="101">
        <f>Variety!F483</f>
        <v>0</v>
      </c>
      <c r="G111" s="141">
        <f>Variety!G483</f>
        <v>0</v>
      </c>
      <c r="H111" s="104">
        <f>Variety!H483</f>
        <v>0</v>
      </c>
      <c r="I111" s="274">
        <f>Variety!I483</f>
        <v>0</v>
      </c>
      <c r="J111" s="275">
        <f>Variety!J483</f>
        <v>0</v>
      </c>
      <c r="K111" s="101">
        <f>Variety!K483</f>
        <v>0</v>
      </c>
      <c r="L111" s="140">
        <f>Variety!L483</f>
        <v>0</v>
      </c>
      <c r="M111" s="103">
        <f>Variety!M483</f>
        <v>0</v>
      </c>
      <c r="N111" s="101">
        <f>Variety!N483</f>
        <v>0</v>
      </c>
      <c r="O111" s="139">
        <f>Variety!O483</f>
        <v>0</v>
      </c>
      <c r="P111" s="102">
        <f>Variety!P483</f>
        <v>0</v>
      </c>
      <c r="Q111" s="101">
        <f>Variety!Q483</f>
        <v>0</v>
      </c>
    </row>
    <row r="112" spans="2:17" ht="15.75" customHeight="1">
      <c r="B112" s="561"/>
      <c r="C112" s="135" t="s">
        <v>286</v>
      </c>
      <c r="D112" s="139">
        <f>Variety!D484</f>
        <v>41.966356679797173</v>
      </c>
      <c r="E112" s="102">
        <f>Variety!E484</f>
        <v>41.966356679797173</v>
      </c>
      <c r="F112" s="101">
        <f>Variety!F484</f>
        <v>0</v>
      </c>
      <c r="G112" s="141">
        <f>Variety!G484</f>
        <v>2.273658178652541E-2</v>
      </c>
      <c r="H112" s="104">
        <f>Variety!H484</f>
        <v>2.273658178652541E-2</v>
      </c>
      <c r="I112" s="274">
        <f>Variety!I484</f>
        <v>4.7325207344961022</v>
      </c>
      <c r="J112" s="275">
        <f>Variety!J484</f>
        <v>4.7325207344961022</v>
      </c>
      <c r="K112" s="101">
        <f>Variety!K484</f>
        <v>0</v>
      </c>
      <c r="L112" s="140">
        <f>Variety!L484</f>
        <v>198.60665313839911</v>
      </c>
      <c r="M112" s="103">
        <f>Variety!M484</f>
        <v>198.60665313839911</v>
      </c>
      <c r="N112" s="101">
        <f>Variety!N484</f>
        <v>0</v>
      </c>
      <c r="O112" s="139">
        <f>Variety!O484</f>
        <v>30.788723587989807</v>
      </c>
      <c r="P112" s="102">
        <f>Variety!P484</f>
        <v>30.788723587989807</v>
      </c>
      <c r="Q112" s="101">
        <f>Variety!Q484</f>
        <v>0</v>
      </c>
    </row>
    <row r="113" spans="2:17">
      <c r="B113" s="561"/>
      <c r="C113" s="135" t="s">
        <v>291</v>
      </c>
      <c r="D113" s="139">
        <f>Variety!D485</f>
        <v>0</v>
      </c>
      <c r="E113" s="102">
        <f>Variety!E485</f>
        <v>0</v>
      </c>
      <c r="F113" s="101">
        <f>Variety!F485</f>
        <v>0</v>
      </c>
      <c r="G113" s="141">
        <f>Variety!G485</f>
        <v>0</v>
      </c>
      <c r="H113" s="104">
        <f>Variety!H485</f>
        <v>0</v>
      </c>
      <c r="I113" s="274">
        <f>Variety!I485</f>
        <v>0</v>
      </c>
      <c r="J113" s="275">
        <f>Variety!J485</f>
        <v>0</v>
      </c>
      <c r="K113" s="101">
        <f>Variety!K485</f>
        <v>0</v>
      </c>
      <c r="L113" s="140">
        <f>Variety!L485</f>
        <v>0</v>
      </c>
      <c r="M113" s="103">
        <f>Variety!M485</f>
        <v>0</v>
      </c>
      <c r="N113" s="101">
        <f>Variety!N485</f>
        <v>0</v>
      </c>
      <c r="O113" s="139">
        <f>Variety!O485</f>
        <v>0</v>
      </c>
      <c r="P113" s="102">
        <f>Variety!P485</f>
        <v>0</v>
      </c>
      <c r="Q113" s="101">
        <f>Variety!Q485</f>
        <v>0</v>
      </c>
    </row>
    <row r="114" spans="2:17">
      <c r="B114" s="561"/>
      <c r="C114" s="135" t="s">
        <v>269</v>
      </c>
      <c r="D114" s="139">
        <f>Variety!D486</f>
        <v>0</v>
      </c>
      <c r="E114" s="102">
        <f>Variety!E486</f>
        <v>0</v>
      </c>
      <c r="F114" s="101">
        <f>Variety!F486</f>
        <v>0</v>
      </c>
      <c r="G114" s="141">
        <f>Variety!G486</f>
        <v>0</v>
      </c>
      <c r="H114" s="104">
        <f>Variety!H486</f>
        <v>0</v>
      </c>
      <c r="I114" s="274">
        <f>Variety!I486</f>
        <v>0</v>
      </c>
      <c r="J114" s="275">
        <f>Variety!J486</f>
        <v>0</v>
      </c>
      <c r="K114" s="101">
        <f>Variety!K486</f>
        <v>0</v>
      </c>
      <c r="L114" s="140">
        <f>Variety!L486</f>
        <v>0</v>
      </c>
      <c r="M114" s="103">
        <f>Variety!M486</f>
        <v>0</v>
      </c>
      <c r="N114" s="101">
        <f>Variety!N486</f>
        <v>0</v>
      </c>
      <c r="O114" s="139">
        <f>Variety!O486</f>
        <v>0</v>
      </c>
      <c r="P114" s="102">
        <f>Variety!P486</f>
        <v>0</v>
      </c>
      <c r="Q114" s="101">
        <f>Variety!Q486</f>
        <v>0</v>
      </c>
    </row>
    <row r="115" spans="2:17">
      <c r="B115" s="561"/>
      <c r="C115" s="135" t="s">
        <v>281</v>
      </c>
      <c r="D115" s="139">
        <f>Variety!D487</f>
        <v>0</v>
      </c>
      <c r="E115" s="102">
        <f>Variety!E487</f>
        <v>-70.319862306118011</v>
      </c>
      <c r="F115" s="101">
        <f>Variety!F487</f>
        <v>-1</v>
      </c>
      <c r="G115" s="141">
        <f>Variety!G487</f>
        <v>0</v>
      </c>
      <c r="H115" s="104">
        <f>Variety!H487</f>
        <v>-3.1548862804792556E-2</v>
      </c>
      <c r="I115" s="274">
        <f>Variety!I487</f>
        <v>0</v>
      </c>
      <c r="J115" s="275">
        <f>Variety!J487</f>
        <v>-4.6760359313776583</v>
      </c>
      <c r="K115" s="101">
        <f>Variety!K487</f>
        <v>-1</v>
      </c>
      <c r="L115" s="140">
        <f>Variety!L487</f>
        <v>0</v>
      </c>
      <c r="M115" s="103">
        <f>Variety!M487</f>
        <v>-328.81820283293723</v>
      </c>
      <c r="N115" s="101">
        <f>Variety!N487</f>
        <v>-1</v>
      </c>
      <c r="O115" s="139">
        <f>Variety!O487</f>
        <v>0</v>
      </c>
      <c r="P115" s="102">
        <f>Variety!P487</f>
        <v>-140.63972461223602</v>
      </c>
      <c r="Q115" s="101">
        <f>Variety!Q487</f>
        <v>-1</v>
      </c>
    </row>
    <row r="116" spans="2:17">
      <c r="B116" s="561"/>
      <c r="C116" s="135" t="s">
        <v>313</v>
      </c>
      <c r="D116" s="139">
        <f>Variety!D488</f>
        <v>65.387235581874847</v>
      </c>
      <c r="E116" s="102">
        <f>Variety!E488</f>
        <v>-30.34426175057888</v>
      </c>
      <c r="F116" s="101">
        <f>Variety!F488</f>
        <v>-0.31697260145425449</v>
      </c>
      <c r="G116" s="141">
        <f>Variety!G488</f>
        <v>3.5425572940378659E-2</v>
      </c>
      <c r="H116" s="104">
        <f>Variety!H488</f>
        <v>-7.5241680914120146E-3</v>
      </c>
      <c r="I116" s="274">
        <f>Variety!I488</f>
        <v>4.2559999999999993</v>
      </c>
      <c r="J116" s="275">
        <f>Variety!J488</f>
        <v>-8.8817841970012523E-16</v>
      </c>
      <c r="K116" s="101">
        <f>Variety!K488</f>
        <v>-2.0868853846337529E-16</v>
      </c>
      <c r="L116" s="140">
        <f>Variety!L488</f>
        <v>278.28807463645933</v>
      </c>
      <c r="M116" s="103">
        <f>Variety!M488</f>
        <v>-129.14517801046372</v>
      </c>
      <c r="N116" s="101">
        <f>Variety!N488</f>
        <v>-0.31697260145425449</v>
      </c>
      <c r="O116" s="139">
        <f>Variety!O488</f>
        <v>69.746384620666504</v>
      </c>
      <c r="P116" s="102">
        <f>Variety!P488</f>
        <v>-32.367212533950806</v>
      </c>
      <c r="Q116" s="101">
        <f>Variety!Q488</f>
        <v>-0.31697260145425449</v>
      </c>
    </row>
    <row r="117" spans="2:17">
      <c r="B117" s="561"/>
      <c r="C117" s="135" t="s">
        <v>314</v>
      </c>
      <c r="D117" s="139">
        <f>Variety!D489</f>
        <v>0</v>
      </c>
      <c r="E117" s="102">
        <f>Variety!E489</f>
        <v>-0.37501685321331024</v>
      </c>
      <c r="F117" s="101">
        <f>Variety!F489</f>
        <v>-1</v>
      </c>
      <c r="G117" s="141">
        <f>Variety!G489</f>
        <v>0</v>
      </c>
      <c r="H117" s="104">
        <f>Variety!H489</f>
        <v>-1.6825054633934336E-4</v>
      </c>
      <c r="I117" s="274">
        <f>Variety!I489</f>
        <v>0</v>
      </c>
      <c r="J117" s="275">
        <f>Variety!J489</f>
        <v>-11.44</v>
      </c>
      <c r="K117" s="101">
        <f>Variety!K489</f>
        <v>-1</v>
      </c>
      <c r="L117" s="140">
        <f>Variety!L489</f>
        <v>0</v>
      </c>
      <c r="M117" s="103">
        <f>Variety!M489</f>
        <v>-4.290192800760269</v>
      </c>
      <c r="N117" s="101">
        <f>Variety!N489</f>
        <v>-1</v>
      </c>
      <c r="O117" s="139">
        <f>Variety!O489</f>
        <v>0</v>
      </c>
      <c r="P117" s="102">
        <f>Variety!P489</f>
        <v>-1.0000449419021606</v>
      </c>
      <c r="Q117" s="101">
        <f>Variety!Q489</f>
        <v>-1</v>
      </c>
    </row>
    <row r="118" spans="2:17">
      <c r="B118" s="561"/>
      <c r="C118" s="135" t="s">
        <v>361</v>
      </c>
      <c r="D118" s="139">
        <f>Variety!D490</f>
        <v>0</v>
      </c>
      <c r="E118" s="102">
        <f>Variety!E490</f>
        <v>0</v>
      </c>
      <c r="F118" s="101">
        <f>Variety!F490</f>
        <v>0</v>
      </c>
      <c r="G118" s="141">
        <f>Variety!G490</f>
        <v>0</v>
      </c>
      <c r="H118" s="104">
        <f>Variety!H490</f>
        <v>0</v>
      </c>
      <c r="I118" s="274">
        <f>Variety!I490</f>
        <v>0</v>
      </c>
      <c r="J118" s="275">
        <f>Variety!J490</f>
        <v>0</v>
      </c>
      <c r="K118" s="101">
        <f>Variety!K490</f>
        <v>0</v>
      </c>
      <c r="L118" s="140">
        <f>Variety!L490</f>
        <v>0</v>
      </c>
      <c r="M118" s="103">
        <f>Variety!M490</f>
        <v>0</v>
      </c>
      <c r="N118" s="101">
        <f>Variety!N490</f>
        <v>0</v>
      </c>
      <c r="O118" s="139">
        <f>Variety!O490</f>
        <v>0</v>
      </c>
      <c r="P118" s="102">
        <f>Variety!P490</f>
        <v>0</v>
      </c>
      <c r="Q118" s="101">
        <f>Variety!Q490</f>
        <v>0</v>
      </c>
    </row>
    <row r="119" spans="2:17">
      <c r="B119" s="561"/>
      <c r="C119" s="135" t="s">
        <v>315</v>
      </c>
      <c r="D119" s="139">
        <f>Variety!D491</f>
        <v>11834.367240879777</v>
      </c>
      <c r="E119" s="102">
        <f>Variety!E491</f>
        <v>-2575.694106574414</v>
      </c>
      <c r="F119" s="101">
        <f>Variety!F491</f>
        <v>-0.17874275788766569</v>
      </c>
      <c r="G119" s="141">
        <f>Variety!G491</f>
        <v>6.4116373197955809</v>
      </c>
      <c r="H119" s="104">
        <f>Variety!H491</f>
        <v>-5.3407314114677362E-2</v>
      </c>
      <c r="I119" s="274">
        <f>Variety!I491</f>
        <v>13.771321662549731</v>
      </c>
      <c r="J119" s="275">
        <f>Variety!J491</f>
        <v>0.68589537839570092</v>
      </c>
      <c r="K119" s="101">
        <f>Variety!K491</f>
        <v>5.2416739317563923E-2</v>
      </c>
      <c r="L119" s="140">
        <f>Variety!L491</f>
        <v>162974.87794689657</v>
      </c>
      <c r="M119" s="103">
        <f>Variety!M491</f>
        <v>-25586.917565352545</v>
      </c>
      <c r="N119" s="101">
        <f>Variety!N491</f>
        <v>-0.13569513111520196</v>
      </c>
      <c r="O119" s="139">
        <f>Variety!O491</f>
        <v>173833.67238748074</v>
      </c>
      <c r="P119" s="102">
        <f>Variety!P491</f>
        <v>-24478.147419272747</v>
      </c>
      <c r="Q119" s="101">
        <f>Variety!Q491</f>
        <v>-0.12343261961453267</v>
      </c>
    </row>
    <row r="120" spans="2:17" ht="15.75" thickBot="1">
      <c r="B120" s="562"/>
      <c r="C120" s="109" t="s">
        <v>316</v>
      </c>
      <c r="D120" s="136">
        <f>Variety!D492</f>
        <v>9134.7317042052746</v>
      </c>
      <c r="E120" s="98">
        <f>Variety!E492</f>
        <v>-2062.9897129694273</v>
      </c>
      <c r="F120" s="97">
        <f>Variety!F492</f>
        <v>-0.18423299134815771</v>
      </c>
      <c r="G120" s="138">
        <f>Variety!G492</f>
        <v>4.9490256224842639</v>
      </c>
      <c r="H120" s="100">
        <f>Variety!H492</f>
        <v>-7.4809253341368454E-2</v>
      </c>
      <c r="I120" s="276">
        <f>Variety!I492</f>
        <v>8.5032363235913451</v>
      </c>
      <c r="J120" s="277">
        <f>Variety!J492</f>
        <v>-0.30844914238787702</v>
      </c>
      <c r="K120" s="97">
        <f>Variety!K492</f>
        <v>-3.5004556571924778E-2</v>
      </c>
      <c r="L120" s="137">
        <f>Variety!L492</f>
        <v>77674.782433459754</v>
      </c>
      <c r="M120" s="99">
        <f>Variety!M492</f>
        <v>-20996.016630342827</v>
      </c>
      <c r="N120" s="97">
        <f>Variety!N492</f>
        <v>-0.21278855375202108</v>
      </c>
      <c r="O120" s="136">
        <f>Variety!O492</f>
        <v>23562.831002354622</v>
      </c>
      <c r="P120" s="98">
        <f>Variety!P492</f>
        <v>-5469.0138841495645</v>
      </c>
      <c r="Q120" s="97">
        <f>Variety!Q492</f>
        <v>-0.18837982586121846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67" t="s">
        <v>326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25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.75" thickBot="1">
      <c r="B124" s="569" t="str">
        <f>'HOME PAGE'!H6</f>
        <v>LATEST 52 WEEKS ENDING 02-25-2024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90</v>
      </c>
      <c r="E125" s="576"/>
      <c r="F125" s="577"/>
      <c r="G125" s="578" t="s">
        <v>29</v>
      </c>
      <c r="H125" s="579"/>
      <c r="I125" s="575" t="s">
        <v>30</v>
      </c>
      <c r="J125" s="576"/>
      <c r="K125" s="577"/>
      <c r="L125" s="578" t="s">
        <v>31</v>
      </c>
      <c r="M125" s="576"/>
      <c r="N125" s="579"/>
      <c r="O125" s="575" t="s">
        <v>32</v>
      </c>
      <c r="P125" s="576"/>
      <c r="Q125" s="577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Data'!D63</f>
        <v>2549996.2082115314</v>
      </c>
      <c r="E127" s="494">
        <f>'Segment Data'!E63</f>
        <v>-539397.27617070079</v>
      </c>
      <c r="F127" s="495">
        <f>'Segment Data'!F63</f>
        <v>-0.17459649568677746</v>
      </c>
      <c r="G127" s="496">
        <f>'Segment Data'!G63</f>
        <v>100</v>
      </c>
      <c r="H127" s="497">
        <f>'Segment Data'!H63</f>
        <v>1.4210854715202004E-14</v>
      </c>
      <c r="I127" s="498">
        <f>'Segment Data'!I63</f>
        <v>9.7221891939292036</v>
      </c>
      <c r="J127" s="499">
        <f>'Segment Data'!J63</f>
        <v>0.30023141887542337</v>
      </c>
      <c r="K127" s="495">
        <f>'Segment Data'!K63</f>
        <v>3.1865077942753749E-2</v>
      </c>
      <c r="L127" s="500">
        <f>'Segment Data'!L63</f>
        <v>24791545.580034595</v>
      </c>
      <c r="M127" s="501">
        <f>'Segment Data'!M63</f>
        <v>-4316589.3803410679</v>
      </c>
      <c r="N127" s="495">
        <f>'Segment Data'!N63</f>
        <v>-0.14829494868761453</v>
      </c>
      <c r="O127" s="493">
        <f>'Segment Data'!O63</f>
        <v>9587095.513337804</v>
      </c>
      <c r="P127" s="494">
        <f>'Segment Data'!P63</f>
        <v>-2246125.8204649761</v>
      </c>
      <c r="Q127" s="495">
        <f>'Segment Data'!Q63</f>
        <v>-0.18981524617043147</v>
      </c>
    </row>
    <row r="128" spans="2:17" s="65" customFormat="1">
      <c r="B128" s="560" t="s">
        <v>86</v>
      </c>
      <c r="C128" s="488" t="s">
        <v>300</v>
      </c>
      <c r="D128" s="392">
        <f>'Segment Data'!D64</f>
        <v>1876897.3308923354</v>
      </c>
      <c r="E128" s="384">
        <f>'Segment Data'!E64</f>
        <v>-391650.8800022013</v>
      </c>
      <c r="F128" s="128">
        <f>'Segment Data'!F64</f>
        <v>-0.17264384248980322</v>
      </c>
      <c r="G128" s="385">
        <f>'Segment Data'!G64</f>
        <v>73.603926345001057</v>
      </c>
      <c r="H128" s="129">
        <f>'Segment Data'!H64</f>
        <v>0.17371350993499846</v>
      </c>
      <c r="I128" s="386">
        <f>'Segment Data'!I64</f>
        <v>9.8142421205563366</v>
      </c>
      <c r="J128" s="387">
        <f>'Segment Data'!J64</f>
        <v>0.33080759574931662</v>
      </c>
      <c r="K128" s="128">
        <f>'Segment Data'!K64</f>
        <v>3.4882678304361286E-2</v>
      </c>
      <c r="L128" s="388">
        <f>'Segment Data'!L64</f>
        <v>18420324.840803321</v>
      </c>
      <c r="M128" s="389">
        <f>'Segment Data'!M64</f>
        <v>-3093303.583583124</v>
      </c>
      <c r="N128" s="128">
        <f>'Segment Data'!N64</f>
        <v>-0.14378344380424257</v>
      </c>
      <c r="O128" s="390">
        <f>'Segment Data'!O64</f>
        <v>8126565.1902236659</v>
      </c>
      <c r="P128" s="391">
        <f>'Segment Data'!P64</f>
        <v>-1854878.2446319722</v>
      </c>
      <c r="Q128" s="128">
        <f>'Segment Data'!Q64</f>
        <v>-0.18583266606056756</v>
      </c>
    </row>
    <row r="129" spans="2:17" s="65" customFormat="1">
      <c r="B129" s="561"/>
      <c r="C129" s="488" t="s">
        <v>301</v>
      </c>
      <c r="D129" s="392">
        <f>'Segment Data'!D65</f>
        <v>597754.42512466665</v>
      </c>
      <c r="E129" s="384">
        <f>'Segment Data'!E65</f>
        <v>-120645.20430372108</v>
      </c>
      <c r="F129" s="128">
        <f>'Segment Data'!F65</f>
        <v>-0.16793606143660653</v>
      </c>
      <c r="G129" s="385">
        <f>'Segment Data'!G65</f>
        <v>23.441384861662538</v>
      </c>
      <c r="H129" s="129">
        <f>'Segment Data'!H65</f>
        <v>0.18764159263244196</v>
      </c>
      <c r="I129" s="386">
        <f>'Segment Data'!I65</f>
        <v>7.0232162935216573</v>
      </c>
      <c r="J129" s="387">
        <f>'Segment Data'!J65</f>
        <v>0.39533027289782829</v>
      </c>
      <c r="K129" s="128">
        <f>'Segment Data'!K65</f>
        <v>5.964651046618618E-2</v>
      </c>
      <c r="L129" s="388">
        <f>'Segment Data'!L65</f>
        <v>4198158.6180602303</v>
      </c>
      <c r="M129" s="389">
        <f>'Segment Data'!M65</f>
        <v>-563312.24304952007</v>
      </c>
      <c r="N129" s="128">
        <f>'Segment Data'!N65</f>
        <v>-0.11830635101654903</v>
      </c>
      <c r="O129" s="390">
        <f>'Segment Data'!O65</f>
        <v>777297.60939667828</v>
      </c>
      <c r="P129" s="391">
        <f>'Segment Data'!P65</f>
        <v>-156307.2133536503</v>
      </c>
      <c r="Q129" s="128">
        <f>'Segment Data'!Q65</f>
        <v>-0.16742331395973423</v>
      </c>
    </row>
    <row r="130" spans="2:17" s="65" customFormat="1">
      <c r="B130" s="561"/>
      <c r="C130" s="488" t="s">
        <v>415</v>
      </c>
      <c r="D130" s="392">
        <f>'Segment Data'!D66</f>
        <v>0.44067400577068327</v>
      </c>
      <c r="E130" s="384">
        <f>'Segment Data'!E66</f>
        <v>0.44067400577068327</v>
      </c>
      <c r="F130" s="128">
        <f>'Segment Data'!F66</f>
        <v>0</v>
      </c>
      <c r="G130" s="385">
        <f>'Segment Data'!G66</f>
        <v>1.7281359256598855E-5</v>
      </c>
      <c r="H130" s="129">
        <f>'Segment Data'!H66</f>
        <v>1.7281359256598855E-5</v>
      </c>
      <c r="I130" s="386">
        <f>'Segment Data'!I66</f>
        <v>9.0558329550612804</v>
      </c>
      <c r="J130" s="387">
        <f>'Segment Data'!J66</f>
        <v>9.0558329550612804</v>
      </c>
      <c r="K130" s="128">
        <f>'Segment Data'!K66</f>
        <v>0</v>
      </c>
      <c r="L130" s="388">
        <f>'Segment Data'!L66</f>
        <v>3.9906701838970182</v>
      </c>
      <c r="M130" s="389">
        <f>'Segment Data'!M66</f>
        <v>3.9906701838970182</v>
      </c>
      <c r="N130" s="128">
        <f>'Segment Data'!N66</f>
        <v>0</v>
      </c>
      <c r="O130" s="390">
        <f>'Segment Data'!O66</f>
        <v>1.0001679658889771</v>
      </c>
      <c r="P130" s="391">
        <f>'Segment Data'!P66</f>
        <v>1.0001679658889771</v>
      </c>
      <c r="Q130" s="128">
        <f>'Segment Data'!Q66</f>
        <v>0</v>
      </c>
    </row>
    <row r="131" spans="2:17" s="65" customFormat="1">
      <c r="B131" s="561"/>
      <c r="C131" s="488" t="s">
        <v>299</v>
      </c>
      <c r="D131" s="392">
        <f>'Segment Data'!D67</f>
        <v>5903.6549132620094</v>
      </c>
      <c r="E131" s="384">
        <f>'Segment Data'!E67</f>
        <v>5530.8047608385086</v>
      </c>
      <c r="F131" s="128">
        <f>'Segment Data'!F67</f>
        <v>14.833854096313621</v>
      </c>
      <c r="G131" s="385">
        <f>'Segment Data'!G67</f>
        <v>0.23151622321048876</v>
      </c>
      <c r="H131" s="129">
        <f>'Segment Data'!H67</f>
        <v>0.21944750634718321</v>
      </c>
      <c r="I131" s="386">
        <f>'Segment Data'!I67</f>
        <v>5.9586091775021464</v>
      </c>
      <c r="J131" s="387">
        <f>'Segment Data'!J67</f>
        <v>3.1682384214562682</v>
      </c>
      <c r="K131" s="128">
        <f>'Segment Data'!K67</f>
        <v>1.1354184438005834</v>
      </c>
      <c r="L131" s="388">
        <f>'Segment Data'!L67</f>
        <v>35177.572346968649</v>
      </c>
      <c r="M131" s="389">
        <f>'Segment Data'!M67</f>
        <v>34137.182185258862</v>
      </c>
      <c r="N131" s="128">
        <f>'Segment Data'!N67</f>
        <v>32.811904073715525</v>
      </c>
      <c r="O131" s="390">
        <f>'Segment Data'!O67</f>
        <v>11788.637013196945</v>
      </c>
      <c r="P131" s="391">
        <f>'Segment Data'!P67</f>
        <v>11053.180254817009</v>
      </c>
      <c r="Q131" s="128">
        <f>'Segment Data'!Q67</f>
        <v>15.029000860859513</v>
      </c>
    </row>
    <row r="132" spans="2:17" s="65" customFormat="1" ht="15.75" thickBot="1">
      <c r="B132" s="562"/>
      <c r="C132" s="489" t="s">
        <v>414</v>
      </c>
      <c r="D132" s="393">
        <f>'Segment Data'!D68</f>
        <v>67993.49901109132</v>
      </c>
      <c r="E132" s="127">
        <f>'Segment Data'!E68</f>
        <v>-24737.301988777632</v>
      </c>
      <c r="F132" s="125">
        <f>'Segment Data'!F68</f>
        <v>-0.26676467497366479</v>
      </c>
      <c r="G132" s="186">
        <f>'Segment Data'!G68</f>
        <v>2.6664156908209415</v>
      </c>
      <c r="H132" s="126">
        <f>'Segment Data'!H68</f>
        <v>-0.33517026670274941</v>
      </c>
      <c r="I132" s="250">
        <f>'Segment Data'!I68</f>
        <v>31.168640803938654</v>
      </c>
      <c r="J132" s="251">
        <f>'Segment Data'!J68</f>
        <v>1.9818609480395182</v>
      </c>
      <c r="K132" s="125">
        <f>'Segment Data'!K68</f>
        <v>6.7902692856983707E-2</v>
      </c>
      <c r="L132" s="185">
        <f>'Segment Data'!L68</f>
        <v>2119264.9476796635</v>
      </c>
      <c r="M132" s="184">
        <f>'Segment Data'!M68</f>
        <v>-587248.52696470311</v>
      </c>
      <c r="N132" s="125">
        <f>'Segment Data'!N68</f>
        <v>-0.21697602190651094</v>
      </c>
      <c r="O132" s="183">
        <f>'Segment Data'!O68</f>
        <v>667901.29429943324</v>
      </c>
      <c r="P132" s="182">
        <f>'Segment Data'!P68</f>
        <v>-224704.66051540745</v>
      </c>
      <c r="Q132" s="125">
        <f>'Segment Data'!Q68</f>
        <v>-0.25174004195616134</v>
      </c>
    </row>
    <row r="133" spans="2:17" s="65" customFormat="1">
      <c r="B133" s="560" t="s">
        <v>257</v>
      </c>
      <c r="C133" s="239" t="s">
        <v>256</v>
      </c>
      <c r="D133" s="124">
        <f>Fat!D43</f>
        <v>2446910.3114568992</v>
      </c>
      <c r="E133" s="123">
        <f>Fat!E43</f>
        <v>-531011.24805662921</v>
      </c>
      <c r="F133" s="121">
        <f>Fat!F43</f>
        <v>-0.17831606287956589</v>
      </c>
      <c r="G133" s="238">
        <f>Fat!G43</f>
        <v>95.957409802309712</v>
      </c>
      <c r="H133" s="122">
        <f>Fat!H43</f>
        <v>-0.43437630612137923</v>
      </c>
      <c r="I133" s="252">
        <f>Fat!I43</f>
        <v>9.8477878219516999</v>
      </c>
      <c r="J133" s="253">
        <f>Fat!J43</f>
        <v>0.31564926667723725</v>
      </c>
      <c r="K133" s="121">
        <f>Fat!K43</f>
        <v>3.3114213022278988E-2</v>
      </c>
      <c r="L133" s="237">
        <f>Fat!L43</f>
        <v>24096653.566573292</v>
      </c>
      <c r="M133" s="236">
        <f>Fat!M43</f>
        <v>-4289307.345448669</v>
      </c>
      <c r="N133" s="121">
        <f>Fat!N43</f>
        <v>-0.15110664594877501</v>
      </c>
      <c r="O133" s="240">
        <f>Fat!O43</f>
        <v>9470190.7466744818</v>
      </c>
      <c r="P133" s="241">
        <f>Fat!P43</f>
        <v>-2235526.6747563835</v>
      </c>
      <c r="Q133" s="121">
        <f>Fat!Q43</f>
        <v>-0.19097733135634848</v>
      </c>
    </row>
    <row r="134" spans="2:17" s="65" customFormat="1">
      <c r="B134" s="561"/>
      <c r="C134" s="235" t="s">
        <v>335</v>
      </c>
      <c r="D134" s="113">
        <f>Fat!D44</f>
        <v>102905.29658588168</v>
      </c>
      <c r="E134" s="112">
        <f>Fat!E44</f>
        <v>-8379.0029300633032</v>
      </c>
      <c r="F134" s="110">
        <f>Fat!F44</f>
        <v>-7.5293666460673966E-2</v>
      </c>
      <c r="G134" s="218">
        <f>Fat!G44</f>
        <v>4.0355078276000818</v>
      </c>
      <c r="H134" s="111">
        <f>Fat!H44</f>
        <v>0.43336714598995574</v>
      </c>
      <c r="I134" s="254">
        <f>Fat!I44</f>
        <v>6.7437878703698368</v>
      </c>
      <c r="J134" s="255">
        <f>Fat!J44</f>
        <v>0.26078430106971418</v>
      </c>
      <c r="K134" s="110">
        <f>Fat!K44</f>
        <v>4.0225845672003435E-2</v>
      </c>
      <c r="L134" s="217">
        <f>Fat!L44</f>
        <v>693971.49091267947</v>
      </c>
      <c r="M134" s="216">
        <f>Fat!M44</f>
        <v>-27485.020056255744</v>
      </c>
      <c r="N134" s="110">
        <f>Fat!N44</f>
        <v>-3.8096572195796853E-2</v>
      </c>
      <c r="O134" s="215">
        <f>Fat!O44</f>
        <v>116656.5657054279</v>
      </c>
      <c r="P134" s="214">
        <f>Fat!P44</f>
        <v>-10638.99088457039</v>
      </c>
      <c r="Q134" s="110">
        <f>Fat!Q44</f>
        <v>-8.3577079747073471E-2</v>
      </c>
    </row>
    <row r="135" spans="2:17" s="65" customFormat="1">
      <c r="B135" s="561"/>
      <c r="C135" s="235" t="s">
        <v>85</v>
      </c>
      <c r="D135" s="113">
        <f>Fat!D45</f>
        <v>0</v>
      </c>
      <c r="E135" s="112">
        <f>Fat!E45</f>
        <v>-182.03970104455948</v>
      </c>
      <c r="F135" s="110">
        <f>Fat!F45</f>
        <v>-1</v>
      </c>
      <c r="G135" s="218">
        <f>Fat!G45</f>
        <v>0</v>
      </c>
      <c r="H135" s="111">
        <f>Fat!H45</f>
        <v>-5.8924090429018578E-3</v>
      </c>
      <c r="I135" s="254">
        <f>Fat!I45</f>
        <v>0</v>
      </c>
      <c r="J135" s="255">
        <f>Fat!J45</f>
        <v>-3.778716303429638</v>
      </c>
      <c r="K135" s="110">
        <f>Fat!K45</f>
        <v>-1</v>
      </c>
      <c r="L135" s="217">
        <f>Fat!L45</f>
        <v>0</v>
      </c>
      <c r="M135" s="216">
        <f>Fat!M45</f>
        <v>-687.8763862085342</v>
      </c>
      <c r="N135" s="110">
        <f>Fat!N45</f>
        <v>-1</v>
      </c>
      <c r="O135" s="215">
        <f>Fat!O45</f>
        <v>0</v>
      </c>
      <c r="P135" s="214">
        <f>Fat!P45</f>
        <v>-194.17568111419678</v>
      </c>
      <c r="Q135" s="110">
        <f>Fat!Q45</f>
        <v>-1</v>
      </c>
    </row>
    <row r="136" spans="2:17" s="65" customFormat="1" ht="15.75" thickBot="1">
      <c r="B136" s="562"/>
      <c r="C136" s="242" t="s">
        <v>21</v>
      </c>
      <c r="D136" s="108">
        <f>Fat!D46</f>
        <v>180.60016874969006</v>
      </c>
      <c r="E136" s="107">
        <f>Fat!E46</f>
        <v>175.01451703906059</v>
      </c>
      <c r="F136" s="105">
        <f>Fat!F46</f>
        <v>31.332873244855023</v>
      </c>
      <c r="G136" s="230">
        <f>Fat!G46</f>
        <v>7.0823700901247993E-3</v>
      </c>
      <c r="H136" s="106">
        <f>Fat!H46</f>
        <v>6.9015691743830355E-3</v>
      </c>
      <c r="I136" s="256">
        <f>Fat!I46</f>
        <v>5.0970193162160333</v>
      </c>
      <c r="J136" s="257">
        <f>Fat!J46</f>
        <v>-0.21319336571842129</v>
      </c>
      <c r="K136" s="105">
        <f>Fat!K46</f>
        <v>-4.0147801696100278E-2</v>
      </c>
      <c r="L136" s="229">
        <f>Fat!L46</f>
        <v>920.52254862904545</v>
      </c>
      <c r="M136" s="228">
        <f>Fat!M46</f>
        <v>890.86155007839204</v>
      </c>
      <c r="N136" s="105">
        <f>Fat!N46</f>
        <v>30.034779461555438</v>
      </c>
      <c r="O136" s="227">
        <f>Fat!O46</f>
        <v>248.20095789432526</v>
      </c>
      <c r="P136" s="226">
        <f>Fat!P46</f>
        <v>234.02085709571838</v>
      </c>
      <c r="Q136" s="105">
        <f>Fat!Q46</f>
        <v>16.503469222074205</v>
      </c>
    </row>
    <row r="137" spans="2:17" s="65" customFormat="1">
      <c r="B137" s="560" t="s">
        <v>87</v>
      </c>
      <c r="C137" s="239" t="s">
        <v>254</v>
      </c>
      <c r="D137" s="124">
        <f>'Form Data'!D193</f>
        <v>10536.810694557491</v>
      </c>
      <c r="E137" s="123">
        <f>'Form Data'!E193</f>
        <v>-5010.9254845780615</v>
      </c>
      <c r="F137" s="121">
        <f>'Form Data'!F193</f>
        <v>-0.32229293235001799</v>
      </c>
      <c r="G137" s="238">
        <f>'Form Data'!G193</f>
        <v>0.41320887696329572</v>
      </c>
      <c r="H137" s="122">
        <f>'Form Data'!H193</f>
        <v>-9.0052888096215311E-2</v>
      </c>
      <c r="I137" s="252">
        <f>'Form Data'!I193</f>
        <v>22.946099665861723</v>
      </c>
      <c r="J137" s="253">
        <f>'Form Data'!J193</f>
        <v>-6.8130781559441722</v>
      </c>
      <c r="K137" s="121">
        <f>'Form Data'!K193</f>
        <v>-0.22894040274701144</v>
      </c>
      <c r="L137" s="237">
        <f>'Form Data'!L193</f>
        <v>241778.70835763388</v>
      </c>
      <c r="M137" s="236">
        <f>'Form Data'!M193</f>
        <v>-220909.13732378601</v>
      </c>
      <c r="N137" s="121">
        <f>'Form Data'!N193</f>
        <v>-0.47744746136230098</v>
      </c>
      <c r="O137" s="240">
        <f>'Form Data'!O193</f>
        <v>84897.739696354532</v>
      </c>
      <c r="P137" s="241">
        <f>'Form Data'!P193</f>
        <v>-59802.926501301685</v>
      </c>
      <c r="Q137" s="121">
        <f>'Form Data'!Q193</f>
        <v>-0.4132871539071763</v>
      </c>
    </row>
    <row r="138" spans="2:17" s="65" customFormat="1">
      <c r="B138" s="561"/>
      <c r="C138" s="235" t="s">
        <v>253</v>
      </c>
      <c r="D138" s="113">
        <f>'Form Data'!D194</f>
        <v>276883.35751889233</v>
      </c>
      <c r="E138" s="112">
        <f>'Form Data'!E194</f>
        <v>-57341.346095910703</v>
      </c>
      <c r="F138" s="110">
        <f>'Form Data'!F194</f>
        <v>-0.17156525378206969</v>
      </c>
      <c r="G138" s="218">
        <f>'Form Data'!G194</f>
        <v>10.858187028955923</v>
      </c>
      <c r="H138" s="111">
        <f>'Form Data'!H194</f>
        <v>3.9730095437921165E-2</v>
      </c>
      <c r="I138" s="254">
        <f>'Form Data'!I194</f>
        <v>8.4732009603965075</v>
      </c>
      <c r="J138" s="255">
        <f>'Form Data'!J194</f>
        <v>-0.17228877950855903</v>
      </c>
      <c r="K138" s="110">
        <f>'Form Data'!K194</f>
        <v>-1.9928168870911284E-2</v>
      </c>
      <c r="L138" s="217">
        <f>'Form Data'!L194</f>
        <v>2346088.330846888</v>
      </c>
      <c r="M138" s="216">
        <f>'Form Data'!M194</f>
        <v>-543447.91507770354</v>
      </c>
      <c r="N138" s="110">
        <f>'Form Data'!N194</f>
        <v>-0.18807444130323117</v>
      </c>
      <c r="O138" s="215">
        <f>'Form Data'!O194</f>
        <v>739646.23338521959</v>
      </c>
      <c r="P138" s="214">
        <f>'Form Data'!P194</f>
        <v>-163636.05480408389</v>
      </c>
      <c r="Q138" s="110">
        <f>'Form Data'!Q194</f>
        <v>-0.18115716088278952</v>
      </c>
    </row>
    <row r="139" spans="2:17" s="65" customFormat="1">
      <c r="B139" s="561"/>
      <c r="C139" s="235" t="s">
        <v>252</v>
      </c>
      <c r="D139" s="113">
        <f>'Form Data'!D195</f>
        <v>156.17476752400398</v>
      </c>
      <c r="E139" s="112">
        <f>'Form Data'!E195</f>
        <v>21.485222578048706</v>
      </c>
      <c r="F139" s="110">
        <f>'Form Data'!F195</f>
        <v>0.15951663201972907</v>
      </c>
      <c r="G139" s="218">
        <f>'Form Data'!G195</f>
        <v>6.1245097942141235E-3</v>
      </c>
      <c r="H139" s="111">
        <f>'Form Data'!H195</f>
        <v>1.7647690999047245E-3</v>
      </c>
      <c r="I139" s="254">
        <f>'Form Data'!I195</f>
        <v>9.5028400314153725</v>
      </c>
      <c r="J139" s="255">
        <f>'Form Data'!J195</f>
        <v>2.8427911839008617</v>
      </c>
      <c r="K139" s="110">
        <f>'Form Data'!K195</f>
        <v>0.42684239244908451</v>
      </c>
      <c r="L139" s="217">
        <f>'Form Data'!L195</f>
        <v>1484.1038327240944</v>
      </c>
      <c r="M139" s="216">
        <f>'Form Data'!M195</f>
        <v>587.0648841345311</v>
      </c>
      <c r="N139" s="110">
        <f>'Form Data'!N195</f>
        <v>0.65444748531553487</v>
      </c>
      <c r="O139" s="215">
        <f>'Form Data'!O195</f>
        <v>316.37207221984863</v>
      </c>
      <c r="P139" s="214">
        <f>'Form Data'!P195</f>
        <v>45.789973855018616</v>
      </c>
      <c r="Q139" s="110">
        <f>'Form Data'!Q195</f>
        <v>0.1692276544964896</v>
      </c>
    </row>
    <row r="140" spans="2:17" s="65" customFormat="1">
      <c r="B140" s="561"/>
      <c r="C140" s="235" t="s">
        <v>251</v>
      </c>
      <c r="D140" s="113">
        <f>'Form Data'!D196</f>
        <v>396.35030037164688</v>
      </c>
      <c r="E140" s="112">
        <f>'Form Data'!E196</f>
        <v>-190.09859904646873</v>
      </c>
      <c r="F140" s="110">
        <f>'Form Data'!F196</f>
        <v>-0.32415202626364842</v>
      </c>
      <c r="G140" s="218">
        <f>'Form Data'!G196</f>
        <v>1.5543172146504159E-2</v>
      </c>
      <c r="H140" s="111">
        <f>'Form Data'!H196</f>
        <v>-3.4394826167295448E-3</v>
      </c>
      <c r="I140" s="254">
        <f>'Form Data'!I196</f>
        <v>13.605773247012594</v>
      </c>
      <c r="J140" s="255">
        <f>'Form Data'!J196</f>
        <v>0.4868563323744155</v>
      </c>
      <c r="K140" s="110">
        <f>'Form Data'!K196</f>
        <v>3.7111015760087469E-2</v>
      </c>
      <c r="L140" s="217">
        <f>'Form Data'!L196</f>
        <v>5392.6523132419588</v>
      </c>
      <c r="M140" s="216">
        <f>'Form Data'!M196</f>
        <v>-2300.9220729053022</v>
      </c>
      <c r="N140" s="110">
        <f>'Form Data'!N196</f>
        <v>-0.29907062145889557</v>
      </c>
      <c r="O140" s="215">
        <f>'Form Data'!O196</f>
        <v>1584.9012014865875</v>
      </c>
      <c r="P140" s="214">
        <f>'Form Data'!P196</f>
        <v>-757.14439618587494</v>
      </c>
      <c r="Q140" s="110">
        <f>'Form Data'!Q196</f>
        <v>-0.32328337114287148</v>
      </c>
    </row>
    <row r="141" spans="2:17" s="65" customFormat="1">
      <c r="B141" s="561"/>
      <c r="C141" s="235" t="s">
        <v>250</v>
      </c>
      <c r="D141" s="113">
        <f>'Form Data'!D197</f>
        <v>1602.8745121687753</v>
      </c>
      <c r="E141" s="112">
        <f>'Form Data'!E197</f>
        <v>-1122.0741057188775</v>
      </c>
      <c r="F141" s="110">
        <f>'Form Data'!F197</f>
        <v>-0.41177807843903341</v>
      </c>
      <c r="G141" s="218">
        <f>'Form Data'!G197</f>
        <v>6.2857917474825178E-2</v>
      </c>
      <c r="H141" s="111">
        <f>'Form Data'!H197</f>
        <v>-2.5345434790370158E-2</v>
      </c>
      <c r="I141" s="254">
        <f>'Form Data'!I197</f>
        <v>12.594898890013116</v>
      </c>
      <c r="J141" s="255">
        <f>'Form Data'!J197</f>
        <v>0.88158103864714299</v>
      </c>
      <c r="K141" s="110">
        <f>'Form Data'!K197</f>
        <v>7.5263136357589369E-2</v>
      </c>
      <c r="L141" s="217">
        <f>'Form Data'!L197</f>
        <v>20188.042414144824</v>
      </c>
      <c r="M141" s="216">
        <f>'Form Data'!M197</f>
        <v>-11730.146875813654</v>
      </c>
      <c r="N141" s="110">
        <f>'Form Data'!N197</f>
        <v>-0.36750665174806707</v>
      </c>
      <c r="O141" s="215">
        <f>'Form Data'!O197</f>
        <v>9449.2294738812598</v>
      </c>
      <c r="P141" s="214">
        <f>'Form Data'!P197</f>
        <v>-4339.6603422837106</v>
      </c>
      <c r="Q141" s="110">
        <f>'Form Data'!Q197</f>
        <v>-0.31472151856607389</v>
      </c>
    </row>
    <row r="142" spans="2:17" s="65" customFormat="1">
      <c r="B142" s="561"/>
      <c r="C142" s="235" t="s">
        <v>249</v>
      </c>
      <c r="D142" s="113">
        <f>'Form Data'!D198</f>
        <v>252.3380226790905</v>
      </c>
      <c r="E142" s="112">
        <f>'Form Data'!E198</f>
        <v>-322.87669119238853</v>
      </c>
      <c r="F142" s="110">
        <f>'Form Data'!F198</f>
        <v>-0.56131507662463809</v>
      </c>
      <c r="G142" s="218">
        <f>'Form Data'!G198</f>
        <v>9.8956234470666399E-3</v>
      </c>
      <c r="H142" s="111">
        <f>'Form Data'!H198</f>
        <v>-8.7233940649257269E-3</v>
      </c>
      <c r="I142" s="254">
        <f>'Form Data'!I198</f>
        <v>8.9327819717266657</v>
      </c>
      <c r="J142" s="255">
        <f>'Form Data'!J198</f>
        <v>-1.8787056575523415</v>
      </c>
      <c r="K142" s="110">
        <f>'Form Data'!K198</f>
        <v>-0.17376939436757494</v>
      </c>
      <c r="L142" s="217">
        <f>'Form Data'!L198</f>
        <v>2254.0805397689342</v>
      </c>
      <c r="M142" s="216">
        <f>'Form Data'!M198</f>
        <v>-3964.8462234318254</v>
      </c>
      <c r="N142" s="110">
        <f>'Form Data'!N198</f>
        <v>-0.63754509007776072</v>
      </c>
      <c r="O142" s="215">
        <f>'Form Data'!O198</f>
        <v>368.91567862033844</v>
      </c>
      <c r="P142" s="214">
        <f>'Form Data'!P198</f>
        <v>-578.74687731266022</v>
      </c>
      <c r="Q142" s="110">
        <f>'Form Data'!Q198</f>
        <v>-0.61070987102879537</v>
      </c>
    </row>
    <row r="143" spans="2:17" s="65" customFormat="1">
      <c r="B143" s="561"/>
      <c r="C143" s="235" t="s">
        <v>248</v>
      </c>
      <c r="D143" s="113">
        <f>'Form Data'!D199</f>
        <v>127218.01808113442</v>
      </c>
      <c r="E143" s="112">
        <f>'Form Data'!E199</f>
        <v>-28585.561786870036</v>
      </c>
      <c r="F143" s="110">
        <f>'Form Data'!F199</f>
        <v>-0.18347179064234273</v>
      </c>
      <c r="G143" s="218">
        <f>'Form Data'!G199</f>
        <v>4.9889493039819151</v>
      </c>
      <c r="H143" s="111">
        <f>'Form Data'!H199</f>
        <v>-5.4227638535640388E-2</v>
      </c>
      <c r="I143" s="254">
        <f>'Form Data'!I199</f>
        <v>13.136236719524266</v>
      </c>
      <c r="J143" s="255">
        <f>'Form Data'!J199</f>
        <v>1.1416927200652882</v>
      </c>
      <c r="K143" s="110">
        <f>'Form Data'!K199</f>
        <v>9.5184337155025237E-2</v>
      </c>
      <c r="L143" s="217">
        <f>'Form Data'!L199</f>
        <v>1671166.0005025</v>
      </c>
      <c r="M143" s="216">
        <f>'Form Data'!M199</f>
        <v>-197626.89349750057</v>
      </c>
      <c r="N143" s="110">
        <f>'Form Data'!N199</f>
        <v>-0.10575109426625448</v>
      </c>
      <c r="O143" s="215">
        <f>'Form Data'!O199</f>
        <v>254766.69572281427</v>
      </c>
      <c r="P143" s="214">
        <f>'Form Data'!P199</f>
        <v>-57221.70374441825</v>
      </c>
      <c r="Q143" s="110">
        <f>'Form Data'!Q199</f>
        <v>-0.18340971600909836</v>
      </c>
    </row>
    <row r="144" spans="2:17" s="65" customFormat="1">
      <c r="B144" s="561"/>
      <c r="C144" s="235" t="s">
        <v>247</v>
      </c>
      <c r="D144" s="113">
        <f>'Form Data'!D200</f>
        <v>89344.731096148491</v>
      </c>
      <c r="E144" s="112">
        <f>'Form Data'!E200</f>
        <v>-6551.6348772065976</v>
      </c>
      <c r="F144" s="110">
        <f>'Form Data'!F200</f>
        <v>-6.8319949465311086E-2</v>
      </c>
      <c r="G144" s="218">
        <f>'Form Data'!G200</f>
        <v>3.5037201548943262</v>
      </c>
      <c r="H144" s="111">
        <f>'Form Data'!H200</f>
        <v>0.3996686166833916</v>
      </c>
      <c r="I144" s="254">
        <f>'Form Data'!I200</f>
        <v>6.5752545008819476</v>
      </c>
      <c r="J144" s="255">
        <f>'Form Data'!J200</f>
        <v>0.33459879347795241</v>
      </c>
      <c r="K144" s="110">
        <f>'Form Data'!K200</f>
        <v>5.3615967482548356E-2</v>
      </c>
      <c r="L144" s="217">
        <f>'Form Data'!L200</f>
        <v>587464.34527003765</v>
      </c>
      <c r="M144" s="216">
        <f>'Form Data'!M200</f>
        <v>-10991.858360883081</v>
      </c>
      <c r="N144" s="110">
        <f>'Form Data'!N200</f>
        <v>-1.8367022171704262E-2</v>
      </c>
      <c r="O144" s="215">
        <f>'Form Data'!O200</f>
        <v>89256.269236207008</v>
      </c>
      <c r="P144" s="214">
        <f>'Form Data'!P200</f>
        <v>-4923.6236548440793</v>
      </c>
      <c r="Q144" s="110">
        <f>'Form Data'!Q200</f>
        <v>-5.2278926039338473E-2</v>
      </c>
    </row>
    <row r="145" spans="2:17" s="65" customFormat="1">
      <c r="B145" s="561"/>
      <c r="C145" s="235" t="s">
        <v>246</v>
      </c>
      <c r="D145" s="113">
        <f>'Form Data'!D201</f>
        <v>2.8238439559936523</v>
      </c>
      <c r="E145" s="112">
        <f>'Form Data'!E201</f>
        <v>2.8238439559936523</v>
      </c>
      <c r="F145" s="110">
        <f>'Form Data'!F201</f>
        <v>0</v>
      </c>
      <c r="G145" s="218">
        <f>'Form Data'!G201</f>
        <v>1.1073914333285177E-4</v>
      </c>
      <c r="H145" s="111">
        <f>'Form Data'!H201</f>
        <v>1.1073914333285177E-4</v>
      </c>
      <c r="I145" s="254">
        <f>'Form Data'!I201</f>
        <v>8.99</v>
      </c>
      <c r="J145" s="255">
        <f>'Form Data'!J201</f>
        <v>8.99</v>
      </c>
      <c r="K145" s="110">
        <f>'Form Data'!K201</f>
        <v>0</v>
      </c>
      <c r="L145" s="217">
        <f>'Form Data'!L201</f>
        <v>25.386357164382936</v>
      </c>
      <c r="M145" s="216">
        <f>'Form Data'!M201</f>
        <v>25.386357164382936</v>
      </c>
      <c r="N145" s="110">
        <f>'Form Data'!N201</f>
        <v>0</v>
      </c>
      <c r="O145" s="215">
        <f>'Form Data'!O201</f>
        <v>2.8238439559936523</v>
      </c>
      <c r="P145" s="214">
        <f>'Form Data'!P201</f>
        <v>2.8238439559936523</v>
      </c>
      <c r="Q145" s="110">
        <f>'Form Data'!Q201</f>
        <v>0</v>
      </c>
    </row>
    <row r="146" spans="2:17" s="65" customFormat="1">
      <c r="B146" s="561"/>
      <c r="C146" s="235" t="s">
        <v>245</v>
      </c>
      <c r="D146" s="113">
        <f>'Form Data'!D202</f>
        <v>5855.1286696286943</v>
      </c>
      <c r="E146" s="112">
        <f>'Form Data'!E202</f>
        <v>-4756.7179141121715</v>
      </c>
      <c r="F146" s="110">
        <f>'Form Data'!F202</f>
        <v>-0.44824601228218502</v>
      </c>
      <c r="G146" s="218">
        <f>'Form Data'!G202</f>
        <v>0.22961323043437998</v>
      </c>
      <c r="H146" s="111">
        <f>'Form Data'!H202</f>
        <v>-0.11387964729022143</v>
      </c>
      <c r="I146" s="254">
        <f>'Form Data'!I202</f>
        <v>14.029221523602919</v>
      </c>
      <c r="J146" s="255">
        <f>'Form Data'!J202</f>
        <v>1.3774379520569759</v>
      </c>
      <c r="K146" s="110">
        <f>'Form Data'!K202</f>
        <v>0.10887302523533957</v>
      </c>
      <c r="L146" s="217">
        <f>'Form Data'!L202</f>
        <v>82142.897155419399</v>
      </c>
      <c r="M146" s="216">
        <f>'Form Data'!M202</f>
        <v>-52115.889116519218</v>
      </c>
      <c r="N146" s="110">
        <f>'Form Data'!N202</f>
        <v>-0.38817488645368414</v>
      </c>
      <c r="O146" s="215">
        <f>'Form Data'!O202</f>
        <v>15405.000644160136</v>
      </c>
      <c r="P146" s="214">
        <f>'Form Data'!P202</f>
        <v>-11388.080301662387</v>
      </c>
      <c r="Q146" s="110">
        <f>'Form Data'!Q202</f>
        <v>-0.42503810310915263</v>
      </c>
    </row>
    <row r="147" spans="2:17" s="65" customFormat="1">
      <c r="B147" s="561"/>
      <c r="C147" s="235" t="s">
        <v>244</v>
      </c>
      <c r="D147" s="113">
        <f>'Form Data'!D203</f>
        <v>43231.940267094309</v>
      </c>
      <c r="E147" s="112">
        <f>'Form Data'!E203</f>
        <v>-33217.992894611685</v>
      </c>
      <c r="F147" s="110">
        <f>'Form Data'!F203</f>
        <v>-0.43450650014761139</v>
      </c>
      <c r="G147" s="218">
        <f>'Form Data'!G203</f>
        <v>1.6953727275310548</v>
      </c>
      <c r="H147" s="111">
        <f>'Form Data'!H203</f>
        <v>-0.7792208633527955</v>
      </c>
      <c r="I147" s="254">
        <f>'Form Data'!I203</f>
        <v>18.417373350109351</v>
      </c>
      <c r="J147" s="255">
        <f>'Form Data'!J203</f>
        <v>0.13084846445091713</v>
      </c>
      <c r="K147" s="110">
        <f>'Form Data'!K203</f>
        <v>7.1554582004554413E-3</v>
      </c>
      <c r="L147" s="217">
        <f>'Form Data'!L203</f>
        <v>796218.78454870207</v>
      </c>
      <c r="M147" s="216">
        <f>'Form Data'!M203</f>
        <v>-601784.82071975863</v>
      </c>
      <c r="N147" s="110">
        <f>'Form Data'!N203</f>
        <v>-0.43046013504678837</v>
      </c>
      <c r="O147" s="215">
        <f>'Form Data'!O203</f>
        <v>385958.9990500689</v>
      </c>
      <c r="P147" s="214">
        <f>'Form Data'!P203</f>
        <v>-299309.4285688625</v>
      </c>
      <c r="Q147" s="110">
        <f>'Form Data'!Q203</f>
        <v>-0.43677691325844137</v>
      </c>
    </row>
    <row r="148" spans="2:17" s="65" customFormat="1">
      <c r="B148" s="561"/>
      <c r="C148" s="235" t="s">
        <v>243</v>
      </c>
      <c r="D148" s="113">
        <f>'Form Data'!D204</f>
        <v>0</v>
      </c>
      <c r="E148" s="112">
        <f>'Form Data'!E204</f>
        <v>-24.791771247982979</v>
      </c>
      <c r="F148" s="110">
        <f>'Form Data'!F204</f>
        <v>-1</v>
      </c>
      <c r="G148" s="218">
        <f>'Form Data'!G204</f>
        <v>0</v>
      </c>
      <c r="H148" s="111">
        <f>'Form Data'!H204</f>
        <v>-8.0248020763015369E-4</v>
      </c>
      <c r="I148" s="254">
        <f>'Form Data'!I204</f>
        <v>0</v>
      </c>
      <c r="J148" s="255">
        <f>'Form Data'!J204</f>
        <v>-9.5679999999999996</v>
      </c>
      <c r="K148" s="110">
        <f>'Form Data'!K204</f>
        <v>-1</v>
      </c>
      <c r="L148" s="217">
        <f>'Form Data'!L204</f>
        <v>0</v>
      </c>
      <c r="M148" s="216">
        <f>'Form Data'!M204</f>
        <v>-237.20766730070113</v>
      </c>
      <c r="N148" s="110">
        <f>'Form Data'!N204</f>
        <v>-1</v>
      </c>
      <c r="O148" s="215">
        <f>'Form Data'!O204</f>
        <v>0</v>
      </c>
      <c r="P148" s="214">
        <f>'Form Data'!P204</f>
        <v>-79.333667993545532</v>
      </c>
      <c r="Q148" s="110">
        <f>'Form Data'!Q204</f>
        <v>-1</v>
      </c>
    </row>
    <row r="149" spans="2:17" s="65" customFormat="1">
      <c r="B149" s="561"/>
      <c r="C149" s="235" t="s">
        <v>242</v>
      </c>
      <c r="D149" s="113">
        <f>'Form Data'!D205</f>
        <v>677581.21227733779</v>
      </c>
      <c r="E149" s="112">
        <f>'Form Data'!E205</f>
        <v>-93733.74725227314</v>
      </c>
      <c r="F149" s="110">
        <f>'Form Data'!F205</f>
        <v>-0.12152460689915438</v>
      </c>
      <c r="G149" s="218">
        <f>'Form Data'!G205</f>
        <v>26.571851757872498</v>
      </c>
      <c r="H149" s="111">
        <f>'Form Data'!H205</f>
        <v>1.6053020636095781</v>
      </c>
      <c r="I149" s="254">
        <f>'Form Data'!I205</f>
        <v>7.6261916715463727</v>
      </c>
      <c r="J149" s="255">
        <f>'Form Data'!J205</f>
        <v>0.33013226986198596</v>
      </c>
      <c r="K149" s="110">
        <f>'Form Data'!K205</f>
        <v>4.5248023855969537E-2</v>
      </c>
      <c r="L149" s="217">
        <f>'Form Data'!L205</f>
        <v>5167364.1978657283</v>
      </c>
      <c r="M149" s="216">
        <f>'Form Data'!M205</f>
        <v>-460195.56427010149</v>
      </c>
      <c r="N149" s="110">
        <f>'Form Data'!N205</f>
        <v>-8.1775331355245048E-2</v>
      </c>
      <c r="O149" s="215">
        <f>'Form Data'!O205</f>
        <v>1356058.9770821331</v>
      </c>
      <c r="P149" s="214">
        <f>'Form Data'!P205</f>
        <v>-175578.2683990947</v>
      </c>
      <c r="Q149" s="110">
        <f>'Form Data'!Q205</f>
        <v>-0.11463436849495616</v>
      </c>
    </row>
    <row r="150" spans="2:17" s="65" customFormat="1">
      <c r="B150" s="561"/>
      <c r="C150" s="235" t="s">
        <v>241</v>
      </c>
      <c r="D150" s="113">
        <f>'Form Data'!D206</f>
        <v>46996.448986619434</v>
      </c>
      <c r="E150" s="112">
        <f>'Form Data'!E206</f>
        <v>-52704.203317874417</v>
      </c>
      <c r="F150" s="110">
        <f>'Form Data'!F206</f>
        <v>-0.52862445831258476</v>
      </c>
      <c r="G150" s="218">
        <f>'Form Data'!G206</f>
        <v>1.8430007399729009</v>
      </c>
      <c r="H150" s="111">
        <f>'Form Data'!H206</f>
        <v>-1.384191031114504</v>
      </c>
      <c r="I150" s="254">
        <f>'Form Data'!I206</f>
        <v>9.5625381061904324</v>
      </c>
      <c r="J150" s="255">
        <f>'Form Data'!J206</f>
        <v>0.38219259023852459</v>
      </c>
      <c r="K150" s="110">
        <f>'Form Data'!K206</f>
        <v>4.1631612837928697E-2</v>
      </c>
      <c r="L150" s="217">
        <f>'Form Data'!L206</f>
        <v>449405.33429018309</v>
      </c>
      <c r="M150" s="216">
        <f>'Form Data'!M206</f>
        <v>-465881.10203085729</v>
      </c>
      <c r="N150" s="110">
        <f>'Form Data'!N206</f>
        <v>-0.5090003342597853</v>
      </c>
      <c r="O150" s="215">
        <f>'Form Data'!O206</f>
        <v>95660.169105946465</v>
      </c>
      <c r="P150" s="214">
        <f>'Form Data'!P206</f>
        <v>-99045.686857449502</v>
      </c>
      <c r="Q150" s="110">
        <f>'Form Data'!Q206</f>
        <v>-0.50869392893899268</v>
      </c>
    </row>
    <row r="151" spans="2:17" s="65" customFormat="1">
      <c r="B151" s="561"/>
      <c r="C151" s="235" t="s">
        <v>240</v>
      </c>
      <c r="D151" s="113">
        <f>'Form Data'!D207</f>
        <v>701172.64470176341</v>
      </c>
      <c r="E151" s="112">
        <f>'Form Data'!E207</f>
        <v>-143326.18440937868</v>
      </c>
      <c r="F151" s="110">
        <f>'Form Data'!F207</f>
        <v>-0.16971744597944957</v>
      </c>
      <c r="G151" s="218">
        <f>'Form Data'!G207</f>
        <v>27.497007346279108</v>
      </c>
      <c r="H151" s="111">
        <f>'Form Data'!H207</f>
        <v>0.1615826624269161</v>
      </c>
      <c r="I151" s="254">
        <f>'Form Data'!I207</f>
        <v>7.7201676568996822</v>
      </c>
      <c r="J151" s="255">
        <f>'Form Data'!J207</f>
        <v>0.40563847986847712</v>
      </c>
      <c r="K151" s="110">
        <f>'Form Data'!K207</f>
        <v>5.5456539997440574E-2</v>
      </c>
      <c r="L151" s="217">
        <f>'Form Data'!L207</f>
        <v>5413170.3735293662</v>
      </c>
      <c r="M151" s="216">
        <f>'Form Data'!M207</f>
        <v>-763940.95197277237</v>
      </c>
      <c r="N151" s="110">
        <f>'Form Data'!N207</f>
        <v>-0.12367284831323183</v>
      </c>
      <c r="O151" s="215">
        <f>'Form Data'!O207</f>
        <v>1165949.8536829408</v>
      </c>
      <c r="P151" s="214">
        <f>'Form Data'!P207</f>
        <v>-229091.59580427688</v>
      </c>
      <c r="Q151" s="110">
        <f>'Form Data'!Q207</f>
        <v>-0.1642184867614401</v>
      </c>
    </row>
    <row r="152" spans="2:17" s="65" customFormat="1">
      <c r="B152" s="561"/>
      <c r="C152" s="235" t="s">
        <v>239</v>
      </c>
      <c r="D152" s="113">
        <f>'Form Data'!D208</f>
        <v>214898.30677715896</v>
      </c>
      <c r="E152" s="112">
        <f>'Form Data'!E208</f>
        <v>-19220.180271629681</v>
      </c>
      <c r="F152" s="110">
        <f>'Form Data'!F208</f>
        <v>-8.2095952839573633E-2</v>
      </c>
      <c r="G152" s="218">
        <f>'Form Data'!G208</f>
        <v>8.4273971108325814</v>
      </c>
      <c r="H152" s="111">
        <f>'Form Data'!H208</f>
        <v>0.84925958214533193</v>
      </c>
      <c r="I152" s="254">
        <f>'Form Data'!I208</f>
        <v>9.8026314268044459</v>
      </c>
      <c r="J152" s="255">
        <f>'Form Data'!J208</f>
        <v>0.83814710096361011</v>
      </c>
      <c r="K152" s="110">
        <f>'Form Data'!K208</f>
        <v>9.349640988802721E-2</v>
      </c>
      <c r="L152" s="217">
        <f>'Form Data'!L208</f>
        <v>2106568.8955808412</v>
      </c>
      <c r="M152" s="216">
        <f>'Form Data'!M208</f>
        <v>7817.388042404782</v>
      </c>
      <c r="N152" s="110">
        <f>'Form Data'!N208</f>
        <v>3.7247801916166653E-3</v>
      </c>
      <c r="O152" s="215">
        <f>'Form Data'!O208</f>
        <v>448486.57977535651</v>
      </c>
      <c r="P152" s="214">
        <f>'Form Data'!P208</f>
        <v>-21218.136841596628</v>
      </c>
      <c r="Q152" s="110">
        <f>'Form Data'!Q208</f>
        <v>-4.5173352727688569E-2</v>
      </c>
    </row>
    <row r="153" spans="2:17" s="65" customFormat="1">
      <c r="B153" s="561"/>
      <c r="C153" s="235" t="s">
        <v>238</v>
      </c>
      <c r="D153" s="113">
        <f>'Form Data'!D209</f>
        <v>143505.9629225595</v>
      </c>
      <c r="E153" s="112">
        <f>'Form Data'!E209</f>
        <v>-5389.0907339102996</v>
      </c>
      <c r="F153" s="110">
        <f>'Form Data'!F209</f>
        <v>-3.6193886912751265E-2</v>
      </c>
      <c r="G153" s="218">
        <f>'Form Data'!G209</f>
        <v>5.6276931887365054</v>
      </c>
      <c r="H153" s="111">
        <f>'Form Data'!H209</f>
        <v>0.80813703931180836</v>
      </c>
      <c r="I153" s="254">
        <f>'Form Data'!I209</f>
        <v>13.380603420052195</v>
      </c>
      <c r="J153" s="255">
        <f>'Form Data'!J209</f>
        <v>0.84724119155696975</v>
      </c>
      <c r="K153" s="110">
        <f>'Form Data'!K209</f>
        <v>6.7598875394403318E-2</v>
      </c>
      <c r="L153" s="217">
        <f>'Form Data'!L209</f>
        <v>1920196.3782794829</v>
      </c>
      <c r="M153" s="216">
        <f>'Form Data'!M209</f>
        <v>54040.736771714641</v>
      </c>
      <c r="N153" s="110">
        <f>'Form Data'!N209</f>
        <v>2.8958322430197837E-2</v>
      </c>
      <c r="O153" s="215">
        <f>'Form Data'!O209</f>
        <v>2279672.5674401899</v>
      </c>
      <c r="P153" s="214">
        <f>'Form Data'!P209</f>
        <v>-26462.913225277793</v>
      </c>
      <c r="Q153" s="110">
        <f>'Form Data'!Q209</f>
        <v>-1.1475003722522645E-2</v>
      </c>
    </row>
    <row r="154" spans="2:17" s="65" customFormat="1">
      <c r="B154" s="566"/>
      <c r="C154" s="231" t="s">
        <v>237</v>
      </c>
      <c r="D154" s="113">
        <f>'Form Data'!D210</f>
        <v>148582.6532439306</v>
      </c>
      <c r="E154" s="112">
        <f>'Form Data'!E210</f>
        <v>-68439.979093605885</v>
      </c>
      <c r="F154" s="110">
        <f>'Form Data'!F210</f>
        <v>-0.31535871792007764</v>
      </c>
      <c r="G154" s="218">
        <f>'Form Data'!G210</f>
        <v>5.8267793797285981</v>
      </c>
      <c r="H154" s="111">
        <f>'Form Data'!H210</f>
        <v>-1.1979856246208946</v>
      </c>
      <c r="I154" s="254">
        <f>'Form Data'!I210</f>
        <v>14.029678999531164</v>
      </c>
      <c r="J154" s="255">
        <f>'Form Data'!J210</f>
        <v>1.2928970747476765</v>
      </c>
      <c r="K154" s="110">
        <f>'Form Data'!K210</f>
        <v>0.10150892763830173</v>
      </c>
      <c r="L154" s="217">
        <f>'Form Data'!L210</f>
        <v>2084566.9299109941</v>
      </c>
      <c r="M154" s="216">
        <f>'Form Data'!M210</f>
        <v>-679603.0109146731</v>
      </c>
      <c r="N154" s="110">
        <f>'Form Data'!N210</f>
        <v>-0.24586151555923269</v>
      </c>
      <c r="O154" s="215">
        <f>'Form Data'!O210</f>
        <v>2069392.9551541728</v>
      </c>
      <c r="P154" s="214">
        <f>'Form Data'!P210</f>
        <v>-928787.48080416373</v>
      </c>
      <c r="Q154" s="110">
        <f>'Form Data'!Q210</f>
        <v>-0.30978371737232907</v>
      </c>
    </row>
    <row r="155" spans="2:17" s="65" customFormat="1" ht="15.75" thickBot="1">
      <c r="B155" s="561"/>
      <c r="C155" s="243" t="s">
        <v>236</v>
      </c>
      <c r="D155" s="108">
        <f>'Form Data'!D211</f>
        <v>1047.9949609190226</v>
      </c>
      <c r="E155" s="107">
        <f>'Form Data'!E211</f>
        <v>-486.06157360970974</v>
      </c>
      <c r="F155" s="105">
        <f>'Form Data'!F211</f>
        <v>-0.31684723650620189</v>
      </c>
      <c r="G155" s="230">
        <f>'Form Data'!G211</f>
        <v>4.1097902716257205E-2</v>
      </c>
      <c r="H155" s="106">
        <f>'Form Data'!H211</f>
        <v>-8.5576863915669266E-3</v>
      </c>
      <c r="I155" s="256">
        <f>'Form Data'!I211</f>
        <v>3.9963159136679387</v>
      </c>
      <c r="J155" s="257">
        <f>'Form Data'!J211</f>
        <v>3.2327849680008125E-2</v>
      </c>
      <c r="K155" s="105">
        <f>'Form Data'!K211</f>
        <v>8.1553852227004477E-3</v>
      </c>
      <c r="L155" s="229">
        <f>'Form Data'!L211</f>
        <v>4188.1189397644994</v>
      </c>
      <c r="M155" s="228">
        <f>'Form Data'!M211</f>
        <v>-1892.862852590084</v>
      </c>
      <c r="N155" s="105">
        <f>'Form Data'!N211</f>
        <v>-0.31127586255395762</v>
      </c>
      <c r="O155" s="227">
        <f>'Form Data'!O211</f>
        <v>1117.8612916469574</v>
      </c>
      <c r="P155" s="226">
        <f>'Form Data'!P211</f>
        <v>-510.99647450447083</v>
      </c>
      <c r="Q155" s="105">
        <f>'Form Data'!Q211</f>
        <v>-0.31371460732991069</v>
      </c>
    </row>
    <row r="156" spans="2:17" s="65" customFormat="1">
      <c r="B156" s="560" t="s">
        <v>88</v>
      </c>
      <c r="C156" s="225" t="s">
        <v>235</v>
      </c>
      <c r="D156" s="118">
        <f>Package!D73</f>
        <v>988142.3884959328</v>
      </c>
      <c r="E156" s="117">
        <f>Package!E73</f>
        <v>-182787.81226269179</v>
      </c>
      <c r="F156" s="115">
        <f>Package!F73</f>
        <v>-0.15610478928997379</v>
      </c>
      <c r="G156" s="224">
        <f>Package!G73</f>
        <v>38.750739523215898</v>
      </c>
      <c r="H156" s="116">
        <f>Package!H73</f>
        <v>0.84911881099483111</v>
      </c>
      <c r="I156" s="258">
        <f>Package!I73</f>
        <v>9.6790600102858289</v>
      </c>
      <c r="J156" s="259">
        <f>Package!J73</f>
        <v>0.23920056201078843</v>
      </c>
      <c r="K156" s="115">
        <f>Package!K73</f>
        <v>2.5339419863343187E-2</v>
      </c>
      <c r="L156" s="223">
        <f>Package!L73</f>
        <v>9564289.4769593067</v>
      </c>
      <c r="M156" s="222">
        <f>Package!M73</f>
        <v>-1489127.0419425853</v>
      </c>
      <c r="N156" s="115">
        <f>Package!N73</f>
        <v>-0.13472097422512794</v>
      </c>
      <c r="O156" s="221">
        <f>Package!O73</f>
        <v>2593700.8425414665</v>
      </c>
      <c r="P156" s="220">
        <f>Package!P73</f>
        <v>-517980.17628078023</v>
      </c>
      <c r="Q156" s="115">
        <f>Package!Q73</f>
        <v>-0.16646313460395523</v>
      </c>
    </row>
    <row r="157" spans="2:17" s="65" customFormat="1">
      <c r="B157" s="561"/>
      <c r="C157" s="219" t="s">
        <v>234</v>
      </c>
      <c r="D157" s="113">
        <f>Package!D74</f>
        <v>1096.5204050317407</v>
      </c>
      <c r="E157" s="112">
        <f>Package!E74</f>
        <v>-453.5569743514061</v>
      </c>
      <c r="F157" s="110">
        <f>Package!F74</f>
        <v>-0.29260279543715367</v>
      </c>
      <c r="G157" s="218">
        <f>Package!G74</f>
        <v>4.3000864138570523E-2</v>
      </c>
      <c r="H157" s="111">
        <f>Package!H74</f>
        <v>-7.1733007005550589E-3</v>
      </c>
      <c r="I157" s="254">
        <f>Package!I74</f>
        <v>7.9521257667712764</v>
      </c>
      <c r="J157" s="255">
        <f>Package!J74</f>
        <v>-0.94497361982481287</v>
      </c>
      <c r="K157" s="110">
        <f>Package!K74</f>
        <v>-0.10621142675425896</v>
      </c>
      <c r="L157" s="217">
        <f>Package!L74</f>
        <v>8719.6681666433815</v>
      </c>
      <c r="M157" s="216">
        <f>Package!M74</f>
        <v>-5071.524334642887</v>
      </c>
      <c r="N157" s="110">
        <f>Package!N74</f>
        <v>-0.36773646181574793</v>
      </c>
      <c r="O157" s="215">
        <f>Package!O74</f>
        <v>2285.6919342279434</v>
      </c>
      <c r="P157" s="214">
        <f>Package!P74</f>
        <v>-1155.6884950399399</v>
      </c>
      <c r="Q157" s="110">
        <f>Package!Q74</f>
        <v>-0.33582119698571083</v>
      </c>
    </row>
    <row r="158" spans="2:17" s="65" customFormat="1">
      <c r="B158" s="561"/>
      <c r="C158" s="219" t="s">
        <v>233</v>
      </c>
      <c r="D158" s="113">
        <f>Package!D75</f>
        <v>32611.560525305569</v>
      </c>
      <c r="E158" s="112">
        <f>Package!E75</f>
        <v>15604.877190484236</v>
      </c>
      <c r="F158" s="110">
        <f>Package!F75</f>
        <v>0.91757322008419562</v>
      </c>
      <c r="G158" s="218">
        <f>Package!G75</f>
        <v>1.2788866281561277</v>
      </c>
      <c r="H158" s="111">
        <f>Package!H75</f>
        <v>0.72840047542760744</v>
      </c>
      <c r="I158" s="254">
        <f>Package!I75</f>
        <v>13.314635404533922</v>
      </c>
      <c r="J158" s="255">
        <f>Package!J75</f>
        <v>5.0088562037928241</v>
      </c>
      <c r="K158" s="110">
        <f>Package!K75</f>
        <v>0.60305674913028029</v>
      </c>
      <c r="L158" s="217">
        <f>Package!L75</f>
        <v>434211.0383673344</v>
      </c>
      <c r="M158" s="216">
        <f>Package!M75</f>
        <v>292957.28165138513</v>
      </c>
      <c r="N158" s="110">
        <f>Package!N75</f>
        <v>2.0739786924074544</v>
      </c>
      <c r="O158" s="215">
        <f>Package!O75</f>
        <v>65223.121050611138</v>
      </c>
      <c r="P158" s="214">
        <f>Package!P75</f>
        <v>31209.754380968472</v>
      </c>
      <c r="Q158" s="110">
        <f>Package!Q75</f>
        <v>0.91757322008419562</v>
      </c>
    </row>
    <row r="159" spans="2:17" s="65" customFormat="1">
      <c r="B159" s="561"/>
      <c r="C159" s="219" t="s">
        <v>232</v>
      </c>
      <c r="D159" s="113">
        <f>Package!D76</f>
        <v>307592.42101841449</v>
      </c>
      <c r="E159" s="112">
        <f>Package!E76</f>
        <v>-66573.399417663517</v>
      </c>
      <c r="F159" s="110">
        <f>Package!F76</f>
        <v>-0.1779248551887353</v>
      </c>
      <c r="G159" s="218">
        <f>Package!G76</f>
        <v>12.062465819670683</v>
      </c>
      <c r="H159" s="111">
        <f>Package!H76</f>
        <v>-4.8837655512818046E-2</v>
      </c>
      <c r="I159" s="254">
        <f>Package!I76</f>
        <v>10.847323186160409</v>
      </c>
      <c r="J159" s="255">
        <f>Package!J76</f>
        <v>0.59328265650811929</v>
      </c>
      <c r="K159" s="110">
        <f>Package!K76</f>
        <v>5.7858427104172688E-2</v>
      </c>
      <c r="L159" s="217">
        <f>Package!L76</f>
        <v>3336554.4004002619</v>
      </c>
      <c r="M159" s="216">
        <f>Package!M76</f>
        <v>-500157.08716188325</v>
      </c>
      <c r="N159" s="110">
        <f>Package!N76</f>
        <v>-0.13036088034852059</v>
      </c>
      <c r="O159" s="215">
        <f>Package!O76</f>
        <v>634006.2740715883</v>
      </c>
      <c r="P159" s="214">
        <f>Package!P76</f>
        <v>-115854.21230823454</v>
      </c>
      <c r="Q159" s="110">
        <f>Package!Q76</f>
        <v>-0.15450102307371283</v>
      </c>
    </row>
    <row r="160" spans="2:17" s="65" customFormat="1">
      <c r="B160" s="561"/>
      <c r="C160" s="219" t="s">
        <v>231</v>
      </c>
      <c r="D160" s="113">
        <f>Package!D77</f>
        <v>567442.31695736712</v>
      </c>
      <c r="E160" s="112">
        <f>Package!E77</f>
        <v>-179604.75750155735</v>
      </c>
      <c r="F160" s="110">
        <f>Package!F77</f>
        <v>-0.24041959823166767</v>
      </c>
      <c r="G160" s="218">
        <f>Package!G77</f>
        <v>22.252672969868811</v>
      </c>
      <c r="H160" s="111">
        <f>Package!H77</f>
        <v>-1.9283540904736505</v>
      </c>
      <c r="I160" s="254">
        <f>Package!I77</f>
        <v>7.9926283553150759</v>
      </c>
      <c r="J160" s="255">
        <f>Package!J77</f>
        <v>-1.485029524985837E-2</v>
      </c>
      <c r="K160" s="110">
        <f>Package!K77</f>
        <v>-1.8545532118041511E-3</v>
      </c>
      <c r="L160" s="217">
        <f>Package!L77</f>
        <v>4535355.552519137</v>
      </c>
      <c r="M160" s="216">
        <f>Package!M77</f>
        <v>-1446607.9471776932</v>
      </c>
      <c r="N160" s="110">
        <f>Package!N77</f>
        <v>-0.24182828050539062</v>
      </c>
      <c r="O160" s="215">
        <f>Package!O77</f>
        <v>1090267.9943994095</v>
      </c>
      <c r="P160" s="214">
        <f>Package!P77</f>
        <v>-521985.69061335642</v>
      </c>
      <c r="Q160" s="110">
        <f>Package!Q77</f>
        <v>-0.32376151189210856</v>
      </c>
    </row>
    <row r="161" spans="2:17" s="65" customFormat="1">
      <c r="B161" s="561"/>
      <c r="C161" s="219" t="s">
        <v>230</v>
      </c>
      <c r="D161" s="113">
        <f>Package!D78</f>
        <v>404938.27765773225</v>
      </c>
      <c r="E161" s="112">
        <f>Package!E78</f>
        <v>-90540.710673648748</v>
      </c>
      <c r="F161" s="110">
        <f>Package!F78</f>
        <v>-0.18273370376120626</v>
      </c>
      <c r="G161" s="218">
        <f>Package!G78</f>
        <v>15.87995607027746</v>
      </c>
      <c r="H161" s="111">
        <f>Package!H78</f>
        <v>-0.15811065175613415</v>
      </c>
      <c r="I161" s="254">
        <f>Package!I78</f>
        <v>12.810072636988529</v>
      </c>
      <c r="J161" s="255">
        <f>Package!J78</f>
        <v>0.41480157056934175</v>
      </c>
      <c r="K161" s="110">
        <f>Package!K78</f>
        <v>3.3464501772220774E-2</v>
      </c>
      <c r="L161" s="217">
        <f>Package!L78</f>
        <v>5187288.7502925796</v>
      </c>
      <c r="M161" s="216">
        <f>Package!M78</f>
        <v>-954307.61779003777</v>
      </c>
      <c r="N161" s="110">
        <f>Package!N78</f>
        <v>-0.15538429434234685</v>
      </c>
      <c r="O161" s="215">
        <f>Package!O78</f>
        <v>4866105.8384398175</v>
      </c>
      <c r="P161" s="214">
        <f>Package!P78</f>
        <v>-1058753.8373114308</v>
      </c>
      <c r="Q161" s="110">
        <f>Package!Q78</f>
        <v>-0.17869686292227421</v>
      </c>
    </row>
    <row r="162" spans="2:17" s="65" customFormat="1" ht="15.75" thickBot="1">
      <c r="B162" s="562"/>
      <c r="C162" s="213" t="s">
        <v>229</v>
      </c>
      <c r="D162" s="212">
        <f>Package!D79</f>
        <v>4322.4174306758969</v>
      </c>
      <c r="E162" s="154">
        <f>Package!E79</f>
        <v>461.12571920078608</v>
      </c>
      <c r="F162" s="152">
        <f>Package!F79</f>
        <v>0.11942265792309807</v>
      </c>
      <c r="G162" s="211">
        <f>Package!G79</f>
        <v>0.16950681796140679</v>
      </c>
      <c r="H162" s="153">
        <f>Package!H79</f>
        <v>4.4521388588455613E-2</v>
      </c>
      <c r="I162" s="260">
        <f>Package!I79</f>
        <v>10.452258389488357</v>
      </c>
      <c r="J162" s="261">
        <f>Package!J79</f>
        <v>-0.31248296116706342</v>
      </c>
      <c r="K162" s="152">
        <f>Package!K79</f>
        <v>-2.9028376157689811E-2</v>
      </c>
      <c r="L162" s="210">
        <f>Package!L79</f>
        <v>45179.023852652848</v>
      </c>
      <c r="M162" s="209">
        <f>Package!M79</f>
        <v>3613.2172991936823</v>
      </c>
      <c r="N162" s="152">
        <f>Package!N79</f>
        <v>8.6927635929465327E-2</v>
      </c>
      <c r="O162" s="208">
        <f>Package!O79</f>
        <v>12864.946655802265</v>
      </c>
      <c r="P162" s="207">
        <f>Package!P79</f>
        <v>-2143.9272241072504</v>
      </c>
      <c r="Q162" s="152">
        <f>Package!Q79</f>
        <v>-0.14284397625441139</v>
      </c>
    </row>
    <row r="163" spans="2:17" s="65" customFormat="1">
      <c r="B163" s="560" t="s">
        <v>228</v>
      </c>
      <c r="C163" s="234" t="s">
        <v>20</v>
      </c>
      <c r="D163" s="151">
        <f>'NB &amp; PL'!D23</f>
        <v>1560250.0902335024</v>
      </c>
      <c r="E163" s="133">
        <f>'NB &amp; PL'!E23</f>
        <v>-260145.70382187865</v>
      </c>
      <c r="F163" s="131">
        <f>'NB &amp; PL'!F23</f>
        <v>-0.14290612221331267</v>
      </c>
      <c r="G163" s="196">
        <f>'NB &amp; PL'!G23</f>
        <v>61.186369031026977</v>
      </c>
      <c r="H163" s="132">
        <f>'NB &amp; PL'!H23</f>
        <v>2.2623179751157778</v>
      </c>
      <c r="I163" s="262">
        <f>'NB &amp; PL'!I23</f>
        <v>10.146310221677046</v>
      </c>
      <c r="J163" s="263">
        <f>'NB &amp; PL'!J23</f>
        <v>0.38251286081044356</v>
      </c>
      <c r="K163" s="131">
        <f>'NB &amp; PL'!K23</f>
        <v>3.91766488665116E-2</v>
      </c>
      <c r="L163" s="195">
        <f>'NB &amp; PL'!L23</f>
        <v>15830781.438908719</v>
      </c>
      <c r="M163" s="194">
        <f>'NB &amp; PL'!M23</f>
        <v>-1943194.2108218744</v>
      </c>
      <c r="N163" s="131">
        <f>'NB &amp; PL'!N23</f>
        <v>-0.10932805631762685</v>
      </c>
      <c r="O163" s="193">
        <f>'NB &amp; PL'!O23</f>
        <v>7018442.5269851182</v>
      </c>
      <c r="P163" s="192">
        <f>'NB &amp; PL'!P23</f>
        <v>184657.47769069206</v>
      </c>
      <c r="Q163" s="131">
        <f>'NB &amp; PL'!Q23</f>
        <v>2.702125928145158E-2</v>
      </c>
    </row>
    <row r="164" spans="2:17" s="65" customFormat="1" ht="15.75" thickBot="1">
      <c r="B164" s="562"/>
      <c r="C164" s="244" t="s">
        <v>19</v>
      </c>
      <c r="D164" s="149">
        <f>'NB &amp; PL'!D24</f>
        <v>921672.0210391283</v>
      </c>
      <c r="E164" s="127">
        <f>'NB &amp; PL'!E24</f>
        <v>-254421.17616001144</v>
      </c>
      <c r="F164" s="125">
        <f>'NB &amp; PL'!F24</f>
        <v>-0.21632739375239499</v>
      </c>
      <c r="G164" s="186">
        <f>'NB &amp; PL'!G24</f>
        <v>36.144054570400854</v>
      </c>
      <c r="H164" s="126">
        <f>'NB &amp; PL'!H24</f>
        <v>-1.924686208157361</v>
      </c>
      <c r="I164" s="250">
        <f>'NB &amp; PL'!I24</f>
        <v>7.4204720672975242</v>
      </c>
      <c r="J164" s="251">
        <f>'NB &amp; PL'!J24</f>
        <v>8.8314899178855377E-2</v>
      </c>
      <c r="K164" s="125">
        <f>'NB &amp; PL'!K24</f>
        <v>1.2044872628053031E-2</v>
      </c>
      <c r="L164" s="185">
        <f>'NB &amp; PL'!L24</f>
        <v>6839241.4873305075</v>
      </c>
      <c r="M164" s="184">
        <f>'NB &amp; PL'!M24</f>
        <v>-1784058.678888768</v>
      </c>
      <c r="N164" s="125">
        <f>'NB &amp; PL'!N24</f>
        <v>-0.20688815702804825</v>
      </c>
      <c r="O164" s="183">
        <f>'NB &amp; PL'!O24</f>
        <v>1900203.6021222381</v>
      </c>
      <c r="P164" s="182">
        <f>'NB &amp; PL'!P24</f>
        <v>-2205536.540186666</v>
      </c>
      <c r="Q164" s="125">
        <f>'NB &amp; PL'!Q24</f>
        <v>-0.5371836657315483</v>
      </c>
    </row>
    <row r="165" spans="2:17" s="65" customFormat="1">
      <c r="B165" s="560" t="s">
        <v>227</v>
      </c>
      <c r="C165" s="135" t="s">
        <v>226</v>
      </c>
      <c r="D165" s="181">
        <f>Sodium!D43</f>
        <v>2548305.2814511857</v>
      </c>
      <c r="E165" s="180">
        <f>Sodium!E43</f>
        <v>-530027.78874485148</v>
      </c>
      <c r="F165" s="173">
        <f>Sodium!F43</f>
        <v>-0.17218013017385989</v>
      </c>
      <c r="G165" s="179">
        <f>Sodium!G43</f>
        <v>99.933689048050326</v>
      </c>
      <c r="H165" s="178">
        <f>Sodium!H43</f>
        <v>0.291701526619633</v>
      </c>
      <c r="I165" s="264">
        <f>Sodium!I43</f>
        <v>9.7255230802409738</v>
      </c>
      <c r="J165" s="265">
        <f>Sodium!J43</f>
        <v>0.29232595808685957</v>
      </c>
      <c r="K165" s="173">
        <f>Sodium!K43</f>
        <v>3.0989064926919028E-2</v>
      </c>
      <c r="L165" s="177">
        <f>Sodium!L43</f>
        <v>24783601.830253478</v>
      </c>
      <c r="M165" s="176">
        <f>Sodium!M43</f>
        <v>-4254920.8285516202</v>
      </c>
      <c r="N165" s="173">
        <f>Sodium!N43</f>
        <v>-0.146526766480024</v>
      </c>
      <c r="O165" s="175">
        <f>Sodium!O43</f>
        <v>9583695.5942720883</v>
      </c>
      <c r="P165" s="174">
        <f>Sodium!P43</f>
        <v>-2221166.9438211974</v>
      </c>
      <c r="Q165" s="173">
        <f>Sodium!Q43</f>
        <v>-0.18815695114226708</v>
      </c>
    </row>
    <row r="166" spans="2:17" s="65" customFormat="1">
      <c r="B166" s="561"/>
      <c r="C166" s="134" t="s">
        <v>225</v>
      </c>
      <c r="D166" s="172">
        <f>Sodium!D44</f>
        <v>0</v>
      </c>
      <c r="E166" s="171">
        <f>Sodium!E44</f>
        <v>0</v>
      </c>
      <c r="F166" s="164">
        <f>Sodium!F44</f>
        <v>0</v>
      </c>
      <c r="G166" s="170">
        <f>Sodium!G44</f>
        <v>0</v>
      </c>
      <c r="H166" s="169">
        <f>Sodium!H44</f>
        <v>0</v>
      </c>
      <c r="I166" s="266">
        <f>Sodium!I44</f>
        <v>0</v>
      </c>
      <c r="J166" s="267">
        <f>Sodium!J44</f>
        <v>0</v>
      </c>
      <c r="K166" s="164">
        <f>Sodium!K44</f>
        <v>0</v>
      </c>
      <c r="L166" s="168">
        <f>Sodium!L44</f>
        <v>0</v>
      </c>
      <c r="M166" s="167">
        <f>Sodium!M44</f>
        <v>0</v>
      </c>
      <c r="N166" s="164">
        <f>Sodium!N44</f>
        <v>0</v>
      </c>
      <c r="O166" s="166">
        <f>Sodium!O44</f>
        <v>0</v>
      </c>
      <c r="P166" s="165">
        <f>Sodium!P44</f>
        <v>0</v>
      </c>
      <c r="Q166" s="164">
        <f>Sodium!Q44</f>
        <v>0</v>
      </c>
    </row>
    <row r="167" spans="2:17" s="65" customFormat="1">
      <c r="B167" s="561"/>
      <c r="C167" s="134" t="s">
        <v>224</v>
      </c>
      <c r="D167" s="172">
        <f>Sodium!D45</f>
        <v>1690.9267603456974</v>
      </c>
      <c r="E167" s="171">
        <f>Sodium!E45</f>
        <v>-9369.4874258488417</v>
      </c>
      <c r="F167" s="164">
        <f>Sodium!F45</f>
        <v>-0.84711903805046562</v>
      </c>
      <c r="G167" s="170">
        <f>Sodium!G45</f>
        <v>6.6310951949675567E-2</v>
      </c>
      <c r="H167" s="169">
        <f>Sodium!H45</f>
        <v>-0.29170152661960003</v>
      </c>
      <c r="I167" s="266">
        <f>Sodium!I45</f>
        <v>4.6978674460711654</v>
      </c>
      <c r="J167" s="267">
        <f>Sodium!J45</f>
        <v>-1.5959566728701624</v>
      </c>
      <c r="K167" s="164">
        <f>Sodium!K45</f>
        <v>-0.2535750352583121</v>
      </c>
      <c r="L167" s="168">
        <f>Sodium!L45</f>
        <v>7943.7497811186313</v>
      </c>
      <c r="M167" s="167">
        <f>Sodium!M45</f>
        <v>-61668.551789433375</v>
      </c>
      <c r="N167" s="164">
        <f>Sodium!N45</f>
        <v>-0.88588583336714344</v>
      </c>
      <c r="O167" s="166">
        <f>Sodium!O45</f>
        <v>3399.9190657138824</v>
      </c>
      <c r="P167" s="165">
        <f>Sodium!P45</f>
        <v>-24958.876643776894</v>
      </c>
      <c r="Q167" s="164">
        <f>Sodium!Q45</f>
        <v>-0.88011059776505107</v>
      </c>
    </row>
    <row r="168" spans="2:17" s="65" customFormat="1" ht="15.75" thickBot="1">
      <c r="B168" s="562"/>
      <c r="C168" s="327" t="s">
        <v>223</v>
      </c>
      <c r="D168" s="163">
        <f>Sodium!D46</f>
        <v>0</v>
      </c>
      <c r="E168" s="162">
        <f>Sodium!E46</f>
        <v>0</v>
      </c>
      <c r="F168" s="155">
        <f>Sodium!F46</f>
        <v>0</v>
      </c>
      <c r="G168" s="161">
        <f>Sodium!G46</f>
        <v>0</v>
      </c>
      <c r="H168" s="160">
        <f>Sodium!H46</f>
        <v>0</v>
      </c>
      <c r="I168" s="270">
        <f>Sodium!I46</f>
        <v>0</v>
      </c>
      <c r="J168" s="271">
        <f>Sodium!J46</f>
        <v>0</v>
      </c>
      <c r="K168" s="155">
        <f>Sodium!K46</f>
        <v>0</v>
      </c>
      <c r="L168" s="159">
        <f>Sodium!L46</f>
        <v>0</v>
      </c>
      <c r="M168" s="158">
        <f>Sodium!M46</f>
        <v>0</v>
      </c>
      <c r="N168" s="155">
        <f>Sodium!N46</f>
        <v>0</v>
      </c>
      <c r="O168" s="157">
        <f>Sodium!O46</f>
        <v>0</v>
      </c>
      <c r="P168" s="156">
        <f>Sodium!P46</f>
        <v>0</v>
      </c>
      <c r="Q168" s="155">
        <f>Sodium!Q46</f>
        <v>0</v>
      </c>
    </row>
    <row r="169" spans="2:17" s="65" customFormat="1">
      <c r="B169" s="563"/>
      <c r="C169" s="315" t="s">
        <v>220</v>
      </c>
      <c r="D169" s="316">
        <f>'Flavor Groups'!D123</f>
        <v>922.98171600704188</v>
      </c>
      <c r="E169" s="317">
        <f>'Flavor Groups'!E123</f>
        <v>32.843277558135924</v>
      </c>
      <c r="F169" s="318">
        <f>'Flavor Groups'!F123</f>
        <v>3.6896819797341142E-2</v>
      </c>
      <c r="G169" s="319">
        <f>'Flavor Groups'!G123</f>
        <v>3.6195415233749917E-2</v>
      </c>
      <c r="H169" s="320">
        <f>'Flavor Groups'!H123</f>
        <v>7.3826905695460743E-3</v>
      </c>
      <c r="I169" s="321">
        <f>'Flavor Groups'!I123</f>
        <v>6.677506240457955</v>
      </c>
      <c r="J169" s="322">
        <f>'Flavor Groups'!J123</f>
        <v>0.65563314118428373</v>
      </c>
      <c r="K169" s="318">
        <f>'Flavor Groups'!K123</f>
        <v>0.10887528354979167</v>
      </c>
      <c r="L169" s="323">
        <f>'Flavor Groups'!L123</f>
        <v>6163.2161684656139</v>
      </c>
      <c r="M169" s="324">
        <f>'Flavor Groups'!M123</f>
        <v>802.91545134067474</v>
      </c>
      <c r="N169" s="318">
        <f>'Flavor Groups'!N123</f>
        <v>0.1497892550646539</v>
      </c>
      <c r="O169" s="325">
        <f>'Flavor Groups'!O123</f>
        <v>1855.0591833591461</v>
      </c>
      <c r="P169" s="326">
        <f>'Flavor Groups'!P123</f>
        <v>73.386348247528076</v>
      </c>
      <c r="Q169" s="318">
        <f>'Flavor Groups'!Q123</f>
        <v>4.1189575774685128E-2</v>
      </c>
    </row>
    <row r="170" spans="2:17" s="65" customFormat="1">
      <c r="B170" s="563"/>
      <c r="C170" s="233" t="s">
        <v>219</v>
      </c>
      <c r="D170" s="150">
        <f>'Flavor Groups'!D124</f>
        <v>50.879999999888241</v>
      </c>
      <c r="E170" s="130">
        <f>'Flavor Groups'!E124</f>
        <v>-130.3125</v>
      </c>
      <c r="F170" s="128">
        <f>'Flavor Groups'!F124</f>
        <v>-0.71919367523534572</v>
      </c>
      <c r="G170" s="191">
        <f>'Flavor Groups'!G124</f>
        <v>1.9952970846012943E-3</v>
      </c>
      <c r="H170" s="129">
        <f>'Flavor Groups'!H124</f>
        <v>-3.8696890661065442E-3</v>
      </c>
      <c r="I170" s="248">
        <f>'Flavor Groups'!I124</f>
        <v>10.64868121067023</v>
      </c>
      <c r="J170" s="249">
        <f>'Flavor Groups'!J124</f>
        <v>-5.1171198020619357</v>
      </c>
      <c r="K170" s="128">
        <f>'Flavor Groups'!K124</f>
        <v>-0.32457087324199041</v>
      </c>
      <c r="L170" s="190">
        <f>'Flavor Groups'!L124</f>
        <v>541.80489999771123</v>
      </c>
      <c r="M170" s="189">
        <f>'Flavor Groups'!M124</f>
        <v>-2314.8399999999997</v>
      </c>
      <c r="N170" s="128">
        <f>'Flavor Groups'!N124</f>
        <v>-0.81033522927608348</v>
      </c>
      <c r="O170" s="188">
        <f>'Flavor Groups'!O124</f>
        <v>110.00999999977648</v>
      </c>
      <c r="P170" s="187">
        <f>'Flavor Groups'!P124</f>
        <v>-343</v>
      </c>
      <c r="Q170" s="128">
        <f>'Flavor Groups'!Q124</f>
        <v>-0.75715767863881422</v>
      </c>
    </row>
    <row r="171" spans="2:17" s="65" customFormat="1">
      <c r="B171" s="563"/>
      <c r="C171" s="233" t="s">
        <v>218</v>
      </c>
      <c r="D171" s="150">
        <f>'Flavor Groups'!D125</f>
        <v>1525.2358631730422</v>
      </c>
      <c r="E171" s="130">
        <f>'Flavor Groups'!E125</f>
        <v>-4095.4781418864686</v>
      </c>
      <c r="F171" s="128">
        <f>'Flavor Groups'!F125</f>
        <v>-0.72864019379030953</v>
      </c>
      <c r="G171" s="191">
        <f>'Flavor Groups'!G125</f>
        <v>5.9813260045699583E-2</v>
      </c>
      <c r="H171" s="129">
        <f>'Flavor Groups'!H125</f>
        <v>-0.12212258054805539</v>
      </c>
      <c r="I171" s="248">
        <f>'Flavor Groups'!I125</f>
        <v>29.771497736381807</v>
      </c>
      <c r="J171" s="249">
        <f>'Flavor Groups'!J125</f>
        <v>2.1723894437343851</v>
      </c>
      <c r="K171" s="128">
        <f>'Flavor Groups'!K125</f>
        <v>7.8712305509998068E-2</v>
      </c>
      <c r="L171" s="190">
        <f>'Flavor Groups'!L125</f>
        <v>45408.556047904574</v>
      </c>
      <c r="M171" s="189">
        <f>'Flavor Groups'!M125</f>
        <v>-109718.13845973287</v>
      </c>
      <c r="N171" s="128">
        <f>'Flavor Groups'!N125</f>
        <v>-0.70728083782079854</v>
      </c>
      <c r="O171" s="188">
        <f>'Flavor Groups'!O125</f>
        <v>10842.025238873362</v>
      </c>
      <c r="P171" s="187">
        <f>'Flavor Groups'!P125</f>
        <v>-29148.41022476065</v>
      </c>
      <c r="Q171" s="128">
        <f>'Flavor Groups'!Q125</f>
        <v>-0.7288845416866554</v>
      </c>
    </row>
    <row r="172" spans="2:17" s="65" customFormat="1">
      <c r="B172" s="563"/>
      <c r="C172" s="233" t="s">
        <v>217</v>
      </c>
      <c r="D172" s="150">
        <f>'Flavor Groups'!D126</f>
        <v>0</v>
      </c>
      <c r="E172" s="130">
        <f>'Flavor Groups'!E126</f>
        <v>0</v>
      </c>
      <c r="F172" s="128">
        <f>'Flavor Groups'!F126</f>
        <v>0</v>
      </c>
      <c r="G172" s="191">
        <f>'Flavor Groups'!G126</f>
        <v>0</v>
      </c>
      <c r="H172" s="129">
        <f>'Flavor Groups'!H126</f>
        <v>0</v>
      </c>
      <c r="I172" s="248">
        <f>'Flavor Groups'!I126</f>
        <v>0</v>
      </c>
      <c r="J172" s="249">
        <f>'Flavor Groups'!J126</f>
        <v>0</v>
      </c>
      <c r="K172" s="128">
        <f>'Flavor Groups'!K126</f>
        <v>0</v>
      </c>
      <c r="L172" s="190">
        <f>'Flavor Groups'!L126</f>
        <v>0</v>
      </c>
      <c r="M172" s="189">
        <f>'Flavor Groups'!M126</f>
        <v>0</v>
      </c>
      <c r="N172" s="128">
        <f>'Flavor Groups'!N126</f>
        <v>0</v>
      </c>
      <c r="O172" s="188">
        <f>'Flavor Groups'!O126</f>
        <v>0</v>
      </c>
      <c r="P172" s="187">
        <f>'Flavor Groups'!P126</f>
        <v>0</v>
      </c>
      <c r="Q172" s="128">
        <f>'Flavor Groups'!Q126</f>
        <v>0</v>
      </c>
    </row>
    <row r="173" spans="2:17" s="65" customFormat="1">
      <c r="B173" s="563"/>
      <c r="C173" s="233" t="s">
        <v>216</v>
      </c>
      <c r="D173" s="150">
        <f>'Flavor Groups'!D127</f>
        <v>38353.686147655557</v>
      </c>
      <c r="E173" s="130">
        <f>'Flavor Groups'!E127</f>
        <v>3121.9450911055392</v>
      </c>
      <c r="F173" s="128">
        <f>'Flavor Groups'!F127</f>
        <v>8.8611717658078404E-2</v>
      </c>
      <c r="G173" s="191">
        <f>'Flavor Groups'!G127</f>
        <v>1.5040683599508309</v>
      </c>
      <c r="H173" s="129">
        <f>'Flavor Groups'!H127</f>
        <v>0.36365872179186698</v>
      </c>
      <c r="I173" s="248">
        <f>'Flavor Groups'!I127</f>
        <v>29.685144713985711</v>
      </c>
      <c r="J173" s="249">
        <f>'Flavor Groups'!J127</f>
        <v>6.5440879648789974E-2</v>
      </c>
      <c r="K173" s="128">
        <f>'Flavor Groups'!K127</f>
        <v>2.2093698172946288E-3</v>
      </c>
      <c r="L173" s="190">
        <f>'Flavor Groups'!L127</f>
        <v>1138534.7236079443</v>
      </c>
      <c r="M173" s="189">
        <f>'Flavor Groups'!M127</f>
        <v>94980.987944884226</v>
      </c>
      <c r="N173" s="128">
        <f>'Flavor Groups'!N127</f>
        <v>9.1016863529825395E-2</v>
      </c>
      <c r="O173" s="188">
        <f>'Flavor Groups'!O127</f>
        <v>290742.16174146638</v>
      </c>
      <c r="P173" s="187">
        <f>'Flavor Groups'!P127</f>
        <v>14557.679824611812</v>
      </c>
      <c r="Q173" s="128">
        <f>'Flavor Groups'!Q127</f>
        <v>5.2709984730403524E-2</v>
      </c>
    </row>
    <row r="174" spans="2:17" s="65" customFormat="1">
      <c r="B174" s="563"/>
      <c r="C174" s="233" t="s">
        <v>215</v>
      </c>
      <c r="D174" s="150">
        <f>'Flavor Groups'!D128</f>
        <v>21429.091654327818</v>
      </c>
      <c r="E174" s="130">
        <f>'Flavor Groups'!E128</f>
        <v>-11499.783362234095</v>
      </c>
      <c r="F174" s="128">
        <f>'Flavor Groups'!F128</f>
        <v>-0.34923098212283782</v>
      </c>
      <c r="G174" s="191">
        <f>'Flavor Groups'!G128</f>
        <v>0.84035778505558467</v>
      </c>
      <c r="H174" s="129">
        <f>'Flavor Groups'!H128</f>
        <v>-0.22551081287558838</v>
      </c>
      <c r="I174" s="248">
        <f>'Flavor Groups'!I128</f>
        <v>18.483212737520422</v>
      </c>
      <c r="J174" s="249">
        <f>'Flavor Groups'!J128</f>
        <v>0.76018289485988078</v>
      </c>
      <c r="K174" s="128">
        <f>'Flavor Groups'!K128</f>
        <v>4.2892377974225869E-2</v>
      </c>
      <c r="L174" s="190">
        <f>'Flavor Groups'!L128</f>
        <v>396078.45981876447</v>
      </c>
      <c r="M174" s="189">
        <f>'Flavor Groups'!M128</f>
        <v>-187520.97478500137</v>
      </c>
      <c r="N174" s="128">
        <f>'Flavor Groups'!N128</f>
        <v>-0.32131795143413483</v>
      </c>
      <c r="O174" s="188">
        <f>'Flavor Groups'!O128</f>
        <v>185071.81196110375</v>
      </c>
      <c r="P174" s="187">
        <f>'Flavor Groups'!P128</f>
        <v>-79455.062616359268</v>
      </c>
      <c r="Q174" s="128">
        <f>'Flavor Groups'!Q128</f>
        <v>-0.30036669333985555</v>
      </c>
    </row>
    <row r="175" spans="2:17" s="65" customFormat="1">
      <c r="B175" s="563"/>
      <c r="C175" s="233" t="s">
        <v>214</v>
      </c>
      <c r="D175" s="150">
        <f>'Flavor Groups'!D129</f>
        <v>2461013.5040756082</v>
      </c>
      <c r="E175" s="130">
        <f>'Flavor Groups'!E129</f>
        <v>-519683.19871145813</v>
      </c>
      <c r="F175" s="128">
        <f>'Flavor Groups'!F129</f>
        <v>-0.17434957344889679</v>
      </c>
      <c r="G175" s="191">
        <f>'Flavor Groups'!G129</f>
        <v>96.51047700191161</v>
      </c>
      <c r="H175" s="129">
        <f>'Flavor Groups'!H129</f>
        <v>2.8862799792634064E-2</v>
      </c>
      <c r="I175" s="248">
        <f>'Flavor Groups'!I129</f>
        <v>9.2948471230580001</v>
      </c>
      <c r="J175" s="249">
        <f>'Flavor Groups'!J129</f>
        <v>0.28717722953922475</v>
      </c>
      <c r="K175" s="128">
        <f>'Flavor Groups'!K129</f>
        <v>3.1881411389848485E-2</v>
      </c>
      <c r="L175" s="190">
        <f>'Flavor Groups'!L129</f>
        <v>22874744.288164053</v>
      </c>
      <c r="M175" s="189">
        <f>'Flavor Groups'!M129</f>
        <v>-3974387.6632416882</v>
      </c>
      <c r="N175" s="128">
        <f>'Flavor Groups'!N129</f>
        <v>-0.14802667253581733</v>
      </c>
      <c r="O175" s="188">
        <f>'Flavor Groups'!O129</f>
        <v>9022299.0454280563</v>
      </c>
      <c r="P175" s="187">
        <f>'Flavor Groups'!P129</f>
        <v>-2114218.9616791196</v>
      </c>
      <c r="Q175" s="128">
        <f>'Flavor Groups'!Q129</f>
        <v>-0.18984560167997336</v>
      </c>
    </row>
    <row r="176" spans="2:17" s="65" customFormat="1">
      <c r="B176" s="563"/>
      <c r="C176" s="233" t="s">
        <v>213</v>
      </c>
      <c r="D176" s="150">
        <f>'Flavor Groups'!D130</f>
        <v>18454.419173881208</v>
      </c>
      <c r="E176" s="130">
        <f>'Flavor Groups'!E130</f>
        <v>-5010.5203199060306</v>
      </c>
      <c r="F176" s="128">
        <f>'Flavor Groups'!F130</f>
        <v>-0.2135322071140501</v>
      </c>
      <c r="G176" s="191">
        <f>'Flavor Groups'!G130</f>
        <v>0.72370378883129483</v>
      </c>
      <c r="H176" s="129">
        <f>'Flavor Groups'!H130</f>
        <v>-3.5828449855982103E-2</v>
      </c>
      <c r="I176" s="248">
        <f>'Flavor Groups'!I130</f>
        <v>11.372246094564449</v>
      </c>
      <c r="J176" s="249">
        <f>'Flavor Groups'!J130</f>
        <v>0.71511440838179929</v>
      </c>
      <c r="K176" s="128">
        <f>'Flavor Groups'!K130</f>
        <v>6.7101958523133443E-2</v>
      </c>
      <c r="L176" s="190">
        <f>'Flavor Groups'!L130</f>
        <v>209868.19637762586</v>
      </c>
      <c r="M176" s="189">
        <f>'Flavor Groups'!M130</f>
        <v>-40200.75381597277</v>
      </c>
      <c r="N176" s="128">
        <f>'Flavor Groups'!N130</f>
        <v>-0.16075867789603671</v>
      </c>
      <c r="O176" s="188">
        <f>'Flavor Groups'!O130</f>
        <v>38738.843991758971</v>
      </c>
      <c r="P176" s="187">
        <f>'Flavor Groups'!P130</f>
        <v>-11968.408318665919</v>
      </c>
      <c r="Q176" s="128">
        <f>'Flavor Groups'!Q130</f>
        <v>-0.23602951793555055</v>
      </c>
    </row>
    <row r="177" spans="2:17" s="65" customFormat="1">
      <c r="B177" s="563"/>
      <c r="C177" s="233" t="s">
        <v>212</v>
      </c>
      <c r="D177" s="150">
        <f>'Flavor Groups'!D131</f>
        <v>2012.2268997555134</v>
      </c>
      <c r="E177" s="130">
        <f>'Flavor Groups'!E131</f>
        <v>-1845.119121149321</v>
      </c>
      <c r="F177" s="128">
        <f>'Flavor Groups'!F131</f>
        <v>-0.47833902147998208</v>
      </c>
      <c r="G177" s="191">
        <f>'Flavor Groups'!G131</f>
        <v>7.8910976152659115E-2</v>
      </c>
      <c r="H177" s="129">
        <f>'Flavor Groups'!H131</f>
        <v>-4.59467359000406E-2</v>
      </c>
      <c r="I177" s="248">
        <f>'Flavor Groups'!I131</f>
        <v>5.4432568584323802</v>
      </c>
      <c r="J177" s="249">
        <f>'Flavor Groups'!J131</f>
        <v>-13.204170967022854</v>
      </c>
      <c r="K177" s="128">
        <f>'Flavor Groups'!K131</f>
        <v>-0.7080961026162601</v>
      </c>
      <c r="L177" s="190">
        <f>'Flavor Groups'!L131</f>
        <v>10953.067872816324</v>
      </c>
      <c r="M177" s="189">
        <f>'Flavor Groups'!M131</f>
        <v>-60976.513649813518</v>
      </c>
      <c r="N177" s="128">
        <f>'Flavor Groups'!N131</f>
        <v>-0.84772512725699134</v>
      </c>
      <c r="O177" s="188">
        <f>'Flavor Groups'!O131</f>
        <v>4236.330157160759</v>
      </c>
      <c r="P177" s="187">
        <f>'Flavor Groups'!P131</f>
        <v>-15363.575762607128</v>
      </c>
      <c r="Q177" s="128">
        <f>'Flavor Groups'!Q131</f>
        <v>-0.78385966879115876</v>
      </c>
    </row>
    <row r="178" spans="2:17" s="65" customFormat="1">
      <c r="B178" s="563"/>
      <c r="C178" s="233" t="s">
        <v>211</v>
      </c>
      <c r="D178" s="150">
        <f>'Flavor Groups'!D132</f>
        <v>0</v>
      </c>
      <c r="E178" s="130">
        <f>'Flavor Groups'!E132</f>
        <v>0</v>
      </c>
      <c r="F178" s="128">
        <f>'Flavor Groups'!F132</f>
        <v>0</v>
      </c>
      <c r="G178" s="191">
        <f>'Flavor Groups'!G132</f>
        <v>0</v>
      </c>
      <c r="H178" s="129">
        <f>'Flavor Groups'!H132</f>
        <v>0</v>
      </c>
      <c r="I178" s="248">
        <f>'Flavor Groups'!I132</f>
        <v>0</v>
      </c>
      <c r="J178" s="249">
        <f>'Flavor Groups'!J132</f>
        <v>0</v>
      </c>
      <c r="K178" s="128">
        <f>'Flavor Groups'!K132</f>
        <v>0</v>
      </c>
      <c r="L178" s="190">
        <f>'Flavor Groups'!L132</f>
        <v>0</v>
      </c>
      <c r="M178" s="189">
        <f>'Flavor Groups'!M132</f>
        <v>0</v>
      </c>
      <c r="N178" s="128">
        <f>'Flavor Groups'!N132</f>
        <v>0</v>
      </c>
      <c r="O178" s="188">
        <f>'Flavor Groups'!O132</f>
        <v>0</v>
      </c>
      <c r="P178" s="187">
        <f>'Flavor Groups'!P132</f>
        <v>0</v>
      </c>
      <c r="Q178" s="128">
        <f>'Flavor Groups'!Q132</f>
        <v>0</v>
      </c>
    </row>
    <row r="179" spans="2:17" s="65" customFormat="1">
      <c r="B179" s="563"/>
      <c r="C179" s="233" t="s">
        <v>210</v>
      </c>
      <c r="D179" s="150">
        <f>'Flavor Groups'!D133</f>
        <v>1955.7601536007594</v>
      </c>
      <c r="E179" s="130">
        <f>'Flavor Groups'!E133</f>
        <v>-648.1180569501114</v>
      </c>
      <c r="F179" s="128">
        <f>'Flavor Groups'!F133</f>
        <v>-0.24890490435533733</v>
      </c>
      <c r="G179" s="191">
        <f>'Flavor Groups'!G133</f>
        <v>7.6696590657774108E-2</v>
      </c>
      <c r="H179" s="129">
        <f>'Flavor Groups'!H133</f>
        <v>-7.5878562316953058E-3</v>
      </c>
      <c r="I179" s="248">
        <f>'Flavor Groups'!I133</f>
        <v>14.800330557340093</v>
      </c>
      <c r="J179" s="249">
        <f>'Flavor Groups'!J133</f>
        <v>-6.1577184766016657</v>
      </c>
      <c r="K179" s="128">
        <f>'Flavor Groups'!K133</f>
        <v>-0.29381162657980153</v>
      </c>
      <c r="L179" s="190">
        <f>'Flavor Groups'!L133</f>
        <v>28945.896764165474</v>
      </c>
      <c r="M179" s="189">
        <f>'Flavor Groups'!M133</f>
        <v>-25626.310450972196</v>
      </c>
      <c r="N179" s="128">
        <f>'Flavor Groups'!N133</f>
        <v>-0.46958537612280721</v>
      </c>
      <c r="O179" s="188">
        <f>'Flavor Groups'!O133</f>
        <v>12606.936654723131</v>
      </c>
      <c r="P179" s="187">
        <f>'Flavor Groups'!P133</f>
        <v>-6638.9541676174867</v>
      </c>
      <c r="Q179" s="128">
        <f>'Flavor Groups'!Q133</f>
        <v>-0.34495437124224942</v>
      </c>
    </row>
    <row r="180" spans="2:17" s="65" customFormat="1" ht="15.75" thickBot="1">
      <c r="B180" s="564"/>
      <c r="C180" s="232" t="s">
        <v>209</v>
      </c>
      <c r="D180" s="149">
        <f>'Flavor Groups'!D134</f>
        <v>15.177790403366089</v>
      </c>
      <c r="E180" s="127">
        <f>'Flavor Groups'!E134</f>
        <v>-79.236509248614311</v>
      </c>
      <c r="F180" s="125">
        <f>'Flavor Groups'!F134</f>
        <v>-0.8392426734158619</v>
      </c>
      <c r="G180" s="186">
        <f>'Flavor Groups'!G134</f>
        <v>5.9520835185912697E-4</v>
      </c>
      <c r="H180" s="126">
        <f>'Flavor Groups'!H134</f>
        <v>-2.4608704587317448E-3</v>
      </c>
      <c r="I180" s="250">
        <f>'Flavor Groups'!I134</f>
        <v>10.979999999999999</v>
      </c>
      <c r="J180" s="251">
        <f>'Flavor Groups'!J134</f>
        <v>1.9864475235136325</v>
      </c>
      <c r="K180" s="125">
        <f>'Flavor Groups'!K134</f>
        <v>0.22087462420519563</v>
      </c>
      <c r="L180" s="185">
        <f>'Flavor Groups'!L134</f>
        <v>166.65213862895965</v>
      </c>
      <c r="M180" s="184">
        <f>'Flavor Groups'!M134</f>
        <v>-682.46781982183461</v>
      </c>
      <c r="N180" s="125">
        <f>'Flavor Groups'!N134</f>
        <v>-0.80373545931835855</v>
      </c>
      <c r="O180" s="183">
        <f>'Flavor Groups'!O134</f>
        <v>30.355580806732178</v>
      </c>
      <c r="P180" s="182">
        <f>'Flavor Groups'!P134</f>
        <v>-133.76524090766907</v>
      </c>
      <c r="Q180" s="125">
        <f>'Flavor Groups'!Q134</f>
        <v>-0.8150412574733743</v>
      </c>
    </row>
    <row r="181" spans="2:17" s="65" customFormat="1">
      <c r="B181" s="570" t="s">
        <v>208</v>
      </c>
      <c r="C181" s="135" t="s">
        <v>207</v>
      </c>
      <c r="D181" s="181">
        <f>'Cheddar Sharpness'!D53</f>
        <v>2549996.2082115323</v>
      </c>
      <c r="E181" s="180">
        <f>'Cheddar Sharpness'!E53</f>
        <v>-539397.27617070032</v>
      </c>
      <c r="F181" s="173">
        <f>'Cheddar Sharpness'!F53</f>
        <v>-0.17459649568677729</v>
      </c>
      <c r="G181" s="179">
        <f>'Cheddar Sharpness'!G53</f>
        <v>100.00000000000006</v>
      </c>
      <c r="H181" s="178">
        <f>'Cheddar Sharpness'!H53</f>
        <v>7.1054273576010019E-14</v>
      </c>
      <c r="I181" s="264">
        <f>'Cheddar Sharpness'!I53</f>
        <v>9.7221891939292018</v>
      </c>
      <c r="J181" s="265">
        <f>'Cheddar Sharpness'!J53</f>
        <v>0.30023141887542337</v>
      </c>
      <c r="K181" s="173">
        <f>'Cheddar Sharpness'!K53</f>
        <v>3.1865077942753749E-2</v>
      </c>
      <c r="L181" s="177">
        <f>'Cheddar Sharpness'!L53</f>
        <v>24791545.580034599</v>
      </c>
      <c r="M181" s="176">
        <f>'Cheddar Sharpness'!M53</f>
        <v>-4316589.3803410642</v>
      </c>
      <c r="N181" s="173">
        <f>'Cheddar Sharpness'!N53</f>
        <v>-0.14829494868761442</v>
      </c>
      <c r="O181" s="175">
        <f>'Cheddar Sharpness'!O53</f>
        <v>9587095.513337804</v>
      </c>
      <c r="P181" s="174">
        <f>'Cheddar Sharpness'!P53</f>
        <v>-2246125.8204649743</v>
      </c>
      <c r="Q181" s="173">
        <f>'Cheddar Sharpness'!Q53</f>
        <v>-0.18981524617043133</v>
      </c>
    </row>
    <row r="182" spans="2:17" s="65" customFormat="1">
      <c r="B182" s="571"/>
      <c r="C182" s="120" t="s">
        <v>206</v>
      </c>
      <c r="D182" s="172">
        <f>'Cheddar Sharpness'!D54</f>
        <v>13637.525061298626</v>
      </c>
      <c r="E182" s="171">
        <f>'Cheddar Sharpness'!E54</f>
        <v>-7490.4827597378007</v>
      </c>
      <c r="F182" s="164">
        <f>'Cheddar Sharpness'!F54</f>
        <v>-0.35452858703884926</v>
      </c>
      <c r="G182" s="170">
        <f>'Cheddar Sharpness'!G54</f>
        <v>0.53480569960782254</v>
      </c>
      <c r="H182" s="169">
        <f>'Cheddar Sharpness'!H54</f>
        <v>-0.14908283475481365</v>
      </c>
      <c r="I182" s="266">
        <f>'Cheddar Sharpness'!I54</f>
        <v>14.984907986778929</v>
      </c>
      <c r="J182" s="267">
        <f>'Cheddar Sharpness'!J54</f>
        <v>1.845014258885131</v>
      </c>
      <c r="K182" s="164">
        <f>'Cheddar Sharpness'!K54</f>
        <v>0.14041317967195382</v>
      </c>
      <c r="L182" s="168">
        <f>'Cheddar Sharpness'!L54</f>
        <v>204357.05821095157</v>
      </c>
      <c r="M182" s="167">
        <f>'Cheddar Sharpness'!M54</f>
        <v>-73262.719239576079</v>
      </c>
      <c r="N182" s="164">
        <f>'Cheddar Sharpness'!N54</f>
        <v>-0.26389589355762533</v>
      </c>
      <c r="O182" s="166">
        <f>'Cheddar Sharpness'!O54</f>
        <v>142056.37248576208</v>
      </c>
      <c r="P182" s="165">
        <f>'Cheddar Sharpness'!P54</f>
        <v>-76826.092273199931</v>
      </c>
      <c r="Q182" s="164">
        <f>'Cheddar Sharpness'!Q54</f>
        <v>-0.35099244865413243</v>
      </c>
    </row>
    <row r="183" spans="2:17" s="65" customFormat="1">
      <c r="B183" s="571"/>
      <c r="C183" s="120" t="s">
        <v>205</v>
      </c>
      <c r="D183" s="172">
        <f>'Cheddar Sharpness'!D55</f>
        <v>329533.03193627927</v>
      </c>
      <c r="E183" s="171">
        <f>'Cheddar Sharpness'!E55</f>
        <v>-48352.748641292739</v>
      </c>
      <c r="F183" s="164">
        <f>'Cheddar Sharpness'!F55</f>
        <v>-0.1279559886254226</v>
      </c>
      <c r="G183" s="170">
        <f>'Cheddar Sharpness'!G55</f>
        <v>12.922883213516661</v>
      </c>
      <c r="H183" s="169">
        <f>'Cheddar Sharpness'!H55</f>
        <v>0.69116904412086733</v>
      </c>
      <c r="I183" s="266">
        <f>'Cheddar Sharpness'!I55</f>
        <v>8.3597703013420883</v>
      </c>
      <c r="J183" s="267">
        <f>'Cheddar Sharpness'!J55</f>
        <v>0.15249163344419081</v>
      </c>
      <c r="K183" s="164">
        <f>'Cheddar Sharpness'!K55</f>
        <v>1.8580048224833577E-2</v>
      </c>
      <c r="L183" s="168">
        <f>'Cheddar Sharpness'!L55</f>
        <v>2754820.4536921214</v>
      </c>
      <c r="M183" s="167">
        <f>'Cheddar Sharpness'!M55</f>
        <v>-346593.4521441306</v>
      </c>
      <c r="N183" s="164">
        <f>'Cheddar Sharpness'!N55</f>
        <v>-0.1117533688399055</v>
      </c>
      <c r="O183" s="166">
        <f>'Cheddar Sharpness'!O55</f>
        <v>803062.30163604103</v>
      </c>
      <c r="P183" s="165">
        <f>'Cheddar Sharpness'!P55</f>
        <v>-106040.72646330285</v>
      </c>
      <c r="Q183" s="164">
        <f>'Cheddar Sharpness'!Q55</f>
        <v>-0.11664324414912747</v>
      </c>
    </row>
    <row r="184" spans="2:17" s="65" customFormat="1">
      <c r="B184" s="571"/>
      <c r="C184" s="120" t="s">
        <v>204</v>
      </c>
      <c r="D184" s="172">
        <f>'Cheddar Sharpness'!D56</f>
        <v>4985.5311164905133</v>
      </c>
      <c r="E184" s="171">
        <f>'Cheddar Sharpness'!E56</f>
        <v>-14879.982895215435</v>
      </c>
      <c r="F184" s="164">
        <f>'Cheddar Sharpness'!F56</f>
        <v>-0.7490358863328308</v>
      </c>
      <c r="G184" s="170">
        <f>'Cheddar Sharpness'!G56</f>
        <v>0.19551131489670617</v>
      </c>
      <c r="H184" s="169">
        <f>'Cheddar Sharpness'!H56</f>
        <v>-0.44751179342963043</v>
      </c>
      <c r="I184" s="266">
        <f>'Cheddar Sharpness'!I56</f>
        <v>9.0397898374689056</v>
      </c>
      <c r="J184" s="267">
        <f>'Cheddar Sharpness'!J56</f>
        <v>0.48707531294354922</v>
      </c>
      <c r="K184" s="164">
        <f>'Cheddar Sharpness'!K56</f>
        <v>5.694979196918537E-2</v>
      </c>
      <c r="L184" s="168">
        <f>'Cheddar Sharpness'!L56</f>
        <v>45068.153521235945</v>
      </c>
      <c r="M184" s="167">
        <f>'Cheddar Sharpness'!M56</f>
        <v>-124835.91670384351</v>
      </c>
      <c r="N184" s="164">
        <f>'Cheddar Sharpness'!N56</f>
        <v>-0.73474353226775457</v>
      </c>
      <c r="O184" s="166">
        <f>'Cheddar Sharpness'!O56</f>
        <v>19135.274435431355</v>
      </c>
      <c r="P184" s="165">
        <f>'Cheddar Sharpness'!P56</f>
        <v>-38399.553440559343</v>
      </c>
      <c r="Q184" s="164">
        <f>'Cheddar Sharpness'!Q56</f>
        <v>-0.66741406654287549</v>
      </c>
    </row>
    <row r="185" spans="2:17" s="65" customFormat="1" ht="15.75" thickBot="1">
      <c r="B185" s="572"/>
      <c r="C185" s="119" t="s">
        <v>203</v>
      </c>
      <c r="D185" s="163">
        <f>'Cheddar Sharpness'!D57</f>
        <v>144043.92846521022</v>
      </c>
      <c r="E185" s="162">
        <f>'Cheddar Sharpness'!E57</f>
        <v>-5052.8452229212562</v>
      </c>
      <c r="F185" s="155">
        <f>'Cheddar Sharpness'!F57</f>
        <v>-3.3889701956196498E-2</v>
      </c>
      <c r="G185" s="161">
        <f>'Cheddar Sharpness'!G57</f>
        <v>5.6487899080539057</v>
      </c>
      <c r="H185" s="160">
        <f>'Cheddar Sharpness'!H57</f>
        <v>0.82270432064465204</v>
      </c>
      <c r="I185" s="270">
        <f>'Cheddar Sharpness'!I57</f>
        <v>12.856532613553476</v>
      </c>
      <c r="J185" s="271">
        <f>'Cheddar Sharpness'!J57</f>
        <v>1.3723687693128941</v>
      </c>
      <c r="K185" s="155">
        <f>'Cheddar Sharpness'!K57</f>
        <v>0.11950097437883125</v>
      </c>
      <c r="L185" s="159">
        <f>'Cheddar Sharpness'!L57</f>
        <v>1851905.4640973392</v>
      </c>
      <c r="M185" s="158">
        <f>'Cheddar Sharpness'!M57</f>
        <v>139653.68641517917</v>
      </c>
      <c r="N185" s="155">
        <f>'Cheddar Sharpness'!N57</f>
        <v>8.1561420017461153E-2</v>
      </c>
      <c r="O185" s="157">
        <f>'Cheddar Sharpness'!O57</f>
        <v>2193337.3179059247</v>
      </c>
      <c r="P185" s="156">
        <f>'Cheddar Sharpness'!P57</f>
        <v>46567.06601476064</v>
      </c>
      <c r="Q185" s="155">
        <f>'Cheddar Sharpness'!Q57</f>
        <v>2.1691685905251435E-2</v>
      </c>
    </row>
    <row r="186" spans="2:17" s="65" customFormat="1">
      <c r="B186" s="573" t="s">
        <v>89</v>
      </c>
      <c r="C186" s="402" t="s">
        <v>416</v>
      </c>
      <c r="D186" s="348">
        <f>Size!D63</f>
        <v>115746.36660063904</v>
      </c>
      <c r="E186" s="349">
        <f>Size!E63</f>
        <v>-25730.539517172845</v>
      </c>
      <c r="F186" s="352">
        <f>Size!F63</f>
        <v>-0.18187095140281259</v>
      </c>
      <c r="G186" s="364">
        <f>Size!G63</f>
        <v>4.5390799495274177</v>
      </c>
      <c r="H186" s="365">
        <f>Size!H63</f>
        <v>-4.0359569362555803E-2</v>
      </c>
      <c r="I186" s="363">
        <f>Size!I63</f>
        <v>23.444770933462923</v>
      </c>
      <c r="J186" s="350">
        <f>Size!J63</f>
        <v>0.91313907576257236</v>
      </c>
      <c r="K186" s="352">
        <f>Size!K63</f>
        <v>4.0526983643685816E-2</v>
      </c>
      <c r="L186" s="368">
        <f>Size!L63</f>
        <v>2713647.051332606</v>
      </c>
      <c r="M186" s="371">
        <f>Size!M63</f>
        <v>-474058.51368036587</v>
      </c>
      <c r="N186" s="352">
        <f>Size!N63</f>
        <v>-0.14871464883189009</v>
      </c>
      <c r="O186" s="360">
        <f>Size!O63</f>
        <v>984132.19196673192</v>
      </c>
      <c r="P186" s="351">
        <f>Size!P63</f>
        <v>-225581.99745588109</v>
      </c>
      <c r="Q186" s="352">
        <f>Size!Q63</f>
        <v>-0.18647544967919208</v>
      </c>
    </row>
    <row r="187" spans="2:17" s="65" customFormat="1">
      <c r="B187" s="566"/>
      <c r="C187" s="402" t="s">
        <v>417</v>
      </c>
      <c r="D187" s="172">
        <f>Size!D64</f>
        <v>165115.03280775549</v>
      </c>
      <c r="E187" s="397">
        <f>Size!E64</f>
        <v>-54561.949461453856</v>
      </c>
      <c r="F187" s="356">
        <f>Size!F64</f>
        <v>-0.24837353871963416</v>
      </c>
      <c r="G187" s="344">
        <f>Size!G64</f>
        <v>6.4751089541251039</v>
      </c>
      <c r="H187" s="366">
        <f>Size!H64</f>
        <v>-0.6355742068169814</v>
      </c>
      <c r="I187" s="346">
        <f>Size!I64</f>
        <v>9.9497535862986073</v>
      </c>
      <c r="J187" s="398">
        <f>Size!J64</f>
        <v>-0.18579769713877781</v>
      </c>
      <c r="K187" s="356">
        <f>Size!K64</f>
        <v>-1.8331286769017869E-2</v>
      </c>
      <c r="L187" s="369">
        <f>Size!L64</f>
        <v>1642853.8898307774</v>
      </c>
      <c r="M187" s="399">
        <f>Size!M64</f>
        <v>-583693.42974955915</v>
      </c>
      <c r="N187" s="356">
        <f>Size!N64</f>
        <v>-0.2621518189245467</v>
      </c>
      <c r="O187" s="400">
        <f>Size!O64</f>
        <v>453180.64648008434</v>
      </c>
      <c r="P187" s="401">
        <f>Size!P64</f>
        <v>-162536.08487945242</v>
      </c>
      <c r="Q187" s="356">
        <f>Size!Q64</f>
        <v>-0.26397867168651357</v>
      </c>
    </row>
    <row r="188" spans="2:17" s="65" customFormat="1">
      <c r="B188" s="566"/>
      <c r="C188" s="114" t="s">
        <v>202</v>
      </c>
      <c r="D188" s="172">
        <f>Size!D65</f>
        <v>1305754.470343834</v>
      </c>
      <c r="E188" s="353">
        <f>Size!E65</f>
        <v>-223662.71144565917</v>
      </c>
      <c r="F188" s="356">
        <f>Size!F65</f>
        <v>-0.14624048566262529</v>
      </c>
      <c r="G188" s="344">
        <f>Size!G65</f>
        <v>51.206133802827871</v>
      </c>
      <c r="H188" s="366">
        <f>Size!H65</f>
        <v>1.7007150362921521</v>
      </c>
      <c r="I188" s="346">
        <f>Size!I65</f>
        <v>8.8808621230627356</v>
      </c>
      <c r="J188" s="354">
        <f>Size!J65</f>
        <v>0.29939811408564765</v>
      </c>
      <c r="K188" s="356">
        <f>Size!K65</f>
        <v>3.4888931978558281E-2</v>
      </c>
      <c r="L188" s="369">
        <f>Size!L65</f>
        <v>11596225.4176964</v>
      </c>
      <c r="M188" s="372">
        <f>Size!M65</f>
        <v>-1528413.0825413056</v>
      </c>
      <c r="N188" s="356">
        <f>Size!N65</f>
        <v>-0.11645372804086176</v>
      </c>
      <c r="O188" s="361">
        <f>Size!O65</f>
        <v>2608696.7338423934</v>
      </c>
      <c r="P188" s="355">
        <f>Size!P65</f>
        <v>-446191.18969449308</v>
      </c>
      <c r="Q188" s="356">
        <f>Size!Q65</f>
        <v>-0.14605812090739553</v>
      </c>
    </row>
    <row r="189" spans="2:17" s="65" customFormat="1">
      <c r="B189" s="566"/>
      <c r="C189" s="114" t="s">
        <v>201</v>
      </c>
      <c r="D189" s="172">
        <f>Size!D66</f>
        <v>496922.8334453092</v>
      </c>
      <c r="E189" s="353">
        <f>Size!E66</f>
        <v>-127663.28203667176</v>
      </c>
      <c r="F189" s="356">
        <f>Size!F66</f>
        <v>-0.20439660580375932</v>
      </c>
      <c r="G189" s="344">
        <f>Size!G66</f>
        <v>19.487198916026294</v>
      </c>
      <c r="H189" s="366">
        <f>Size!H66</f>
        <v>-0.72991226257372688</v>
      </c>
      <c r="I189" s="346">
        <f>Size!I66</f>
        <v>6.9850966740272602</v>
      </c>
      <c r="J189" s="354">
        <f>Size!J66</f>
        <v>0.37087792874939662</v>
      </c>
      <c r="K189" s="356">
        <f>Size!K66</f>
        <v>5.6072824778312658E-2</v>
      </c>
      <c r="L189" s="369">
        <f>Size!L66</f>
        <v>3471054.0311470316</v>
      </c>
      <c r="M189" s="372">
        <f>Size!M66</f>
        <v>-660095.16191417119</v>
      </c>
      <c r="N189" s="356">
        <f>Size!N66</f>
        <v>-0.15978487608796266</v>
      </c>
      <c r="O189" s="361">
        <f>Size!O66</f>
        <v>662255.15132731653</v>
      </c>
      <c r="P189" s="355">
        <f>Size!P66</f>
        <v>-170364.82578045828</v>
      </c>
      <c r="Q189" s="356">
        <f>Size!Q66</f>
        <v>-0.20461294523852885</v>
      </c>
    </row>
    <row r="190" spans="2:17" s="65" customFormat="1">
      <c r="B190" s="566"/>
      <c r="C190" s="114" t="s">
        <v>200</v>
      </c>
      <c r="D190" s="172">
        <f>Size!D67</f>
        <v>170702.11114274917</v>
      </c>
      <c r="E190" s="353">
        <f>Size!E67</f>
        <v>-33291.234039574483</v>
      </c>
      <c r="F190" s="356">
        <f>Size!F67</f>
        <v>-0.16319764750080298</v>
      </c>
      <c r="G190" s="344">
        <f>Size!G67</f>
        <v>6.6942103910998751</v>
      </c>
      <c r="H190" s="366">
        <f>Size!H67</f>
        <v>9.1187946287702104E-2</v>
      </c>
      <c r="I190" s="346">
        <f>Size!I67</f>
        <v>5.3617894686467338</v>
      </c>
      <c r="J190" s="354">
        <f>Size!J67</f>
        <v>4.3131008566851037E-2</v>
      </c>
      <c r="K190" s="356">
        <f>Size!K67</f>
        <v>8.1093773722412024E-3</v>
      </c>
      <c r="L190" s="369">
        <f>Size!L67</f>
        <v>915268.7818009567</v>
      </c>
      <c r="M190" s="372">
        <f>Size!M67</f>
        <v>-169702.14935300476</v>
      </c>
      <c r="N190" s="356">
        <f>Size!N67</f>
        <v>-0.15641170143840782</v>
      </c>
      <c r="O190" s="361">
        <f>Size!O67</f>
        <v>170442.40435528755</v>
      </c>
      <c r="P190" s="355">
        <f>Size!P67</f>
        <v>-32585.399746538897</v>
      </c>
      <c r="Q190" s="356">
        <f>Size!Q67</f>
        <v>-0.16049722790774032</v>
      </c>
    </row>
    <row r="191" spans="2:17" s="65" customFormat="1" ht="15.75" thickBot="1">
      <c r="B191" s="574"/>
      <c r="C191" s="109" t="s">
        <v>199</v>
      </c>
      <c r="D191" s="163">
        <f>Size!D68</f>
        <v>5105.6467643976212</v>
      </c>
      <c r="E191" s="162">
        <f>Size!E68</f>
        <v>-2015.1279664039612</v>
      </c>
      <c r="F191" s="359">
        <f>Size!F68</f>
        <v>-0.28299279819755219</v>
      </c>
      <c r="G191" s="345">
        <f>Size!G68</f>
        <v>0.20022173946597843</v>
      </c>
      <c r="H191" s="367">
        <f>Size!H68</f>
        <v>-3.0269286257974676E-2</v>
      </c>
      <c r="I191" s="347">
        <f>Size!I68</f>
        <v>4.0200537135232048</v>
      </c>
      <c r="J191" s="357">
        <f>Size!J68</f>
        <v>-0.12236937715796881</v>
      </c>
      <c r="K191" s="359">
        <f>Size!K68</f>
        <v>-2.9540530863023596E-2</v>
      </c>
      <c r="L191" s="370">
        <f>Size!L68</f>
        <v>20524.97423515439</v>
      </c>
      <c r="M191" s="373">
        <f>Size!M68</f>
        <v>-8972.2874332571046</v>
      </c>
      <c r="N191" s="359">
        <f>Size!N68</f>
        <v>-0.30417357157140767</v>
      </c>
      <c r="O191" s="362">
        <f>Size!O68</f>
        <v>2546.4722275733948</v>
      </c>
      <c r="P191" s="358">
        <f>Size!P68</f>
        <v>-1006.0281918048859</v>
      </c>
      <c r="Q191" s="359">
        <f>Size!Q68</f>
        <v>-0.28318876088435474</v>
      </c>
    </row>
    <row r="192" spans="2:17" s="65" customFormat="1">
      <c r="B192" s="560" t="s">
        <v>198</v>
      </c>
      <c r="C192" s="135" t="s">
        <v>295</v>
      </c>
      <c r="D192" s="144">
        <f>Variety!D493</f>
        <v>0</v>
      </c>
      <c r="E192" s="143">
        <f>Variety!E493</f>
        <v>0</v>
      </c>
      <c r="F192" s="142">
        <f>Variety!F493</f>
        <v>0</v>
      </c>
      <c r="G192" s="148">
        <f>Variety!G493</f>
        <v>0</v>
      </c>
      <c r="H192" s="147">
        <f>Variety!H493</f>
        <v>0</v>
      </c>
      <c r="I192" s="272">
        <f>Variety!I493</f>
        <v>0</v>
      </c>
      <c r="J192" s="273">
        <f>Variety!J493</f>
        <v>0</v>
      </c>
      <c r="K192" s="142">
        <f>Variety!K493</f>
        <v>0</v>
      </c>
      <c r="L192" s="146">
        <f>Variety!L493</f>
        <v>0</v>
      </c>
      <c r="M192" s="145">
        <f>Variety!M493</f>
        <v>0</v>
      </c>
      <c r="N192" s="142">
        <f>Variety!N493</f>
        <v>0</v>
      </c>
      <c r="O192" s="144">
        <f>Variety!O493</f>
        <v>0</v>
      </c>
      <c r="P192" s="143">
        <f>Variety!P493</f>
        <v>0</v>
      </c>
      <c r="Q192" s="142">
        <f>Variety!Q493</f>
        <v>0</v>
      </c>
    </row>
    <row r="193" spans="2:17" s="65" customFormat="1">
      <c r="B193" s="561"/>
      <c r="C193" s="135" t="s">
        <v>282</v>
      </c>
      <c r="D193" s="139">
        <f>Variety!D494</f>
        <v>60.388317108154297</v>
      </c>
      <c r="E193" s="102">
        <f>Variety!E494</f>
        <v>-104.29893389344215</v>
      </c>
      <c r="F193" s="101">
        <f>Variety!F494</f>
        <v>-0.6333151671372006</v>
      </c>
      <c r="G193" s="141">
        <f>Variety!G494</f>
        <v>2.3681728197748318E-3</v>
      </c>
      <c r="H193" s="104">
        <f>Variety!H494</f>
        <v>-2.9625580124787352E-3</v>
      </c>
      <c r="I193" s="274">
        <f>Variety!I494</f>
        <v>8.59917654943626</v>
      </c>
      <c r="J193" s="275">
        <f>Variety!J494</f>
        <v>0.84248793313904891</v>
      </c>
      <c r="K193" s="101">
        <f>Variety!K494</f>
        <v>0.10861438106061617</v>
      </c>
      <c r="L193" s="140">
        <f>Variety!L494</f>
        <v>519.28980033636094</v>
      </c>
      <c r="M193" s="103">
        <f>Variety!M494</f>
        <v>-758.1379247570037</v>
      </c>
      <c r="N193" s="101">
        <f>Variety!N494</f>
        <v>-0.59348792097149206</v>
      </c>
      <c r="O193" s="139">
        <f>Variety!O494</f>
        <v>193.24261474609375</v>
      </c>
      <c r="P193" s="102">
        <f>Variety!P494</f>
        <v>-332.40308928489685</v>
      </c>
      <c r="Q193" s="101">
        <f>Variety!Q494</f>
        <v>-0.63237098055936802</v>
      </c>
    </row>
    <row r="194" spans="2:17" s="65" customFormat="1">
      <c r="B194" s="561"/>
      <c r="C194" s="135" t="s">
        <v>277</v>
      </c>
      <c r="D194" s="139">
        <f>Variety!D495</f>
        <v>873.19789169728756</v>
      </c>
      <c r="E194" s="102">
        <f>Variety!E495</f>
        <v>-77.401100382208824</v>
      </c>
      <c r="F194" s="101">
        <f>Variety!F495</f>
        <v>-8.1423503524750154E-2</v>
      </c>
      <c r="G194" s="141">
        <f>Variety!G495</f>
        <v>3.4243105495035814E-2</v>
      </c>
      <c r="H194" s="104">
        <f>Variety!H495</f>
        <v>3.4733444760835161E-3</v>
      </c>
      <c r="I194" s="274">
        <f>Variety!I495</f>
        <v>8.5036156151864919</v>
      </c>
      <c r="J194" s="275">
        <f>Variety!J495</f>
        <v>0.66748266888568075</v>
      </c>
      <c r="K194" s="101">
        <f>Variety!K495</f>
        <v>8.5180110324797137E-2</v>
      </c>
      <c r="L194" s="140">
        <f>Variety!L495</f>
        <v>7425.3392269849774</v>
      </c>
      <c r="M194" s="103">
        <f>Variety!M495</f>
        <v>-23.680853569508145</v>
      </c>
      <c r="N194" s="101">
        <f>Variety!N495</f>
        <v>-3.1790562132228005E-3</v>
      </c>
      <c r="O194" s="139">
        <f>Variety!O495</f>
        <v>2240.2126905918121</v>
      </c>
      <c r="P194" s="102">
        <f>Variety!P495</f>
        <v>-41.530795097351074</v>
      </c>
      <c r="Q194" s="101">
        <f>Variety!Q495</f>
        <v>-1.8201342682833334E-2</v>
      </c>
    </row>
    <row r="195" spans="2:17" s="65" customFormat="1">
      <c r="B195" s="561"/>
      <c r="C195" s="135" t="s">
        <v>279</v>
      </c>
      <c r="D195" s="139">
        <f>Variety!D496</f>
        <v>148.26358437538147</v>
      </c>
      <c r="E195" s="102">
        <f>Variety!E496</f>
        <v>-84.438256323337555</v>
      </c>
      <c r="F195" s="101">
        <f>Variety!F496</f>
        <v>-0.36286028537548382</v>
      </c>
      <c r="G195" s="141">
        <f>Variety!G496</f>
        <v>5.8142668564737923E-3</v>
      </c>
      <c r="H195" s="104">
        <f>Variety!H496</f>
        <v>-1.7180155114114694E-3</v>
      </c>
      <c r="I195" s="274">
        <f>Variety!I496</f>
        <v>13.602011111185352</v>
      </c>
      <c r="J195" s="275">
        <f>Variety!J496</f>
        <v>0.36974056941547317</v>
      </c>
      <c r="K195" s="101">
        <f>Variety!K496</f>
        <v>2.7942337503478722E-2</v>
      </c>
      <c r="L195" s="140">
        <f>Variety!L496</f>
        <v>2016.6829220581055</v>
      </c>
      <c r="M195" s="103">
        <f>Variety!M496</f>
        <v>-1062.4907896351813</v>
      </c>
      <c r="N195" s="101">
        <f>Variety!N496</f>
        <v>-0.34505711243257547</v>
      </c>
      <c r="O195" s="139">
        <f>Variety!O496</f>
        <v>592.55433750152588</v>
      </c>
      <c r="P195" s="102">
        <f>Variety!P496</f>
        <v>-334.50302529335022</v>
      </c>
      <c r="Q195" s="101">
        <f>Variety!Q496</f>
        <v>-0.36082235977814409</v>
      </c>
    </row>
    <row r="196" spans="2:17" s="65" customFormat="1">
      <c r="B196" s="561"/>
      <c r="C196" s="135" t="s">
        <v>275</v>
      </c>
      <c r="D196" s="139">
        <f>Variety!D497</f>
        <v>45.652749999938528</v>
      </c>
      <c r="E196" s="102">
        <f>Variety!E497</f>
        <v>4.1730150069575771</v>
      </c>
      <c r="F196" s="101">
        <f>Variety!F497</f>
        <v>0.1006037046201891</v>
      </c>
      <c r="G196" s="141">
        <f>Variety!G497</f>
        <v>1.7903065837089074E-3</v>
      </c>
      <c r="H196" s="104">
        <f>Variety!H497</f>
        <v>4.4765679815478906E-4</v>
      </c>
      <c r="I196" s="274">
        <f>Variety!I497</f>
        <v>24.443541736241823</v>
      </c>
      <c r="J196" s="275">
        <f>Variety!J497</f>
        <v>-2.2942295001344348</v>
      </c>
      <c r="K196" s="101">
        <f>Variety!K497</f>
        <v>-8.58048144646094E-2</v>
      </c>
      <c r="L196" s="140">
        <f>Variety!L497</f>
        <v>1115.9148999977112</v>
      </c>
      <c r="M196" s="103">
        <f>Variety!M497</f>
        <v>6.8392348098755065</v>
      </c>
      <c r="N196" s="101">
        <f>Variety!N497</f>
        <v>6.1666079461920181E-3</v>
      </c>
      <c r="O196" s="139">
        <f>Variety!O497</f>
        <v>166.00999999977648</v>
      </c>
      <c r="P196" s="102">
        <f>Variety!P497</f>
        <v>16.000530013814569</v>
      </c>
      <c r="Q196" s="101">
        <f>Variety!Q497</f>
        <v>0.10666346608192083</v>
      </c>
    </row>
    <row r="197" spans="2:17" s="65" customFormat="1">
      <c r="B197" s="561"/>
      <c r="C197" s="135" t="s">
        <v>355</v>
      </c>
      <c r="D197" s="139">
        <f>Variety!D498</f>
        <v>0</v>
      </c>
      <c r="E197" s="102">
        <f>Variety!E498</f>
        <v>0</v>
      </c>
      <c r="F197" s="101">
        <f>Variety!F498</f>
        <v>0</v>
      </c>
      <c r="G197" s="141">
        <f>Variety!G498</f>
        <v>0</v>
      </c>
      <c r="H197" s="104">
        <f>Variety!H498</f>
        <v>0</v>
      </c>
      <c r="I197" s="274">
        <f>Variety!I498</f>
        <v>0</v>
      </c>
      <c r="J197" s="275">
        <f>Variety!J498</f>
        <v>0</v>
      </c>
      <c r="K197" s="101">
        <f>Variety!K498</f>
        <v>0</v>
      </c>
      <c r="L197" s="140">
        <f>Variety!L498</f>
        <v>0</v>
      </c>
      <c r="M197" s="103">
        <f>Variety!M498</f>
        <v>0</v>
      </c>
      <c r="N197" s="101">
        <f>Variety!N498</f>
        <v>0</v>
      </c>
      <c r="O197" s="139">
        <f>Variety!O498</f>
        <v>0</v>
      </c>
      <c r="P197" s="102">
        <f>Variety!P498</f>
        <v>0</v>
      </c>
      <c r="Q197" s="101">
        <f>Variety!Q498</f>
        <v>0</v>
      </c>
    </row>
    <row r="198" spans="2:17" s="65" customFormat="1">
      <c r="B198" s="561"/>
      <c r="C198" s="135" t="s">
        <v>259</v>
      </c>
      <c r="D198" s="139">
        <f>Variety!D499</f>
        <v>418099.31639084307</v>
      </c>
      <c r="E198" s="102">
        <f>Variety!E499</f>
        <v>-86150.298832918517</v>
      </c>
      <c r="F198" s="101">
        <f>Variety!F499</f>
        <v>-0.17084851675035823</v>
      </c>
      <c r="G198" s="141">
        <f>Variety!G499</f>
        <v>16.396076003739701</v>
      </c>
      <c r="H198" s="104">
        <f>Variety!H499</f>
        <v>7.4114499875349793E-2</v>
      </c>
      <c r="I198" s="274">
        <f>Variety!I499</f>
        <v>9.767304933324267</v>
      </c>
      <c r="J198" s="275">
        <f>Variety!J499</f>
        <v>0.15306410047730701</v>
      </c>
      <c r="K198" s="101">
        <f>Variety!K499</f>
        <v>1.5920560254156002E-2</v>
      </c>
      <c r="L198" s="140">
        <f>Variety!L499</f>
        <v>4083703.5156037854</v>
      </c>
      <c r="M198" s="103">
        <f>Variety!M499</f>
        <v>-764273.72502787132</v>
      </c>
      <c r="N198" s="101">
        <f>Variety!N499</f>
        <v>-0.15764796060145941</v>
      </c>
      <c r="O198" s="139">
        <f>Variety!O499</f>
        <v>1849443.8086863726</v>
      </c>
      <c r="P198" s="102">
        <f>Variety!P499</f>
        <v>-236552.48234325973</v>
      </c>
      <c r="Q198" s="101">
        <f>Variety!Q499</f>
        <v>-0.11340024110325679</v>
      </c>
    </row>
    <row r="199" spans="2:17" s="65" customFormat="1">
      <c r="B199" s="561"/>
      <c r="C199" s="135" t="s">
        <v>356</v>
      </c>
      <c r="D199" s="139">
        <f>Variety!D500</f>
        <v>3968.5963030126877</v>
      </c>
      <c r="E199" s="102">
        <f>Variety!E500</f>
        <v>-2522.7576850685291</v>
      </c>
      <c r="F199" s="101">
        <f>Variety!F500</f>
        <v>-0.38863351000431767</v>
      </c>
      <c r="G199" s="141">
        <f>Variety!G500</f>
        <v>0.15563145898934919</v>
      </c>
      <c r="H199" s="104">
        <f>Variety!H500</f>
        <v>-5.4485964410967647E-2</v>
      </c>
      <c r="I199" s="274">
        <f>Variety!I500</f>
        <v>5.7073168528944889</v>
      </c>
      <c r="J199" s="275">
        <f>Variety!J500</f>
        <v>6.3343097139499704E-2</v>
      </c>
      <c r="K199" s="101">
        <f>Variety!K500</f>
        <v>1.1223138143566076E-2</v>
      </c>
      <c r="L199" s="140">
        <f>Variety!L500</f>
        <v>22650.036562519075</v>
      </c>
      <c r="M199" s="103">
        <f>Variety!M500</f>
        <v>-13986.994985526799</v>
      </c>
      <c r="N199" s="101">
        <f>Variety!N500</f>
        <v>-0.3817720594307491</v>
      </c>
      <c r="O199" s="139">
        <f>Variety!O500</f>
        <v>8015.4072954840958</v>
      </c>
      <c r="P199" s="102">
        <f>Variety!P500</f>
        <v>-4930.6986352019012</v>
      </c>
      <c r="Q199" s="101">
        <f>Variety!Q500</f>
        <v>-0.380863455127053</v>
      </c>
    </row>
    <row r="200" spans="2:17" s="65" customFormat="1">
      <c r="B200" s="561"/>
      <c r="C200" s="135" t="s">
        <v>357</v>
      </c>
      <c r="D200" s="139">
        <f>Variety!D501</f>
        <v>317421.56578534533</v>
      </c>
      <c r="E200" s="102">
        <f>Variety!E501</f>
        <v>-53735.962414422014</v>
      </c>
      <c r="F200" s="101">
        <f>Variety!F501</f>
        <v>-0.14477939508612048</v>
      </c>
      <c r="G200" s="141">
        <f>Variety!G501</f>
        <v>12.447923050362988</v>
      </c>
      <c r="H200" s="104">
        <f>Variety!H501</f>
        <v>0.43399442404605004</v>
      </c>
      <c r="I200" s="274">
        <f>Variety!I501</f>
        <v>7.9686527626176069</v>
      </c>
      <c r="J200" s="275">
        <f>Variety!J501</f>
        <v>0.19277594503538431</v>
      </c>
      <c r="K200" s="101">
        <f>Variety!K501</f>
        <v>2.4791537926564626E-2</v>
      </c>
      <c r="L200" s="140">
        <f>Variety!L501</f>
        <v>2529422.2371097985</v>
      </c>
      <c r="M200" s="103">
        <f>Variety!M501</f>
        <v>-356652.9820898925</v>
      </c>
      <c r="N200" s="101">
        <f>Variety!N501</f>
        <v>-0.12357716102381851</v>
      </c>
      <c r="O200" s="139">
        <f>Variety!O501</f>
        <v>635576.24349533895</v>
      </c>
      <c r="P200" s="102">
        <f>Variety!P501</f>
        <v>-99303.312343673664</v>
      </c>
      <c r="Q200" s="101">
        <f>Variety!Q501</f>
        <v>-0.1351286908918006</v>
      </c>
    </row>
    <row r="201" spans="2:17" s="65" customFormat="1">
      <c r="B201" s="561"/>
      <c r="C201" s="135" t="s">
        <v>358</v>
      </c>
      <c r="D201" s="139">
        <f>Variety!D502</f>
        <v>2961.7849252993692</v>
      </c>
      <c r="E201" s="102">
        <f>Variety!E502</f>
        <v>-2021.0267416841507</v>
      </c>
      <c r="F201" s="101">
        <f>Variety!F502</f>
        <v>-0.40559966475867909</v>
      </c>
      <c r="G201" s="141">
        <f>Variety!G502</f>
        <v>0.11614860115327981</v>
      </c>
      <c r="H201" s="104">
        <f>Variety!H502</f>
        <v>-4.5139097942774389E-2</v>
      </c>
      <c r="I201" s="274">
        <f>Variety!I502</f>
        <v>22.565182091457796</v>
      </c>
      <c r="J201" s="275">
        <f>Variety!J502</f>
        <v>1.6263792781050945</v>
      </c>
      <c r="K201" s="101">
        <f>Variety!K502</f>
        <v>7.7672983150113548E-2</v>
      </c>
      <c r="L201" s="140">
        <f>Variety!L502</f>
        <v>66833.216155114991</v>
      </c>
      <c r="M201" s="103">
        <f>Variety!M502</f>
        <v>-37500.8947959262</v>
      </c>
      <c r="N201" s="101">
        <f>Variety!N502</f>
        <v>-0.35943081753505818</v>
      </c>
      <c r="O201" s="139">
        <f>Variety!O502</f>
        <v>63151.064505317059</v>
      </c>
      <c r="P201" s="102">
        <f>Variety!P502</f>
        <v>-43092.254620131105</v>
      </c>
      <c r="Q201" s="101">
        <f>Variety!Q502</f>
        <v>-0.40559966475867881</v>
      </c>
    </row>
    <row r="202" spans="2:17" s="65" customFormat="1">
      <c r="B202" s="561"/>
      <c r="C202" s="135" t="s">
        <v>266</v>
      </c>
      <c r="D202" s="139">
        <f>Variety!D503</f>
        <v>13991.837092176556</v>
      </c>
      <c r="E202" s="102">
        <f>Variety!E503</f>
        <v>-18122.602815899045</v>
      </c>
      <c r="F202" s="101">
        <f>Variety!F503</f>
        <v>-0.5643132144846118</v>
      </c>
      <c r="G202" s="141">
        <f>Variety!G503</f>
        <v>0.54870030971496586</v>
      </c>
      <c r="H202" s="104">
        <f>Variety!H503</f>
        <v>-0.4908059904835449</v>
      </c>
      <c r="I202" s="274">
        <f>Variety!I503</f>
        <v>11.015309154405008</v>
      </c>
      <c r="J202" s="275">
        <f>Variety!J503</f>
        <v>3.7783266104171807</v>
      </c>
      <c r="K202" s="101">
        <f>Variety!K503</f>
        <v>0.52208590907215202</v>
      </c>
      <c r="L202" s="140">
        <f>Variety!L503</f>
        <v>154124.41120839596</v>
      </c>
      <c r="M202" s="103">
        <f>Variety!M503</f>
        <v>-78287.229816293227</v>
      </c>
      <c r="N202" s="101">
        <f>Variety!N503</f>
        <v>-0.33684728299808675</v>
      </c>
      <c r="O202" s="139">
        <f>Variety!O503</f>
        <v>23306.051201939583</v>
      </c>
      <c r="P202" s="102">
        <f>Variety!P503</f>
        <v>-26193.486828292909</v>
      </c>
      <c r="Q202" s="101">
        <f>Variety!Q503</f>
        <v>-0.52916628862869175</v>
      </c>
    </row>
    <row r="203" spans="2:17" s="65" customFormat="1">
      <c r="B203" s="561"/>
      <c r="C203" s="135" t="s">
        <v>261</v>
      </c>
      <c r="D203" s="139">
        <f>Variety!D504</f>
        <v>576716.95847021998</v>
      </c>
      <c r="E203" s="102">
        <f>Variety!E504</f>
        <v>-106155.64412673202</v>
      </c>
      <c r="F203" s="101">
        <f>Variety!F504</f>
        <v>-0.15545453679503915</v>
      </c>
      <c r="G203" s="141">
        <f>Variety!G504</f>
        <v>22.616384942576328</v>
      </c>
      <c r="H203" s="104">
        <f>Variety!H504</f>
        <v>0.51260936173600413</v>
      </c>
      <c r="I203" s="274">
        <f>Variety!I504</f>
        <v>6.8746199133620776</v>
      </c>
      <c r="J203" s="275">
        <f>Variety!J504</f>
        <v>0.27683769004818881</v>
      </c>
      <c r="K203" s="101">
        <f>Variety!K504</f>
        <v>4.1959203968563348E-2</v>
      </c>
      <c r="L203" s="140">
        <f>Variety!L504</f>
        <v>3964709.8870729846</v>
      </c>
      <c r="M203" s="103">
        <f>Variety!M504</f>
        <v>-540734.8311292748</v>
      </c>
      <c r="N203" s="101">
        <f>Variety!N504</f>
        <v>-0.12001808144369734</v>
      </c>
      <c r="O203" s="139">
        <f>Variety!O504</f>
        <v>738502.29965287889</v>
      </c>
      <c r="P203" s="102">
        <f>Variety!P504</f>
        <v>-140419.26948341599</v>
      </c>
      <c r="Q203" s="101">
        <f>Variety!Q504</f>
        <v>-0.15976313975478407</v>
      </c>
    </row>
    <row r="204" spans="2:17" s="65" customFormat="1">
      <c r="B204" s="561"/>
      <c r="C204" s="135" t="s">
        <v>274</v>
      </c>
      <c r="D204" s="139">
        <f>Variety!D505</f>
        <v>1299.9633069634438</v>
      </c>
      <c r="E204" s="102">
        <f>Variety!E505</f>
        <v>-993.54725480079651</v>
      </c>
      <c r="F204" s="101">
        <f>Variety!F505</f>
        <v>-0.43319933701832564</v>
      </c>
      <c r="G204" s="141">
        <f>Variety!G505</f>
        <v>5.0979029018838731E-2</v>
      </c>
      <c r="H204" s="104">
        <f>Variety!H505</f>
        <v>-2.3259185483735706E-2</v>
      </c>
      <c r="I204" s="274">
        <f>Variety!I505</f>
        <v>5.6422265973351964</v>
      </c>
      <c r="J204" s="275">
        <f>Variety!J505</f>
        <v>-9.6841408691788367E-2</v>
      </c>
      <c r="K204" s="101">
        <f>Variety!K505</f>
        <v>-1.6874065369165976E-2</v>
      </c>
      <c r="L204" s="140">
        <f>Variety!L505</f>
        <v>7334.6875461089612</v>
      </c>
      <c r="M204" s="103">
        <f>Variety!M505</f>
        <v>-5827.9255403971665</v>
      </c>
      <c r="N204" s="101">
        <f>Variety!N505</f>
        <v>-0.44276356845676501</v>
      </c>
      <c r="O204" s="139">
        <f>Variety!O505</f>
        <v>2395.9156359434128</v>
      </c>
      <c r="P204" s="102">
        <f>Variety!P505</f>
        <v>-1998.7040972709656</v>
      </c>
      <c r="Q204" s="101">
        <f>Variety!Q505</f>
        <v>-0.45480706377501373</v>
      </c>
    </row>
    <row r="205" spans="2:17" s="65" customFormat="1">
      <c r="B205" s="561"/>
      <c r="C205" s="135" t="s">
        <v>263</v>
      </c>
      <c r="D205" s="139">
        <f>Variety!D506</f>
        <v>110756.65045974037</v>
      </c>
      <c r="E205" s="102">
        <f>Variety!E506</f>
        <v>-13309.119809988086</v>
      </c>
      <c r="F205" s="101">
        <f>Variety!F506</f>
        <v>-0.10727471228408161</v>
      </c>
      <c r="G205" s="141">
        <f>Variety!G506</f>
        <v>4.3434045157824297</v>
      </c>
      <c r="H205" s="104">
        <f>Variety!H506</f>
        <v>0.32754279739283643</v>
      </c>
      <c r="I205" s="274">
        <f>Variety!I506</f>
        <v>12.238883276842575</v>
      </c>
      <c r="J205" s="275">
        <f>Variety!J506</f>
        <v>0.94417854658954425</v>
      </c>
      <c r="K205" s="101">
        <f>Variety!K506</f>
        <v>8.3594796777692493E-2</v>
      </c>
      <c r="L205" s="140">
        <f>Variety!L506</f>
        <v>1355537.717110815</v>
      </c>
      <c r="M205" s="103">
        <f>Variety!M506</f>
        <v>-45748.525217172923</v>
      </c>
      <c r="N205" s="101">
        <f>Variety!N506</f>
        <v>-3.2647523279162351E-2</v>
      </c>
      <c r="O205" s="139">
        <f>Variety!O506</f>
        <v>1505538.7845208196</v>
      </c>
      <c r="P205" s="102">
        <f>Variety!P506</f>
        <v>-56152.912170661846</v>
      </c>
      <c r="Q205" s="101">
        <f>Variety!Q506</f>
        <v>-3.5956464575962389E-2</v>
      </c>
    </row>
    <row r="206" spans="2:17" s="65" customFormat="1">
      <c r="B206" s="561"/>
      <c r="C206" s="135" t="s">
        <v>284</v>
      </c>
      <c r="D206" s="139">
        <f>Variety!D507</f>
        <v>0</v>
      </c>
      <c r="E206" s="102">
        <f>Variety!E507</f>
        <v>-6.3090076297521591</v>
      </c>
      <c r="F206" s="101">
        <f>Variety!F507</f>
        <v>-1</v>
      </c>
      <c r="G206" s="141">
        <f>Variety!G507</f>
        <v>0</v>
      </c>
      <c r="H206" s="104">
        <f>Variety!H507</f>
        <v>-2.0421508822511593E-4</v>
      </c>
      <c r="I206" s="274">
        <f>Variety!I507</f>
        <v>0</v>
      </c>
      <c r="J206" s="275">
        <f>Variety!J507</f>
        <v>-8.7839999999999989</v>
      </c>
      <c r="K206" s="101">
        <f>Variety!K507</f>
        <v>-1</v>
      </c>
      <c r="L206" s="140">
        <f>Variety!L507</f>
        <v>0</v>
      </c>
      <c r="M206" s="103">
        <f>Variety!M507</f>
        <v>-55.418323019742964</v>
      </c>
      <c r="N206" s="101">
        <f>Variety!N507</f>
        <v>-1</v>
      </c>
      <c r="O206" s="139">
        <f>Variety!O507</f>
        <v>0</v>
      </c>
      <c r="P206" s="102">
        <f>Variety!P507</f>
        <v>-10.094412207603455</v>
      </c>
      <c r="Q206" s="101">
        <f>Variety!Q507</f>
        <v>-1</v>
      </c>
    </row>
    <row r="207" spans="2:17" s="65" customFormat="1">
      <c r="B207" s="561"/>
      <c r="C207" s="135" t="s">
        <v>260</v>
      </c>
      <c r="D207" s="139">
        <f>Variety!D508</f>
        <v>356119.12287016009</v>
      </c>
      <c r="E207" s="102">
        <f>Variety!E508</f>
        <v>-47062.727296178229</v>
      </c>
      <c r="F207" s="101">
        <f>Variety!F508</f>
        <v>-0.11672828843054776</v>
      </c>
      <c r="G207" s="141">
        <f>Variety!G508</f>
        <v>13.965476565156477</v>
      </c>
      <c r="H207" s="104">
        <f>Variety!H508</f>
        <v>0.91495864943813743</v>
      </c>
      <c r="I207" s="274">
        <f>Variety!I508</f>
        <v>8.6738505040321794</v>
      </c>
      <c r="J207" s="275">
        <f>Variety!J508</f>
        <v>0.62532521295695354</v>
      </c>
      <c r="K207" s="101">
        <f>Variety!K508</f>
        <v>7.7694383796042529E-2</v>
      </c>
      <c r="L207" s="140">
        <f>Variety!L508</f>
        <v>3088924.033402836</v>
      </c>
      <c r="M207" s="103">
        <f>Variety!M508</f>
        <v>-156095.28456344036</v>
      </c>
      <c r="N207" s="101">
        <f>Variety!N508</f>
        <v>-4.8103037075683315E-2</v>
      </c>
      <c r="O207" s="139">
        <f>Variety!O508</f>
        <v>653936.18637596967</v>
      </c>
      <c r="P207" s="102">
        <f>Variety!P508</f>
        <v>-71502.920382323442</v>
      </c>
      <c r="Q207" s="101">
        <f>Variety!Q508</f>
        <v>-9.8565020435474382E-2</v>
      </c>
    </row>
    <row r="208" spans="2:17" s="65" customFormat="1">
      <c r="B208" s="561"/>
      <c r="C208" s="135" t="s">
        <v>359</v>
      </c>
      <c r="D208" s="139">
        <f>Variety!D509</f>
        <v>0</v>
      </c>
      <c r="E208" s="102">
        <f>Variety!E509</f>
        <v>0</v>
      </c>
      <c r="F208" s="101">
        <f>Variety!F509</f>
        <v>0</v>
      </c>
      <c r="G208" s="141">
        <f>Variety!G509</f>
        <v>0</v>
      </c>
      <c r="H208" s="104">
        <f>Variety!H509</f>
        <v>0</v>
      </c>
      <c r="I208" s="274">
        <f>Variety!I509</f>
        <v>0</v>
      </c>
      <c r="J208" s="275">
        <f>Variety!J509</f>
        <v>0</v>
      </c>
      <c r="K208" s="101">
        <f>Variety!K509</f>
        <v>0</v>
      </c>
      <c r="L208" s="140">
        <f>Variety!L509</f>
        <v>0</v>
      </c>
      <c r="M208" s="103">
        <f>Variety!M509</f>
        <v>0</v>
      </c>
      <c r="N208" s="101">
        <f>Variety!N509</f>
        <v>0</v>
      </c>
      <c r="O208" s="139">
        <f>Variety!O509</f>
        <v>0</v>
      </c>
      <c r="P208" s="102">
        <f>Variety!P509</f>
        <v>0</v>
      </c>
      <c r="Q208" s="101">
        <f>Variety!Q509</f>
        <v>0</v>
      </c>
    </row>
    <row r="209" spans="2:17" s="65" customFormat="1">
      <c r="B209" s="561"/>
      <c r="C209" s="135" t="s">
        <v>289</v>
      </c>
      <c r="D209" s="139">
        <f>Variety!D510</f>
        <v>0</v>
      </c>
      <c r="E209" s="102">
        <f>Variety!E510</f>
        <v>0</v>
      </c>
      <c r="F209" s="101">
        <f>Variety!F510</f>
        <v>0</v>
      </c>
      <c r="G209" s="141">
        <f>Variety!G510</f>
        <v>0</v>
      </c>
      <c r="H209" s="104">
        <f>Variety!H510</f>
        <v>0</v>
      </c>
      <c r="I209" s="274">
        <f>Variety!I510</f>
        <v>0</v>
      </c>
      <c r="J209" s="275">
        <f>Variety!J510</f>
        <v>0</v>
      </c>
      <c r="K209" s="101">
        <f>Variety!K510</f>
        <v>0</v>
      </c>
      <c r="L209" s="140">
        <f>Variety!L510</f>
        <v>0</v>
      </c>
      <c r="M209" s="103">
        <f>Variety!M510</f>
        <v>0</v>
      </c>
      <c r="N209" s="101">
        <f>Variety!N510</f>
        <v>0</v>
      </c>
      <c r="O209" s="139">
        <f>Variety!O510</f>
        <v>0</v>
      </c>
      <c r="P209" s="102">
        <f>Variety!P510</f>
        <v>0</v>
      </c>
      <c r="Q209" s="101">
        <f>Variety!Q510</f>
        <v>0</v>
      </c>
    </row>
    <row r="210" spans="2:17" s="65" customFormat="1">
      <c r="B210" s="561"/>
      <c r="C210" s="135" t="s">
        <v>273</v>
      </c>
      <c r="D210" s="139">
        <f>Variety!D511</f>
        <v>263.93220812082291</v>
      </c>
      <c r="E210" s="102">
        <f>Variety!E511</f>
        <v>-583.22064301371574</v>
      </c>
      <c r="F210" s="101">
        <f>Variety!F511</f>
        <v>-0.68844794918962371</v>
      </c>
      <c r="G210" s="141">
        <f>Variety!G511</f>
        <v>1.0350298062048287E-2</v>
      </c>
      <c r="H210" s="104">
        <f>Variety!H511</f>
        <v>-1.7071034164394816E-2</v>
      </c>
      <c r="I210" s="274">
        <f>Variety!I511</f>
        <v>13.118506639638895</v>
      </c>
      <c r="J210" s="275">
        <f>Variety!J511</f>
        <v>1.039973690333623</v>
      </c>
      <c r="K210" s="101">
        <f>Variety!K511</f>
        <v>8.6100993779500326E-2</v>
      </c>
      <c r="L210" s="140">
        <f>Variety!L511</f>
        <v>3462.3964246475698</v>
      </c>
      <c r="M210" s="103">
        <f>Variety!M511</f>
        <v>-6769.9672008788584</v>
      </c>
      <c r="N210" s="101">
        <f>Variety!N511</f>
        <v>-0.66162300800080898</v>
      </c>
      <c r="O210" s="139">
        <f>Variety!O511</f>
        <v>1024.0378482341766</v>
      </c>
      <c r="P210" s="102">
        <f>Variety!P511</f>
        <v>-1377.7619714736938</v>
      </c>
      <c r="Q210" s="101">
        <f>Variety!Q511</f>
        <v>-0.57363730322923845</v>
      </c>
    </row>
    <row r="211" spans="2:17" s="65" customFormat="1">
      <c r="B211" s="561"/>
      <c r="C211" s="135" t="s">
        <v>293</v>
      </c>
      <c r="D211" s="139">
        <f>Variety!D512</f>
        <v>0</v>
      </c>
      <c r="E211" s="102">
        <f>Variety!E512</f>
        <v>0</v>
      </c>
      <c r="F211" s="101">
        <f>Variety!F512</f>
        <v>0</v>
      </c>
      <c r="G211" s="141">
        <f>Variety!G512</f>
        <v>0</v>
      </c>
      <c r="H211" s="104">
        <f>Variety!H512</f>
        <v>0</v>
      </c>
      <c r="I211" s="274">
        <f>Variety!I512</f>
        <v>0</v>
      </c>
      <c r="J211" s="275">
        <f>Variety!J512</f>
        <v>0</v>
      </c>
      <c r="K211" s="101">
        <f>Variety!K512</f>
        <v>0</v>
      </c>
      <c r="L211" s="140">
        <f>Variety!L512</f>
        <v>0</v>
      </c>
      <c r="M211" s="103">
        <f>Variety!M512</f>
        <v>0</v>
      </c>
      <c r="N211" s="101">
        <f>Variety!N512</f>
        <v>0</v>
      </c>
      <c r="O211" s="139">
        <f>Variety!O512</f>
        <v>0</v>
      </c>
      <c r="P211" s="102">
        <f>Variety!P512</f>
        <v>0</v>
      </c>
      <c r="Q211" s="101">
        <f>Variety!Q512</f>
        <v>0</v>
      </c>
    </row>
    <row r="212" spans="2:17" s="65" customFormat="1">
      <c r="B212" s="561"/>
      <c r="C212" s="135" t="s">
        <v>271</v>
      </c>
      <c r="D212" s="139">
        <f>Variety!D513</f>
        <v>75.630074337124825</v>
      </c>
      <c r="E212" s="102">
        <f>Variety!E513</f>
        <v>41.542679145932198</v>
      </c>
      <c r="F212" s="101">
        <f>Variety!F513</f>
        <v>1.2187108728291987</v>
      </c>
      <c r="G212" s="141">
        <f>Variety!G513</f>
        <v>2.9658896783289275E-3</v>
      </c>
      <c r="H212" s="104">
        <f>Variety!H513</f>
        <v>1.8625211575006757E-3</v>
      </c>
      <c r="I212" s="274">
        <f>Variety!I513</f>
        <v>12.178516451050895</v>
      </c>
      <c r="J212" s="275">
        <f>Variety!J513</f>
        <v>1.8121587584901686</v>
      </c>
      <c r="K212" s="101">
        <f>Variety!K513</f>
        <v>0.17481152129167213</v>
      </c>
      <c r="L212" s="140">
        <f>Variety!L513</f>
        <v>921.06210450887681</v>
      </c>
      <c r="M212" s="103">
        <f>Variety!M513</f>
        <v>567.69997314929969</v>
      </c>
      <c r="N212" s="101">
        <f>Variety!N513</f>
        <v>1.606567095814845</v>
      </c>
      <c r="O212" s="139">
        <f>Variety!O513</f>
        <v>175.79451596736908</v>
      </c>
      <c r="P212" s="102">
        <f>Variety!P513</f>
        <v>89.228128790855408</v>
      </c>
      <c r="Q212" s="101">
        <f>Variety!Q513</f>
        <v>1.0307479808405808</v>
      </c>
    </row>
    <row r="213" spans="2:17" s="65" customFormat="1">
      <c r="B213" s="561"/>
      <c r="C213" s="135" t="s">
        <v>360</v>
      </c>
      <c r="D213" s="139">
        <f>Variety!D514</f>
        <v>106.02400303352624</v>
      </c>
      <c r="E213" s="102">
        <f>Variety!E514</f>
        <v>-93.787970480974764</v>
      </c>
      <c r="F213" s="101">
        <f>Variety!F514</f>
        <v>-0.46938113282870042</v>
      </c>
      <c r="G213" s="141">
        <f>Variety!G514</f>
        <v>4.1578102230939154E-3</v>
      </c>
      <c r="H213" s="104">
        <f>Variety!H514</f>
        <v>-2.3098661840911085E-3</v>
      </c>
      <c r="I213" s="274">
        <f>Variety!I514</f>
        <v>13.485509123431289</v>
      </c>
      <c r="J213" s="275">
        <f>Variety!J514</f>
        <v>-0.92635830995562429</v>
      </c>
      <c r="K213" s="101">
        <f>Variety!K514</f>
        <v>-6.4277465376180065E-2</v>
      </c>
      <c r="L213" s="140">
        <f>Variety!L514</f>
        <v>1429.7876602113247</v>
      </c>
      <c r="M213" s="103">
        <f>Variety!M514</f>
        <v>-1449.8760136830806</v>
      </c>
      <c r="N213" s="101">
        <f>Variety!N514</f>
        <v>-0.50348796869125145</v>
      </c>
      <c r="O213" s="139">
        <f>Variety!O514</f>
        <v>402.28900303319097</v>
      </c>
      <c r="P213" s="102">
        <f>Variety!P514</f>
        <v>-324.0304704811424</v>
      </c>
      <c r="Q213" s="101">
        <f>Variety!Q514</f>
        <v>-0.44612664577655431</v>
      </c>
    </row>
    <row r="214" spans="2:17" s="65" customFormat="1">
      <c r="B214" s="561"/>
      <c r="C214" s="135" t="s">
        <v>290</v>
      </c>
      <c r="D214" s="139">
        <f>Variety!D515</f>
        <v>0</v>
      </c>
      <c r="E214" s="102">
        <f>Variety!E515</f>
        <v>0</v>
      </c>
      <c r="F214" s="101">
        <f>Variety!F515</f>
        <v>0</v>
      </c>
      <c r="G214" s="141">
        <f>Variety!G515</f>
        <v>0</v>
      </c>
      <c r="H214" s="104">
        <f>Variety!H515</f>
        <v>0</v>
      </c>
      <c r="I214" s="274">
        <f>Variety!I515</f>
        <v>0</v>
      </c>
      <c r="J214" s="275">
        <f>Variety!J515</f>
        <v>0</v>
      </c>
      <c r="K214" s="101">
        <f>Variety!K515</f>
        <v>0</v>
      </c>
      <c r="L214" s="140">
        <f>Variety!L515</f>
        <v>0</v>
      </c>
      <c r="M214" s="103">
        <f>Variety!M515</f>
        <v>0</v>
      </c>
      <c r="N214" s="101">
        <f>Variety!N515</f>
        <v>0</v>
      </c>
      <c r="O214" s="139">
        <f>Variety!O515</f>
        <v>0</v>
      </c>
      <c r="P214" s="102">
        <f>Variety!P515</f>
        <v>0</v>
      </c>
      <c r="Q214" s="101">
        <f>Variety!Q515</f>
        <v>0</v>
      </c>
    </row>
    <row r="215" spans="2:17" s="65" customFormat="1">
      <c r="B215" s="561"/>
      <c r="C215" s="135" t="s">
        <v>276</v>
      </c>
      <c r="D215" s="139">
        <f>Variety!D516</f>
        <v>6423.872123410325</v>
      </c>
      <c r="E215" s="102">
        <f>Variety!E516</f>
        <v>-2686.4691045590062</v>
      </c>
      <c r="F215" s="101">
        <f>Variety!F516</f>
        <v>-0.29488128241688399</v>
      </c>
      <c r="G215" s="141">
        <f>Variety!G516</f>
        <v>0.25191692845362235</v>
      </c>
      <c r="H215" s="104">
        <f>Variety!H516</f>
        <v>-4.297400318149347E-2</v>
      </c>
      <c r="I215" s="274">
        <f>Variety!I516</f>
        <v>15.694442945454602</v>
      </c>
      <c r="J215" s="275">
        <f>Variety!J516</f>
        <v>-4.1937445473441546</v>
      </c>
      <c r="K215" s="101">
        <f>Variety!K516</f>
        <v>-0.21086610073756859</v>
      </c>
      <c r="L215" s="140">
        <f>Variety!L516</f>
        <v>100819.09452975965</v>
      </c>
      <c r="M215" s="103">
        <f>Variety!M516</f>
        <v>-80369.079935468864</v>
      </c>
      <c r="N215" s="101">
        <f>Variety!N516</f>
        <v>-0.44356691695071054</v>
      </c>
      <c r="O215" s="139">
        <f>Variety!O516</f>
        <v>28745.947784150983</v>
      </c>
      <c r="P215" s="102">
        <f>Variety!P516</f>
        <v>-23957.035727331942</v>
      </c>
      <c r="Q215" s="101">
        <f>Variety!Q516</f>
        <v>-0.45456697384337236</v>
      </c>
    </row>
    <row r="216" spans="2:17" s="65" customFormat="1">
      <c r="B216" s="561"/>
      <c r="C216" s="135" t="s">
        <v>280</v>
      </c>
      <c r="D216" s="139">
        <f>Variety!D517</f>
        <v>18.107278646731373</v>
      </c>
      <c r="E216" s="102">
        <f>Variety!E517</f>
        <v>18.107278646731373</v>
      </c>
      <c r="F216" s="101">
        <f>Variety!F517</f>
        <v>0</v>
      </c>
      <c r="G216" s="141">
        <f>Variety!G517</f>
        <v>7.1009041458266022E-4</v>
      </c>
      <c r="H216" s="104">
        <f>Variety!H517</f>
        <v>7.1009041458266022E-4</v>
      </c>
      <c r="I216" s="274">
        <f>Variety!I517</f>
        <v>14.742800886044796</v>
      </c>
      <c r="J216" s="275">
        <f>Variety!J517</f>
        <v>14.742800886044796</v>
      </c>
      <c r="K216" s="101">
        <f>Variety!K517</f>
        <v>0</v>
      </c>
      <c r="L216" s="140">
        <f>Variety!L517</f>
        <v>266.95200367689131</v>
      </c>
      <c r="M216" s="103">
        <f>Variety!M517</f>
        <v>266.95200367689131</v>
      </c>
      <c r="N216" s="101">
        <f>Variety!N517</f>
        <v>0</v>
      </c>
      <c r="O216" s="139">
        <f>Variety!O517</f>
        <v>44.566277742385864</v>
      </c>
      <c r="P216" s="102">
        <f>Variety!P517</f>
        <v>44.566277742385864</v>
      </c>
      <c r="Q216" s="101">
        <f>Variety!Q517</f>
        <v>0</v>
      </c>
    </row>
    <row r="217" spans="2:17" s="65" customFormat="1">
      <c r="B217" s="561"/>
      <c r="C217" s="135" t="s">
        <v>288</v>
      </c>
      <c r="D217" s="139">
        <f>Variety!D518</f>
        <v>0</v>
      </c>
      <c r="E217" s="102">
        <f>Variety!E518</f>
        <v>0</v>
      </c>
      <c r="F217" s="101">
        <f>Variety!F518</f>
        <v>0</v>
      </c>
      <c r="G217" s="141">
        <f>Variety!G518</f>
        <v>0</v>
      </c>
      <c r="H217" s="104">
        <f>Variety!H518</f>
        <v>0</v>
      </c>
      <c r="I217" s="274">
        <f>Variety!I518</f>
        <v>0</v>
      </c>
      <c r="J217" s="275">
        <f>Variety!J518</f>
        <v>0</v>
      </c>
      <c r="K217" s="101">
        <f>Variety!K518</f>
        <v>0</v>
      </c>
      <c r="L217" s="140">
        <f>Variety!L518</f>
        <v>0</v>
      </c>
      <c r="M217" s="103">
        <f>Variety!M518</f>
        <v>0</v>
      </c>
      <c r="N217" s="101">
        <f>Variety!N518</f>
        <v>0</v>
      </c>
      <c r="O217" s="139">
        <f>Variety!O518</f>
        <v>0</v>
      </c>
      <c r="P217" s="102">
        <f>Variety!P518</f>
        <v>0</v>
      </c>
      <c r="Q217" s="101">
        <f>Variety!Q518</f>
        <v>0</v>
      </c>
    </row>
    <row r="218" spans="2:17" s="65" customFormat="1">
      <c r="B218" s="561"/>
      <c r="C218" s="135" t="s">
        <v>278</v>
      </c>
      <c r="D218" s="139">
        <f>Variety!D519</f>
        <v>367.94882959313691</v>
      </c>
      <c r="E218" s="102">
        <f>Variety!E519</f>
        <v>-1889.3896602948662</v>
      </c>
      <c r="F218" s="101">
        <f>Variety!F519</f>
        <v>-0.83699882350768207</v>
      </c>
      <c r="G218" s="141">
        <f>Variety!G519</f>
        <v>1.4429387322548297E-2</v>
      </c>
      <c r="H218" s="104">
        <f>Variety!H519</f>
        <v>-5.8637980149400304E-2</v>
      </c>
      <c r="I218" s="274">
        <f>Variety!I519</f>
        <v>11.823397770087672</v>
      </c>
      <c r="J218" s="275">
        <f>Variety!J519</f>
        <v>3.591967300010241</v>
      </c>
      <c r="K218" s="101">
        <f>Variety!K519</f>
        <v>0.43637218501299596</v>
      </c>
      <c r="L218" s="140">
        <f>Variety!L519</f>
        <v>4350.4053713178637</v>
      </c>
      <c r="M218" s="103">
        <f>Variety!M519</f>
        <v>-14230.71945562482</v>
      </c>
      <c r="N218" s="101">
        <f>Variety!N519</f>
        <v>-0.76586964396204027</v>
      </c>
      <c r="O218" s="139">
        <f>Variety!O519</f>
        <v>852.35149540379643</v>
      </c>
      <c r="P218" s="102">
        <f>Variety!P519</f>
        <v>-4907.2838469836861</v>
      </c>
      <c r="Q218" s="101">
        <f>Variety!Q519</f>
        <v>-0.85201294097023861</v>
      </c>
    </row>
    <row r="219" spans="2:17" s="65" customFormat="1">
      <c r="B219" s="561"/>
      <c r="C219" s="135" t="s">
        <v>268</v>
      </c>
      <c r="D219" s="139">
        <f>Variety!D520</f>
        <v>4424.2041946273193</v>
      </c>
      <c r="E219" s="102">
        <f>Variety!E520</f>
        <v>-2662.0656662422798</v>
      </c>
      <c r="F219" s="101">
        <f>Variety!F520</f>
        <v>-0.37566529620078587</v>
      </c>
      <c r="G219" s="141">
        <f>Variety!G520</f>
        <v>0.17349846169890132</v>
      </c>
      <c r="H219" s="104">
        <f>Variety!H520</f>
        <v>-5.5875682342403865E-2</v>
      </c>
      <c r="I219" s="274">
        <f>Variety!I520</f>
        <v>17.520312876232683</v>
      </c>
      <c r="J219" s="275">
        <f>Variety!J520</f>
        <v>2.2729644315428779</v>
      </c>
      <c r="K219" s="101">
        <f>Variety!K520</f>
        <v>0.14907276762173577</v>
      </c>
      <c r="L219" s="140">
        <f>Variety!L520</f>
        <v>77513.441718211674</v>
      </c>
      <c r="M219" s="103">
        <f>Variety!M520</f>
        <v>-30533.384023570659</v>
      </c>
      <c r="N219" s="101">
        <f>Variety!N520</f>
        <v>-0.28259399398314045</v>
      </c>
      <c r="O219" s="139">
        <f>Variety!O520</f>
        <v>20601.18895842135</v>
      </c>
      <c r="P219" s="102">
        <f>Variety!P520</f>
        <v>-12207.548856334164</v>
      </c>
      <c r="Q219" s="101">
        <f>Variety!Q520</f>
        <v>-0.37208224605470497</v>
      </c>
    </row>
    <row r="220" spans="2:17" s="65" customFormat="1">
      <c r="B220" s="561"/>
      <c r="C220" s="135" t="s">
        <v>294</v>
      </c>
      <c r="D220" s="139">
        <f>Variety!D521</f>
        <v>0</v>
      </c>
      <c r="E220" s="102">
        <f>Variety!E521</f>
        <v>0</v>
      </c>
      <c r="F220" s="101">
        <f>Variety!F521</f>
        <v>0</v>
      </c>
      <c r="G220" s="141">
        <f>Variety!G521</f>
        <v>0</v>
      </c>
      <c r="H220" s="104">
        <f>Variety!H521</f>
        <v>0</v>
      </c>
      <c r="I220" s="274">
        <f>Variety!I521</f>
        <v>0</v>
      </c>
      <c r="J220" s="275">
        <f>Variety!J521</f>
        <v>0</v>
      </c>
      <c r="K220" s="101">
        <f>Variety!K521</f>
        <v>0</v>
      </c>
      <c r="L220" s="140">
        <f>Variety!L521</f>
        <v>0</v>
      </c>
      <c r="M220" s="103">
        <f>Variety!M521</f>
        <v>0</v>
      </c>
      <c r="N220" s="101">
        <f>Variety!N521</f>
        <v>0</v>
      </c>
      <c r="O220" s="139">
        <f>Variety!O521</f>
        <v>0</v>
      </c>
      <c r="P220" s="102">
        <f>Variety!P521</f>
        <v>0</v>
      </c>
      <c r="Q220" s="101">
        <f>Variety!Q521</f>
        <v>0</v>
      </c>
    </row>
    <row r="221" spans="2:17" s="65" customFormat="1">
      <c r="B221" s="561"/>
      <c r="C221" s="135" t="s">
        <v>285</v>
      </c>
      <c r="D221" s="139">
        <f>Variety!D522</f>
        <v>0</v>
      </c>
      <c r="E221" s="102">
        <f>Variety!E522</f>
        <v>0</v>
      </c>
      <c r="F221" s="101">
        <f>Variety!F522</f>
        <v>0</v>
      </c>
      <c r="G221" s="141">
        <f>Variety!G522</f>
        <v>0</v>
      </c>
      <c r="H221" s="104">
        <f>Variety!H522</f>
        <v>0</v>
      </c>
      <c r="I221" s="274">
        <f>Variety!I522</f>
        <v>0</v>
      </c>
      <c r="J221" s="275">
        <f>Variety!J522</f>
        <v>0</v>
      </c>
      <c r="K221" s="101">
        <f>Variety!K522</f>
        <v>0</v>
      </c>
      <c r="L221" s="140">
        <f>Variety!L522</f>
        <v>0</v>
      </c>
      <c r="M221" s="103">
        <f>Variety!M522</f>
        <v>0</v>
      </c>
      <c r="N221" s="101">
        <f>Variety!N522</f>
        <v>0</v>
      </c>
      <c r="O221" s="139">
        <f>Variety!O522</f>
        <v>0</v>
      </c>
      <c r="P221" s="102">
        <f>Variety!P522</f>
        <v>0</v>
      </c>
      <c r="Q221" s="101">
        <f>Variety!Q522</f>
        <v>0</v>
      </c>
    </row>
    <row r="222" spans="2:17" s="65" customFormat="1">
      <c r="B222" s="561"/>
      <c r="C222" s="135" t="s">
        <v>264</v>
      </c>
      <c r="D222" s="139">
        <f>Variety!D523</f>
        <v>15451.256357277411</v>
      </c>
      <c r="E222" s="102">
        <f>Variety!E523</f>
        <v>-9515.7941872882238</v>
      </c>
      <c r="F222" s="101">
        <f>Variety!F523</f>
        <v>-0.38113409392522118</v>
      </c>
      <c r="G222" s="141">
        <f>Variety!G523</f>
        <v>0.60593252286105659</v>
      </c>
      <c r="H222" s="104">
        <f>Variety!H523</f>
        <v>-0.20222126754412217</v>
      </c>
      <c r="I222" s="274">
        <f>Variety!I523</f>
        <v>13.823621321281859</v>
      </c>
      <c r="J222" s="275">
        <f>Variety!J523</f>
        <v>0.13061191830120045</v>
      </c>
      <c r="K222" s="101">
        <f>Variety!K523</f>
        <v>9.5385838464968255E-3</v>
      </c>
      <c r="L222" s="140">
        <f>Variety!L523</f>
        <v>213592.31682105188</v>
      </c>
      <c r="M222" s="103">
        <f>Variety!M523</f>
        <v>-128281.74105037871</v>
      </c>
      <c r="N222" s="101">
        <f>Variety!N523</f>
        <v>-0.3752309895903887</v>
      </c>
      <c r="O222" s="139">
        <f>Variety!O523</f>
        <v>89941.487428768072</v>
      </c>
      <c r="P222" s="102">
        <f>Variety!P523</f>
        <v>-42809.799475945154</v>
      </c>
      <c r="Q222" s="101">
        <f>Variety!Q523</f>
        <v>-0.32248123897038639</v>
      </c>
    </row>
    <row r="223" spans="2:17" s="65" customFormat="1">
      <c r="B223" s="561"/>
      <c r="C223" s="135" t="s">
        <v>262</v>
      </c>
      <c r="D223" s="139">
        <f>Variety!D524</f>
        <v>184597.09464324077</v>
      </c>
      <c r="E223" s="102">
        <f>Variety!E524</f>
        <v>-31076.266671130405</v>
      </c>
      <c r="F223" s="101">
        <f>Variety!F524</f>
        <v>-0.14408949942516461</v>
      </c>
      <c r="G223" s="141">
        <f>Variety!G524</f>
        <v>7.2391125151009552</v>
      </c>
      <c r="H223" s="104">
        <f>Variety!H524</f>
        <v>0.25802181219562215</v>
      </c>
      <c r="I223" s="274">
        <f>Variety!I524</f>
        <v>8.237436285995102</v>
      </c>
      <c r="J223" s="275">
        <f>Variety!J524</f>
        <v>0.15705587586320924</v>
      </c>
      <c r="K223" s="101">
        <f>Variety!K524</f>
        <v>1.9436693310413793E-2</v>
      </c>
      <c r="L223" s="140">
        <f>Variety!L524</f>
        <v>1520606.8057035035</v>
      </c>
      <c r="M223" s="103">
        <f>Variety!M524</f>
        <v>-222115.99804843892</v>
      </c>
      <c r="N223" s="101">
        <f>Variety!N524</f>
        <v>-0.12745342952432881</v>
      </c>
      <c r="O223" s="139">
        <f>Variety!O524</f>
        <v>373042.2315295923</v>
      </c>
      <c r="P223" s="102">
        <f>Variety!P524</f>
        <v>-62506.026559541409</v>
      </c>
      <c r="Q223" s="101">
        <f>Variety!Q524</f>
        <v>-0.14351113888911415</v>
      </c>
    </row>
    <row r="224" spans="2:17" s="65" customFormat="1">
      <c r="B224" s="561"/>
      <c r="C224" s="135" t="s">
        <v>272</v>
      </c>
      <c r="D224" s="139">
        <f>Variety!D525</f>
        <v>5744.4179513975978</v>
      </c>
      <c r="E224" s="102">
        <f>Variety!E525</f>
        <v>-729.42453590035439</v>
      </c>
      <c r="F224" s="101">
        <f>Variety!F525</f>
        <v>-0.11267258005296343</v>
      </c>
      <c r="G224" s="141">
        <f>Variety!G525</f>
        <v>0.22527162718514437</v>
      </c>
      <c r="H224" s="104">
        <f>Variety!H525</f>
        <v>1.572103027914723E-2</v>
      </c>
      <c r="I224" s="274">
        <f>Variety!I525</f>
        <v>10.269177852351884</v>
      </c>
      <c r="J224" s="275">
        <f>Variety!J525</f>
        <v>0.34269450649660449</v>
      </c>
      <c r="K224" s="101">
        <f>Variety!K525</f>
        <v>3.452325406254711E-2</v>
      </c>
      <c r="L224" s="140">
        <f>Variety!L525</f>
        <v>58990.449601144792</v>
      </c>
      <c r="M224" s="103">
        <f>Variety!M525</f>
        <v>-5272.0400327086463</v>
      </c>
      <c r="N224" s="101">
        <f>Variety!N525</f>
        <v>-8.2039150097467414E-2</v>
      </c>
      <c r="O224" s="139">
        <f>Variety!O525</f>
        <v>14321.628755569458</v>
      </c>
      <c r="P224" s="102">
        <f>Variety!P525</f>
        <v>-1839.1765282154083</v>
      </c>
      <c r="Q224" s="101">
        <f>Variety!Q525</f>
        <v>-0.11380475761692195</v>
      </c>
    </row>
    <row r="225" spans="2:17" s="65" customFormat="1">
      <c r="B225" s="561"/>
      <c r="C225" s="135" t="s">
        <v>292</v>
      </c>
      <c r="D225" s="139">
        <f>Variety!D526</f>
        <v>0</v>
      </c>
      <c r="E225" s="102">
        <f>Variety!E526</f>
        <v>0</v>
      </c>
      <c r="F225" s="101">
        <f>Variety!F526</f>
        <v>0</v>
      </c>
      <c r="G225" s="141">
        <f>Variety!G526</f>
        <v>0</v>
      </c>
      <c r="H225" s="104">
        <f>Variety!H526</f>
        <v>0</v>
      </c>
      <c r="I225" s="274">
        <f>Variety!I526</f>
        <v>0</v>
      </c>
      <c r="J225" s="275">
        <f>Variety!J526</f>
        <v>0</v>
      </c>
      <c r="K225" s="101">
        <f>Variety!K526</f>
        <v>0</v>
      </c>
      <c r="L225" s="140">
        <f>Variety!L526</f>
        <v>0</v>
      </c>
      <c r="M225" s="103">
        <f>Variety!M526</f>
        <v>0</v>
      </c>
      <c r="N225" s="101">
        <f>Variety!N526</f>
        <v>0</v>
      </c>
      <c r="O225" s="139">
        <f>Variety!O526</f>
        <v>0</v>
      </c>
      <c r="P225" s="102">
        <f>Variety!P526</f>
        <v>0</v>
      </c>
      <c r="Q225" s="101">
        <f>Variety!Q526</f>
        <v>0</v>
      </c>
    </row>
    <row r="226" spans="2:17" s="65" customFormat="1">
      <c r="B226" s="561"/>
      <c r="C226" s="135" t="s">
        <v>287</v>
      </c>
      <c r="D226" s="139">
        <f>Variety!D527</f>
        <v>0</v>
      </c>
      <c r="E226" s="102">
        <f>Variety!E527</f>
        <v>0</v>
      </c>
      <c r="F226" s="101">
        <f>Variety!F527</f>
        <v>0</v>
      </c>
      <c r="G226" s="141">
        <f>Variety!G527</f>
        <v>0</v>
      </c>
      <c r="H226" s="104">
        <f>Variety!H527</f>
        <v>0</v>
      </c>
      <c r="I226" s="274">
        <f>Variety!I527</f>
        <v>0</v>
      </c>
      <c r="J226" s="275">
        <f>Variety!J527</f>
        <v>0</v>
      </c>
      <c r="K226" s="101">
        <f>Variety!K527</f>
        <v>0</v>
      </c>
      <c r="L226" s="140">
        <f>Variety!L527</f>
        <v>0</v>
      </c>
      <c r="M226" s="103">
        <f>Variety!M527</f>
        <v>0</v>
      </c>
      <c r="N226" s="101">
        <f>Variety!N527</f>
        <v>0</v>
      </c>
      <c r="O226" s="139">
        <f>Variety!O527</f>
        <v>0</v>
      </c>
      <c r="P226" s="102">
        <f>Variety!P527</f>
        <v>0</v>
      </c>
      <c r="Q226" s="101">
        <f>Variety!Q527</f>
        <v>0</v>
      </c>
    </row>
    <row r="227" spans="2:17" s="65" customFormat="1">
      <c r="B227" s="561"/>
      <c r="C227" s="135" t="s">
        <v>265</v>
      </c>
      <c r="D227" s="139">
        <f>Variety!D528</f>
        <v>162139.61124973581</v>
      </c>
      <c r="E227" s="102">
        <f>Variety!E528</f>
        <v>-40662.958938035328</v>
      </c>
      <c r="F227" s="101">
        <f>Variety!F528</f>
        <v>-0.20050514596726388</v>
      </c>
      <c r="G227" s="141">
        <f>Variety!G528</f>
        <v>6.3584255822660332</v>
      </c>
      <c r="H227" s="104">
        <f>Variety!H528</f>
        <v>-0.20605288941444755</v>
      </c>
      <c r="I227" s="274">
        <f>Variety!I528</f>
        <v>17.052140166473968</v>
      </c>
      <c r="J227" s="275">
        <f>Variety!J528</f>
        <v>1.4125926172941021</v>
      </c>
      <c r="K227" s="101">
        <f>Variety!K528</f>
        <v>9.0321833982222724E-2</v>
      </c>
      <c r="L227" s="140">
        <f>Variety!L528</f>
        <v>2764827.3775680945</v>
      </c>
      <c r="M227" s="103">
        <f>Variety!M528</f>
        <v>-406913.06197943958</v>
      </c>
      <c r="N227" s="101">
        <f>Variety!N528</f>
        <v>-0.12829330449167772</v>
      </c>
      <c r="O227" s="139">
        <f>Variety!O528</f>
        <v>600590.53010301921</v>
      </c>
      <c r="P227" s="102">
        <f>Variety!P528</f>
        <v>-155636.96665296727</v>
      </c>
      <c r="Q227" s="101">
        <f>Variety!Q528</f>
        <v>-0.20580707170872284</v>
      </c>
    </row>
    <row r="228" spans="2:17" s="65" customFormat="1">
      <c r="B228" s="561"/>
      <c r="C228" s="135" t="s">
        <v>267</v>
      </c>
      <c r="D228" s="139">
        <f>Variety!D529</f>
        <v>1162.8916712045668</v>
      </c>
      <c r="E228" s="102">
        <f>Variety!E529</f>
        <v>-87.583370405435744</v>
      </c>
      <c r="F228" s="101">
        <f>Variety!F529</f>
        <v>-7.0040078762924396E-2</v>
      </c>
      <c r="G228" s="141">
        <f>Variety!G529</f>
        <v>4.5603662760744818E-2</v>
      </c>
      <c r="H228" s="104">
        <f>Variety!H529</f>
        <v>5.1272699693599919E-3</v>
      </c>
      <c r="I228" s="274">
        <f>Variety!I529</f>
        <v>4.6377600156775021</v>
      </c>
      <c r="J228" s="275">
        <f>Variety!J529</f>
        <v>8.7091155817317301E-2</v>
      </c>
      <c r="K228" s="101">
        <f>Variety!K529</f>
        <v>1.9138100024266125E-2</v>
      </c>
      <c r="L228" s="140">
        <f>Variety!L529</f>
        <v>5393.2124952769282</v>
      </c>
      <c r="M228" s="103">
        <f>Variety!M529</f>
        <v>-297.28533661007896</v>
      </c>
      <c r="N228" s="101">
        <f>Variety!N529</f>
        <v>-5.2242412771730577E-2</v>
      </c>
      <c r="O228" s="139">
        <f>Variety!O529</f>
        <v>1121.8587626218796</v>
      </c>
      <c r="P228" s="102">
        <f>Variety!P529</f>
        <v>-0.72212934494018555</v>
      </c>
      <c r="Q228" s="101">
        <f>Variety!Q529</f>
        <v>-6.4327599917986993E-4</v>
      </c>
    </row>
    <row r="229" spans="2:17" s="65" customFormat="1">
      <c r="B229" s="561"/>
      <c r="C229" s="135" t="s">
        <v>283</v>
      </c>
      <c r="D229" s="139">
        <f>Variety!D530</f>
        <v>0</v>
      </c>
      <c r="E229" s="102">
        <f>Variety!E530</f>
        <v>0</v>
      </c>
      <c r="F229" s="101">
        <f>Variety!F530</f>
        <v>0</v>
      </c>
      <c r="G229" s="141">
        <f>Variety!G530</f>
        <v>0</v>
      </c>
      <c r="H229" s="104">
        <f>Variety!H530</f>
        <v>0</v>
      </c>
      <c r="I229" s="274">
        <f>Variety!I530</f>
        <v>0</v>
      </c>
      <c r="J229" s="275">
        <f>Variety!J530</f>
        <v>0</v>
      </c>
      <c r="K229" s="101">
        <f>Variety!K530</f>
        <v>0</v>
      </c>
      <c r="L229" s="140">
        <f>Variety!L530</f>
        <v>0</v>
      </c>
      <c r="M229" s="103">
        <f>Variety!M530</f>
        <v>0</v>
      </c>
      <c r="N229" s="101">
        <f>Variety!N530</f>
        <v>0</v>
      </c>
      <c r="O229" s="139">
        <f>Variety!O530</f>
        <v>0</v>
      </c>
      <c r="P229" s="102">
        <f>Variety!P530</f>
        <v>0</v>
      </c>
      <c r="Q229" s="101">
        <f>Variety!Q530</f>
        <v>0</v>
      </c>
    </row>
    <row r="230" spans="2:17" s="65" customFormat="1">
      <c r="B230" s="561"/>
      <c r="C230" s="135" t="s">
        <v>270</v>
      </c>
      <c r="D230" s="139">
        <f>Variety!D531</f>
        <v>20986.846588463861</v>
      </c>
      <c r="E230" s="102">
        <f>Variety!E531</f>
        <v>-3637.7979857209648</v>
      </c>
      <c r="F230" s="101">
        <f>Variety!F531</f>
        <v>-0.14772996924936896</v>
      </c>
      <c r="G230" s="141">
        <f>Variety!G531</f>
        <v>0.82301481550763667</v>
      </c>
      <c r="H230" s="104">
        <f>Variety!H531</f>
        <v>2.5944299930082515E-2</v>
      </c>
      <c r="I230" s="274">
        <f>Variety!I531</f>
        <v>10.974688359769598</v>
      </c>
      <c r="J230" s="275">
        <f>Variety!J531</f>
        <v>0.13321291451105033</v>
      </c>
      <c r="K230" s="101">
        <f>Variety!K531</f>
        <v>1.2287341809117889E-2</v>
      </c>
      <c r="L230" s="140">
        <f>Variety!L531</f>
        <v>230324.10096268464</v>
      </c>
      <c r="M230" s="103">
        <f>Variety!M531</f>
        <v>-36643.378536559263</v>
      </c>
      <c r="N230" s="101">
        <f>Variety!N531</f>
        <v>-0.13725783606786851</v>
      </c>
      <c r="O230" s="139">
        <f>Variety!O531</f>
        <v>44347.658178570418</v>
      </c>
      <c r="P230" s="102">
        <f>Variety!P531</f>
        <v>-8969.8096161252979</v>
      </c>
      <c r="Q230" s="101">
        <f>Variety!Q531</f>
        <v>-0.16823397635207385</v>
      </c>
    </row>
    <row r="231" spans="2:17" s="65" customFormat="1">
      <c r="B231" s="561"/>
      <c r="C231" s="135" t="s">
        <v>296</v>
      </c>
      <c r="D231" s="139">
        <f>Variety!D532</f>
        <v>0</v>
      </c>
      <c r="E231" s="102">
        <f>Variety!E532</f>
        <v>0</v>
      </c>
      <c r="F231" s="101">
        <f>Variety!F532</f>
        <v>0</v>
      </c>
      <c r="G231" s="141">
        <f>Variety!G532</f>
        <v>0</v>
      </c>
      <c r="H231" s="104">
        <f>Variety!H532</f>
        <v>0</v>
      </c>
      <c r="I231" s="274">
        <f>Variety!I532</f>
        <v>0</v>
      </c>
      <c r="J231" s="275">
        <f>Variety!J532</f>
        <v>0</v>
      </c>
      <c r="K231" s="101">
        <f>Variety!K532</f>
        <v>0</v>
      </c>
      <c r="L231" s="140">
        <f>Variety!L532</f>
        <v>0</v>
      </c>
      <c r="M231" s="103">
        <f>Variety!M532</f>
        <v>0</v>
      </c>
      <c r="N231" s="101">
        <f>Variety!N532</f>
        <v>0</v>
      </c>
      <c r="O231" s="139">
        <f>Variety!O532</f>
        <v>0</v>
      </c>
      <c r="P231" s="102">
        <f>Variety!P532</f>
        <v>0</v>
      </c>
      <c r="Q231" s="101">
        <f>Variety!Q532</f>
        <v>0</v>
      </c>
    </row>
    <row r="232" spans="2:17" s="65" customFormat="1">
      <c r="B232" s="561"/>
      <c r="C232" s="135" t="s">
        <v>286</v>
      </c>
      <c r="D232" s="139">
        <f>Variety!D533</f>
        <v>354.94402550160885</v>
      </c>
      <c r="E232" s="102">
        <f>Variety!E533</f>
        <v>347.24906802177429</v>
      </c>
      <c r="F232" s="101">
        <f>Variety!F533</f>
        <v>45.126833895025008</v>
      </c>
      <c r="G232" s="141">
        <f>Variety!G533</f>
        <v>1.3919394246886074E-2</v>
      </c>
      <c r="H232" s="104">
        <f>Variety!H533</f>
        <v>1.3670317607127015E-2</v>
      </c>
      <c r="I232" s="274">
        <f>Variety!I533</f>
        <v>5.2002955594598035</v>
      </c>
      <c r="J232" s="275">
        <f>Variety!J533</f>
        <v>-3.5837044405401954</v>
      </c>
      <c r="K232" s="101">
        <f>Variety!K533</f>
        <v>-0.40798092446951228</v>
      </c>
      <c r="L232" s="140">
        <f>Variety!L533</f>
        <v>1845.8138396728039</v>
      </c>
      <c r="M232" s="103">
        <f>Variety!M533</f>
        <v>1778.2213331699372</v>
      </c>
      <c r="N232" s="101">
        <f>Variety!N533</f>
        <v>26.307965559681072</v>
      </c>
      <c r="O232" s="139">
        <f>Variety!O533</f>
        <v>270.84553134441376</v>
      </c>
      <c r="P232" s="102">
        <f>Variety!P533</f>
        <v>258.53359937667847</v>
      </c>
      <c r="Q232" s="101">
        <f>Variety!Q533</f>
        <v>20.998621504260491</v>
      </c>
    </row>
    <row r="233" spans="2:17" s="65" customFormat="1">
      <c r="B233" s="561"/>
      <c r="C233" s="135" t="s">
        <v>291</v>
      </c>
      <c r="D233" s="139">
        <f>Variety!D534</f>
        <v>18.943667024374008</v>
      </c>
      <c r="E233" s="102">
        <f>Variety!E534</f>
        <v>18.943667024374008</v>
      </c>
      <c r="F233" s="101">
        <f>Variety!F534</f>
        <v>0</v>
      </c>
      <c r="G233" s="141">
        <f>Variety!G534</f>
        <v>7.4289000757614323E-4</v>
      </c>
      <c r="H233" s="104">
        <f>Variety!H534</f>
        <v>7.4289000757614323E-4</v>
      </c>
      <c r="I233" s="274">
        <f>Variety!I534</f>
        <v>7.9866666666666672</v>
      </c>
      <c r="J233" s="275">
        <f>Variety!J534</f>
        <v>7.9866666666666672</v>
      </c>
      <c r="K233" s="101">
        <f>Variety!K534</f>
        <v>0</v>
      </c>
      <c r="L233" s="140">
        <f>Variety!L534</f>
        <v>151.29675396800042</v>
      </c>
      <c r="M233" s="103">
        <f>Variety!M534</f>
        <v>151.29675396800042</v>
      </c>
      <c r="N233" s="101">
        <f>Variety!N534</f>
        <v>0</v>
      </c>
      <c r="O233" s="139">
        <f>Variety!O534</f>
        <v>25.258222699165344</v>
      </c>
      <c r="P233" s="102">
        <f>Variety!P534</f>
        <v>25.258222699165344</v>
      </c>
      <c r="Q233" s="101">
        <f>Variety!Q534</f>
        <v>0</v>
      </c>
    </row>
    <row r="234" spans="2:17" s="65" customFormat="1">
      <c r="B234" s="561"/>
      <c r="C234" s="135" t="s">
        <v>269</v>
      </c>
      <c r="D234" s="139">
        <f>Variety!D535</f>
        <v>0</v>
      </c>
      <c r="E234" s="102">
        <f>Variety!E535</f>
        <v>-5.0278258323669434</v>
      </c>
      <c r="F234" s="101">
        <f>Variety!F535</f>
        <v>-1</v>
      </c>
      <c r="G234" s="141">
        <f>Variety!G535</f>
        <v>0</v>
      </c>
      <c r="H234" s="104">
        <f>Variety!H535</f>
        <v>-1.6274475419800167E-4</v>
      </c>
      <c r="I234" s="274">
        <f>Variety!I535</f>
        <v>0</v>
      </c>
      <c r="J234" s="275">
        <f>Variety!J535</f>
        <v>-5.571150466397607</v>
      </c>
      <c r="K234" s="101">
        <f>Variety!K535</f>
        <v>-1</v>
      </c>
      <c r="L234" s="140">
        <f>Variety!L535</f>
        <v>0</v>
      </c>
      <c r="M234" s="103">
        <f>Variety!M535</f>
        <v>-28.010774230957033</v>
      </c>
      <c r="N234" s="101">
        <f>Variety!N535</f>
        <v>-1</v>
      </c>
      <c r="O234" s="139">
        <f>Variety!O535</f>
        <v>0</v>
      </c>
      <c r="P234" s="102">
        <f>Variety!P535</f>
        <v>-3.3518838882446289</v>
      </c>
      <c r="Q234" s="101">
        <f>Variety!Q535</f>
        <v>-1</v>
      </c>
    </row>
    <row r="235" spans="2:17" s="65" customFormat="1">
      <c r="B235" s="561"/>
      <c r="C235" s="135" t="s">
        <v>281</v>
      </c>
      <c r="D235" s="139">
        <f>Variety!D536</f>
        <v>22.049735307693481</v>
      </c>
      <c r="E235" s="102">
        <f>Variety!E536</f>
        <v>-1398.4440993666649</v>
      </c>
      <c r="F235" s="101">
        <f>Variety!F536</f>
        <v>-0.98447741569202352</v>
      </c>
      <c r="G235" s="141">
        <f>Variety!G536</f>
        <v>8.6469678804574832E-4</v>
      </c>
      <c r="H235" s="104">
        <f>Variety!H536</f>
        <v>-4.5115002523659312E-2</v>
      </c>
      <c r="I235" s="274">
        <f>Variety!I536</f>
        <v>3.609948356726441</v>
      </c>
      <c r="J235" s="275">
        <f>Variety!J536</f>
        <v>-1.6943139725494478</v>
      </c>
      <c r="K235" s="101">
        <f>Variety!K536</f>
        <v>-0.31942499585625644</v>
      </c>
      <c r="L235" s="140">
        <f>Variety!L536</f>
        <v>79.598405740261072</v>
      </c>
      <c r="M235" s="103">
        <f>Variety!M536</f>
        <v>-7455.0735304915906</v>
      </c>
      <c r="N235" s="101">
        <f>Variety!N536</f>
        <v>-0.98943571712027734</v>
      </c>
      <c r="O235" s="139">
        <f>Variety!O536</f>
        <v>44.099470615386963</v>
      </c>
      <c r="P235" s="102">
        <f>Variety!P536</f>
        <v>-2796.8881987333298</v>
      </c>
      <c r="Q235" s="101">
        <f>Variety!Q536</f>
        <v>-0.98447741569202352</v>
      </c>
    </row>
    <row r="236" spans="2:17" s="65" customFormat="1">
      <c r="B236" s="561"/>
      <c r="C236" s="135" t="s">
        <v>313</v>
      </c>
      <c r="D236" s="139">
        <f>Variety!D537</f>
        <v>1047.9949609190226</v>
      </c>
      <c r="E236" s="102">
        <f>Variety!E537</f>
        <v>-486.06157360970974</v>
      </c>
      <c r="F236" s="101">
        <f>Variety!F537</f>
        <v>-0.31684723650620189</v>
      </c>
      <c r="G236" s="141">
        <f>Variety!G537</f>
        <v>4.1097902716257205E-2</v>
      </c>
      <c r="H236" s="104">
        <f>Variety!H537</f>
        <v>-8.5576863915669266E-3</v>
      </c>
      <c r="I236" s="274">
        <f>Variety!I537</f>
        <v>3.9963159136679387</v>
      </c>
      <c r="J236" s="275">
        <f>Variety!J537</f>
        <v>3.2327849680008125E-2</v>
      </c>
      <c r="K236" s="101">
        <f>Variety!K537</f>
        <v>8.1553852227004477E-3</v>
      </c>
      <c r="L236" s="140">
        <f>Variety!L537</f>
        <v>4188.1189397644994</v>
      </c>
      <c r="M236" s="103">
        <f>Variety!M537</f>
        <v>-1892.862852590084</v>
      </c>
      <c r="N236" s="101">
        <f>Variety!N537</f>
        <v>-0.31127586255395762</v>
      </c>
      <c r="O236" s="139">
        <f>Variety!O537</f>
        <v>1117.8612916469574</v>
      </c>
      <c r="P236" s="102">
        <f>Variety!P537</f>
        <v>-510.99647450447083</v>
      </c>
      <c r="Q236" s="101">
        <f>Variety!Q537</f>
        <v>-0.31371460732991069</v>
      </c>
    </row>
    <row r="237" spans="2:17" s="65" customFormat="1">
      <c r="B237" s="561"/>
      <c r="C237" s="135" t="s">
        <v>314</v>
      </c>
      <c r="D237" s="139">
        <f>Variety!D538</f>
        <v>11.625558748841286</v>
      </c>
      <c r="E237" s="102">
        <f>Variety!E538</f>
        <v>-14.625791117548943</v>
      </c>
      <c r="F237" s="101">
        <f>Variety!F538</f>
        <v>-0.55714434465232732</v>
      </c>
      <c r="G237" s="141">
        <f>Variety!G538</f>
        <v>4.5590494258009132E-4</v>
      </c>
      <c r="H237" s="104">
        <f>Variety!H538</f>
        <v>-3.9382009241782358E-4</v>
      </c>
      <c r="I237" s="274">
        <f>Variety!I538</f>
        <v>11.292043472728299</v>
      </c>
      <c r="J237" s="275">
        <f>Variety!J538</f>
        <v>-0.14795652727170072</v>
      </c>
      <c r="K237" s="101">
        <f>Variety!K538</f>
        <v>-1.2933262873400414E-2</v>
      </c>
      <c r="L237" s="140">
        <f>Variety!L538</f>
        <v>131.2763147866726</v>
      </c>
      <c r="M237" s="103">
        <f>Variety!M538</f>
        <v>-169.03912768483158</v>
      </c>
      <c r="N237" s="101">
        <f>Variety!N538</f>
        <v>-0.56287191325791075</v>
      </c>
      <c r="O237" s="139">
        <f>Variety!O538</f>
        <v>31.001489996910095</v>
      </c>
      <c r="P237" s="102">
        <f>Variety!P538</f>
        <v>-39.00210964679718</v>
      </c>
      <c r="Q237" s="101">
        <f>Variety!Q538</f>
        <v>-0.55714434465232732</v>
      </c>
    </row>
    <row r="238" spans="2:17" s="65" customFormat="1">
      <c r="B238" s="561"/>
      <c r="C238" s="135" t="s">
        <v>361</v>
      </c>
      <c r="D238" s="139">
        <f>Variety!D539</f>
        <v>0</v>
      </c>
      <c r="E238" s="102">
        <f>Variety!E539</f>
        <v>0</v>
      </c>
      <c r="F238" s="101">
        <f>Variety!F539</f>
        <v>0</v>
      </c>
      <c r="G238" s="141">
        <f>Variety!G539</f>
        <v>0</v>
      </c>
      <c r="H238" s="104">
        <f>Variety!H539</f>
        <v>0</v>
      </c>
      <c r="I238" s="274">
        <f>Variety!I539</f>
        <v>0</v>
      </c>
      <c r="J238" s="275">
        <f>Variety!J539</f>
        <v>0</v>
      </c>
      <c r="K238" s="101">
        <f>Variety!K539</f>
        <v>0</v>
      </c>
      <c r="L238" s="140">
        <f>Variety!L539</f>
        <v>0</v>
      </c>
      <c r="M238" s="103">
        <f>Variety!M539</f>
        <v>0</v>
      </c>
      <c r="N238" s="101">
        <f>Variety!N539</f>
        <v>0</v>
      </c>
      <c r="O238" s="139">
        <f>Variety!O539</f>
        <v>0</v>
      </c>
      <c r="P238" s="102">
        <f>Variety!P539</f>
        <v>0</v>
      </c>
      <c r="Q238" s="101">
        <f>Variety!Q539</f>
        <v>0</v>
      </c>
    </row>
    <row r="239" spans="2:17" s="65" customFormat="1">
      <c r="B239" s="561"/>
      <c r="C239" s="135" t="s">
        <v>315</v>
      </c>
      <c r="D239" s="139">
        <f>Variety!D540</f>
        <v>145620.86831863126</v>
      </c>
      <c r="E239" s="102">
        <f>Variety!E540</f>
        <v>-66418.952351921587</v>
      </c>
      <c r="F239" s="101">
        <f>Variety!F540</f>
        <v>-0.31323810849244677</v>
      </c>
      <c r="G239" s="141">
        <f>Variety!G540</f>
        <v>5.710630778575319</v>
      </c>
      <c r="H239" s="104">
        <f>Variety!H540</f>
        <v>-1.1528465266781156</v>
      </c>
      <c r="I239" s="274">
        <f>Variety!I540</f>
        <v>13.856075279958507</v>
      </c>
      <c r="J239" s="275">
        <f>Variety!J540</f>
        <v>1.3120360449545121</v>
      </c>
      <c r="K239" s="101">
        <f>Variety!K540</f>
        <v>0.10459438306708184</v>
      </c>
      <c r="L239" s="140">
        <f>Variety!L540</f>
        <v>2017733.7137558793</v>
      </c>
      <c r="M239" s="103">
        <f>Variety!M540</f>
        <v>-642102.11611874658</v>
      </c>
      <c r="N239" s="101">
        <f>Variety!N540</f>
        <v>-0.24140667213623207</v>
      </c>
      <c r="O239" s="139">
        <f>Variety!O540</f>
        <v>2006241.8906488556</v>
      </c>
      <c r="P239" s="102">
        <f>Variety!P540</f>
        <v>-885695.22618403309</v>
      </c>
      <c r="Q239" s="101">
        <f>Variety!Q540</f>
        <v>-0.30626365318551746</v>
      </c>
    </row>
    <row r="240" spans="2:17" s="65" customFormat="1" ht="15.75" thickBot="1">
      <c r="B240" s="562"/>
      <c r="C240" s="109" t="s">
        <v>316</v>
      </c>
      <c r="D240" s="136">
        <f>Variety!D541</f>
        <v>129822.09694621517</v>
      </c>
      <c r="E240" s="98">
        <f>Variety!E541</f>
        <v>-18319.090774878539</v>
      </c>
      <c r="F240" s="97">
        <f>Variety!F541</f>
        <v>-0.12365967261831329</v>
      </c>
      <c r="G240" s="138">
        <f>Variety!G541</f>
        <v>5.0910701956403059</v>
      </c>
      <c r="H240" s="100">
        <f>Variety!H541</f>
        <v>0.29591579170989846</v>
      </c>
      <c r="I240" s="276">
        <f>Variety!I541</f>
        <v>8.591745948622119</v>
      </c>
      <c r="J240" s="277">
        <f>Variety!J541</f>
        <v>-0.17833073317938641</v>
      </c>
      <c r="K240" s="97">
        <f>Variety!K541</f>
        <v>-2.0333999308060166E-2</v>
      </c>
      <c r="L240" s="137">
        <f>Variety!L541</f>
        <v>1115398.4754792722</v>
      </c>
      <c r="M240" s="99">
        <f>Variety!M541</f>
        <v>-183811.10056787124</v>
      </c>
      <c r="N240" s="97">
        <f>Variety!N541</f>
        <v>-0.14147917622891767</v>
      </c>
      <c r="O240" s="136">
        <f>Variety!O541</f>
        <v>335453.898008355</v>
      </c>
      <c r="P240" s="98">
        <f>Variety!P541</f>
        <v>-48281.977269095427</v>
      </c>
      <c r="Q240" s="97">
        <f>Variety!Q541</f>
        <v>-0.12582085851156444</v>
      </c>
    </row>
    <row r="242" spans="2:17" ht="23.25">
      <c r="B242" s="567" t="s">
        <v>326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25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.75" thickBot="1">
      <c r="B244" s="569" t="str">
        <f>'HOME PAGE'!H7</f>
        <v>YTD ENDING 02-25-2024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90</v>
      </c>
      <c r="E245" s="576"/>
      <c r="F245" s="577"/>
      <c r="G245" s="578" t="s">
        <v>29</v>
      </c>
      <c r="H245" s="579"/>
      <c r="I245" s="575" t="s">
        <v>30</v>
      </c>
      <c r="J245" s="576"/>
      <c r="K245" s="577"/>
      <c r="L245" s="578" t="s">
        <v>31</v>
      </c>
      <c r="M245" s="576"/>
      <c r="N245" s="579"/>
      <c r="O245" s="575" t="s">
        <v>32</v>
      </c>
      <c r="P245" s="576"/>
      <c r="Q245" s="577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Data'!D69</f>
        <v>374181.03163385816</v>
      </c>
      <c r="E247" s="494">
        <f>'Segment Data'!E69</f>
        <v>-67463.469498685037</v>
      </c>
      <c r="F247" s="495">
        <f>'Segment Data'!F69</f>
        <v>-0.15275514429746831</v>
      </c>
      <c r="G247" s="496">
        <f>'Segment Data'!G69</f>
        <v>100.00000000000001</v>
      </c>
      <c r="H247" s="497">
        <f>'Segment Data'!H69</f>
        <v>0</v>
      </c>
      <c r="I247" s="498">
        <f>'Segment Data'!I69</f>
        <v>9.6256201441066196</v>
      </c>
      <c r="J247" s="499">
        <f>'Segment Data'!J69</f>
        <v>-0.12660151696976385</v>
      </c>
      <c r="K247" s="495">
        <f>'Segment Data'!K69</f>
        <v>-1.2981812900650419E-2</v>
      </c>
      <c r="L247" s="500">
        <f>'Segment Data'!L69</f>
        <v>3601724.4756374611</v>
      </c>
      <c r="M247" s="501">
        <f>'Segment Data'!M69</f>
        <v>-705290.59480260033</v>
      </c>
      <c r="N247" s="495">
        <f>'Segment Data'!N69</f>
        <v>-0.16375391849523724</v>
      </c>
      <c r="O247" s="493">
        <f>'Segment Data'!O69</f>
        <v>1408822.5003372431</v>
      </c>
      <c r="P247" s="494">
        <f>'Segment Data'!P69</f>
        <v>-293067.23884000909</v>
      </c>
      <c r="Q247" s="495">
        <f>'Segment Data'!Q69</f>
        <v>-0.17220107278024199</v>
      </c>
    </row>
    <row r="248" spans="2:17">
      <c r="B248" s="560" t="s">
        <v>86</v>
      </c>
      <c r="C248" s="488" t="s">
        <v>300</v>
      </c>
      <c r="D248" s="392">
        <f>'Segment Data'!D70</f>
        <v>273746.71877538122</v>
      </c>
      <c r="E248" s="384">
        <f>'Segment Data'!E70</f>
        <v>-52874.041487383365</v>
      </c>
      <c r="F248" s="128">
        <f>'Segment Data'!F70</f>
        <v>-0.16188205993044194</v>
      </c>
      <c r="G248" s="385">
        <f>'Segment Data'!G70</f>
        <v>73.158897868250733</v>
      </c>
      <c r="H248" s="129">
        <f>'Segment Data'!H70</f>
        <v>-0.79668392325480397</v>
      </c>
      <c r="I248" s="386">
        <f>'Segment Data'!I70</f>
        <v>9.8002649070113037</v>
      </c>
      <c r="J248" s="387">
        <f>'Segment Data'!J70</f>
        <v>-2.9272084692021139E-2</v>
      </c>
      <c r="K248" s="128">
        <f>'Segment Data'!K70</f>
        <v>-2.9779718736221658E-3</v>
      </c>
      <c r="L248" s="388">
        <f>'Segment Data'!L70</f>
        <v>2682790.3614238608</v>
      </c>
      <c r="M248" s="389">
        <f>'Segment Data'!M70</f>
        <v>-527740.48383724736</v>
      </c>
      <c r="N248" s="128">
        <f>'Segment Data'!N70</f>
        <v>-0.16437795158274734</v>
      </c>
      <c r="O248" s="390">
        <f>'Segment Data'!O70</f>
        <v>1207715.8204838037</v>
      </c>
      <c r="P248" s="391">
        <f>'Segment Data'!P70</f>
        <v>-237178.91069293744</v>
      </c>
      <c r="Q248" s="128">
        <f>'Segment Data'!Q70</f>
        <v>-0.16414961282319565</v>
      </c>
    </row>
    <row r="249" spans="2:17">
      <c r="B249" s="561"/>
      <c r="C249" s="488" t="s">
        <v>301</v>
      </c>
      <c r="D249" s="392">
        <f>'Segment Data'!D71</f>
        <v>86986.023514483881</v>
      </c>
      <c r="E249" s="384">
        <f>'Segment Data'!E71</f>
        <v>-14513.208956899092</v>
      </c>
      <c r="F249" s="128">
        <f>'Segment Data'!F71</f>
        <v>-0.14298836162126638</v>
      </c>
      <c r="G249" s="385">
        <f>'Segment Data'!G71</f>
        <v>23.24704251700312</v>
      </c>
      <c r="H249" s="129">
        <f>'Segment Data'!H71</f>
        <v>0.26493083869610246</v>
      </c>
      <c r="I249" s="386">
        <f>'Segment Data'!I71</f>
        <v>7.0357019671797527</v>
      </c>
      <c r="J249" s="387">
        <f>'Segment Data'!J71</f>
        <v>9.4691871853997078E-2</v>
      </c>
      <c r="K249" s="128">
        <f>'Segment Data'!K71</f>
        <v>1.3642376333347344E-2</v>
      </c>
      <c r="L249" s="388">
        <f>'Segment Data'!L71</f>
        <v>612007.73675799847</v>
      </c>
      <c r="M249" s="389">
        <f>'Segment Data'!M71</f>
        <v>-92499.460493686493</v>
      </c>
      <c r="N249" s="128">
        <f>'Segment Data'!N71</f>
        <v>-0.13129668632844513</v>
      </c>
      <c r="O249" s="390">
        <f>'Segment Data'!O71</f>
        <v>112944.95827424526</v>
      </c>
      <c r="P249" s="391">
        <f>'Segment Data'!P71</f>
        <v>-19076.34014404047</v>
      </c>
      <c r="Q249" s="128">
        <f>'Segment Data'!Q71</f>
        <v>-0.14449441395130441</v>
      </c>
    </row>
    <row r="250" spans="2:17">
      <c r="B250" s="561"/>
      <c r="C250" s="488" t="s">
        <v>415</v>
      </c>
      <c r="D250" s="392">
        <f>'Segment Data'!D72</f>
        <v>0.44067400577068327</v>
      </c>
      <c r="E250" s="384">
        <f>'Segment Data'!E72</f>
        <v>0.44067400577068327</v>
      </c>
      <c r="F250" s="128">
        <f>'Segment Data'!F72</f>
        <v>0</v>
      </c>
      <c r="G250" s="385">
        <f>'Segment Data'!G72</f>
        <v>1.1777026853725968E-4</v>
      </c>
      <c r="H250" s="129">
        <f>'Segment Data'!H72</f>
        <v>1.1777026853725968E-4</v>
      </c>
      <c r="I250" s="386">
        <f>'Segment Data'!I72</f>
        <v>9.0558329550612804</v>
      </c>
      <c r="J250" s="387">
        <f>'Segment Data'!J72</f>
        <v>9.0558329550612804</v>
      </c>
      <c r="K250" s="128">
        <f>'Segment Data'!K72</f>
        <v>0</v>
      </c>
      <c r="L250" s="388">
        <f>'Segment Data'!L72</f>
        <v>3.9906701838970182</v>
      </c>
      <c r="M250" s="389">
        <f>'Segment Data'!M72</f>
        <v>3.9906701838970182</v>
      </c>
      <c r="N250" s="128">
        <f>'Segment Data'!N72</f>
        <v>0</v>
      </c>
      <c r="O250" s="390">
        <f>'Segment Data'!O72</f>
        <v>1.0001679658889771</v>
      </c>
      <c r="P250" s="391">
        <f>'Segment Data'!P72</f>
        <v>1.0001679658889771</v>
      </c>
      <c r="Q250" s="128">
        <f>'Segment Data'!Q72</f>
        <v>0</v>
      </c>
    </row>
    <row r="251" spans="2:17">
      <c r="B251" s="561"/>
      <c r="C251" s="488" t="s">
        <v>299</v>
      </c>
      <c r="D251" s="392">
        <f>'Segment Data'!D73</f>
        <v>5073.9885919075605</v>
      </c>
      <c r="E251" s="384">
        <f>'Segment Data'!E73</f>
        <v>5070.0801178165548</v>
      </c>
      <c r="F251" s="128">
        <f>'Segment Data'!F73</f>
        <v>1297.2019258064072</v>
      </c>
      <c r="G251" s="385">
        <f>'Segment Data'!G73</f>
        <v>1.356025068868947</v>
      </c>
      <c r="H251" s="129">
        <f>'Segment Data'!H73</f>
        <v>1.3551400869251025</v>
      </c>
      <c r="I251" s="386">
        <f>'Segment Data'!I73</f>
        <v>5.970538322385412</v>
      </c>
      <c r="J251" s="387">
        <f>'Segment Data'!J73</f>
        <v>-2.1367925834839383</v>
      </c>
      <c r="K251" s="128">
        <f>'Segment Data'!K73</f>
        <v>-0.2635630157808157</v>
      </c>
      <c r="L251" s="388">
        <f>'Segment Data'!L73</f>
        <v>30294.443335330485</v>
      </c>
      <c r="M251" s="389">
        <f>'Segment Data'!M73</f>
        <v>30262.756042537687</v>
      </c>
      <c r="N251" s="128">
        <f>'Segment Data'!N73</f>
        <v>955.04391114840791</v>
      </c>
      <c r="O251" s="390">
        <f>'Segment Data'!O73</f>
        <v>10141.937754869461</v>
      </c>
      <c r="P251" s="391">
        <f>'Segment Data'!P73</f>
        <v>10134.457531929016</v>
      </c>
      <c r="Q251" s="128">
        <f>'Segment Data'!Q73</f>
        <v>1354.8336209517022</v>
      </c>
    </row>
    <row r="252" spans="2:17" ht="15.75" thickBot="1">
      <c r="B252" s="562"/>
      <c r="C252" s="489" t="s">
        <v>414</v>
      </c>
      <c r="D252" s="393">
        <f>'Segment Data'!D74</f>
        <v>8306.7811785767462</v>
      </c>
      <c r="E252" s="127">
        <f>'Segment Data'!E74</f>
        <v>-3950.9972909731168</v>
      </c>
      <c r="F252" s="125">
        <f>'Segment Data'!F74</f>
        <v>-0.32232572164589035</v>
      </c>
      <c r="G252" s="186">
        <f>'Segment Data'!G74</f>
        <v>2.2199899183305098</v>
      </c>
      <c r="H252" s="126">
        <f>'Segment Data'!H74</f>
        <v>-0.55549544107423587</v>
      </c>
      <c r="I252" s="250">
        <f>'Segment Data'!I74</f>
        <v>33.238980415958665</v>
      </c>
      <c r="J252" s="251">
        <f>'Segment Data'!J74</f>
        <v>2.6882744728458761</v>
      </c>
      <c r="K252" s="125">
        <f>'Segment Data'!K74</f>
        <v>8.799385774756241E-2</v>
      </c>
      <c r="L252" s="185">
        <f>'Segment Data'!L74</f>
        <v>276108.9369143665</v>
      </c>
      <c r="M252" s="184">
        <f>'Segment Data'!M74</f>
        <v>-98374.848624670471</v>
      </c>
      <c r="N252" s="125">
        <f>'Segment Data'!N74</f>
        <v>-0.26269454759721678</v>
      </c>
      <c r="O252" s="183">
        <f>'Segment Data'!O74</f>
        <v>77937.998624324799</v>
      </c>
      <c r="P252" s="182">
        <f>'Segment Data'!P74</f>
        <v>-43660.11797351086</v>
      </c>
      <c r="Q252" s="125">
        <f>'Segment Data'!Q74</f>
        <v>-0.35905258399609102</v>
      </c>
    </row>
    <row r="253" spans="2:17">
      <c r="B253" s="560" t="s">
        <v>257</v>
      </c>
      <c r="C253" s="239" t="s">
        <v>256</v>
      </c>
      <c r="D253" s="124">
        <f>Fat!D47</f>
        <v>358017.79826094228</v>
      </c>
      <c r="E253" s="123">
        <f>Fat!E47</f>
        <v>-67371.021432262729</v>
      </c>
      <c r="F253" s="121">
        <f>Fat!F47</f>
        <v>-0.15837515776942948</v>
      </c>
      <c r="G253" s="238">
        <f>Fat!G47</f>
        <v>95.680370727949722</v>
      </c>
      <c r="H253" s="122">
        <f>Fat!H47</f>
        <v>-0.63891290455276817</v>
      </c>
      <c r="I253" s="252">
        <f>Fat!I47</f>
        <v>9.7529261966379863</v>
      </c>
      <c r="J253" s="253">
        <f>Fat!J47</f>
        <v>-0.1196477654929371</v>
      </c>
      <c r="K253" s="121">
        <f>Fat!K47</f>
        <v>-1.2119206799754579E-2</v>
      </c>
      <c r="L253" s="237">
        <f>Fat!L47</f>
        <v>3491721.1635217979</v>
      </c>
      <c r="M253" s="236">
        <f>Fat!M47</f>
        <v>-707961.42156294407</v>
      </c>
      <c r="N253" s="121">
        <f>Fat!N47</f>
        <v>-0.16857498328023252</v>
      </c>
      <c r="O253" s="240">
        <f>Fat!O47</f>
        <v>1390912.5259763002</v>
      </c>
      <c r="P253" s="241">
        <f>Fat!P47</f>
        <v>-292167.40263510402</v>
      </c>
      <c r="Q253" s="121">
        <f>Fat!Q47</f>
        <v>-0.17359092558138439</v>
      </c>
    </row>
    <row r="254" spans="2:17">
      <c r="B254" s="561"/>
      <c r="C254" s="235" t="s">
        <v>335</v>
      </c>
      <c r="D254" s="113">
        <f>Fat!D48</f>
        <v>16077.525688935268</v>
      </c>
      <c r="E254" s="112">
        <f>Fat!E48</f>
        <v>-178.15575040282965</v>
      </c>
      <c r="F254" s="110">
        <f>Fat!F48</f>
        <v>-1.0959599021896423E-2</v>
      </c>
      <c r="G254" s="218">
        <f>Fat!G48</f>
        <v>4.2967238661812699</v>
      </c>
      <c r="H254" s="111">
        <f>Fat!H48</f>
        <v>0.61600749868379268</v>
      </c>
      <c r="I254" s="254">
        <f>Fat!I48</f>
        <v>6.8139828934750382</v>
      </c>
      <c r="J254" s="255">
        <f>Fat!J48</f>
        <v>0.2112153776464174</v>
      </c>
      <c r="K254" s="110">
        <f>Fat!K48</f>
        <v>3.198891633547251E-2</v>
      </c>
      <c r="L254" s="217">
        <f>Fat!L48</f>
        <v>109551.98501381039</v>
      </c>
      <c r="M254" s="216">
        <f>Fat!M48</f>
        <v>2219.4996584905603</v>
      </c>
      <c r="N254" s="110">
        <f>Fat!N48</f>
        <v>2.0678731617394273E-2</v>
      </c>
      <c r="O254" s="215">
        <f>Fat!O48</f>
        <v>17795.697448968887</v>
      </c>
      <c r="P254" s="214">
        <f>Fat!P48</f>
        <v>-1014.1131168790016</v>
      </c>
      <c r="Q254" s="110">
        <f>Fat!Q48</f>
        <v>-5.3914052633803784E-2</v>
      </c>
    </row>
    <row r="255" spans="2:17">
      <c r="B255" s="561"/>
      <c r="C255" s="235" t="s">
        <v>85</v>
      </c>
      <c r="D255" s="113">
        <f>Fat!D49</f>
        <v>0</v>
      </c>
      <c r="E255" s="112">
        <f>Fat!E49</f>
        <v>0</v>
      </c>
      <c r="F255" s="110">
        <f>Fat!F49</f>
        <v>0</v>
      </c>
      <c r="G255" s="218">
        <f>Fat!G49</f>
        <v>0</v>
      </c>
      <c r="H255" s="111">
        <f>Fat!H49</f>
        <v>0</v>
      </c>
      <c r="I255" s="254">
        <f>Fat!I49</f>
        <v>0</v>
      </c>
      <c r="J255" s="255">
        <f>Fat!J49</f>
        <v>0</v>
      </c>
      <c r="K255" s="110">
        <f>Fat!K49</f>
        <v>0</v>
      </c>
      <c r="L255" s="217">
        <f>Fat!L49</f>
        <v>0</v>
      </c>
      <c r="M255" s="216">
        <f>Fat!M49</f>
        <v>0</v>
      </c>
      <c r="N255" s="110">
        <f>Fat!N49</f>
        <v>0</v>
      </c>
      <c r="O255" s="215">
        <f>Fat!O49</f>
        <v>0</v>
      </c>
      <c r="P255" s="214">
        <f>Fat!P49</f>
        <v>0</v>
      </c>
      <c r="Q255" s="110">
        <f>Fat!Q49</f>
        <v>0</v>
      </c>
    </row>
    <row r="256" spans="2:17" ht="15.75" thickBot="1">
      <c r="B256" s="562"/>
      <c r="C256" s="242" t="s">
        <v>21</v>
      </c>
      <c r="D256" s="108">
        <f>Fat!D50</f>
        <v>85.707683980464935</v>
      </c>
      <c r="E256" s="107">
        <f>Fat!E50</f>
        <v>85.707683980464935</v>
      </c>
      <c r="F256" s="105">
        <f>Fat!F50</f>
        <v>0</v>
      </c>
      <c r="G256" s="230">
        <f>Fat!G50</f>
        <v>2.2905405868978206E-2</v>
      </c>
      <c r="H256" s="106">
        <f>Fat!H50</f>
        <v>2.2905405868978206E-2</v>
      </c>
      <c r="I256" s="256">
        <f>Fat!I50</f>
        <v>5.2658884348778257</v>
      </c>
      <c r="J256" s="257">
        <f>Fat!J50</f>
        <v>5.2658884348778257</v>
      </c>
      <c r="K256" s="105">
        <f>Fat!K50</f>
        <v>0</v>
      </c>
      <c r="L256" s="229">
        <f>Fat!L50</f>
        <v>451.3271018528938</v>
      </c>
      <c r="M256" s="228">
        <f>Fat!M50</f>
        <v>451.3271018528938</v>
      </c>
      <c r="N256" s="105">
        <f>Fat!N50</f>
        <v>0</v>
      </c>
      <c r="O256" s="227">
        <f>Fat!O50</f>
        <v>114.27691197395325</v>
      </c>
      <c r="P256" s="226">
        <f>Fat!P50</f>
        <v>114.27691197395325</v>
      </c>
      <c r="Q256" s="105">
        <f>Fat!Q50</f>
        <v>0</v>
      </c>
    </row>
    <row r="257" spans="2:17">
      <c r="B257" s="560" t="s">
        <v>87</v>
      </c>
      <c r="C257" s="239" t="s">
        <v>254</v>
      </c>
      <c r="D257" s="124">
        <f>'Form Data'!D212</f>
        <v>812.87102743983269</v>
      </c>
      <c r="E257" s="123">
        <f>'Form Data'!E212</f>
        <v>-1140.7691662543962</v>
      </c>
      <c r="F257" s="121">
        <f>'Form Data'!F212</f>
        <v>-0.58391978724458105</v>
      </c>
      <c r="G257" s="238">
        <f>'Form Data'!G212</f>
        <v>0.21724004124165219</v>
      </c>
      <c r="H257" s="122">
        <f>'Form Data'!H212</f>
        <v>-0.22511578763980294</v>
      </c>
      <c r="I257" s="252">
        <f>'Form Data'!I212</f>
        <v>25.068405589266185</v>
      </c>
      <c r="J257" s="253">
        <f>'Form Data'!J212</f>
        <v>-6.6931811261727603</v>
      </c>
      <c r="K257" s="121">
        <f>'Form Data'!K212</f>
        <v>-0.21073195070948017</v>
      </c>
      <c r="L257" s="237">
        <f>'Form Data'!L212</f>
        <v>20377.380607625248</v>
      </c>
      <c r="M257" s="236">
        <f>'Form Data'!M212</f>
        <v>-41673.331815160942</v>
      </c>
      <c r="N257" s="121">
        <f>'Form Data'!N212</f>
        <v>-0.67160118213014608</v>
      </c>
      <c r="O257" s="240">
        <f>'Form Data'!O212</f>
        <v>6075.6725423336029</v>
      </c>
      <c r="P257" s="241">
        <f>'Form Data'!P212</f>
        <v>-14297.288809403697</v>
      </c>
      <c r="Q257" s="121">
        <f>'Form Data'!Q212</f>
        <v>-0.70177764354245431</v>
      </c>
    </row>
    <row r="258" spans="2:17">
      <c r="B258" s="561"/>
      <c r="C258" s="235" t="s">
        <v>253</v>
      </c>
      <c r="D258" s="113">
        <f>'Form Data'!D213</f>
        <v>36075.880819066333</v>
      </c>
      <c r="E258" s="112">
        <f>'Form Data'!E213</f>
        <v>-5608.030147502097</v>
      </c>
      <c r="F258" s="110">
        <f>'Form Data'!F213</f>
        <v>-0.13453704360898097</v>
      </c>
      <c r="G258" s="218">
        <f>'Form Data'!G213</f>
        <v>9.6412906505552503</v>
      </c>
      <c r="H258" s="111">
        <f>'Form Data'!H213</f>
        <v>0.2029503429831756</v>
      </c>
      <c r="I258" s="254">
        <f>'Form Data'!I213</f>
        <v>8.6364206518103046</v>
      </c>
      <c r="J258" s="255">
        <f>'Form Data'!J213</f>
        <v>-0.89356470799330801</v>
      </c>
      <c r="K258" s="110">
        <f>'Form Data'!K213</f>
        <v>-9.3763492204538071E-2</v>
      </c>
      <c r="L258" s="217">
        <f>'Form Data'!L213</f>
        <v>311566.48213803174</v>
      </c>
      <c r="M258" s="216">
        <f>'Form Data'!M213</f>
        <v>-85680.579112722655</v>
      </c>
      <c r="N258" s="110">
        <f>'Form Data'!N213</f>
        <v>-0.21568587277386672</v>
      </c>
      <c r="O258" s="215">
        <f>'Form Data'!O213</f>
        <v>89988.495061635971</v>
      </c>
      <c r="P258" s="214">
        <f>'Form Data'!P213</f>
        <v>-28756.72808041278</v>
      </c>
      <c r="Q258" s="110">
        <f>'Form Data'!Q213</f>
        <v>-0.24217166231615564</v>
      </c>
    </row>
    <row r="259" spans="2:17">
      <c r="B259" s="561"/>
      <c r="C259" s="235" t="s">
        <v>252</v>
      </c>
      <c r="D259" s="113">
        <f>'Form Data'!D214</f>
        <v>41.922876864671707</v>
      </c>
      <c r="E259" s="112">
        <f>'Form Data'!E214</f>
        <v>39.252089291810989</v>
      </c>
      <c r="F259" s="110">
        <f>'Form Data'!F214</f>
        <v>14.696821900278474</v>
      </c>
      <c r="G259" s="218">
        <f>'Form Data'!G214</f>
        <v>1.1203902207874048E-2</v>
      </c>
      <c r="H259" s="111">
        <f>'Form Data'!H214</f>
        <v>1.0599165238204594E-2</v>
      </c>
      <c r="I259" s="254">
        <f>'Form Data'!I214</f>
        <v>10.049988978582139</v>
      </c>
      <c r="J259" s="255">
        <f>'Form Data'!J214</f>
        <v>3.0699889785821393</v>
      </c>
      <c r="K259" s="110">
        <f>'Form Data'!K214</f>
        <v>0.43982650122953287</v>
      </c>
      <c r="L259" s="217">
        <f>'Form Data'!L214</f>
        <v>421.32445044040679</v>
      </c>
      <c r="M259" s="216">
        <f>'Form Data'!M214</f>
        <v>402.68235318183901</v>
      </c>
      <c r="N259" s="110">
        <f>'Form Data'!N214</f>
        <v>21.600700157101066</v>
      </c>
      <c r="O259" s="215">
        <f>'Form Data'!O214</f>
        <v>85.122544527053833</v>
      </c>
      <c r="P259" s="214">
        <f>'Form Data'!P214</f>
        <v>79.780969381332397</v>
      </c>
      <c r="Q259" s="110">
        <f>'Form Data'!Q214</f>
        <v>14.935850793980947</v>
      </c>
    </row>
    <row r="260" spans="2:17">
      <c r="B260" s="561"/>
      <c r="C260" s="235" t="s">
        <v>251</v>
      </c>
      <c r="D260" s="113">
        <f>'Form Data'!D215</f>
        <v>60.086102426052094</v>
      </c>
      <c r="E260" s="112">
        <f>'Form Data'!E215</f>
        <v>-22.555088430643082</v>
      </c>
      <c r="F260" s="110">
        <f>'Form Data'!F215</f>
        <v>-0.27292792125605947</v>
      </c>
      <c r="G260" s="218">
        <f>'Form Data'!G215</f>
        <v>1.6058030029926073E-2</v>
      </c>
      <c r="H260" s="111">
        <f>'Form Data'!H215</f>
        <v>-2.6541220844491682E-3</v>
      </c>
      <c r="I260" s="254">
        <f>'Form Data'!I215</f>
        <v>11.959999999999999</v>
      </c>
      <c r="J260" s="255">
        <f>'Form Data'!J215</f>
        <v>-2.0285929049196056</v>
      </c>
      <c r="K260" s="110">
        <f>'Form Data'!K215</f>
        <v>-0.1450176525050047</v>
      </c>
      <c r="L260" s="217">
        <f>'Form Data'!L215</f>
        <v>718.62978501558302</v>
      </c>
      <c r="M260" s="216">
        <f>'Form Data'!M215</f>
        <v>-437.40419105649005</v>
      </c>
      <c r="N260" s="110">
        <f>'Form Data'!N215</f>
        <v>-0.37836620731743964</v>
      </c>
      <c r="O260" s="215">
        <f>'Form Data'!O215</f>
        <v>240.34440970420837</v>
      </c>
      <c r="P260" s="214">
        <f>'Form Data'!P215</f>
        <v>-89.720353722572327</v>
      </c>
      <c r="Q260" s="110">
        <f>'Form Data'!Q215</f>
        <v>-0.27182651304878014</v>
      </c>
    </row>
    <row r="261" spans="2:17">
      <c r="B261" s="561"/>
      <c r="C261" s="235" t="s">
        <v>250</v>
      </c>
      <c r="D261" s="113">
        <f>'Form Data'!D216</f>
        <v>146.24584203619955</v>
      </c>
      <c r="E261" s="112">
        <f>'Form Data'!E216</f>
        <v>-500.48989455997958</v>
      </c>
      <c r="F261" s="110">
        <f>'Form Data'!F216</f>
        <v>-0.77387078869972015</v>
      </c>
      <c r="G261" s="218">
        <f>'Form Data'!G216</f>
        <v>3.9084247910060661E-2</v>
      </c>
      <c r="H261" s="111">
        <f>'Form Data'!H216</f>
        <v>-0.10735383406259033</v>
      </c>
      <c r="I261" s="254">
        <f>'Form Data'!I216</f>
        <v>11.579012165268193</v>
      </c>
      <c r="J261" s="255">
        <f>'Form Data'!J216</f>
        <v>-4.6056566550458484</v>
      </c>
      <c r="K261" s="110">
        <f>'Form Data'!K216</f>
        <v>-0.28456910092995541</v>
      </c>
      <c r="L261" s="217">
        <f>'Form Data'!L216</f>
        <v>1693.3823840570449</v>
      </c>
      <c r="M261" s="216">
        <f>'Form Data'!M216</f>
        <v>-8773.8213270139713</v>
      </c>
      <c r="N261" s="110">
        <f>'Form Data'!N216</f>
        <v>-0.83822017505344082</v>
      </c>
      <c r="O261" s="215">
        <f>'Form Data'!O216</f>
        <v>750.08128941059113</v>
      </c>
      <c r="P261" s="214">
        <f>'Form Data'!P216</f>
        <v>-4434.6269669532776</v>
      </c>
      <c r="Q261" s="110">
        <f>'Form Data'!Q216</f>
        <v>-0.85532815882361013</v>
      </c>
    </row>
    <row r="262" spans="2:17">
      <c r="B262" s="561"/>
      <c r="C262" s="235" t="s">
        <v>249</v>
      </c>
      <c r="D262" s="113">
        <f>'Form Data'!D217</f>
        <v>29.326324582099915</v>
      </c>
      <c r="E262" s="112">
        <f>'Form Data'!E217</f>
        <v>-10.323682904243469</v>
      </c>
      <c r="F262" s="110">
        <f>'Form Data'!F217</f>
        <v>-0.26037026368278104</v>
      </c>
      <c r="G262" s="218">
        <f>'Form Data'!G217</f>
        <v>7.8374695943422869E-3</v>
      </c>
      <c r="H262" s="111">
        <f>'Form Data'!H217</f>
        <v>-1.1403411526874612E-3</v>
      </c>
      <c r="I262" s="254">
        <f>'Form Data'!I217</f>
        <v>7.7398625404790744</v>
      </c>
      <c r="J262" s="255">
        <f>'Form Data'!J217</f>
        <v>-2.9221904343453415</v>
      </c>
      <c r="K262" s="110">
        <f>'Form Data'!K217</f>
        <v>-0.27407389939304483</v>
      </c>
      <c r="L262" s="217">
        <f>'Form Data'!L217</f>
        <v>226.98172108292579</v>
      </c>
      <c r="M262" s="216">
        <f>'Form Data'!M217</f>
        <v>-195.76875918865204</v>
      </c>
      <c r="N262" s="110">
        <f>'Form Data'!N217</f>
        <v>-0.46308346962229074</v>
      </c>
      <c r="O262" s="215">
        <f>'Form Data'!O217</f>
        <v>50.521674394607544</v>
      </c>
      <c r="P262" s="214">
        <f>'Form Data'!P217</f>
        <v>-14.695915699005127</v>
      </c>
      <c r="Q262" s="110">
        <f>'Form Data'!Q217</f>
        <v>-0.22533668720219127</v>
      </c>
    </row>
    <row r="263" spans="2:17">
      <c r="B263" s="561"/>
      <c r="C263" s="235" t="s">
        <v>248</v>
      </c>
      <c r="D263" s="113">
        <f>'Form Data'!D218</f>
        <v>18062.469556830823</v>
      </c>
      <c r="E263" s="112">
        <f>'Form Data'!E218</f>
        <v>-5263.0875771885403</v>
      </c>
      <c r="F263" s="110">
        <f>'Form Data'!F218</f>
        <v>-0.22563609293226888</v>
      </c>
      <c r="G263" s="218">
        <f>'Form Data'!G218</f>
        <v>4.8272007477132712</v>
      </c>
      <c r="H263" s="111">
        <f>'Form Data'!H218</f>
        <v>-0.45432253044457571</v>
      </c>
      <c r="I263" s="254">
        <f>'Form Data'!I218</f>
        <v>13.524419161893601</v>
      </c>
      <c r="J263" s="255">
        <f>'Form Data'!J218</f>
        <v>0.85248089777669378</v>
      </c>
      <c r="K263" s="110">
        <f>'Form Data'!K218</f>
        <v>6.7273125863520161E-2</v>
      </c>
      <c r="L263" s="217">
        <f>'Form Data'!L218</f>
        <v>244284.40938552259</v>
      </c>
      <c r="M263" s="216">
        <f>'Form Data'!M218</f>
        <v>-51295.610592902463</v>
      </c>
      <c r="N263" s="110">
        <f>'Form Data'!N218</f>
        <v>-0.17354221234793415</v>
      </c>
      <c r="O263" s="215">
        <f>'Form Data'!O218</f>
        <v>36223.145218968391</v>
      </c>
      <c r="P263" s="214">
        <f>'Form Data'!P218</f>
        <v>-10448.361664076423</v>
      </c>
      <c r="Q263" s="110">
        <f>'Form Data'!Q218</f>
        <v>-0.22387024464967906</v>
      </c>
    </row>
    <row r="264" spans="2:17" ht="15" customHeight="1">
      <c r="B264" s="561"/>
      <c r="C264" s="235" t="s">
        <v>247</v>
      </c>
      <c r="D264" s="113">
        <f>'Form Data'!D219</f>
        <v>14226.637656927109</v>
      </c>
      <c r="E264" s="112">
        <f>'Form Data'!E219</f>
        <v>398.54845108294467</v>
      </c>
      <c r="F264" s="110">
        <f>'Form Data'!F219</f>
        <v>2.882165750814698E-2</v>
      </c>
      <c r="G264" s="218">
        <f>'Form Data'!G219</f>
        <v>3.8020734495296642</v>
      </c>
      <c r="H264" s="111">
        <f>'Form Data'!H219</f>
        <v>0.67102819245440903</v>
      </c>
      <c r="I264" s="254">
        <f>'Form Data'!I219</f>
        <v>6.6912850189223594</v>
      </c>
      <c r="J264" s="255">
        <f>'Form Data'!J219</f>
        <v>0.3761968416242043</v>
      </c>
      <c r="K264" s="110">
        <f>'Form Data'!K219</f>
        <v>5.9571114616669724E-2</v>
      </c>
      <c r="L264" s="217">
        <f>'Form Data'!L219</f>
        <v>95194.487423433064</v>
      </c>
      <c r="M264" s="216">
        <f>'Form Data'!M219</f>
        <v>7868.8847649823438</v>
      </c>
      <c r="N264" s="110">
        <f>'Form Data'!N219</f>
        <v>9.0109710387676914E-2</v>
      </c>
      <c r="O264" s="215">
        <f>'Form Data'!O219</f>
        <v>14225.621907949448</v>
      </c>
      <c r="P264" s="214">
        <f>'Form Data'!P219</f>
        <v>591.44325758719424</v>
      </c>
      <c r="Q264" s="110">
        <f>'Form Data'!Q219</f>
        <v>4.3379456346751027E-2</v>
      </c>
    </row>
    <row r="265" spans="2:17">
      <c r="B265" s="561"/>
      <c r="C265" s="235" t="s">
        <v>246</v>
      </c>
      <c r="D265" s="113">
        <f>'Form Data'!D220</f>
        <v>2.8238439559936523</v>
      </c>
      <c r="E265" s="112">
        <f>'Form Data'!E220</f>
        <v>2.8238439559936523</v>
      </c>
      <c r="F265" s="110">
        <f>'Form Data'!F220</f>
        <v>0</v>
      </c>
      <c r="G265" s="218">
        <f>'Form Data'!G220</f>
        <v>7.5467319753312026E-4</v>
      </c>
      <c r="H265" s="111">
        <f>'Form Data'!H220</f>
        <v>7.5467319753312026E-4</v>
      </c>
      <c r="I265" s="254">
        <f>'Form Data'!I220</f>
        <v>8.99</v>
      </c>
      <c r="J265" s="255">
        <f>'Form Data'!J220</f>
        <v>8.99</v>
      </c>
      <c r="K265" s="110">
        <f>'Form Data'!K220</f>
        <v>0</v>
      </c>
      <c r="L265" s="217">
        <f>'Form Data'!L220</f>
        <v>25.386357164382936</v>
      </c>
      <c r="M265" s="216">
        <f>'Form Data'!M220</f>
        <v>25.386357164382936</v>
      </c>
      <c r="N265" s="110">
        <f>'Form Data'!N220</f>
        <v>0</v>
      </c>
      <c r="O265" s="215">
        <f>'Form Data'!O220</f>
        <v>2.8238439559936523</v>
      </c>
      <c r="P265" s="214">
        <f>'Form Data'!P220</f>
        <v>2.8238439559936523</v>
      </c>
      <c r="Q265" s="110">
        <f>'Form Data'!Q220</f>
        <v>0</v>
      </c>
    </row>
    <row r="266" spans="2:17">
      <c r="B266" s="561"/>
      <c r="C266" s="235" t="s">
        <v>245</v>
      </c>
      <c r="D266" s="113">
        <f>'Form Data'!D221</f>
        <v>815.92194764631995</v>
      </c>
      <c r="E266" s="112">
        <f>'Form Data'!E221</f>
        <v>-510.80170944894485</v>
      </c>
      <c r="F266" s="110">
        <f>'Form Data'!F221</f>
        <v>-0.38500987505363143</v>
      </c>
      <c r="G266" s="218">
        <f>'Form Data'!G221</f>
        <v>0.21805540063952583</v>
      </c>
      <c r="H266" s="111">
        <f>'Form Data'!H221</f>
        <v>-8.2349937521154215E-2</v>
      </c>
      <c r="I266" s="254">
        <f>'Form Data'!I221</f>
        <v>15.331236624670341</v>
      </c>
      <c r="J266" s="255">
        <f>'Form Data'!J221</f>
        <v>1.6585312591799024</v>
      </c>
      <c r="K266" s="110">
        <f>'Form Data'!K221</f>
        <v>0.12130234762214603</v>
      </c>
      <c r="L266" s="217">
        <f>'Form Data'!L221</f>
        <v>12509.092446627617</v>
      </c>
      <c r="M266" s="216">
        <f>'Form Data'!M221</f>
        <v>-5630.8092182619057</v>
      </c>
      <c r="N266" s="110">
        <f>'Form Data'!N221</f>
        <v>-0.31041012913319993</v>
      </c>
      <c r="O266" s="215">
        <f>'Form Data'!O221</f>
        <v>2277.2365847826004</v>
      </c>
      <c r="P266" s="214">
        <f>'Form Data'!P221</f>
        <v>-1220.8364840264617</v>
      </c>
      <c r="Q266" s="110">
        <f>'Form Data'!Q221</f>
        <v>-0.34900256798869617</v>
      </c>
    </row>
    <row r="267" spans="2:17">
      <c r="B267" s="561"/>
      <c r="C267" s="235" t="s">
        <v>244</v>
      </c>
      <c r="D267" s="113">
        <f>'Form Data'!D222</f>
        <v>6544.3530611392507</v>
      </c>
      <c r="E267" s="112">
        <f>'Form Data'!E222</f>
        <v>-3786.1060719602337</v>
      </c>
      <c r="F267" s="110">
        <f>'Form Data'!F222</f>
        <v>-0.36649930300089911</v>
      </c>
      <c r="G267" s="218">
        <f>'Form Data'!G222</f>
        <v>1.7489804420505748</v>
      </c>
      <c r="H267" s="111">
        <f>'Form Data'!H222</f>
        <v>-0.59010882694480227</v>
      </c>
      <c r="I267" s="254">
        <f>'Form Data'!I222</f>
        <v>17.962755658313785</v>
      </c>
      <c r="J267" s="255">
        <f>'Form Data'!J222</f>
        <v>-1.3989348088130029</v>
      </c>
      <c r="K267" s="110">
        <f>'Form Data'!K222</f>
        <v>-7.2252720452699204E-2</v>
      </c>
      <c r="L267" s="217">
        <f>'Form Data'!L222</f>
        <v>117554.61497898221</v>
      </c>
      <c r="M267" s="216">
        <f>'Form Data'!M222</f>
        <v>-82460.537139392938</v>
      </c>
      <c r="N267" s="110">
        <f>'Form Data'!N222</f>
        <v>-0.41227145176776531</v>
      </c>
      <c r="O267" s="215">
        <f>'Form Data'!O222</f>
        <v>57162.795441865921</v>
      </c>
      <c r="P267" s="214">
        <f>'Form Data'!P222</f>
        <v>-34165.907186167518</v>
      </c>
      <c r="Q267" s="110">
        <f>'Form Data'!Q222</f>
        <v>-0.37409824297318178</v>
      </c>
    </row>
    <row r="268" spans="2:17">
      <c r="B268" s="561"/>
      <c r="C268" s="235" t="s">
        <v>243</v>
      </c>
      <c r="D268" s="113">
        <f>'Form Data'!D224</f>
        <v>106420.6967228502</v>
      </c>
      <c r="E268" s="112">
        <f>'Form Data'!E224</f>
        <v>-8230.1495672280143</v>
      </c>
      <c r="F268" s="110">
        <f>'Form Data'!F224</f>
        <v>-7.1784464167014561E-2</v>
      </c>
      <c r="G268" s="218">
        <f>'Form Data'!G224</f>
        <v>28.440965128073227</v>
      </c>
      <c r="H268" s="111">
        <f>'Form Data'!H224</f>
        <v>2.4809801183945872</v>
      </c>
      <c r="I268" s="254">
        <f>'Form Data'!I224</f>
        <v>7.5934139468064972</v>
      </c>
      <c r="J268" s="255">
        <f>'Form Data'!J224</f>
        <v>0.11901370374733578</v>
      </c>
      <c r="K268" s="110">
        <f>'Form Data'!K224</f>
        <v>1.5922843288711179E-2</v>
      </c>
      <c r="L268" s="217">
        <f>'Form Data'!L224</f>
        <v>808096.40272415522</v>
      </c>
      <c r="M268" s="216">
        <f>'Form Data'!M224</f>
        <v>-48849.910653344006</v>
      </c>
      <c r="N268" s="110">
        <f>'Form Data'!N224</f>
        <v>-5.7004633651798912E-2</v>
      </c>
      <c r="O268" s="215">
        <f>'Form Data'!O224</f>
        <v>212989.16238868237</v>
      </c>
      <c r="P268" s="214">
        <f>'Form Data'!P224</f>
        <v>-14763.888930730929</v>
      </c>
      <c r="Q268" s="110">
        <f>'Form Data'!Q224</f>
        <v>-6.482411034759418E-2</v>
      </c>
    </row>
    <row r="269" spans="2:17">
      <c r="B269" s="561"/>
      <c r="C269" s="235" t="s">
        <v>242</v>
      </c>
      <c r="D269" s="113">
        <f>'Form Data'!D225</f>
        <v>4711.6931983232498</v>
      </c>
      <c r="E269" s="112">
        <f>'Form Data'!E225</f>
        <v>-8763.7039625355173</v>
      </c>
      <c r="F269" s="110">
        <f>'Form Data'!F225</f>
        <v>-0.65034847269592599</v>
      </c>
      <c r="G269" s="218">
        <f>'Form Data'!G225</f>
        <v>1.2592015094270508</v>
      </c>
      <c r="H269" s="111">
        <f>'Form Data'!H225</f>
        <v>-1.791984937206557</v>
      </c>
      <c r="I269" s="254">
        <f>'Form Data'!I225</f>
        <v>6.7284702257699038</v>
      </c>
      <c r="J269" s="255">
        <f>'Form Data'!J225</f>
        <v>-2.915013829689574</v>
      </c>
      <c r="K269" s="110">
        <f>'Form Data'!K225</f>
        <v>-0.30227807843362314</v>
      </c>
      <c r="L269" s="217">
        <f>'Form Data'!L225</f>
        <v>31702.487397880555</v>
      </c>
      <c r="M269" s="216">
        <f>'Form Data'!M225</f>
        <v>-98247.290263844872</v>
      </c>
      <c r="N269" s="110">
        <f>'Form Data'!N225</f>
        <v>-0.75604046449078299</v>
      </c>
      <c r="O269" s="215">
        <f>'Form Data'!O225</f>
        <v>9748.3810020685196</v>
      </c>
      <c r="P269" s="214">
        <f>'Form Data'!P225</f>
        <v>-16533.77160471848</v>
      </c>
      <c r="Q269" s="110">
        <f>'Form Data'!Q225</f>
        <v>-0.62908742111362914</v>
      </c>
    </row>
    <row r="270" spans="2:17">
      <c r="B270" s="561"/>
      <c r="C270" s="235" t="s">
        <v>241</v>
      </c>
      <c r="D270" s="113">
        <f>'Form Data'!D226</f>
        <v>102648.50626198329</v>
      </c>
      <c r="E270" s="112">
        <f>'Form Data'!E226</f>
        <v>-17581.825951044113</v>
      </c>
      <c r="F270" s="110">
        <f>'Form Data'!F226</f>
        <v>-0.14623452857047881</v>
      </c>
      <c r="G270" s="218">
        <f>'Form Data'!G226</f>
        <v>27.432846024762277</v>
      </c>
      <c r="H270" s="111">
        <f>'Form Data'!H226</f>
        <v>0.2095177811836848</v>
      </c>
      <c r="I270" s="254">
        <f>'Form Data'!I226</f>
        <v>7.7598192342952803</v>
      </c>
      <c r="J270" s="255">
        <f>'Form Data'!J226</f>
        <v>0.13119441715266422</v>
      </c>
      <c r="K270" s="110">
        <f>'Form Data'!K226</f>
        <v>1.7197649680955801E-2</v>
      </c>
      <c r="L270" s="217">
        <f>'Form Data'!L226</f>
        <v>796533.85326341749</v>
      </c>
      <c r="M270" s="216">
        <f>'Form Data'!M226</f>
        <v>-120658.24283018464</v>
      </c>
      <c r="N270" s="110">
        <f>'Form Data'!N226</f>
        <v>-0.13155176908313776</v>
      </c>
      <c r="O270" s="215">
        <f>'Form Data'!O226</f>
        <v>171855.50674080849</v>
      </c>
      <c r="P270" s="214">
        <f>'Form Data'!P226</f>
        <v>-28362.831150988553</v>
      </c>
      <c r="Q270" s="110">
        <f>'Form Data'!Q226</f>
        <v>-0.14165950756377035</v>
      </c>
    </row>
    <row r="271" spans="2:17">
      <c r="B271" s="561"/>
      <c r="C271" s="235" t="s">
        <v>240</v>
      </c>
      <c r="D271" s="113">
        <f>'Form Data'!D227</f>
        <v>31742.694592329161</v>
      </c>
      <c r="E271" s="112">
        <f>'Form Data'!E227</f>
        <v>-4767.1188888908546</v>
      </c>
      <c r="F271" s="110">
        <f>'Form Data'!F227</f>
        <v>-0.13057089133974825</v>
      </c>
      <c r="G271" s="218">
        <f>'Form Data'!G227</f>
        <v>8.4832452499596194</v>
      </c>
      <c r="H271" s="111">
        <f>'Form Data'!H227</f>
        <v>0.21645750832690958</v>
      </c>
      <c r="I271" s="254">
        <f>'Form Data'!I227</f>
        <v>9.8182957765498973</v>
      </c>
      <c r="J271" s="255">
        <f>'Form Data'!J227</f>
        <v>0.60338938148983345</v>
      </c>
      <c r="K271" s="110">
        <f>'Form Data'!K227</f>
        <v>6.5479708162125116E-2</v>
      </c>
      <c r="L271" s="217">
        <f>'Form Data'!L227</f>
        <v>311659.16425217869</v>
      </c>
      <c r="M271" s="216">
        <f>'Form Data'!M227</f>
        <v>-24775.349478365737</v>
      </c>
      <c r="N271" s="110">
        <f>'Form Data'!N227</f>
        <v>-7.3640927037018258E-2</v>
      </c>
      <c r="O271" s="215">
        <f>'Form Data'!O227</f>
        <v>69896.99686050415</v>
      </c>
      <c r="P271" s="214">
        <f>'Form Data'!P227</f>
        <v>-3336.0980048999918</v>
      </c>
      <c r="Q271" s="110">
        <f>'Form Data'!Q227</f>
        <v>-4.5554513448208635E-2</v>
      </c>
    </row>
    <row r="272" spans="2:17">
      <c r="B272" s="561"/>
      <c r="C272" s="235" t="s">
        <v>239</v>
      </c>
      <c r="D272" s="113">
        <f>'Form Data'!D228</f>
        <v>20595.081589266778</v>
      </c>
      <c r="E272" s="112">
        <f>'Form Data'!E228</f>
        <v>-1607.6534385698506</v>
      </c>
      <c r="F272" s="110">
        <f>'Form Data'!F228</f>
        <v>-7.2407900943476503E-2</v>
      </c>
      <c r="G272" s="218">
        <f>'Form Data'!G228</f>
        <v>5.5040421208254591</v>
      </c>
      <c r="H272" s="111">
        <f>'Form Data'!H228</f>
        <v>0.47675547491445336</v>
      </c>
      <c r="I272" s="254">
        <f>'Form Data'!I228</f>
        <v>13.070558819913886</v>
      </c>
      <c r="J272" s="255">
        <f>'Form Data'!J228</f>
        <v>0.56637444630323408</v>
      </c>
      <c r="K272" s="110">
        <f>'Form Data'!K228</f>
        <v>4.5294793277243589E-2</v>
      </c>
      <c r="L272" s="217">
        <f>'Form Data'!L228</f>
        <v>269189.225313437</v>
      </c>
      <c r="M272" s="216">
        <f>'Form Data'!M228</f>
        <v>-8437.8670730556478</v>
      </c>
      <c r="N272" s="110">
        <f>'Form Data'!N228</f>
        <v>-3.039280857110678E-2</v>
      </c>
      <c r="O272" s="215">
        <f>'Form Data'!O228</f>
        <v>323071.68584573269</v>
      </c>
      <c r="P272" s="214">
        <f>'Form Data'!P228</f>
        <v>-23829.492716227425</v>
      </c>
      <c r="Q272" s="110">
        <f>'Form Data'!Q228</f>
        <v>-6.8692452458679762E-2</v>
      </c>
    </row>
    <row r="273" spans="2:17">
      <c r="B273" s="561"/>
      <c r="C273" s="235" t="s">
        <v>238</v>
      </c>
      <c r="D273" s="113">
        <f>'Form Data'!D229</f>
        <v>23314.178380791323</v>
      </c>
      <c r="E273" s="112">
        <f>'Form Data'!E229</f>
        <v>-7437.0443439311312</v>
      </c>
      <c r="F273" s="110">
        <f>'Form Data'!F229</f>
        <v>-0.2418454840155711</v>
      </c>
      <c r="G273" s="218">
        <f>'Form Data'!G229</f>
        <v>6.2307216052588714</v>
      </c>
      <c r="H273" s="111">
        <f>'Form Data'!H229</f>
        <v>-0.7321688294379749</v>
      </c>
      <c r="I273" s="254">
        <f>'Form Data'!I229</f>
        <v>13.810116313802922</v>
      </c>
      <c r="J273" s="255">
        <f>'Form Data'!J229</f>
        <v>0.71702128590430014</v>
      </c>
      <c r="K273" s="110">
        <f>'Form Data'!K229</f>
        <v>5.4763314890518944E-2</v>
      </c>
      <c r="L273" s="217">
        <f>'Form Data'!L229</f>
        <v>321971.51519947767</v>
      </c>
      <c r="M273" s="216">
        <f>'Form Data'!M229</f>
        <v>-80657.166159389017</v>
      </c>
      <c r="N273" s="110">
        <f>'Form Data'!N229</f>
        <v>-0.20032642952104679</v>
      </c>
      <c r="O273" s="215">
        <f>'Form Data'!O229</f>
        <v>341648.73755335808</v>
      </c>
      <c r="P273" s="214">
        <f>'Form Data'!P229</f>
        <v>-84446.077695367101</v>
      </c>
      <c r="Q273" s="110">
        <f>'Form Data'!Q229</f>
        <v>-0.19818611884792173</v>
      </c>
    </row>
    <row r="274" spans="2:17">
      <c r="B274" s="566"/>
      <c r="C274" s="231" t="s">
        <v>237</v>
      </c>
      <c r="D274" s="113">
        <f>'Form Data'!D230</f>
        <v>166.99331112205982</v>
      </c>
      <c r="E274" s="112">
        <f>'Form Data'!E230</f>
        <v>-35.288189426064491</v>
      </c>
      <c r="F274" s="110">
        <f>'Form Data'!F230</f>
        <v>-0.17445089803290817</v>
      </c>
      <c r="G274" s="218">
        <f>'Form Data'!G230</f>
        <v>4.4629015637934685E-2</v>
      </c>
      <c r="H274" s="111">
        <f>'Form Data'!H230</f>
        <v>-1.1728680104291442E-3</v>
      </c>
      <c r="I274" s="254">
        <f>'Form Data'!I230</f>
        <v>4.2560000000000002</v>
      </c>
      <c r="J274" s="255">
        <f>'Form Data'!J230</f>
        <v>0</v>
      </c>
      <c r="K274" s="110">
        <f>'Form Data'!K230</f>
        <v>0</v>
      </c>
      <c r="L274" s="217">
        <f>'Form Data'!L230</f>
        <v>710.72353213548661</v>
      </c>
      <c r="M274" s="216">
        <f>'Form Data'!M230</f>
        <v>-150.1865341973305</v>
      </c>
      <c r="N274" s="110">
        <f>'Form Data'!N230</f>
        <v>-0.1744508980329082</v>
      </c>
      <c r="O274" s="215">
        <f>'Form Data'!O230</f>
        <v>178.12619853019714</v>
      </c>
      <c r="P274" s="214">
        <f>'Form Data'!P230</f>
        <v>-37.640735387802124</v>
      </c>
      <c r="Q274" s="110">
        <f>'Form Data'!Q230</f>
        <v>-0.17445089803290817</v>
      </c>
    </row>
    <row r="275" spans="2:17" ht="15.75" thickBot="1">
      <c r="B275" s="561"/>
      <c r="C275" s="243" t="s">
        <v>236</v>
      </c>
      <c r="D275" s="108">
        <f>'Form Data'!D231</f>
        <v>410.57188813388348</v>
      </c>
      <c r="E275" s="107">
        <f>'Form Data'!E231</f>
        <v>-567.97385947470593</v>
      </c>
      <c r="F275" s="105">
        <f>'Form Data'!F231</f>
        <v>-0.5804264755763785</v>
      </c>
      <c r="G275" s="230">
        <f>'Form Data'!G231</f>
        <v>3.6033230001452941E-2</v>
      </c>
      <c r="H275" s="106">
        <f>'Form Data'!H231</f>
        <v>-4.1506067326814382E-2</v>
      </c>
      <c r="I275" s="256">
        <f>'Form Data'!I231</f>
        <v>27.256345684148261</v>
      </c>
      <c r="J275" s="257">
        <f>'Form Data'!J231</f>
        <v>-1.524019739236266</v>
      </c>
      <c r="K275" s="105">
        <f>'Form Data'!K231</f>
        <v>-5.2953453398405237E-2</v>
      </c>
      <c r="L275" s="229">
        <f>'Form Data'!L231</f>
        <v>11190.689311170578</v>
      </c>
      <c r="M275" s="228">
        <f>'Form Data'!M231</f>
        <v>-16972.214888503629</v>
      </c>
      <c r="N275" s="105">
        <f>'Form Data'!N231</f>
        <v>-0.60264434264914923</v>
      </c>
      <c r="O275" s="227">
        <f>'Form Data'!O231</f>
        <v>3739.2137347459793</v>
      </c>
      <c r="P275" s="226">
        <f>'Form Data'!P231</f>
        <v>-5757.7656210763835</v>
      </c>
      <c r="Q275" s="105">
        <f>'Form Data'!Q231</f>
        <v>-0.60627336391401543</v>
      </c>
    </row>
    <row r="276" spans="2:17">
      <c r="B276" s="560" t="s">
        <v>88</v>
      </c>
      <c r="C276" s="225" t="s">
        <v>235</v>
      </c>
      <c r="D276" s="118">
        <f>Package!D80</f>
        <v>150607.99203739807</v>
      </c>
      <c r="E276" s="117">
        <f>Package!E80</f>
        <v>-21674.835660837416</v>
      </c>
      <c r="F276" s="115">
        <f>Package!F80</f>
        <v>-0.125809611732182</v>
      </c>
      <c r="G276" s="224">
        <f>Package!G80</f>
        <v>40.250033888615263</v>
      </c>
      <c r="H276" s="116">
        <f>Package!H80</f>
        <v>1.2406434724689532</v>
      </c>
      <c r="I276" s="258">
        <f>Package!I80</f>
        <v>9.3728540624193393</v>
      </c>
      <c r="J276" s="259">
        <f>Package!J80</f>
        <v>-0.20507736045898639</v>
      </c>
      <c r="K276" s="115">
        <f>Package!K80</f>
        <v>-2.1411445896253586E-2</v>
      </c>
      <c r="L276" s="223">
        <f>Package!L80</f>
        <v>1411626.730000546</v>
      </c>
      <c r="M276" s="222">
        <f>Package!M80</f>
        <v>-238486.37903271616</v>
      </c>
      <c r="N276" s="115">
        <f>Package!N80</f>
        <v>-0.14452729193360336</v>
      </c>
      <c r="O276" s="221">
        <f>Package!O80</f>
        <v>374900.56448614597</v>
      </c>
      <c r="P276" s="220">
        <f>Package!P80</f>
        <v>-79494.22374868003</v>
      </c>
      <c r="Q276" s="115">
        <f>Package!Q80</f>
        <v>-0.17494528063908676</v>
      </c>
    </row>
    <row r="277" spans="2:17">
      <c r="B277" s="561"/>
      <c r="C277" s="219" t="s">
        <v>234</v>
      </c>
      <c r="D277" s="113">
        <f>Package!D81</f>
        <v>153.70089156925678</v>
      </c>
      <c r="E277" s="112">
        <f>Package!E81</f>
        <v>-71.670910969376564</v>
      </c>
      <c r="F277" s="110">
        <f>Package!F81</f>
        <v>-0.3180118815311454</v>
      </c>
      <c r="G277" s="218">
        <f>Package!G81</f>
        <v>4.1076612274578227E-2</v>
      </c>
      <c r="H277" s="111">
        <f>Package!H81</f>
        <v>-9.9535266631182659E-3</v>
      </c>
      <c r="I277" s="254">
        <f>Package!I81</f>
        <v>8.1881675720757947</v>
      </c>
      <c r="J277" s="255">
        <f>Package!J81</f>
        <v>-1.2046047744261159</v>
      </c>
      <c r="K277" s="110">
        <f>Package!K81</f>
        <v>-0.12824805392784155</v>
      </c>
      <c r="L277" s="217">
        <f>Package!L81</f>
        <v>1258.5286561465264</v>
      </c>
      <c r="M277" s="216">
        <f>Package!M81</f>
        <v>-858.33737841963784</v>
      </c>
      <c r="N277" s="110">
        <f>Package!N81</f>
        <v>-0.40547553052668617</v>
      </c>
      <c r="O277" s="215">
        <f>Package!O81</f>
        <v>334.40978837013245</v>
      </c>
      <c r="P277" s="214">
        <f>Package!P81</f>
        <v>-189.85091137886047</v>
      </c>
      <c r="Q277" s="110">
        <f>Package!Q81</f>
        <v>-0.36213073280098595</v>
      </c>
    </row>
    <row r="278" spans="2:17">
      <c r="B278" s="561"/>
      <c r="C278" s="219" t="s">
        <v>233</v>
      </c>
      <c r="D278" s="113">
        <f>Package!D82</f>
        <v>5948.3352653384209</v>
      </c>
      <c r="E278" s="112">
        <f>Package!E82</f>
        <v>4433.2493783440495</v>
      </c>
      <c r="F278" s="110">
        <f>Package!F82</f>
        <v>2.9260713312687079</v>
      </c>
      <c r="G278" s="218">
        <f>Package!G82</f>
        <v>1.5896944961012773</v>
      </c>
      <c r="H278" s="111">
        <f>Package!H82</f>
        <v>1.2466389654405041</v>
      </c>
      <c r="I278" s="254">
        <f>Package!I82</f>
        <v>13.735376381112085</v>
      </c>
      <c r="J278" s="255">
        <f>Package!J82</f>
        <v>4.5278986865906425</v>
      </c>
      <c r="K278" s="110">
        <f>Package!K82</f>
        <v>0.49176319908814936</v>
      </c>
      <c r="L278" s="217">
        <f>Package!L82</f>
        <v>81702.623710465428</v>
      </c>
      <c r="M278" s="216">
        <f>Package!M82</f>
        <v>67752.504200680531</v>
      </c>
      <c r="N278" s="110">
        <f>Package!N82</f>
        <v>4.8567687289816774</v>
      </c>
      <c r="O278" s="215">
        <f>Package!O82</f>
        <v>11896.670530676842</v>
      </c>
      <c r="P278" s="214">
        <f>Package!P82</f>
        <v>8866.4987566880991</v>
      </c>
      <c r="Q278" s="110">
        <f>Package!Q82</f>
        <v>2.9260713312687079</v>
      </c>
    </row>
    <row r="279" spans="2:17">
      <c r="B279" s="561"/>
      <c r="C279" s="219" t="s">
        <v>232</v>
      </c>
      <c r="D279" s="113">
        <f>Package!D83</f>
        <v>43469.328393856478</v>
      </c>
      <c r="E279" s="112">
        <f>Package!E83</f>
        <v>-14908.608706614643</v>
      </c>
      <c r="F279" s="110">
        <f>Package!F83</f>
        <v>-0.25538087584280755</v>
      </c>
      <c r="G279" s="218">
        <f>Package!G83</f>
        <v>11.617191872086101</v>
      </c>
      <c r="H279" s="111">
        <f>Package!H83</f>
        <v>-1.6011176394708304</v>
      </c>
      <c r="I279" s="254">
        <f>Package!I83</f>
        <v>10.872275364586853</v>
      </c>
      <c r="J279" s="255">
        <f>Package!J83</f>
        <v>0.27636739956792233</v>
      </c>
      <c r="K279" s="110">
        <f>Package!K83</f>
        <v>2.6082465087495555E-2</v>
      </c>
      <c r="L279" s="217">
        <f>Package!L83</f>
        <v>472610.5082116616</v>
      </c>
      <c r="M279" s="216">
        <f>Package!M83</f>
        <v>-145956.74049259454</v>
      </c>
      <c r="N279" s="110">
        <f>Package!N83</f>
        <v>-0.23595937353349608</v>
      </c>
      <c r="O279" s="215">
        <f>Package!O83</f>
        <v>93477.452119112015</v>
      </c>
      <c r="P279" s="214">
        <f>Package!P83</f>
        <v>-23463.840445780355</v>
      </c>
      <c r="Q279" s="110">
        <f>Package!Q83</f>
        <v>-0.20064632373342325</v>
      </c>
    </row>
    <row r="280" spans="2:17">
      <c r="B280" s="561"/>
      <c r="C280" s="219" t="s">
        <v>231</v>
      </c>
      <c r="D280" s="113">
        <f>Package!D84</f>
        <v>79581.755113357533</v>
      </c>
      <c r="E280" s="112">
        <f>Package!E84</f>
        <v>-23677.669561418239</v>
      </c>
      <c r="F280" s="110">
        <f>Package!F84</f>
        <v>-0.22930274535223344</v>
      </c>
      <c r="G280" s="218">
        <f>Package!G84</f>
        <v>21.268249426184038</v>
      </c>
      <c r="H280" s="111">
        <f>Package!H84</f>
        <v>-2.1124163377912026</v>
      </c>
      <c r="I280" s="254">
        <f>Package!I84</f>
        <v>7.911867513531246</v>
      </c>
      <c r="J280" s="255">
        <f>Package!J84</f>
        <v>-0.38311516983908245</v>
      </c>
      <c r="K280" s="110">
        <f>Package!K84</f>
        <v>-4.6186373674672841E-2</v>
      </c>
      <c r="L280" s="217">
        <f>Package!L84</f>
        <v>629640.30295117258</v>
      </c>
      <c r="M280" s="216">
        <f>Package!M84</f>
        <v>-226894.83662087529</v>
      </c>
      <c r="N280" s="110">
        <f>Package!N84</f>
        <v>-0.26489845674543971</v>
      </c>
      <c r="O280" s="215">
        <f>Package!O84</f>
        <v>148819.96370828152</v>
      </c>
      <c r="P280" s="214">
        <f>Package!P84</f>
        <v>-69173.544258538255</v>
      </c>
      <c r="Q280" s="110">
        <f>Package!Q84</f>
        <v>-0.31731928580674512</v>
      </c>
    </row>
    <row r="281" spans="2:17">
      <c r="B281" s="561"/>
      <c r="C281" s="219" t="s">
        <v>230</v>
      </c>
      <c r="D281" s="113">
        <f>Package!D85</f>
        <v>61199.985587409392</v>
      </c>
      <c r="E281" s="112">
        <f>Package!E85</f>
        <v>-9384.7471884580882</v>
      </c>
      <c r="F281" s="110">
        <f>Package!F85</f>
        <v>-0.1329571823733911</v>
      </c>
      <c r="G281" s="218">
        <f>Package!G85</f>
        <v>16.355715659925416</v>
      </c>
      <c r="H281" s="111">
        <f>Package!H85</f>
        <v>0.37346464245285915</v>
      </c>
      <c r="I281" s="254">
        <f>Package!I85</f>
        <v>12.232684917416577</v>
      </c>
      <c r="J281" s="255">
        <f>Package!J85</f>
        <v>-0.51896676868704361</v>
      </c>
      <c r="K281" s="110">
        <f>Package!K85</f>
        <v>-4.0698003792920295E-2</v>
      </c>
      <c r="L281" s="217">
        <f>Package!L85</f>
        <v>748640.14064121479</v>
      </c>
      <c r="M281" s="216">
        <f>Package!M85</f>
        <v>-151431.7860733493</v>
      </c>
      <c r="N281" s="110">
        <f>Package!N85</f>
        <v>-0.16824409425378312</v>
      </c>
      <c r="O281" s="215">
        <f>Package!O85</f>
        <v>729914.33259654045</v>
      </c>
      <c r="P281" s="214">
        <f>Package!P85</f>
        <v>-126577.69921841042</v>
      </c>
      <c r="Q281" s="110">
        <f>Package!Q85</f>
        <v>-0.14778619592080236</v>
      </c>
    </row>
    <row r="282" spans="2:17" ht="15.75" thickBot="1">
      <c r="B282" s="562"/>
      <c r="C282" s="213" t="s">
        <v>229</v>
      </c>
      <c r="D282" s="212">
        <f>Package!D86</f>
        <v>776.61326692643206</v>
      </c>
      <c r="E282" s="154">
        <f>Package!E86</f>
        <v>-34.718479579853579</v>
      </c>
      <c r="F282" s="152">
        <f>Package!F86</f>
        <v>-4.2791964852055255E-2</v>
      </c>
      <c r="G282" s="211">
        <f>Package!G86</f>
        <v>0.20755014318479945</v>
      </c>
      <c r="H282" s="153">
        <f>Package!H86</f>
        <v>2.3843169719551971E-2</v>
      </c>
      <c r="I282" s="260">
        <f>Package!I86</f>
        <v>10.598719221824778</v>
      </c>
      <c r="J282" s="261">
        <f>Package!J86</f>
        <v>-3.3968640358065816</v>
      </c>
      <c r="K282" s="152">
        <f>Package!K86</f>
        <v>-0.2427097158637084</v>
      </c>
      <c r="L282" s="210">
        <f>Package!L86</f>
        <v>8231.1059600973131</v>
      </c>
      <c r="M282" s="209">
        <f>Package!M86</f>
        <v>-3123.955047690868</v>
      </c>
      <c r="N282" s="152">
        <f>Package!N86</f>
        <v>-0.27511565508527147</v>
      </c>
      <c r="O282" s="208">
        <f>Package!O86</f>
        <v>1670.8332091569901</v>
      </c>
      <c r="P282" s="207">
        <f>Package!P86</f>
        <v>-3778.9905636310577</v>
      </c>
      <c r="Q282" s="152">
        <f>Package!Q86</f>
        <v>-0.69341518573503946</v>
      </c>
    </row>
    <row r="283" spans="2:17">
      <c r="B283" s="560" t="s">
        <v>228</v>
      </c>
      <c r="C283" s="234" t="s">
        <v>20</v>
      </c>
      <c r="D283" s="151">
        <f>'NB &amp; PL'!D25</f>
        <v>227242.72643006942</v>
      </c>
      <c r="E283" s="133">
        <f>'NB &amp; PL'!E25</f>
        <v>-40381.922144116077</v>
      </c>
      <c r="F283" s="131">
        <f>'NB &amp; PL'!F25</f>
        <v>-0.15089014543039078</v>
      </c>
      <c r="G283" s="196">
        <f>'NB &amp; PL'!G25</f>
        <v>60.730691087631079</v>
      </c>
      <c r="H283" s="132">
        <f>'NB &amp; PL'!H25</f>
        <v>0.13338988997211487</v>
      </c>
      <c r="I283" s="262">
        <f>'NB &amp; PL'!I25</f>
        <v>9.9478120857210648</v>
      </c>
      <c r="J283" s="263">
        <f>'NB &amp; PL'!J25</f>
        <v>-0.14286607859486367</v>
      </c>
      <c r="K283" s="131">
        <f>'NB &amp; PL'!K25</f>
        <v>-1.4158223686103352E-2</v>
      </c>
      <c r="L283" s="195">
        <f>'NB &amp; PL'!L25</f>
        <v>2260567.9403732503</v>
      </c>
      <c r="M283" s="194">
        <f>'NB &amp; PL'!M25</f>
        <v>-439946.2572270073</v>
      </c>
      <c r="N283" s="131">
        <f>'NB &amp; PL'!N25</f>
        <v>-0.16291203268546198</v>
      </c>
      <c r="O283" s="193">
        <f>'NB &amp; PL'!O25</f>
        <v>1045375.9971532822</v>
      </c>
      <c r="P283" s="192">
        <f>'NB &amp; PL'!P25</f>
        <v>39867.524783780565</v>
      </c>
      <c r="Q283" s="131">
        <f>'NB &amp; PL'!Q25</f>
        <v>3.9649118708897514E-2</v>
      </c>
    </row>
    <row r="284" spans="2:17" ht="15.75" thickBot="1">
      <c r="B284" s="562"/>
      <c r="C284" s="244" t="s">
        <v>19</v>
      </c>
      <c r="D284" s="149">
        <f>'NB &amp; PL'!D26</f>
        <v>138626.2753821495</v>
      </c>
      <c r="E284" s="127">
        <f>'NB &amp; PL'!E26</f>
        <v>-23126.942075816798</v>
      </c>
      <c r="F284" s="125">
        <f>'NB &amp; PL'!F26</f>
        <v>-0.14297670512691124</v>
      </c>
      <c r="G284" s="186">
        <f>'NB &amp; PL'!G26</f>
        <v>37.047916292506642</v>
      </c>
      <c r="H284" s="126">
        <f>'NB &amp; PL'!H26</f>
        <v>0.42270822511985529</v>
      </c>
      <c r="I284" s="250">
        <f>'NB &amp; PL'!I26</f>
        <v>7.6823482023027188</v>
      </c>
      <c r="J284" s="251">
        <f>'NB &amp; PL'!J26</f>
        <v>6.7335980076776991E-2</v>
      </c>
      <c r="K284" s="125">
        <f>'NB &amp; PL'!K26</f>
        <v>8.8425307946641794E-3</v>
      </c>
      <c r="L284" s="185">
        <f>'NB &amp; PL'!L26</f>
        <v>1064975.3174739778</v>
      </c>
      <c r="M284" s="184">
        <f>'NB &amp; PL'!M26</f>
        <v>-166777.41045280616</v>
      </c>
      <c r="N284" s="125">
        <f>'NB &amp; PL'!N26</f>
        <v>-0.13539845025025143</v>
      </c>
      <c r="O284" s="183">
        <f>'NB &amp; PL'!O26</f>
        <v>285474.67045915127</v>
      </c>
      <c r="P284" s="182">
        <f>'NB &amp; PL'!P26</f>
        <v>-289245.02949870785</v>
      </c>
      <c r="Q284" s="125">
        <f>'NB &amp; PL'!Q26</f>
        <v>-0.50328017209070186</v>
      </c>
    </row>
    <row r="285" spans="2:17">
      <c r="B285" s="560" t="s">
        <v>227</v>
      </c>
      <c r="C285" s="135" t="s">
        <v>226</v>
      </c>
      <c r="D285" s="181">
        <f>Sodium!D47</f>
        <v>373974.13427246024</v>
      </c>
      <c r="E285" s="180">
        <f>Sodium!E47</f>
        <v>-66243.881168625026</v>
      </c>
      <c r="F285" s="173">
        <f>Sodium!F47</f>
        <v>-0.15047971424397669</v>
      </c>
      <c r="G285" s="179">
        <f>Sodium!G47</f>
        <v>99.94470661420371</v>
      </c>
      <c r="H285" s="178">
        <f>Sodium!H47</f>
        <v>0.26770071642840776</v>
      </c>
      <c r="I285" s="264">
        <f>Sodium!I47</f>
        <v>9.6282536539463752</v>
      </c>
      <c r="J285" s="265">
        <f>Sodium!J47</f>
        <v>-0.13518445416814018</v>
      </c>
      <c r="K285" s="173">
        <f>Sodium!K47</f>
        <v>-1.3845988746094133E-2</v>
      </c>
      <c r="L285" s="177">
        <f>Sodium!L47</f>
        <v>3600717.8247902477</v>
      </c>
      <c r="M285" s="176">
        <f>Sodium!M47</f>
        <v>-697323.52304578852</v>
      </c>
      <c r="N285" s="173">
        <f>Sodium!N47</f>
        <v>-0.16224216256013327</v>
      </c>
      <c r="O285" s="175">
        <f>Sodium!O47</f>
        <v>1408408.7056144476</v>
      </c>
      <c r="P285" s="174">
        <f>Sodium!P47</f>
        <v>-289860.98922743951</v>
      </c>
      <c r="Q285" s="173">
        <f>Sodium!Q47</f>
        <v>-0.17068018707972427</v>
      </c>
    </row>
    <row r="286" spans="2:17">
      <c r="B286" s="561"/>
      <c r="C286" s="134" t="s">
        <v>225</v>
      </c>
      <c r="D286" s="172">
        <f>Sodium!D48</f>
        <v>0</v>
      </c>
      <c r="E286" s="171">
        <f>Sodium!E48</f>
        <v>0</v>
      </c>
      <c r="F286" s="164">
        <f>Sodium!F48</f>
        <v>0</v>
      </c>
      <c r="G286" s="170">
        <f>Sodium!G48</f>
        <v>0</v>
      </c>
      <c r="H286" s="169">
        <f>Sodium!H48</f>
        <v>0</v>
      </c>
      <c r="I286" s="266">
        <f>Sodium!I48</f>
        <v>0</v>
      </c>
      <c r="J286" s="267">
        <f>Sodium!J48</f>
        <v>0</v>
      </c>
      <c r="K286" s="164">
        <f>Sodium!K48</f>
        <v>0</v>
      </c>
      <c r="L286" s="168">
        <f>Sodium!L48</f>
        <v>0</v>
      </c>
      <c r="M286" s="167">
        <f>Sodium!M48</f>
        <v>0</v>
      </c>
      <c r="N286" s="164">
        <f>Sodium!N48</f>
        <v>0</v>
      </c>
      <c r="O286" s="166">
        <f>Sodium!O48</f>
        <v>0</v>
      </c>
      <c r="P286" s="165">
        <f>Sodium!P48</f>
        <v>0</v>
      </c>
      <c r="Q286" s="164">
        <f>Sodium!Q48</f>
        <v>0</v>
      </c>
    </row>
    <row r="287" spans="2:17">
      <c r="B287" s="561"/>
      <c r="C287" s="134" t="s">
        <v>224</v>
      </c>
      <c r="D287" s="172">
        <f>Sodium!D49</f>
        <v>206.89736139774323</v>
      </c>
      <c r="E287" s="171">
        <f>Sodium!E49</f>
        <v>-1219.5883300602436</v>
      </c>
      <c r="F287" s="164">
        <f>Sodium!F49</f>
        <v>-0.85496008643011556</v>
      </c>
      <c r="G287" s="170">
        <f>Sodium!G49</f>
        <v>5.5293385796262244E-2</v>
      </c>
      <c r="H287" s="169">
        <f>Sodium!H49</f>
        <v>-0.26770071642847715</v>
      </c>
      <c r="I287" s="266">
        <f>Sodium!I49</f>
        <v>4.865460054263643</v>
      </c>
      <c r="J287" s="267">
        <f>Sodium!J49</f>
        <v>-1.4253304231744535</v>
      </c>
      <c r="K287" s="164">
        <f>Sodium!K49</f>
        <v>-0.22657413695248591</v>
      </c>
      <c r="L287" s="168">
        <f>Sodium!L49</f>
        <v>1006.6508472132683</v>
      </c>
      <c r="M287" s="167">
        <f>Sodium!M49</f>
        <v>-7967.0717568123346</v>
      </c>
      <c r="N287" s="164">
        <f>Sodium!N49</f>
        <v>-0.88782237967087529</v>
      </c>
      <c r="O287" s="166">
        <f>Sodium!O49</f>
        <v>413.79472279548645</v>
      </c>
      <c r="P287" s="165">
        <f>Sodium!P49</f>
        <v>-3206.249612569809</v>
      </c>
      <c r="Q287" s="164">
        <f>Sodium!Q49</f>
        <v>-0.8856934654769274</v>
      </c>
    </row>
    <row r="288" spans="2:17" ht="15.75" thickBot="1">
      <c r="B288" s="562"/>
      <c r="C288" s="327" t="s">
        <v>223</v>
      </c>
      <c r="D288" s="163">
        <f>Sodium!D50</f>
        <v>0</v>
      </c>
      <c r="E288" s="162">
        <f>Sodium!E50</f>
        <v>0</v>
      </c>
      <c r="F288" s="155">
        <f>Sodium!F50</f>
        <v>0</v>
      </c>
      <c r="G288" s="161">
        <f>Sodium!G50</f>
        <v>0</v>
      </c>
      <c r="H288" s="160">
        <f>Sodium!H50</f>
        <v>0</v>
      </c>
      <c r="I288" s="270">
        <f>Sodium!I50</f>
        <v>0</v>
      </c>
      <c r="J288" s="271">
        <f>Sodium!J50</f>
        <v>0</v>
      </c>
      <c r="K288" s="155">
        <f>Sodium!K50</f>
        <v>0</v>
      </c>
      <c r="L288" s="159">
        <f>Sodium!L50</f>
        <v>0</v>
      </c>
      <c r="M288" s="158">
        <f>Sodium!M50</f>
        <v>0</v>
      </c>
      <c r="N288" s="155">
        <f>Sodium!N50</f>
        <v>0</v>
      </c>
      <c r="O288" s="157">
        <f>Sodium!O50</f>
        <v>0</v>
      </c>
      <c r="P288" s="156">
        <f>Sodium!P50</f>
        <v>0</v>
      </c>
      <c r="Q288" s="155">
        <f>Sodium!Q50</f>
        <v>0</v>
      </c>
    </row>
    <row r="289" spans="2:17">
      <c r="B289" s="563"/>
      <c r="C289" s="315" t="s">
        <v>220</v>
      </c>
      <c r="D289" s="316">
        <f>'Flavor Groups'!D135</f>
        <v>194.06293139152527</v>
      </c>
      <c r="E289" s="317">
        <f>'Flavor Groups'!E135</f>
        <v>109.86932980785369</v>
      </c>
      <c r="F289" s="318">
        <f>'Flavor Groups'!F135</f>
        <v>1.3049605640004078</v>
      </c>
      <c r="G289" s="319">
        <f>'Flavor Groups'!G135</f>
        <v>5.1863380285246216E-2</v>
      </c>
      <c r="H289" s="320">
        <f>'Flavor Groups'!H135</f>
        <v>3.2799721308904975E-2</v>
      </c>
      <c r="I289" s="321">
        <f>'Flavor Groups'!I135</f>
        <v>7.417625008261191</v>
      </c>
      <c r="J289" s="322">
        <f>'Flavor Groups'!J135</f>
        <v>0.31576145623030438</v>
      </c>
      <c r="K289" s="318">
        <f>'Flavor Groups'!K135</f>
        <v>4.4461774563383093E-2</v>
      </c>
      <c r="L289" s="323">
        <f>'Flavor Groups'!L135</f>
        <v>1439.4860530662536</v>
      </c>
      <c r="M289" s="324">
        <f>'Flavor Groups'!M135</f>
        <v>841.55458266496646</v>
      </c>
      <c r="N289" s="318">
        <f>'Flavor Groups'!N135</f>
        <v>1.4074432009744822</v>
      </c>
      <c r="O289" s="325">
        <f>'Flavor Groups'!O135</f>
        <v>388.78945994377136</v>
      </c>
      <c r="P289" s="326">
        <f>'Flavor Groups'!P135</f>
        <v>219.06877756118774</v>
      </c>
      <c r="Q289" s="318">
        <f>'Flavor Groups'!Q135</f>
        <v>1.2907606455845131</v>
      </c>
    </row>
    <row r="290" spans="2:17">
      <c r="B290" s="563"/>
      <c r="C290" s="233" t="s">
        <v>219</v>
      </c>
      <c r="D290" s="150">
        <f>'Flavor Groups'!D136</f>
        <v>0</v>
      </c>
      <c r="E290" s="130">
        <f>'Flavor Groups'!E136</f>
        <v>-10.9375</v>
      </c>
      <c r="F290" s="128">
        <f>'Flavor Groups'!F136</f>
        <v>-1</v>
      </c>
      <c r="G290" s="191">
        <f>'Flavor Groups'!G136</f>
        <v>0</v>
      </c>
      <c r="H290" s="129">
        <f>'Flavor Groups'!H136</f>
        <v>-2.4765393822298522E-3</v>
      </c>
      <c r="I290" s="248">
        <f>'Flavor Groups'!I136</f>
        <v>0</v>
      </c>
      <c r="J290" s="249">
        <f>'Flavor Groups'!J136</f>
        <v>-15.226514285714284</v>
      </c>
      <c r="K290" s="128">
        <f>'Flavor Groups'!K136</f>
        <v>-1</v>
      </c>
      <c r="L290" s="190">
        <f>'Flavor Groups'!L136</f>
        <v>0</v>
      </c>
      <c r="M290" s="189">
        <f>'Flavor Groups'!M136</f>
        <v>-166.54</v>
      </c>
      <c r="N290" s="128">
        <f>'Flavor Groups'!N136</f>
        <v>-1</v>
      </c>
      <c r="O290" s="188">
        <f>'Flavor Groups'!O136</f>
        <v>0</v>
      </c>
      <c r="P290" s="187">
        <f>'Flavor Groups'!P136</f>
        <v>-26</v>
      </c>
      <c r="Q290" s="128">
        <f>'Flavor Groups'!Q136</f>
        <v>-1</v>
      </c>
    </row>
    <row r="291" spans="2:17">
      <c r="B291" s="563"/>
      <c r="C291" s="233" t="s">
        <v>218</v>
      </c>
      <c r="D291" s="150">
        <f>'Flavor Groups'!D137</f>
        <v>9.8268996808290474</v>
      </c>
      <c r="E291" s="130">
        <f>'Flavor Groups'!E137</f>
        <v>-749.94594458862935</v>
      </c>
      <c r="F291" s="128">
        <f>'Flavor Groups'!F137</f>
        <v>-0.98706600301004732</v>
      </c>
      <c r="G291" s="191">
        <f>'Flavor Groups'!G137</f>
        <v>2.6262420726994042E-3</v>
      </c>
      <c r="H291" s="129">
        <f>'Flavor Groups'!H137</f>
        <v>-0.16940643179080708</v>
      </c>
      <c r="I291" s="248">
        <f>'Flavor Groups'!I137</f>
        <v>26.827449788925524</v>
      </c>
      <c r="J291" s="249">
        <f>'Flavor Groups'!J137</f>
        <v>-4.263063228317467</v>
      </c>
      <c r="K291" s="128">
        <f>'Flavor Groups'!K137</f>
        <v>-0.13711781551990299</v>
      </c>
      <c r="L291" s="190">
        <f>'Flavor Groups'!L137</f>
        <v>263.63065776824953</v>
      </c>
      <c r="M291" s="189">
        <f>'Flavor Groups'!M137</f>
        <v>-23358.096847139077</v>
      </c>
      <c r="N291" s="128">
        <f>'Flavor Groups'!N137</f>
        <v>-0.98883948442325065</v>
      </c>
      <c r="O291" s="188">
        <f>'Flavor Groups'!O137</f>
        <v>81.723699688911438</v>
      </c>
      <c r="P291" s="187">
        <f>'Flavor Groups'!P137</f>
        <v>-5332.9129705966061</v>
      </c>
      <c r="Q291" s="128">
        <f>'Flavor Groups'!Q137</f>
        <v>-0.98490689132709586</v>
      </c>
    </row>
    <row r="292" spans="2:17">
      <c r="B292" s="563"/>
      <c r="C292" s="233" t="s">
        <v>217</v>
      </c>
      <c r="D292" s="150">
        <f>'Flavor Groups'!D138</f>
        <v>0</v>
      </c>
      <c r="E292" s="130">
        <f>'Flavor Groups'!E138</f>
        <v>0</v>
      </c>
      <c r="F292" s="128">
        <f>'Flavor Groups'!F138</f>
        <v>0</v>
      </c>
      <c r="G292" s="191">
        <f>'Flavor Groups'!G138</f>
        <v>0</v>
      </c>
      <c r="H292" s="129">
        <f>'Flavor Groups'!H138</f>
        <v>0</v>
      </c>
      <c r="I292" s="248">
        <f>'Flavor Groups'!I138</f>
        <v>0</v>
      </c>
      <c r="J292" s="249">
        <f>'Flavor Groups'!J138</f>
        <v>0</v>
      </c>
      <c r="K292" s="128">
        <f>'Flavor Groups'!K138</f>
        <v>0</v>
      </c>
      <c r="L292" s="190">
        <f>'Flavor Groups'!L138</f>
        <v>0</v>
      </c>
      <c r="M292" s="189">
        <f>'Flavor Groups'!M138</f>
        <v>0</v>
      </c>
      <c r="N292" s="128">
        <f>'Flavor Groups'!N138</f>
        <v>0</v>
      </c>
      <c r="O292" s="188">
        <f>'Flavor Groups'!O138</f>
        <v>0</v>
      </c>
      <c r="P292" s="187">
        <f>'Flavor Groups'!P138</f>
        <v>0</v>
      </c>
      <c r="Q292" s="128">
        <f>'Flavor Groups'!Q138</f>
        <v>0</v>
      </c>
    </row>
    <row r="293" spans="2:17">
      <c r="B293" s="563"/>
      <c r="C293" s="233" t="s">
        <v>216</v>
      </c>
      <c r="D293" s="150">
        <f>'Flavor Groups'!D139</f>
        <v>5638.2803250121324</v>
      </c>
      <c r="E293" s="130">
        <f>'Flavor Groups'!E139</f>
        <v>-34.821840569075903</v>
      </c>
      <c r="F293" s="128">
        <f>'Flavor Groups'!F139</f>
        <v>-6.138059839701197E-3</v>
      </c>
      <c r="G293" s="191">
        <f>'Flavor Groups'!G139</f>
        <v>1.5068322144478121</v>
      </c>
      <c r="H293" s="129">
        <f>'Flavor Groups'!H139</f>
        <v>0.22229178633578273</v>
      </c>
      <c r="I293" s="248">
        <f>'Flavor Groups'!I139</f>
        <v>30.185784720608073</v>
      </c>
      <c r="J293" s="249">
        <f>'Flavor Groups'!J139</f>
        <v>0.15113290785648914</v>
      </c>
      <c r="K293" s="128">
        <f>'Flavor Groups'!K139</f>
        <v>5.0319513873080361E-3</v>
      </c>
      <c r="L293" s="190">
        <f>'Flavor Groups'!L139</f>
        <v>170195.91608525635</v>
      </c>
      <c r="M293" s="189">
        <f>'Flavor Groups'!M139</f>
        <v>-193.73215614221408</v>
      </c>
      <c r="N293" s="128">
        <f>'Flavor Groups'!N139</f>
        <v>-1.1369948711188438E-3</v>
      </c>
      <c r="O293" s="188">
        <f>'Flavor Groups'!O139</f>
        <v>41428.148099899292</v>
      </c>
      <c r="P293" s="187">
        <f>'Flavor Groups'!P139</f>
        <v>-3562.8470566757169</v>
      </c>
      <c r="Q293" s="128">
        <f>'Flavor Groups'!Q139</f>
        <v>-7.9190225605735257E-2</v>
      </c>
    </row>
    <row r="294" spans="2:17">
      <c r="B294" s="563"/>
      <c r="C294" s="233" t="s">
        <v>215</v>
      </c>
      <c r="D294" s="150">
        <f>'Flavor Groups'!D140</f>
        <v>2215.6384110756635</v>
      </c>
      <c r="E294" s="130">
        <f>'Flavor Groups'!E140</f>
        <v>-1600.2773491350454</v>
      </c>
      <c r="F294" s="128">
        <f>'Flavor Groups'!F140</f>
        <v>-0.41936915007963399</v>
      </c>
      <c r="G294" s="191">
        <f>'Flavor Groups'!G140</f>
        <v>0.59213007174658172</v>
      </c>
      <c r="H294" s="129">
        <f>'Flavor Groups'!H140</f>
        <v>-0.27189421711589934</v>
      </c>
      <c r="I294" s="248">
        <f>'Flavor Groups'!I140</f>
        <v>17.668953554291249</v>
      </c>
      <c r="J294" s="249">
        <f>'Flavor Groups'!J140</f>
        <v>-1.8047925642873395</v>
      </c>
      <c r="K294" s="128">
        <f>'Flavor Groups'!K140</f>
        <v>-9.2678242455133397E-2</v>
      </c>
      <c r="L294" s="190">
        <f>'Flavor Groups'!L140</f>
        <v>39148.012178399564</v>
      </c>
      <c r="M294" s="189">
        <f>'Flavor Groups'!M140</f>
        <v>-35162.162545826599</v>
      </c>
      <c r="N294" s="128">
        <f>'Flavor Groups'!N140</f>
        <v>-0.47318099676548386</v>
      </c>
      <c r="O294" s="188">
        <f>'Flavor Groups'!O140</f>
        <v>18122.457260370255</v>
      </c>
      <c r="P294" s="187">
        <f>'Flavor Groups'!P140</f>
        <v>-15334.909323698637</v>
      </c>
      <c r="Q294" s="128">
        <f>'Flavor Groups'!Q140</f>
        <v>-0.45834179104223133</v>
      </c>
    </row>
    <row r="295" spans="2:17">
      <c r="B295" s="563"/>
      <c r="C295" s="233" t="s">
        <v>214</v>
      </c>
      <c r="D295" s="150">
        <f>'Flavor Groups'!D141</f>
        <v>361228.732491898</v>
      </c>
      <c r="E295" s="130">
        <f>'Flavor Groups'!E141</f>
        <v>-66211.996003890294</v>
      </c>
      <c r="F295" s="128">
        <f>'Flavor Groups'!F141</f>
        <v>-0.15490333884863455</v>
      </c>
      <c r="G295" s="191">
        <f>'Flavor Groups'!G141</f>
        <v>96.538493924878026</v>
      </c>
      <c r="H295" s="129">
        <f>'Flavor Groups'!H141</f>
        <v>-0.24539614952998079</v>
      </c>
      <c r="I295" s="248">
        <f>'Flavor Groups'!I141</f>
        <v>9.2170221468404296</v>
      </c>
      <c r="J295" s="249">
        <f>'Flavor Groups'!J141</f>
        <v>-0.11575139181516292</v>
      </c>
      <c r="K295" s="128">
        <f>'Flavor Groups'!K141</f>
        <v>-1.2402678725218181E-2</v>
      </c>
      <c r="L295" s="190">
        <f>'Flavor Groups'!L141</f>
        <v>3329453.2274529207</v>
      </c>
      <c r="M295" s="189">
        <f>'Flavor Groups'!M141</f>
        <v>-659754.29279624159</v>
      </c>
      <c r="N295" s="128">
        <f>'Flavor Groups'!N141</f>
        <v>-0.16538480122864951</v>
      </c>
      <c r="O295" s="188">
        <f>'Flavor Groups'!O141</f>
        <v>1334526.1170560122</v>
      </c>
      <c r="P295" s="187">
        <f>'Flavor Groups'!P141</f>
        <v>-271795.90456523979</v>
      </c>
      <c r="Q295" s="128">
        <f>'Flavor Groups'!Q141</f>
        <v>-0.16920387127041792</v>
      </c>
    </row>
    <row r="296" spans="2:17">
      <c r="B296" s="563"/>
      <c r="C296" s="233" t="s">
        <v>213</v>
      </c>
      <c r="D296" s="150">
        <f>'Flavor Groups'!D142</f>
        <v>3001.1226474561572</v>
      </c>
      <c r="E296" s="130">
        <f>'Flavor Groups'!E142</f>
        <v>-133.69851267263357</v>
      </c>
      <c r="F296" s="128">
        <f>'Flavor Groups'!F142</f>
        <v>-4.2649486475694422E-2</v>
      </c>
      <c r="G296" s="191">
        <f>'Flavor Groups'!G142</f>
        <v>0.80205098434620858</v>
      </c>
      <c r="H296" s="129">
        <f>'Flavor Groups'!H142</f>
        <v>9.2244533209621227E-2</v>
      </c>
      <c r="I296" s="248">
        <f>'Flavor Groups'!I142</f>
        <v>10.62859701278369</v>
      </c>
      <c r="J296" s="249">
        <f>'Flavor Groups'!J142</f>
        <v>-0.56286441520662756</v>
      </c>
      <c r="K296" s="128">
        <f>'Flavor Groups'!K142</f>
        <v>-5.0294094192102554E-2</v>
      </c>
      <c r="L296" s="190">
        <f>'Flavor Groups'!L142</f>
        <v>31897.72320574999</v>
      </c>
      <c r="M296" s="189">
        <f>'Flavor Groups'!M142</f>
        <v>-3185.5068914792319</v>
      </c>
      <c r="N296" s="128">
        <f>'Flavor Groups'!N142</f>
        <v>-9.0798563377743668E-2</v>
      </c>
      <c r="O296" s="188">
        <f>'Flavor Groups'!O142</f>
        <v>6318.7597457170486</v>
      </c>
      <c r="P296" s="187">
        <f>'Flavor Groups'!P142</f>
        <v>-557.12464526869371</v>
      </c>
      <c r="Q296" s="128">
        <f>'Flavor Groups'!Q142</f>
        <v>-8.1025888974963267E-2</v>
      </c>
    </row>
    <row r="297" spans="2:17">
      <c r="B297" s="563"/>
      <c r="C297" s="233" t="s">
        <v>212</v>
      </c>
      <c r="D297" s="150">
        <f>'Flavor Groups'!D143</f>
        <v>368.29655932545666</v>
      </c>
      <c r="E297" s="130">
        <f>'Flavor Groups'!E143</f>
        <v>192.62490364579787</v>
      </c>
      <c r="F297" s="128">
        <f>'Flavor Groups'!F143</f>
        <v>1.0965053121435464</v>
      </c>
      <c r="G297" s="191">
        <f>'Flavor Groups'!G143</f>
        <v>9.842737289950082E-2</v>
      </c>
      <c r="H297" s="129">
        <f>'Flavor Groups'!H143</f>
        <v>5.8650662167414186E-2</v>
      </c>
      <c r="I297" s="248">
        <f>'Flavor Groups'!I143</f>
        <v>5.2718409317913881</v>
      </c>
      <c r="J297" s="249">
        <f>'Flavor Groups'!J143</f>
        <v>-1.8584389833240555</v>
      </c>
      <c r="K297" s="128">
        <f>'Flavor Groups'!K143</f>
        <v>-0.26064039637270908</v>
      </c>
      <c r="L297" s="190">
        <f>'Flavor Groups'!L143</f>
        <v>1941.6008764898777</v>
      </c>
      <c r="M297" s="189">
        <f>'Flavor Groups'!M143</f>
        <v>689.01279834213074</v>
      </c>
      <c r="N297" s="128">
        <f>'Flavor Groups'!N143</f>
        <v>0.55007133658896235</v>
      </c>
      <c r="O297" s="188">
        <f>'Flavor Groups'!O143</f>
        <v>769.41821670532227</v>
      </c>
      <c r="P297" s="187">
        <f>'Flavor Groups'!P143</f>
        <v>364.92633931659589</v>
      </c>
      <c r="Q297" s="128">
        <f>'Flavor Groups'!Q143</f>
        <v>0.90218459186979649</v>
      </c>
    </row>
    <row r="298" spans="2:17">
      <c r="B298" s="563"/>
      <c r="C298" s="233" t="s">
        <v>211</v>
      </c>
      <c r="D298" s="150">
        <f>'Flavor Groups'!D144</f>
        <v>0</v>
      </c>
      <c r="E298" s="130">
        <f>'Flavor Groups'!E144</f>
        <v>0</v>
      </c>
      <c r="F298" s="128">
        <f>'Flavor Groups'!F144</f>
        <v>0</v>
      </c>
      <c r="G298" s="191">
        <f>'Flavor Groups'!G144</f>
        <v>0</v>
      </c>
      <c r="H298" s="129">
        <f>'Flavor Groups'!H144</f>
        <v>0</v>
      </c>
      <c r="I298" s="248">
        <f>'Flavor Groups'!I144</f>
        <v>0</v>
      </c>
      <c r="J298" s="249">
        <f>'Flavor Groups'!J144</f>
        <v>0</v>
      </c>
      <c r="K298" s="128">
        <f>'Flavor Groups'!K144</f>
        <v>0</v>
      </c>
      <c r="L298" s="190">
        <f>'Flavor Groups'!L144</f>
        <v>0</v>
      </c>
      <c r="M298" s="189">
        <f>'Flavor Groups'!M144</f>
        <v>0</v>
      </c>
      <c r="N298" s="128">
        <f>'Flavor Groups'!N144</f>
        <v>0</v>
      </c>
      <c r="O298" s="188">
        <f>'Flavor Groups'!O144</f>
        <v>0</v>
      </c>
      <c r="P298" s="187">
        <f>'Flavor Groups'!P144</f>
        <v>0</v>
      </c>
      <c r="Q298" s="128">
        <f>'Flavor Groups'!Q144</f>
        <v>0</v>
      </c>
    </row>
    <row r="299" spans="2:17">
      <c r="B299" s="563"/>
      <c r="C299" s="233" t="s">
        <v>210</v>
      </c>
      <c r="D299" s="150">
        <f>'Flavor Groups'!D145</f>
        <v>196.80321330183745</v>
      </c>
      <c r="E299" s="130">
        <f>'Flavor Groups'!E145</f>
        <v>-142.21353447968221</v>
      </c>
      <c r="F299" s="128">
        <f>'Flavor Groups'!F145</f>
        <v>-0.41948822708703509</v>
      </c>
      <c r="G299" s="191">
        <f>'Flavor Groups'!G145</f>
        <v>5.2595721499429836E-2</v>
      </c>
      <c r="H299" s="129">
        <f>'Flavor Groups'!H145</f>
        <v>-2.4166639836928412E-2</v>
      </c>
      <c r="I299" s="248">
        <f>'Flavor Groups'!I145</f>
        <v>8.0590656339953757</v>
      </c>
      <c r="J299" s="249">
        <f>'Flavor Groups'!J145</f>
        <v>-18.640234048525087</v>
      </c>
      <c r="K299" s="128">
        <f>'Flavor Groups'!K145</f>
        <v>-0.69815441866171879</v>
      </c>
      <c r="L299" s="190">
        <f>'Flavor Groups'!L145</f>
        <v>1586.0500129806996</v>
      </c>
      <c r="M299" s="189">
        <f>'Flavor Groups'!M145</f>
        <v>-7465.4597334315486</v>
      </c>
      <c r="N299" s="128">
        <f>'Flavor Groups'!N145</f>
        <v>-0.82477508643136987</v>
      </c>
      <c r="O299" s="188">
        <f>'Flavor Groups'!O145</f>
        <v>656.30604040622711</v>
      </c>
      <c r="P299" s="187">
        <f>'Flavor Groups'!P145</f>
        <v>-2716.7336724043626</v>
      </c>
      <c r="Q299" s="128">
        <f>'Flavor Groups'!Q145</f>
        <v>-0.80542593734855283</v>
      </c>
    </row>
    <row r="300" spans="2:17" ht="15.75" thickBot="1">
      <c r="B300" s="564"/>
      <c r="C300" s="232" t="s">
        <v>209</v>
      </c>
      <c r="D300" s="149">
        <f>'Flavor Groups'!D146</f>
        <v>10.187662839889526</v>
      </c>
      <c r="E300" s="127">
        <f>'Flavor Groups'!E146</f>
        <v>10.187662839889526</v>
      </c>
      <c r="F300" s="125">
        <f>'Flavor Groups'!F146</f>
        <v>0</v>
      </c>
      <c r="G300" s="186">
        <f>'Flavor Groups'!G146</f>
        <v>2.7226561419763018E-3</v>
      </c>
      <c r="H300" s="126">
        <f>'Flavor Groups'!H146</f>
        <v>2.7226561419763018E-3</v>
      </c>
      <c r="I300" s="250">
        <f>'Flavor Groups'!I146</f>
        <v>10.979999999999999</v>
      </c>
      <c r="J300" s="251">
        <f>'Flavor Groups'!J146</f>
        <v>10.979999999999999</v>
      </c>
      <c r="K300" s="125">
        <f>'Flavor Groups'!K146</f>
        <v>0</v>
      </c>
      <c r="L300" s="185">
        <f>'Flavor Groups'!L146</f>
        <v>111.86053798198699</v>
      </c>
      <c r="M300" s="184">
        <f>'Flavor Groups'!M146</f>
        <v>111.86053798198699</v>
      </c>
      <c r="N300" s="125">
        <f>'Flavor Groups'!N146</f>
        <v>0</v>
      </c>
      <c r="O300" s="183">
        <f>'Flavor Groups'!O146</f>
        <v>20.375325679779053</v>
      </c>
      <c r="P300" s="182">
        <f>'Flavor Groups'!P146</f>
        <v>20.375325679779053</v>
      </c>
      <c r="Q300" s="125">
        <f>'Flavor Groups'!Q146</f>
        <v>0</v>
      </c>
    </row>
    <row r="301" spans="2:17">
      <c r="B301" s="565" t="s">
        <v>208</v>
      </c>
      <c r="C301" s="135" t="s">
        <v>207</v>
      </c>
      <c r="D301" s="181">
        <f>'Cheddar Sharpness'!D58</f>
        <v>374181.0316338581</v>
      </c>
      <c r="E301" s="180">
        <f>'Cheddar Sharpness'!E58</f>
        <v>-67463.469498685037</v>
      </c>
      <c r="F301" s="173">
        <f>'Cheddar Sharpness'!F58</f>
        <v>-0.15275514429746831</v>
      </c>
      <c r="G301" s="179">
        <f>'Cheddar Sharpness'!G58</f>
        <v>100.00000000000003</v>
      </c>
      <c r="H301" s="178">
        <f>'Cheddar Sharpness'!H58</f>
        <v>4.2632564145606011E-14</v>
      </c>
      <c r="I301" s="264">
        <f>'Cheddar Sharpness'!I58</f>
        <v>9.6256201441066196</v>
      </c>
      <c r="J301" s="265">
        <f>'Cheddar Sharpness'!J58</f>
        <v>-0.12660151696976918</v>
      </c>
      <c r="K301" s="173">
        <f>'Cheddar Sharpness'!K58</f>
        <v>-1.2981812900650959E-2</v>
      </c>
      <c r="L301" s="177">
        <f>'Cheddar Sharpness'!L58</f>
        <v>3601724.4756374611</v>
      </c>
      <c r="M301" s="176">
        <f>'Cheddar Sharpness'!M58</f>
        <v>-705290.59480260219</v>
      </c>
      <c r="N301" s="173">
        <f>'Cheddar Sharpness'!N58</f>
        <v>-0.1637539184952376</v>
      </c>
      <c r="O301" s="175">
        <f>'Cheddar Sharpness'!O58</f>
        <v>1408822.5003372431</v>
      </c>
      <c r="P301" s="174">
        <f>'Cheddar Sharpness'!P58</f>
        <v>-293067.23884000932</v>
      </c>
      <c r="Q301" s="173">
        <f>'Cheddar Sharpness'!Q58</f>
        <v>-0.17220107278024213</v>
      </c>
    </row>
    <row r="302" spans="2:17">
      <c r="B302" s="563"/>
      <c r="C302" s="120" t="s">
        <v>206</v>
      </c>
      <c r="D302" s="172">
        <f>'Cheddar Sharpness'!D59</f>
        <v>1589.5189392130496</v>
      </c>
      <c r="E302" s="171">
        <f>'Cheddar Sharpness'!E59</f>
        <v>-1994.6235415609581</v>
      </c>
      <c r="F302" s="164">
        <f>'Cheddar Sharpness'!F59</f>
        <v>-0.55651346235828558</v>
      </c>
      <c r="G302" s="170">
        <f>'Cheddar Sharpness'!G59</f>
        <v>0.42479944327280034</v>
      </c>
      <c r="H302" s="169">
        <f>'Cheddar Sharpness'!H59</f>
        <v>-0.38674524291324158</v>
      </c>
      <c r="I302" s="266">
        <f>'Cheddar Sharpness'!I59</f>
        <v>12.641383813183763</v>
      </c>
      <c r="J302" s="267">
        <f>'Cheddar Sharpness'!J59</f>
        <v>-2.0221008152635491</v>
      </c>
      <c r="K302" s="164">
        <f>'Cheddar Sharpness'!K59</f>
        <v>-0.13790042861576385</v>
      </c>
      <c r="L302" s="168">
        <f>'Cheddar Sharpness'!L59</f>
        <v>20093.718988916873</v>
      </c>
      <c r="M302" s="167">
        <f>'Cheddar Sharpness'!M59</f>
        <v>-32462.299184077805</v>
      </c>
      <c r="N302" s="164">
        <f>'Cheddar Sharpness'!N59</f>
        <v>-0.61767044598439902</v>
      </c>
      <c r="O302" s="166">
        <f>'Cheddar Sharpness'!O59</f>
        <v>12401.291602730751</v>
      </c>
      <c r="P302" s="165">
        <f>'Cheddar Sharpness'!P59</f>
        <v>-26594.381104088578</v>
      </c>
      <c r="Q302" s="164">
        <f>'Cheddar Sharpness'!Q59</f>
        <v>-0.68198287804989999</v>
      </c>
    </row>
    <row r="303" spans="2:17">
      <c r="B303" s="563"/>
      <c r="C303" s="120" t="s">
        <v>205</v>
      </c>
      <c r="D303" s="172">
        <f>'Cheddar Sharpness'!D60</f>
        <v>52457.211447841131</v>
      </c>
      <c r="E303" s="171">
        <f>'Cheddar Sharpness'!E60</f>
        <v>-3354.7813617456195</v>
      </c>
      <c r="F303" s="164">
        <f>'Cheddar Sharpness'!F60</f>
        <v>-6.0108610943011752E-2</v>
      </c>
      <c r="G303" s="170">
        <f>'Cheddar Sharpness'!G60</f>
        <v>14.019206483767285</v>
      </c>
      <c r="H303" s="169">
        <f>'Cheddar Sharpness'!H60</f>
        <v>1.3818946489173687</v>
      </c>
      <c r="I303" s="266">
        <f>'Cheddar Sharpness'!I60</f>
        <v>8.3002637904061984</v>
      </c>
      <c r="J303" s="267">
        <f>'Cheddar Sharpness'!J60</f>
        <v>-0.14803368564800401</v>
      </c>
      <c r="K303" s="164">
        <f>'Cheddar Sharpness'!K60</f>
        <v>-1.7522309798819195E-2</v>
      </c>
      <c r="L303" s="168">
        <f>'Cheddar Sharpness'!L60</f>
        <v>435408.69272619725</v>
      </c>
      <c r="M303" s="167">
        <f>'Cheddar Sharpness'!M60</f>
        <v>-36107.625260589819</v>
      </c>
      <c r="N303" s="164">
        <f>'Cheddar Sharpness'!N60</f>
        <v>-7.6577679039310856E-2</v>
      </c>
      <c r="O303" s="166">
        <f>'Cheddar Sharpness'!O60</f>
        <v>118363.91010606289</v>
      </c>
      <c r="P303" s="165">
        <f>'Cheddar Sharpness'!P60</f>
        <v>-15534.152518732881</v>
      </c>
      <c r="Q303" s="164">
        <f>'Cheddar Sharpness'!Q60</f>
        <v>-0.11601476686232655</v>
      </c>
    </row>
    <row r="304" spans="2:17">
      <c r="B304" s="563"/>
      <c r="C304" s="120" t="s">
        <v>204</v>
      </c>
      <c r="D304" s="172">
        <f>'Cheddar Sharpness'!D61</f>
        <v>540.7622836135148</v>
      </c>
      <c r="E304" s="171">
        <f>'Cheddar Sharpness'!E61</f>
        <v>-1928.4953283852433</v>
      </c>
      <c r="F304" s="164">
        <f>'Cheddar Sharpness'!F61</f>
        <v>-0.7810020789301968</v>
      </c>
      <c r="G304" s="170">
        <f>'Cheddar Sharpness'!G61</f>
        <v>0.14451889270075538</v>
      </c>
      <c r="H304" s="169">
        <f>'Cheddar Sharpness'!H61</f>
        <v>-0.4145863617893718</v>
      </c>
      <c r="I304" s="266">
        <f>'Cheddar Sharpness'!I61</f>
        <v>6.6857342137855014</v>
      </c>
      <c r="J304" s="267">
        <f>'Cheddar Sharpness'!J61</f>
        <v>-2.065405972370149</v>
      </c>
      <c r="K304" s="164">
        <f>'Cheddar Sharpness'!K61</f>
        <v>-0.23601564235453937</v>
      </c>
      <c r="L304" s="168">
        <f>'Cheddar Sharpness'!L61</f>
        <v>3615.3929010796546</v>
      </c>
      <c r="M304" s="167">
        <f>'Cheddar Sharpness'!M61</f>
        <v>-17993.426617253412</v>
      </c>
      <c r="N304" s="164">
        <f>'Cheddar Sharpness'!N61</f>
        <v>-0.83268901394579498</v>
      </c>
      <c r="O304" s="166">
        <f>'Cheddar Sharpness'!O61</f>
        <v>1272.0775963068008</v>
      </c>
      <c r="P304" s="165">
        <f>'Cheddar Sharpness'!P61</f>
        <v>-5826.2295618517574</v>
      </c>
      <c r="Q304" s="164">
        <f>'Cheddar Sharpness'!Q61</f>
        <v>-0.82079141294347668</v>
      </c>
    </row>
    <row r="305" spans="2:17" ht="15.75" thickBot="1">
      <c r="B305" s="564"/>
      <c r="C305" s="119" t="s">
        <v>203</v>
      </c>
      <c r="D305" s="163">
        <f>'Cheddar Sharpness'!D62</f>
        <v>21120.5517664209</v>
      </c>
      <c r="E305" s="162">
        <f>'Cheddar Sharpness'!E62</f>
        <v>-474.01689811110919</v>
      </c>
      <c r="F305" s="155">
        <f>'Cheddar Sharpness'!F62</f>
        <v>-2.1950746295278316E-2</v>
      </c>
      <c r="G305" s="161">
        <f>'Cheddar Sharpness'!G62</f>
        <v>5.6444741931995344</v>
      </c>
      <c r="H305" s="160">
        <f>'Cheddar Sharpness'!H62</f>
        <v>0.75489250268705543</v>
      </c>
      <c r="I305" s="270">
        <f>'Cheddar Sharpness'!I62</f>
        <v>12.552434617848261</v>
      </c>
      <c r="J305" s="271">
        <f>'Cheddar Sharpness'!J62</f>
        <v>0.90395779562780909</v>
      </c>
      <c r="K305" s="155">
        <f>'Cheddar Sharpness'!K62</f>
        <v>7.7603090036925115E-2</v>
      </c>
      <c r="L305" s="159">
        <f>'Cheddar Sharpness'!L62</f>
        <v>265114.34514087794</v>
      </c>
      <c r="M305" s="158">
        <f>'Cheddar Sharpness'!M62</f>
        <v>13570.512566228776</v>
      </c>
      <c r="N305" s="155">
        <f>'Cheddar Sharpness'!N62</f>
        <v>5.394889800051661E-2</v>
      </c>
      <c r="O305" s="157">
        <f>'Cheddar Sharpness'!O62</f>
        <v>318090.61640119553</v>
      </c>
      <c r="P305" s="156">
        <f>'Cheddar Sharpness'!P62</f>
        <v>-1159.8233153200708</v>
      </c>
      <c r="Q305" s="155">
        <f>'Cheddar Sharpness'!Q62</f>
        <v>-3.6329576126816229E-3</v>
      </c>
    </row>
    <row r="306" spans="2:17">
      <c r="B306" s="560" t="s">
        <v>89</v>
      </c>
      <c r="C306" s="402" t="s">
        <v>416</v>
      </c>
      <c r="D306" s="348">
        <f>Size!D69</f>
        <v>15348.848867082277</v>
      </c>
      <c r="E306" s="349">
        <f>Size!E69</f>
        <v>-4954.8363278952311</v>
      </c>
      <c r="F306" s="352">
        <f>Size!F69</f>
        <v>-0.24403630574024568</v>
      </c>
      <c r="G306" s="364">
        <f>Size!G69</f>
        <v>4.1019847532253753</v>
      </c>
      <c r="H306" s="365">
        <f>Size!H69</f>
        <v>-0.49530676583830591</v>
      </c>
      <c r="I306" s="363">
        <f>Size!I69</f>
        <v>24.567022690980185</v>
      </c>
      <c r="J306" s="350">
        <f>Size!J69</f>
        <v>1.5253932059162416</v>
      </c>
      <c r="K306" s="352">
        <f>Size!K69</f>
        <v>6.6201620284929624E-2</v>
      </c>
      <c r="L306" s="368">
        <f>Size!L69</f>
        <v>377075.51839803578</v>
      </c>
      <c r="M306" s="371">
        <f>Size!M69</f>
        <v>-90754.473046014202</v>
      </c>
      <c r="N306" s="352">
        <f>Size!N69</f>
        <v>-0.1939902843036688</v>
      </c>
      <c r="O306" s="360">
        <f>Size!O69</f>
        <v>124913.94798946381</v>
      </c>
      <c r="P306" s="351">
        <f>Size!P69</f>
        <v>-47990.858931077295</v>
      </c>
      <c r="Q306" s="352">
        <f>Size!Q69</f>
        <v>-0.27755653405941244</v>
      </c>
    </row>
    <row r="307" spans="2:17">
      <c r="B307" s="561"/>
      <c r="C307" s="402" t="s">
        <v>417</v>
      </c>
      <c r="D307" s="172">
        <f>Size!D70</f>
        <v>24400.315569798007</v>
      </c>
      <c r="E307" s="397">
        <f>Size!E70</f>
        <v>-6956.5651132744824</v>
      </c>
      <c r="F307" s="356">
        <f>Size!F70</f>
        <v>-0.22185131179294479</v>
      </c>
      <c r="G307" s="344">
        <f>Size!G70</f>
        <v>6.5209921153015822</v>
      </c>
      <c r="H307" s="366">
        <f>Size!H70</f>
        <v>-0.57903530554518934</v>
      </c>
      <c r="I307" s="346">
        <f>Size!I70</f>
        <v>10.164909841450639</v>
      </c>
      <c r="J307" s="398">
        <f>Size!J70</f>
        <v>0.10431637985411157</v>
      </c>
      <c r="K307" s="356">
        <f>Size!K70</f>
        <v>1.0368809777704454E-2</v>
      </c>
      <c r="L307" s="369">
        <f>Size!L70</f>
        <v>248027.00786994101</v>
      </c>
      <c r="M307" s="399">
        <f>Size!M70</f>
        <v>-67441.820906240551</v>
      </c>
      <c r="N307" s="356">
        <f>Size!N70</f>
        <v>-0.21378283606615567</v>
      </c>
      <c r="O307" s="400">
        <f>Size!O70</f>
        <v>68487.627860188484</v>
      </c>
      <c r="P307" s="401">
        <f>Size!P70</f>
        <v>-17225.212374148439</v>
      </c>
      <c r="Q307" s="356">
        <f>Size!Q70</f>
        <v>-0.20096420007848423</v>
      </c>
    </row>
    <row r="308" spans="2:17">
      <c r="B308" s="561"/>
      <c r="C308" s="114" t="s">
        <v>202</v>
      </c>
      <c r="D308" s="172">
        <f>Size!D71</f>
        <v>203360.80582960957</v>
      </c>
      <c r="E308" s="353">
        <f>Size!E71</f>
        <v>-19373.429036214278</v>
      </c>
      <c r="F308" s="356">
        <f>Size!F71</f>
        <v>-8.6980023739435128E-2</v>
      </c>
      <c r="G308" s="344">
        <f>Size!G71</f>
        <v>54.348240193159029</v>
      </c>
      <c r="H308" s="366">
        <f>Size!H71</f>
        <v>3.9153163608347867</v>
      </c>
      <c r="I308" s="346">
        <f>Size!I71</f>
        <v>8.6336433666382391</v>
      </c>
      <c r="J308" s="354">
        <f>Size!J71</f>
        <v>-0.28921891228115193</v>
      </c>
      <c r="K308" s="356">
        <f>Size!K71</f>
        <v>-3.2413244006291891E-2</v>
      </c>
      <c r="L308" s="369">
        <f>Size!L71</f>
        <v>1755744.6722850155</v>
      </c>
      <c r="M308" s="372">
        <f>Size!M71</f>
        <v>-231682.23022321635</v>
      </c>
      <c r="N308" s="356">
        <f>Size!N71</f>
        <v>-0.1165739630125877</v>
      </c>
      <c r="O308" s="361">
        <f>Size!O71</f>
        <v>406237.13100624084</v>
      </c>
      <c r="P308" s="355">
        <f>Size!P71</f>
        <v>-38801.366220939264</v>
      </c>
      <c r="Q308" s="356">
        <f>Size!Q71</f>
        <v>-8.7186538833588179E-2</v>
      </c>
    </row>
    <row r="309" spans="2:17">
      <c r="B309" s="561"/>
      <c r="C309" s="114" t="s">
        <v>201</v>
      </c>
      <c r="D309" s="172">
        <f>Size!D72</f>
        <v>69038.59489325434</v>
      </c>
      <c r="E309" s="353">
        <f>Size!E72</f>
        <v>-19420.959920507128</v>
      </c>
      <c r="F309" s="356">
        <f>Size!F72</f>
        <v>-0.21954620912794656</v>
      </c>
      <c r="G309" s="344">
        <f>Size!G72</f>
        <v>18.450586496006476</v>
      </c>
      <c r="H309" s="366">
        <f>Size!H72</f>
        <v>-1.5789971593810144</v>
      </c>
      <c r="I309" s="346">
        <f>Size!I72</f>
        <v>6.913058134090444</v>
      </c>
      <c r="J309" s="354">
        <f>Size!J72</f>
        <v>-3.6572515436414932E-2</v>
      </c>
      <c r="K309" s="356">
        <f>Size!K72</f>
        <v>-5.2625121075901846E-3</v>
      </c>
      <c r="L309" s="369">
        <f>Size!L72</f>
        <v>477267.81999298692</v>
      </c>
      <c r="M309" s="372">
        <f>Size!M72</f>
        <v>-137493.41338423098</v>
      </c>
      <c r="N309" s="356">
        <f>Size!N72</f>
        <v>-0.2236533566518254</v>
      </c>
      <c r="O309" s="361">
        <f>Size!O72</f>
        <v>92002.264902114868</v>
      </c>
      <c r="P309" s="355">
        <f>Size!P72</f>
        <v>-25890.106633467076</v>
      </c>
      <c r="Q309" s="356">
        <f>Size!Q72</f>
        <v>-0.21960798901778811</v>
      </c>
    </row>
    <row r="310" spans="2:17">
      <c r="B310" s="561"/>
      <c r="C310" s="114" t="s">
        <v>200</v>
      </c>
      <c r="D310" s="172">
        <f>Size!D73</f>
        <v>17713.557872593403</v>
      </c>
      <c r="E310" s="353">
        <f>Size!E73</f>
        <v>-7568.1604855785372</v>
      </c>
      <c r="F310" s="356">
        <f>Size!F73</f>
        <v>-0.29935308899334534</v>
      </c>
      <c r="G310" s="344">
        <f>Size!G73</f>
        <v>4.7339539888613036</v>
      </c>
      <c r="H310" s="366">
        <f>Size!H73</f>
        <v>-0.99049594617469872</v>
      </c>
      <c r="I310" s="346">
        <f>Size!I73</f>
        <v>6.2356409275349129</v>
      </c>
      <c r="J310" s="354">
        <f>Size!J73</f>
        <v>0.74214331719354121</v>
      </c>
      <c r="K310" s="356">
        <f>Size!K73</f>
        <v>0.13509486484466199</v>
      </c>
      <c r="L310" s="369">
        <f>Size!L73</f>
        <v>110455.38644260168</v>
      </c>
      <c r="M310" s="372">
        <f>Size!M73</f>
        <v>-28429.67294333945</v>
      </c>
      <c r="N310" s="356">
        <f>Size!N73</f>
        <v>-0.2046992892470714</v>
      </c>
      <c r="O310" s="361">
        <f>Size!O73</f>
        <v>17699.088127970695</v>
      </c>
      <c r="P310" s="355">
        <f>Size!P73</f>
        <v>-7451.4882651398184</v>
      </c>
      <c r="Q310" s="356">
        <f>Size!Q73</f>
        <v>-0.29627504947286221</v>
      </c>
    </row>
    <row r="311" spans="2:17" ht="15.75" thickBot="1">
      <c r="B311" s="562"/>
      <c r="C311" s="109" t="s">
        <v>199</v>
      </c>
      <c r="D311" s="163">
        <f>Size!D74</f>
        <v>977.88226461410522</v>
      </c>
      <c r="E311" s="162">
        <f>Size!E74</f>
        <v>27.391949772834778</v>
      </c>
      <c r="F311" s="359">
        <f>Size!F74</f>
        <v>2.881875737724815E-2</v>
      </c>
      <c r="G311" s="345">
        <f>Size!G74</f>
        <v>0.26133934698511868</v>
      </c>
      <c r="H311" s="367">
        <f>Size!H74</f>
        <v>4.6123191818722459E-2</v>
      </c>
      <c r="I311" s="347">
        <f>Size!I74</f>
        <v>4.0104531495321005</v>
      </c>
      <c r="J311" s="357">
        <f>Size!J74</f>
        <v>-0.21077846187151916</v>
      </c>
      <c r="K311" s="359">
        <f>Size!K74</f>
        <v>-4.9932929835478118E-2</v>
      </c>
      <c r="L311" s="370">
        <f>Size!L74</f>
        <v>3921.7510079932213</v>
      </c>
      <c r="M311" s="373">
        <f>Size!M74</f>
        <v>-90.488755347728784</v>
      </c>
      <c r="N311" s="359">
        <f>Size!N74</f>
        <v>-2.2553177448293805E-2</v>
      </c>
      <c r="O311" s="362">
        <f>Size!O74</f>
        <v>488.94113230705261</v>
      </c>
      <c r="P311" s="358">
        <f>Size!P74</f>
        <v>15.51645290851593</v>
      </c>
      <c r="Q311" s="359">
        <f>Size!Q74</f>
        <v>3.2774913484081222E-2</v>
      </c>
    </row>
    <row r="312" spans="2:17">
      <c r="B312" s="560" t="s">
        <v>198</v>
      </c>
      <c r="C312" s="135" t="s">
        <v>295</v>
      </c>
      <c r="D312" s="144">
        <f>Variety!D542</f>
        <v>0</v>
      </c>
      <c r="E312" s="143">
        <f>Variety!E542</f>
        <v>0</v>
      </c>
      <c r="F312" s="142">
        <f>Variety!F542</f>
        <v>0</v>
      </c>
      <c r="G312" s="148">
        <f>Variety!G542</f>
        <v>0</v>
      </c>
      <c r="H312" s="147">
        <f>Variety!H542</f>
        <v>0</v>
      </c>
      <c r="I312" s="272">
        <f>Variety!I542</f>
        <v>0</v>
      </c>
      <c r="J312" s="273">
        <f>Variety!J542</f>
        <v>0</v>
      </c>
      <c r="K312" s="142">
        <f>Variety!K542</f>
        <v>0</v>
      </c>
      <c r="L312" s="146">
        <f>Variety!L542</f>
        <v>0</v>
      </c>
      <c r="M312" s="145">
        <f>Variety!M542</f>
        <v>0</v>
      </c>
      <c r="N312" s="142">
        <f>Variety!N542</f>
        <v>0</v>
      </c>
      <c r="O312" s="144">
        <f>Variety!O542</f>
        <v>0</v>
      </c>
      <c r="P312" s="143">
        <f>Variety!P542</f>
        <v>0</v>
      </c>
      <c r="Q312" s="142">
        <f>Variety!Q542</f>
        <v>0</v>
      </c>
    </row>
    <row r="313" spans="2:17">
      <c r="B313" s="561"/>
      <c r="C313" s="135" t="s">
        <v>282</v>
      </c>
      <c r="D313" s="139">
        <f>Variety!D543</f>
        <v>1.4697211980819702</v>
      </c>
      <c r="E313" s="102">
        <f>Variety!E543</f>
        <v>-4.3954603374004364</v>
      </c>
      <c r="F313" s="101">
        <f>Variety!F543</f>
        <v>-0.74941590653406998</v>
      </c>
      <c r="G313" s="141">
        <f>Variety!G543</f>
        <v>3.9278345876177803E-4</v>
      </c>
      <c r="H313" s="104">
        <f>Variety!H543</f>
        <v>-9.3524882069418022E-4</v>
      </c>
      <c r="I313" s="274">
        <f>Variety!I543</f>
        <v>8</v>
      </c>
      <c r="J313" s="275">
        <f>Variety!J543</f>
        <v>-1.3411401379456755</v>
      </c>
      <c r="K313" s="101">
        <f>Variety!K543</f>
        <v>-0.14357349511305181</v>
      </c>
      <c r="L313" s="140">
        <f>Variety!L543</f>
        <v>11.757769584655762</v>
      </c>
      <c r="M313" s="103">
        <f>Variety!M543</f>
        <v>-43.029713072776794</v>
      </c>
      <c r="N313" s="101">
        <f>Variety!N543</f>
        <v>-0.78539314065270927</v>
      </c>
      <c r="O313" s="139">
        <f>Variety!O543</f>
        <v>4.7031078338623047</v>
      </c>
      <c r="P313" s="102">
        <f>Variety!P543</f>
        <v>-14.065473079681396</v>
      </c>
      <c r="Q313" s="101">
        <f>Variety!Q543</f>
        <v>-0.74941590653406998</v>
      </c>
    </row>
    <row r="314" spans="2:17">
      <c r="B314" s="561"/>
      <c r="C314" s="135" t="s">
        <v>277</v>
      </c>
      <c r="D314" s="139">
        <f>Variety!D544</f>
        <v>108.56602998077869</v>
      </c>
      <c r="E314" s="102">
        <f>Variety!E544</f>
        <v>11.829345718026161</v>
      </c>
      <c r="F314" s="101">
        <f>Variety!F544</f>
        <v>0.12228396919100244</v>
      </c>
      <c r="G314" s="141">
        <f>Variety!G544</f>
        <v>2.9014306125226642E-2</v>
      </c>
      <c r="H314" s="104">
        <f>Variety!H544</f>
        <v>7.110561367919984E-3</v>
      </c>
      <c r="I314" s="274">
        <f>Variety!I544</f>
        <v>8.665951595307595</v>
      </c>
      <c r="J314" s="275">
        <f>Variety!J544</f>
        <v>-0.64071507135907169</v>
      </c>
      <c r="K314" s="101">
        <f>Variety!K544</f>
        <v>-6.8844742624542085E-2</v>
      </c>
      <c r="L314" s="140">
        <f>Variety!L544</f>
        <v>940.82796070814129</v>
      </c>
      <c r="M314" s="103">
        <f>Variety!M544</f>
        <v>40.531885836124388</v>
      </c>
      <c r="N314" s="101">
        <f>Variety!N544</f>
        <v>4.502061818039834E-2</v>
      </c>
      <c r="O314" s="139">
        <f>Variety!O544</f>
        <v>283.22122621536255</v>
      </c>
      <c r="P314" s="102">
        <f>Variety!P544</f>
        <v>25.256734848022461</v>
      </c>
      <c r="Q314" s="101">
        <f>Variety!Q544</f>
        <v>9.7907796201520625E-2</v>
      </c>
    </row>
    <row r="315" spans="2:17">
      <c r="B315" s="561"/>
      <c r="C315" s="135" t="s">
        <v>279</v>
      </c>
      <c r="D315" s="139">
        <f>Variety!D545</f>
        <v>28.165857911109924</v>
      </c>
      <c r="E315" s="102">
        <f>Variety!E545</f>
        <v>-13.334474980831146</v>
      </c>
      <c r="F315" s="101">
        <f>Variety!F545</f>
        <v>-0.3213100727541528</v>
      </c>
      <c r="G315" s="141">
        <f>Variety!G545</f>
        <v>7.5273345065419188E-3</v>
      </c>
      <c r="H315" s="104">
        <f>Variety!H545</f>
        <v>-1.8694388678618312E-3</v>
      </c>
      <c r="I315" s="274">
        <f>Variety!I545</f>
        <v>11.96</v>
      </c>
      <c r="J315" s="275">
        <f>Variety!J545</f>
        <v>-1.9579521445154757</v>
      </c>
      <c r="K315" s="101">
        <f>Variety!K545</f>
        <v>-0.14067817766473845</v>
      </c>
      <c r="L315" s="140">
        <f>Variety!L545</f>
        <v>336.86366061687471</v>
      </c>
      <c r="M315" s="103">
        <f>Variety!M545</f>
        <v>-240.73598655462268</v>
      </c>
      <c r="N315" s="101">
        <f>Variety!N545</f>
        <v>-0.41678693491851254</v>
      </c>
      <c r="O315" s="139">
        <f>Variety!O545</f>
        <v>112.6634316444397</v>
      </c>
      <c r="P315" s="102">
        <f>Variety!P545</f>
        <v>-52.837899923324585</v>
      </c>
      <c r="Q315" s="101">
        <f>Variety!Q545</f>
        <v>-0.31925966651023702</v>
      </c>
    </row>
    <row r="316" spans="2:17">
      <c r="B316" s="561"/>
      <c r="C316" s="135" t="s">
        <v>275</v>
      </c>
      <c r="D316" s="139">
        <f>Variety!D546</f>
        <v>0</v>
      </c>
      <c r="E316" s="102">
        <f>Variety!E546</f>
        <v>-6.8297349929809572</v>
      </c>
      <c r="F316" s="101">
        <f>Variety!F546</f>
        <v>-1</v>
      </c>
      <c r="G316" s="141">
        <f>Variety!G546</f>
        <v>0</v>
      </c>
      <c r="H316" s="104">
        <f>Variety!H546</f>
        <v>-1.5464327021998329E-3</v>
      </c>
      <c r="I316" s="274">
        <f>Variety!I546</f>
        <v>0</v>
      </c>
      <c r="J316" s="275">
        <f>Variety!J546</f>
        <v>-25.965233697952673</v>
      </c>
      <c r="K316" s="101">
        <f>Variety!K546</f>
        <v>-1</v>
      </c>
      <c r="L316" s="140">
        <f>Variety!L546</f>
        <v>0</v>
      </c>
      <c r="M316" s="103">
        <f>Variety!M546</f>
        <v>-177.3356651878357</v>
      </c>
      <c r="N316" s="101">
        <f>Variety!N546</f>
        <v>-1</v>
      </c>
      <c r="O316" s="139">
        <f>Variety!O546</f>
        <v>0</v>
      </c>
      <c r="P316" s="102">
        <f>Variety!P546</f>
        <v>-24.009469985961914</v>
      </c>
      <c r="Q316" s="101">
        <f>Variety!Q546</f>
        <v>-1</v>
      </c>
    </row>
    <row r="317" spans="2:17">
      <c r="B317" s="561"/>
      <c r="C317" s="135" t="s">
        <v>355</v>
      </c>
      <c r="D317" s="139">
        <f>Variety!D547</f>
        <v>0</v>
      </c>
      <c r="E317" s="102">
        <f>Variety!E547</f>
        <v>0</v>
      </c>
      <c r="F317" s="101">
        <f>Variety!F547</f>
        <v>0</v>
      </c>
      <c r="G317" s="141">
        <f>Variety!G547</f>
        <v>0</v>
      </c>
      <c r="H317" s="104">
        <f>Variety!H547</f>
        <v>0</v>
      </c>
      <c r="I317" s="274">
        <f>Variety!I547</f>
        <v>0</v>
      </c>
      <c r="J317" s="275">
        <f>Variety!J547</f>
        <v>0</v>
      </c>
      <c r="K317" s="101">
        <f>Variety!K547</f>
        <v>0</v>
      </c>
      <c r="L317" s="140">
        <f>Variety!L547</f>
        <v>0</v>
      </c>
      <c r="M317" s="103">
        <f>Variety!M547</f>
        <v>0</v>
      </c>
      <c r="N317" s="101">
        <f>Variety!N547</f>
        <v>0</v>
      </c>
      <c r="O317" s="139">
        <f>Variety!O547</f>
        <v>0</v>
      </c>
      <c r="P317" s="102">
        <f>Variety!P547</f>
        <v>0</v>
      </c>
      <c r="Q317" s="101">
        <f>Variety!Q547</f>
        <v>0</v>
      </c>
    </row>
    <row r="318" spans="2:17">
      <c r="B318" s="561"/>
      <c r="C318" s="135" t="s">
        <v>259</v>
      </c>
      <c r="D318" s="139">
        <f>Variety!D548</f>
        <v>64913.0575849792</v>
      </c>
      <c r="E318" s="102">
        <f>Variety!E548</f>
        <v>-7647.3753021106895</v>
      </c>
      <c r="F318" s="101">
        <f>Variety!F548</f>
        <v>-0.10539318741400903</v>
      </c>
      <c r="G318" s="141">
        <f>Variety!G548</f>
        <v>17.348035335072154</v>
      </c>
      <c r="H318" s="104">
        <f>Variety!H548</f>
        <v>0.91843353973278496</v>
      </c>
      <c r="I318" s="274">
        <f>Variety!I548</f>
        <v>9.41003315397435</v>
      </c>
      <c r="J318" s="275">
        <f>Variety!J548</f>
        <v>-0.38496585142435791</v>
      </c>
      <c r="K318" s="101">
        <f>Variety!K548</f>
        <v>-3.9302285912655666E-2</v>
      </c>
      <c r="L318" s="140">
        <f>Variety!L548</f>
        <v>610834.02400050045</v>
      </c>
      <c r="M318" s="103">
        <f>Variety!M548</f>
        <v>-99895.343959844671</v>
      </c>
      <c r="N318" s="101">
        <f>Variety!N548</f>
        <v>-0.14055328014167312</v>
      </c>
      <c r="O318" s="139">
        <f>Variety!O548</f>
        <v>264798.30202174187</v>
      </c>
      <c r="P318" s="102">
        <f>Variety!P548</f>
        <v>-35895.068957562617</v>
      </c>
      <c r="Q318" s="101">
        <f>Variety!Q548</f>
        <v>-0.11937432754389897</v>
      </c>
    </row>
    <row r="319" spans="2:17">
      <c r="B319" s="561"/>
      <c r="C319" s="135" t="s">
        <v>356</v>
      </c>
      <c r="D319" s="139">
        <f>Variety!D549</f>
        <v>647.56990297138691</v>
      </c>
      <c r="E319" s="102">
        <f>Variety!E549</f>
        <v>-37.575747236609459</v>
      </c>
      <c r="F319" s="101">
        <f>Variety!F549</f>
        <v>-5.4843444200809305E-2</v>
      </c>
      <c r="G319" s="141">
        <f>Variety!G549</f>
        <v>0.17306326302639632</v>
      </c>
      <c r="H319" s="104">
        <f>Variety!H549</f>
        <v>1.7928160370068752E-2</v>
      </c>
      <c r="I319" s="274">
        <f>Variety!I549</f>
        <v>5.2651544491061237</v>
      </c>
      <c r="J319" s="275">
        <f>Variety!J549</f>
        <v>-0.43749136014988643</v>
      </c>
      <c r="K319" s="101">
        <f>Variety!K549</f>
        <v>-7.6717259809436292E-2</v>
      </c>
      <c r="L319" s="140">
        <f>Variety!L549</f>
        <v>3409.5555557370185</v>
      </c>
      <c r="M319" s="103">
        <f>Variety!M549</f>
        <v>-497.58741515159636</v>
      </c>
      <c r="N319" s="101">
        <f>Variety!N549</f>
        <v>-0.12735326525264787</v>
      </c>
      <c r="O319" s="139">
        <f>Variety!O549</f>
        <v>1337.7020571231842</v>
      </c>
      <c r="P319" s="102">
        <f>Variety!P549</f>
        <v>-74.790814161300659</v>
      </c>
      <c r="Q319" s="101">
        <f>Variety!Q549</f>
        <v>-5.2949516193513818E-2</v>
      </c>
    </row>
    <row r="320" spans="2:17">
      <c r="B320" s="561"/>
      <c r="C320" s="135" t="s">
        <v>357</v>
      </c>
      <c r="D320" s="139">
        <f>Variety!D550</f>
        <v>47650.423120871186</v>
      </c>
      <c r="E320" s="102">
        <f>Variety!E550</f>
        <v>-8192.7542598896325</v>
      </c>
      <c r="F320" s="101">
        <f>Variety!F550</f>
        <v>-0.14671003055625223</v>
      </c>
      <c r="G320" s="141">
        <f>Variety!G550</f>
        <v>12.734590770891314</v>
      </c>
      <c r="H320" s="104">
        <f>Variety!H550</f>
        <v>9.021792405231821E-2</v>
      </c>
      <c r="I320" s="274">
        <f>Variety!I550</f>
        <v>7.7187407803284618</v>
      </c>
      <c r="J320" s="275">
        <f>Variety!J550</f>
        <v>-0.22787221414076875</v>
      </c>
      <c r="K320" s="101">
        <f>Variety!K550</f>
        <v>-2.8675388407534846E-2</v>
      </c>
      <c r="L320" s="140">
        <f>Variety!L550</f>
        <v>367801.26414297463</v>
      </c>
      <c r="M320" s="103">
        <f>Variety!M550</f>
        <v>-75962.854883429478</v>
      </c>
      <c r="N320" s="101">
        <f>Variety!N550</f>
        <v>-0.17117845185430519</v>
      </c>
      <c r="O320" s="139">
        <f>Variety!O550</f>
        <v>95432.147572994232</v>
      </c>
      <c r="P320" s="102">
        <f>Variety!P550</f>
        <v>-15220.229835461199</v>
      </c>
      <c r="Q320" s="101">
        <f>Variety!Q550</f>
        <v>-0.13754995773184495</v>
      </c>
    </row>
    <row r="321" spans="2:17">
      <c r="B321" s="561"/>
      <c r="C321" s="135" t="s">
        <v>358</v>
      </c>
      <c r="D321" s="139">
        <f>Variety!D551</f>
        <v>192.84785070339439</v>
      </c>
      <c r="E321" s="102">
        <f>Variety!E551</f>
        <v>-489.54221132973572</v>
      </c>
      <c r="F321" s="101">
        <f>Variety!F551</f>
        <v>-0.71739352397832601</v>
      </c>
      <c r="G321" s="141">
        <f>Variety!G551</f>
        <v>5.1538649583953003E-2</v>
      </c>
      <c r="H321" s="104">
        <f>Variety!H551</f>
        <v>-0.10297251500277334</v>
      </c>
      <c r="I321" s="274">
        <f>Variety!I551</f>
        <v>20.666166695070793</v>
      </c>
      <c r="J321" s="275">
        <f>Variety!J551</f>
        <v>-2.1150612844473144</v>
      </c>
      <c r="K321" s="101">
        <f>Variety!K551</f>
        <v>-9.2842286041336319E-2</v>
      </c>
      <c r="L321" s="140">
        <f>Variety!L551</f>
        <v>3985.4258294224737</v>
      </c>
      <c r="M321" s="103">
        <f>Variety!M551</f>
        <v>-11560.257744711766</v>
      </c>
      <c r="N321" s="101">
        <f>Variety!N551</f>
        <v>-0.74363135526226432</v>
      </c>
      <c r="O321" s="139">
        <f>Variety!O551</f>
        <v>4111.8944712877274</v>
      </c>
      <c r="P321" s="102">
        <f>Variety!P551</f>
        <v>-10438.000241572186</v>
      </c>
      <c r="Q321" s="101">
        <f>Variety!Q551</f>
        <v>-0.7173935239783259</v>
      </c>
    </row>
    <row r="322" spans="2:17">
      <c r="B322" s="561"/>
      <c r="C322" s="135" t="s">
        <v>266</v>
      </c>
      <c r="D322" s="139">
        <f>Variety!D552</f>
        <v>2501.0835737865564</v>
      </c>
      <c r="E322" s="102">
        <f>Variety!E552</f>
        <v>33.658678850981232</v>
      </c>
      <c r="F322" s="101">
        <f>Variety!F552</f>
        <v>1.3641217173445137E-2</v>
      </c>
      <c r="G322" s="141">
        <f>Variety!G552</f>
        <v>0.66841538248627896</v>
      </c>
      <c r="H322" s="104">
        <f>Variety!H552</f>
        <v>0.10972510362892485</v>
      </c>
      <c r="I322" s="274">
        <f>Variety!I552</f>
        <v>11.2315857906546</v>
      </c>
      <c r="J322" s="275">
        <f>Variety!J552</f>
        <v>-0.18051530798412685</v>
      </c>
      <c r="K322" s="101">
        <f>Variety!K552</f>
        <v>-1.5817885455436363E-2</v>
      </c>
      <c r="L322" s="140">
        <f>Variety!L552</f>
        <v>28091.134728580713</v>
      </c>
      <c r="M322" s="103">
        <f>Variety!M552</f>
        <v>-67.367625722108642</v>
      </c>
      <c r="N322" s="101">
        <f>Variety!N552</f>
        <v>-2.3924434927134674E-3</v>
      </c>
      <c r="O322" s="139">
        <f>Variety!O552</f>
        <v>4251.8012235164642</v>
      </c>
      <c r="P322" s="102">
        <f>Variety!P552</f>
        <v>-0.14228305891174386</v>
      </c>
      <c r="Q322" s="101">
        <f>Variety!Q552</f>
        <v>-3.3463064288533381E-5</v>
      </c>
    </row>
    <row r="323" spans="2:17">
      <c r="B323" s="561"/>
      <c r="C323" s="135" t="s">
        <v>261</v>
      </c>
      <c r="D323" s="139">
        <f>Variety!D553</f>
        <v>83387.781621605158</v>
      </c>
      <c r="E323" s="102">
        <f>Variety!E553</f>
        <v>-15463.397808465365</v>
      </c>
      <c r="F323" s="101">
        <f>Variety!F553</f>
        <v>-0.15643109063159444</v>
      </c>
      <c r="G323" s="141">
        <f>Variety!G553</f>
        <v>22.285411223945047</v>
      </c>
      <c r="H323" s="104">
        <f>Variety!H553</f>
        <v>-9.7111184140828755E-2</v>
      </c>
      <c r="I323" s="274">
        <f>Variety!I553</f>
        <v>6.8423776465147856</v>
      </c>
      <c r="J323" s="275">
        <f>Variety!J553</f>
        <v>1.7328946282629154E-2</v>
      </c>
      <c r="K323" s="101">
        <f>Variety!K553</f>
        <v>2.5390216310163037E-3</v>
      </c>
      <c r="L323" s="140">
        <f>Variety!L553</f>
        <v>570570.69296012761</v>
      </c>
      <c r="M323" s="103">
        <f>Variety!M553</f>
        <v>-104093.4207254909</v>
      </c>
      <c r="N323" s="101">
        <f>Variety!N553</f>
        <v>-0.15428925092345519</v>
      </c>
      <c r="O323" s="139">
        <f>Variety!O553</f>
        <v>106060.82827866077</v>
      </c>
      <c r="P323" s="102">
        <f>Variety!P553</f>
        <v>-21307.016129757525</v>
      </c>
      <c r="Q323" s="101">
        <f>Variety!Q553</f>
        <v>-0.16728724764654376</v>
      </c>
    </row>
    <row r="324" spans="2:17">
      <c r="B324" s="561"/>
      <c r="C324" s="135" t="s">
        <v>274</v>
      </c>
      <c r="D324" s="139">
        <f>Variety!D554</f>
        <v>248.24123024940491</v>
      </c>
      <c r="E324" s="102">
        <f>Variety!E554</f>
        <v>62.786917090415955</v>
      </c>
      <c r="F324" s="101">
        <f>Variety!F554</f>
        <v>0.33855732994782967</v>
      </c>
      <c r="G324" s="141">
        <f>Variety!G554</f>
        <v>6.6342547928060894E-2</v>
      </c>
      <c r="H324" s="104">
        <f>Variety!H554</f>
        <v>2.4350784715020959E-2</v>
      </c>
      <c r="I324" s="274">
        <f>Variety!I554</f>
        <v>5.6687455532439746</v>
      </c>
      <c r="J324" s="275">
        <f>Variety!J554</f>
        <v>0.69699115699263547</v>
      </c>
      <c r="K324" s="101">
        <f>Variety!K554</f>
        <v>0.1401901826683476</v>
      </c>
      <c r="L324" s="140">
        <f>Variety!L554</f>
        <v>1407.2163701081276</v>
      </c>
      <c r="M324" s="103">
        <f>Variety!M554</f>
        <v>485.18307335615168</v>
      </c>
      <c r="N324" s="101">
        <f>Variety!N554</f>
        <v>0.52620992654527143</v>
      </c>
      <c r="O324" s="139">
        <f>Variety!O554</f>
        <v>477.61156725883484</v>
      </c>
      <c r="P324" s="102">
        <f>Variety!P554</f>
        <v>106.70294094085693</v>
      </c>
      <c r="Q324" s="101">
        <f>Variety!Q554</f>
        <v>0.28767985797499651</v>
      </c>
    </row>
    <row r="325" spans="2:17">
      <c r="B325" s="561"/>
      <c r="C325" s="135" t="s">
        <v>263</v>
      </c>
      <c r="D325" s="139">
        <f>Variety!D555</f>
        <v>15775.467907465641</v>
      </c>
      <c r="E325" s="102">
        <f>Variety!E555</f>
        <v>-1577.970105664077</v>
      </c>
      <c r="F325" s="101">
        <f>Variety!F555</f>
        <v>-9.0931267018683856E-2</v>
      </c>
      <c r="G325" s="141">
        <f>Variety!G555</f>
        <v>4.2159988277818909</v>
      </c>
      <c r="H325" s="104">
        <f>Variety!H555</f>
        <v>0.28672132774986059</v>
      </c>
      <c r="I325" s="274">
        <f>Variety!I555</f>
        <v>11.601937456287668</v>
      </c>
      <c r="J325" s="275">
        <f>Variety!J555</f>
        <v>-4.3102775510488911E-2</v>
      </c>
      <c r="K325" s="101">
        <f>Variety!K555</f>
        <v>-3.7013848516204944E-3</v>
      </c>
      <c r="L325" s="140">
        <f>Variety!L555</f>
        <v>183025.99200608968</v>
      </c>
      <c r="M325" s="103">
        <f>Variety!M555</f>
        <v>-19055.491816821363</v>
      </c>
      <c r="N325" s="101">
        <f>Variety!N555</f>
        <v>-9.4296080256022652E-2</v>
      </c>
      <c r="O325" s="139">
        <f>Variety!O555</f>
        <v>206714.72931158543</v>
      </c>
      <c r="P325" s="102">
        <f>Variety!P555</f>
        <v>-27996.788355424709</v>
      </c>
      <c r="Q325" s="101">
        <f>Variety!Q555</f>
        <v>-0.1192816979486465</v>
      </c>
    </row>
    <row r="326" spans="2:17" ht="15" customHeight="1">
      <c r="B326" s="561"/>
      <c r="C326" s="135" t="s">
        <v>284</v>
      </c>
      <c r="D326" s="139">
        <f>Variety!D556</f>
        <v>0</v>
      </c>
      <c r="E326" s="102">
        <f>Variety!E556</f>
        <v>-4.2052357643842697</v>
      </c>
      <c r="F326" s="101">
        <f>Variety!F556</f>
        <v>-1</v>
      </c>
      <c r="G326" s="141">
        <f>Variety!G556</f>
        <v>0</v>
      </c>
      <c r="H326" s="104">
        <f>Variety!H556</f>
        <v>-9.5217663835968965E-4</v>
      </c>
      <c r="I326" s="274">
        <f>Variety!I556</f>
        <v>0</v>
      </c>
      <c r="J326" s="275">
        <f>Variety!J556</f>
        <v>-8.7840000000000007</v>
      </c>
      <c r="K326" s="101">
        <f>Variety!K556</f>
        <v>-1</v>
      </c>
      <c r="L326" s="140">
        <f>Variety!L556</f>
        <v>0</v>
      </c>
      <c r="M326" s="103">
        <f>Variety!M556</f>
        <v>-36.938790954351425</v>
      </c>
      <c r="N326" s="101">
        <f>Variety!N556</f>
        <v>-1</v>
      </c>
      <c r="O326" s="139">
        <f>Variety!O556</f>
        <v>0</v>
      </c>
      <c r="P326" s="102">
        <f>Variety!P556</f>
        <v>-6.7283772230148315</v>
      </c>
      <c r="Q326" s="101">
        <f>Variety!Q556</f>
        <v>-1</v>
      </c>
    </row>
    <row r="327" spans="2:17">
      <c r="B327" s="561"/>
      <c r="C327" s="135" t="s">
        <v>260</v>
      </c>
      <c r="D327" s="139">
        <f>Variety!D557</f>
        <v>47279.74753170614</v>
      </c>
      <c r="E327" s="102">
        <f>Variety!E557</f>
        <v>-8073.4220790321269</v>
      </c>
      <c r="F327" s="101">
        <f>Variety!F557</f>
        <v>-0.14585293192435217</v>
      </c>
      <c r="G327" s="141">
        <f>Variety!G557</f>
        <v>12.635527601508704</v>
      </c>
      <c r="H327" s="104">
        <f>Variety!H557</f>
        <v>0.10210547833228745</v>
      </c>
      <c r="I327" s="274">
        <f>Variety!I557</f>
        <v>9.2842833225588333</v>
      </c>
      <c r="J327" s="275">
        <f>Variety!J557</f>
        <v>0.5723333413180125</v>
      </c>
      <c r="K327" s="101">
        <f>Variety!K557</f>
        <v>6.5695205155034256E-2</v>
      </c>
      <c r="L327" s="140">
        <f>Variety!L557</f>
        <v>438958.57150341151</v>
      </c>
      <c r="M327" s="103">
        <f>Variety!M557</f>
        <v>-43275.473448479723</v>
      </c>
      <c r="N327" s="101">
        <f>Variety!N557</f>
        <v>-8.9739565054551426E-2</v>
      </c>
      <c r="O327" s="139">
        <f>Variety!O557</f>
        <v>97012.675719022751</v>
      </c>
      <c r="P327" s="102">
        <f>Variety!P557</f>
        <v>-5391.48192321643</v>
      </c>
      <c r="Q327" s="101">
        <f>Variety!Q557</f>
        <v>-5.2649053000877154E-2</v>
      </c>
    </row>
    <row r="328" spans="2:17">
      <c r="B328" s="561"/>
      <c r="C328" s="135" t="s">
        <v>359</v>
      </c>
      <c r="D328" s="139">
        <f>Variety!D558</f>
        <v>0</v>
      </c>
      <c r="E328" s="102">
        <f>Variety!E558</f>
        <v>0</v>
      </c>
      <c r="F328" s="101">
        <f>Variety!F558</f>
        <v>0</v>
      </c>
      <c r="G328" s="141">
        <f>Variety!G558</f>
        <v>0</v>
      </c>
      <c r="H328" s="104">
        <f>Variety!H558</f>
        <v>0</v>
      </c>
      <c r="I328" s="274">
        <f>Variety!I558</f>
        <v>0</v>
      </c>
      <c r="J328" s="275">
        <f>Variety!J558</f>
        <v>0</v>
      </c>
      <c r="K328" s="101">
        <f>Variety!K558</f>
        <v>0</v>
      </c>
      <c r="L328" s="140">
        <f>Variety!L558</f>
        <v>0</v>
      </c>
      <c r="M328" s="103">
        <f>Variety!M558</f>
        <v>0</v>
      </c>
      <c r="N328" s="101">
        <f>Variety!N558</f>
        <v>0</v>
      </c>
      <c r="O328" s="139">
        <f>Variety!O558</f>
        <v>0</v>
      </c>
      <c r="P328" s="102">
        <f>Variety!P558</f>
        <v>0</v>
      </c>
      <c r="Q328" s="101">
        <f>Variety!Q558</f>
        <v>0</v>
      </c>
    </row>
    <row r="329" spans="2:17">
      <c r="B329" s="561"/>
      <c r="C329" s="135" t="s">
        <v>289</v>
      </c>
      <c r="D329" s="139">
        <f>Variety!D559</f>
        <v>0</v>
      </c>
      <c r="E329" s="102">
        <f>Variety!E559</f>
        <v>0</v>
      </c>
      <c r="F329" s="101">
        <f>Variety!F559</f>
        <v>0</v>
      </c>
      <c r="G329" s="141">
        <f>Variety!G559</f>
        <v>0</v>
      </c>
      <c r="H329" s="104">
        <f>Variety!H559</f>
        <v>0</v>
      </c>
      <c r="I329" s="274">
        <f>Variety!I559</f>
        <v>0</v>
      </c>
      <c r="J329" s="275">
        <f>Variety!J559</f>
        <v>0</v>
      </c>
      <c r="K329" s="101">
        <f>Variety!K559</f>
        <v>0</v>
      </c>
      <c r="L329" s="140">
        <f>Variety!L559</f>
        <v>0</v>
      </c>
      <c r="M329" s="103">
        <f>Variety!M559</f>
        <v>0</v>
      </c>
      <c r="N329" s="101">
        <f>Variety!N559</f>
        <v>0</v>
      </c>
      <c r="O329" s="139">
        <f>Variety!O559</f>
        <v>0</v>
      </c>
      <c r="P329" s="102">
        <f>Variety!P559</f>
        <v>0</v>
      </c>
      <c r="Q329" s="101">
        <f>Variety!Q559</f>
        <v>0</v>
      </c>
    </row>
    <row r="330" spans="2:17">
      <c r="B330" s="561"/>
      <c r="C330" s="135" t="s">
        <v>273</v>
      </c>
      <c r="D330" s="139">
        <f>Variety!D560</f>
        <v>31.920244514942169</v>
      </c>
      <c r="E330" s="102">
        <f>Variety!E560</f>
        <v>-67.450966984033585</v>
      </c>
      <c r="F330" s="101">
        <f>Variety!F560</f>
        <v>-0.67877774625630705</v>
      </c>
      <c r="G330" s="141">
        <f>Variety!G560</f>
        <v>8.5306955233841551E-3</v>
      </c>
      <c r="H330" s="104">
        <f>Variety!H560</f>
        <v>-1.3969575904008351E-2</v>
      </c>
      <c r="I330" s="274">
        <f>Variety!I560</f>
        <v>11.96</v>
      </c>
      <c r="J330" s="275">
        <f>Variety!J560</f>
        <v>-0.33398505489006247</v>
      </c>
      <c r="K330" s="101">
        <f>Variety!K560</f>
        <v>-2.716654147527342E-2</v>
      </c>
      <c r="L330" s="140">
        <f>Variety!L560</f>
        <v>381.76612439870837</v>
      </c>
      <c r="M330" s="103">
        <f>Variety!M560</f>
        <v>-839.90206465601909</v>
      </c>
      <c r="N330" s="101">
        <f>Variety!N560</f>
        <v>-0.68750424393541587</v>
      </c>
      <c r="O330" s="139">
        <f>Variety!O560</f>
        <v>127.68097805976868</v>
      </c>
      <c r="P330" s="102">
        <f>Variety!P560</f>
        <v>-153.34316086769104</v>
      </c>
      <c r="Q330" s="101">
        <f>Variety!Q560</f>
        <v>-0.54565832477214082</v>
      </c>
    </row>
    <row r="331" spans="2:17">
      <c r="B331" s="561"/>
      <c r="C331" s="135" t="s">
        <v>293</v>
      </c>
      <c r="D331" s="139">
        <f>Variety!D561</f>
        <v>0</v>
      </c>
      <c r="E331" s="102">
        <f>Variety!E561</f>
        <v>0</v>
      </c>
      <c r="F331" s="101">
        <f>Variety!F561</f>
        <v>0</v>
      </c>
      <c r="G331" s="141">
        <f>Variety!G561</f>
        <v>0</v>
      </c>
      <c r="H331" s="104">
        <f>Variety!H561</f>
        <v>0</v>
      </c>
      <c r="I331" s="274">
        <f>Variety!I561</f>
        <v>0</v>
      </c>
      <c r="J331" s="275">
        <f>Variety!J561</f>
        <v>0</v>
      </c>
      <c r="K331" s="101">
        <f>Variety!K561</f>
        <v>0</v>
      </c>
      <c r="L331" s="140">
        <f>Variety!L561</f>
        <v>0</v>
      </c>
      <c r="M331" s="103">
        <f>Variety!M561</f>
        <v>0</v>
      </c>
      <c r="N331" s="101">
        <f>Variety!N561</f>
        <v>0</v>
      </c>
      <c r="O331" s="139">
        <f>Variety!O561</f>
        <v>0</v>
      </c>
      <c r="P331" s="102">
        <f>Variety!P561</f>
        <v>0</v>
      </c>
      <c r="Q331" s="101">
        <f>Variety!Q561</f>
        <v>0</v>
      </c>
    </row>
    <row r="332" spans="2:17">
      <c r="B332" s="561"/>
      <c r="C332" s="135" t="s">
        <v>271</v>
      </c>
      <c r="D332" s="139">
        <f>Variety!D562</f>
        <v>39.496287882328033</v>
      </c>
      <c r="E332" s="102">
        <f>Variety!E562</f>
        <v>39.496287882328033</v>
      </c>
      <c r="F332" s="101">
        <f>Variety!F562</f>
        <v>0</v>
      </c>
      <c r="G332" s="141">
        <f>Variety!G562</f>
        <v>1.0555395528701137E-2</v>
      </c>
      <c r="H332" s="104">
        <f>Variety!H562</f>
        <v>1.0555395528701137E-2</v>
      </c>
      <c r="I332" s="274">
        <f>Variety!I562</f>
        <v>11.868704772304152</v>
      </c>
      <c r="J332" s="275">
        <f>Variety!J562</f>
        <v>11.868704772304152</v>
      </c>
      <c r="K332" s="101">
        <f>Variety!K562</f>
        <v>0</v>
      </c>
      <c r="L332" s="140">
        <f>Variety!L562</f>
        <v>468.76978047728539</v>
      </c>
      <c r="M332" s="103">
        <f>Variety!M562</f>
        <v>468.76978047728539</v>
      </c>
      <c r="N332" s="101">
        <f>Variety!N562</f>
        <v>0</v>
      </c>
      <c r="O332" s="139">
        <f>Variety!O562</f>
        <v>89.026579022407532</v>
      </c>
      <c r="P332" s="102">
        <f>Variety!P562</f>
        <v>89.026579022407532</v>
      </c>
      <c r="Q332" s="101">
        <f>Variety!Q562</f>
        <v>0</v>
      </c>
    </row>
    <row r="333" spans="2:17">
      <c r="B333" s="561"/>
      <c r="C333" s="135" t="s">
        <v>360</v>
      </c>
      <c r="D333" s="139">
        <f>Variety!D563</f>
        <v>0</v>
      </c>
      <c r="E333" s="102">
        <f>Variety!E563</f>
        <v>-31.75</v>
      </c>
      <c r="F333" s="101">
        <f>Variety!F563</f>
        <v>-1</v>
      </c>
      <c r="G333" s="141">
        <f>Variety!G563</f>
        <v>0</v>
      </c>
      <c r="H333" s="104">
        <f>Variety!H563</f>
        <v>-7.1890400352729467E-3</v>
      </c>
      <c r="I333" s="274">
        <f>Variety!I563</f>
        <v>0</v>
      </c>
      <c r="J333" s="275">
        <f>Variety!J563</f>
        <v>-14.821102362204725</v>
      </c>
      <c r="K333" s="101">
        <f>Variety!K563</f>
        <v>-1</v>
      </c>
      <c r="L333" s="140">
        <f>Variety!L563</f>
        <v>0</v>
      </c>
      <c r="M333" s="103">
        <f>Variety!M563</f>
        <v>-470.57</v>
      </c>
      <c r="N333" s="101">
        <f>Variety!N563</f>
        <v>-1</v>
      </c>
      <c r="O333" s="139">
        <f>Variety!O563</f>
        <v>0</v>
      </c>
      <c r="P333" s="102">
        <f>Variety!P563</f>
        <v>-127</v>
      </c>
      <c r="Q333" s="101">
        <f>Variety!Q563</f>
        <v>-1</v>
      </c>
    </row>
    <row r="334" spans="2:17">
      <c r="B334" s="561"/>
      <c r="C334" s="135" t="s">
        <v>290</v>
      </c>
      <c r="D334" s="139">
        <f>Variety!D564</f>
        <v>0</v>
      </c>
      <c r="E334" s="102">
        <f>Variety!E564</f>
        <v>0</v>
      </c>
      <c r="F334" s="101">
        <f>Variety!F564</f>
        <v>0</v>
      </c>
      <c r="G334" s="141">
        <f>Variety!G564</f>
        <v>0</v>
      </c>
      <c r="H334" s="104">
        <f>Variety!H564</f>
        <v>0</v>
      </c>
      <c r="I334" s="274">
        <f>Variety!I564</f>
        <v>0</v>
      </c>
      <c r="J334" s="275">
        <f>Variety!J564</f>
        <v>0</v>
      </c>
      <c r="K334" s="101">
        <f>Variety!K564</f>
        <v>0</v>
      </c>
      <c r="L334" s="140">
        <f>Variety!L564</f>
        <v>0</v>
      </c>
      <c r="M334" s="103">
        <f>Variety!M564</f>
        <v>0</v>
      </c>
      <c r="N334" s="101">
        <f>Variety!N564</f>
        <v>0</v>
      </c>
      <c r="O334" s="139">
        <f>Variety!O564</f>
        <v>0</v>
      </c>
      <c r="P334" s="102">
        <f>Variety!P564</f>
        <v>0</v>
      </c>
      <c r="Q334" s="101">
        <f>Variety!Q564</f>
        <v>0</v>
      </c>
    </row>
    <row r="335" spans="2:17">
      <c r="B335" s="561"/>
      <c r="C335" s="135" t="s">
        <v>276</v>
      </c>
      <c r="D335" s="139">
        <f>Variety!D565</f>
        <v>919.5050233651757</v>
      </c>
      <c r="E335" s="102">
        <f>Variety!E565</f>
        <v>-304.51734561372564</v>
      </c>
      <c r="F335" s="101">
        <f>Variety!F565</f>
        <v>-0.24878413444989472</v>
      </c>
      <c r="G335" s="141">
        <f>Variety!G565</f>
        <v>0.24573801064959536</v>
      </c>
      <c r="H335" s="104">
        <f>Variety!H565</f>
        <v>-3.1413038631001727E-2</v>
      </c>
      <c r="I335" s="274">
        <f>Variety!I565</f>
        <v>14.374693072885183</v>
      </c>
      <c r="J335" s="275">
        <f>Variety!J565</f>
        <v>-4.9551125339666413</v>
      </c>
      <c r="K335" s="101">
        <f>Variety!K565</f>
        <v>-0.25634569921438866</v>
      </c>
      <c r="L335" s="140">
        <f>Variety!L565</f>
        <v>13217.60248985052</v>
      </c>
      <c r="M335" s="103">
        <f>Variety!M565</f>
        <v>-10442.511960949898</v>
      </c>
      <c r="N335" s="101">
        <f>Variety!N565</f>
        <v>-0.44135509076527857</v>
      </c>
      <c r="O335" s="139">
        <f>Variety!O565</f>
        <v>3274.1771541833878</v>
      </c>
      <c r="P335" s="102">
        <f>Variety!P565</f>
        <v>-3660.8370812125504</v>
      </c>
      <c r="Q335" s="101">
        <f>Variety!Q565</f>
        <v>-0.527877370824682</v>
      </c>
    </row>
    <row r="336" spans="2:17">
      <c r="B336" s="561"/>
      <c r="C336" s="135" t="s">
        <v>280</v>
      </c>
      <c r="D336" s="139">
        <f>Variety!D566</f>
        <v>0</v>
      </c>
      <c r="E336" s="102">
        <f>Variety!E566</f>
        <v>0</v>
      </c>
      <c r="F336" s="101">
        <f>Variety!F566</f>
        <v>0</v>
      </c>
      <c r="G336" s="141">
        <f>Variety!G566</f>
        <v>0</v>
      </c>
      <c r="H336" s="104">
        <f>Variety!H566</f>
        <v>0</v>
      </c>
      <c r="I336" s="274">
        <f>Variety!I566</f>
        <v>0</v>
      </c>
      <c r="J336" s="275">
        <f>Variety!J566</f>
        <v>0</v>
      </c>
      <c r="K336" s="101">
        <f>Variety!K566</f>
        <v>0</v>
      </c>
      <c r="L336" s="140">
        <f>Variety!L566</f>
        <v>0</v>
      </c>
      <c r="M336" s="103">
        <f>Variety!M566</f>
        <v>0</v>
      </c>
      <c r="N336" s="101">
        <f>Variety!N566</f>
        <v>0</v>
      </c>
      <c r="O336" s="139">
        <f>Variety!O566</f>
        <v>0</v>
      </c>
      <c r="P336" s="102">
        <f>Variety!P566</f>
        <v>0</v>
      </c>
      <c r="Q336" s="101">
        <f>Variety!Q566</f>
        <v>0</v>
      </c>
    </row>
    <row r="337" spans="2:17">
      <c r="B337" s="561"/>
      <c r="C337" s="135" t="s">
        <v>288</v>
      </c>
      <c r="D337" s="139">
        <f>Variety!D567</f>
        <v>0</v>
      </c>
      <c r="E337" s="102">
        <f>Variety!E567</f>
        <v>0</v>
      </c>
      <c r="F337" s="101">
        <f>Variety!F567</f>
        <v>0</v>
      </c>
      <c r="G337" s="141">
        <f>Variety!G567</f>
        <v>0</v>
      </c>
      <c r="H337" s="104">
        <f>Variety!H567</f>
        <v>0</v>
      </c>
      <c r="I337" s="274">
        <f>Variety!I567</f>
        <v>0</v>
      </c>
      <c r="J337" s="275">
        <f>Variety!J567</f>
        <v>0</v>
      </c>
      <c r="K337" s="101">
        <f>Variety!K567</f>
        <v>0</v>
      </c>
      <c r="L337" s="140">
        <f>Variety!L567</f>
        <v>0</v>
      </c>
      <c r="M337" s="103">
        <f>Variety!M567</f>
        <v>0</v>
      </c>
      <c r="N337" s="101">
        <f>Variety!N567</f>
        <v>0</v>
      </c>
      <c r="O337" s="139">
        <f>Variety!O567</f>
        <v>0</v>
      </c>
      <c r="P337" s="102">
        <f>Variety!P567</f>
        <v>0</v>
      </c>
      <c r="Q337" s="101">
        <f>Variety!Q567</f>
        <v>0</v>
      </c>
    </row>
    <row r="338" spans="2:17">
      <c r="B338" s="561"/>
      <c r="C338" s="135" t="s">
        <v>278</v>
      </c>
      <c r="D338" s="139">
        <f>Variety!D568</f>
        <v>0</v>
      </c>
      <c r="E338" s="102">
        <f>Variety!E568</f>
        <v>-302.4919601380825</v>
      </c>
      <c r="F338" s="101">
        <f>Variety!F568</f>
        <v>-1</v>
      </c>
      <c r="G338" s="141">
        <f>Variety!G568</f>
        <v>0</v>
      </c>
      <c r="H338" s="104">
        <f>Variety!H568</f>
        <v>-6.8492183048216165E-2</v>
      </c>
      <c r="I338" s="274">
        <f>Variety!I568</f>
        <v>0</v>
      </c>
      <c r="J338" s="275">
        <f>Variety!J568</f>
        <v>-8.9870475022227136</v>
      </c>
      <c r="K338" s="101">
        <f>Variety!K568</f>
        <v>-1</v>
      </c>
      <c r="L338" s="140">
        <f>Variety!L568</f>
        <v>0</v>
      </c>
      <c r="M338" s="103">
        <f>Variety!M568</f>
        <v>-2718.5096148014068</v>
      </c>
      <c r="N338" s="101">
        <f>Variety!N568</f>
        <v>-1</v>
      </c>
      <c r="O338" s="139">
        <f>Variety!O568</f>
        <v>0</v>
      </c>
      <c r="P338" s="102">
        <f>Variety!P568</f>
        <v>-777.31189370155334</v>
      </c>
      <c r="Q338" s="101">
        <f>Variety!Q568</f>
        <v>-1</v>
      </c>
    </row>
    <row r="339" spans="2:17">
      <c r="B339" s="561"/>
      <c r="C339" s="135" t="s">
        <v>268</v>
      </c>
      <c r="D339" s="139">
        <f>Variety!D569</f>
        <v>809.70469264750443</v>
      </c>
      <c r="E339" s="102">
        <f>Variety!E569</f>
        <v>5.1886485265964666</v>
      </c>
      <c r="F339" s="101">
        <f>Variety!F569</f>
        <v>6.4494034202463744E-3</v>
      </c>
      <c r="G339" s="141">
        <f>Variety!G569</f>
        <v>0.2163938372589162</v>
      </c>
      <c r="H339" s="104">
        <f>Variety!H569</f>
        <v>3.4230119142235144E-2</v>
      </c>
      <c r="I339" s="274">
        <f>Variety!I569</f>
        <v>17.275553579248751</v>
      </c>
      <c r="J339" s="275">
        <f>Variety!J569</f>
        <v>3.8175804133843947</v>
      </c>
      <c r="K339" s="101">
        <f>Variety!K569</f>
        <v>0.28366681715992303</v>
      </c>
      <c r="L339" s="140">
        <f>Variety!L569</f>
        <v>13988.096801201105</v>
      </c>
      <c r="M339" s="103">
        <f>Variety!M569</f>
        <v>3160.9414679145812</v>
      </c>
      <c r="N339" s="101">
        <f>Variety!N569</f>
        <v>0.291945702320971</v>
      </c>
      <c r="O339" s="139">
        <f>Variety!O569</f>
        <v>3527.0938000679016</v>
      </c>
      <c r="P339" s="102">
        <f>Variety!P569</f>
        <v>525.65095007419586</v>
      </c>
      <c r="Q339" s="101">
        <f>Variety!Q569</f>
        <v>0.17513275326075198</v>
      </c>
    </row>
    <row r="340" spans="2:17">
      <c r="B340" s="561"/>
      <c r="C340" s="135" t="s">
        <v>294</v>
      </c>
      <c r="D340" s="139">
        <f>Variety!D570</f>
        <v>0</v>
      </c>
      <c r="E340" s="102">
        <f>Variety!E570</f>
        <v>0</v>
      </c>
      <c r="F340" s="101">
        <f>Variety!F570</f>
        <v>0</v>
      </c>
      <c r="G340" s="141">
        <f>Variety!G570</f>
        <v>0</v>
      </c>
      <c r="H340" s="104">
        <f>Variety!H570</f>
        <v>0</v>
      </c>
      <c r="I340" s="274">
        <f>Variety!I570</f>
        <v>0</v>
      </c>
      <c r="J340" s="275">
        <f>Variety!J570</f>
        <v>0</v>
      </c>
      <c r="K340" s="101">
        <f>Variety!K570</f>
        <v>0</v>
      </c>
      <c r="L340" s="140">
        <f>Variety!L570</f>
        <v>0</v>
      </c>
      <c r="M340" s="103">
        <f>Variety!M570</f>
        <v>0</v>
      </c>
      <c r="N340" s="101">
        <f>Variety!N570</f>
        <v>0</v>
      </c>
      <c r="O340" s="139">
        <f>Variety!O570</f>
        <v>0</v>
      </c>
      <c r="P340" s="102">
        <f>Variety!P570</f>
        <v>0</v>
      </c>
      <c r="Q340" s="101">
        <f>Variety!Q570</f>
        <v>0</v>
      </c>
    </row>
    <row r="341" spans="2:17">
      <c r="B341" s="561"/>
      <c r="C341" s="135" t="s">
        <v>285</v>
      </c>
      <c r="D341" s="139">
        <f>Variety!D571</f>
        <v>0</v>
      </c>
      <c r="E341" s="102">
        <f>Variety!E571</f>
        <v>0</v>
      </c>
      <c r="F341" s="101">
        <f>Variety!F571</f>
        <v>0</v>
      </c>
      <c r="G341" s="141">
        <f>Variety!G571</f>
        <v>0</v>
      </c>
      <c r="H341" s="104">
        <f>Variety!H571</f>
        <v>0</v>
      </c>
      <c r="I341" s="274">
        <f>Variety!I571</f>
        <v>0</v>
      </c>
      <c r="J341" s="275">
        <f>Variety!J571</f>
        <v>0</v>
      </c>
      <c r="K341" s="101">
        <f>Variety!K571</f>
        <v>0</v>
      </c>
      <c r="L341" s="140">
        <f>Variety!L571</f>
        <v>0</v>
      </c>
      <c r="M341" s="103">
        <f>Variety!M571</f>
        <v>0</v>
      </c>
      <c r="N341" s="101">
        <f>Variety!N571</f>
        <v>0</v>
      </c>
      <c r="O341" s="139">
        <f>Variety!O571</f>
        <v>0</v>
      </c>
      <c r="P341" s="102">
        <f>Variety!P571</f>
        <v>0</v>
      </c>
      <c r="Q341" s="101">
        <f>Variety!Q571</f>
        <v>0</v>
      </c>
    </row>
    <row r="342" spans="2:17">
      <c r="B342" s="561"/>
      <c r="C342" s="135" t="s">
        <v>264</v>
      </c>
      <c r="D342" s="139">
        <f>Variety!D572</f>
        <v>1629.0504156084658</v>
      </c>
      <c r="E342" s="102">
        <f>Variety!E572</f>
        <v>-1201.5036960939001</v>
      </c>
      <c r="F342" s="101">
        <f>Variety!F572</f>
        <v>-0.42447649777353513</v>
      </c>
      <c r="G342" s="141">
        <f>Variety!G572</f>
        <v>0.43536424294284304</v>
      </c>
      <c r="H342" s="104">
        <f>Variety!H572</f>
        <v>-0.20554809819211006</v>
      </c>
      <c r="I342" s="274">
        <f>Variety!I572</f>
        <v>11.644224057154899</v>
      </c>
      <c r="J342" s="275">
        <f>Variety!J572</f>
        <v>-3.2481225802445177</v>
      </c>
      <c r="K342" s="101">
        <f>Variety!K572</f>
        <v>-0.21810683429080607</v>
      </c>
      <c r="L342" s="140">
        <f>Variety!L572</f>
        <v>18969.028039746285</v>
      </c>
      <c r="M342" s="103">
        <f>Variety!M572</f>
        <v>-23184.564967641534</v>
      </c>
      <c r="N342" s="101">
        <f>Variety!N572</f>
        <v>-0.550002106904107</v>
      </c>
      <c r="O342" s="139">
        <f>Variety!O572</f>
        <v>8268.1807690858841</v>
      </c>
      <c r="P342" s="102">
        <f>Variety!P572</f>
        <v>-8350.97593735798</v>
      </c>
      <c r="Q342" s="101">
        <f>Variety!Q572</f>
        <v>-0.50249095576070935</v>
      </c>
    </row>
    <row r="343" spans="2:17">
      <c r="B343" s="561"/>
      <c r="C343" s="135" t="s">
        <v>262</v>
      </c>
      <c r="D343" s="139">
        <f>Variety!D573</f>
        <v>29119.773496667181</v>
      </c>
      <c r="E343" s="102">
        <f>Variety!E573</f>
        <v>-2716.4039301014673</v>
      </c>
      <c r="F343" s="101">
        <f>Variety!F573</f>
        <v>-8.5324437468973502E-2</v>
      </c>
      <c r="G343" s="141">
        <f>Variety!G573</f>
        <v>7.7822687509080728</v>
      </c>
      <c r="H343" s="104">
        <f>Variety!H573</f>
        <v>0.5737158661492483</v>
      </c>
      <c r="I343" s="274">
        <f>Variety!I573</f>
        <v>8.0034483765380777</v>
      </c>
      <c r="J343" s="275">
        <f>Variety!J573</f>
        <v>-0.25986801865292541</v>
      </c>
      <c r="K343" s="101">
        <f>Variety!K573</f>
        <v>-3.1448392657960018E-2</v>
      </c>
      <c r="L343" s="140">
        <f>Variety!L573</f>
        <v>233058.60391705751</v>
      </c>
      <c r="M343" s="103">
        <f>Variety!M573</f>
        <v>-30013.802973769605</v>
      </c>
      <c r="N343" s="101">
        <f>Variety!N573</f>
        <v>-0.11408951371408969</v>
      </c>
      <c r="O343" s="139">
        <f>Variety!O573</f>
        <v>58807.977935791016</v>
      </c>
      <c r="P343" s="102">
        <f>Variety!P573</f>
        <v>-5575.8597683239568</v>
      </c>
      <c r="Q343" s="101">
        <f>Variety!Q573</f>
        <v>-8.6603408047041378E-2</v>
      </c>
    </row>
    <row r="344" spans="2:17">
      <c r="B344" s="561"/>
      <c r="C344" s="135" t="s">
        <v>272</v>
      </c>
      <c r="D344" s="139">
        <f>Variety!D574</f>
        <v>881.54149923473597</v>
      </c>
      <c r="E344" s="102">
        <f>Variety!E574</f>
        <v>-44.421349503099918</v>
      </c>
      <c r="F344" s="101">
        <f>Variety!F574</f>
        <v>-4.7973144455687289E-2</v>
      </c>
      <c r="G344" s="141">
        <f>Variety!G574</f>
        <v>0.23559224672225987</v>
      </c>
      <c r="H344" s="104">
        <f>Variety!H574</f>
        <v>2.5929758824568855E-2</v>
      </c>
      <c r="I344" s="274">
        <f>Variety!I574</f>
        <v>10.430546143256704</v>
      </c>
      <c r="J344" s="275">
        <f>Variety!J574</f>
        <v>-0.18279117994891081</v>
      </c>
      <c r="K344" s="101">
        <f>Variety!K574</f>
        <v>-1.7222780580924871E-2</v>
      </c>
      <c r="L344" s="140">
        <f>Variety!L574</f>
        <v>9194.9592849636083</v>
      </c>
      <c r="M344" s="103">
        <f>Variety!M574</f>
        <v>-632.59677744746114</v>
      </c>
      <c r="N344" s="101">
        <f>Variety!N574</f>
        <v>-6.4369694095874869E-2</v>
      </c>
      <c r="O344" s="139">
        <f>Variety!O574</f>
        <v>2205.4974946975708</v>
      </c>
      <c r="P344" s="102">
        <f>Variety!P574</f>
        <v>-128.01993024349213</v>
      </c>
      <c r="Q344" s="101">
        <f>Variety!Q574</f>
        <v>-5.4861356026396718E-2</v>
      </c>
    </row>
    <row r="345" spans="2:17">
      <c r="B345" s="561"/>
      <c r="C345" s="135" t="s">
        <v>292</v>
      </c>
      <c r="D345" s="139">
        <f>Variety!D575</f>
        <v>0</v>
      </c>
      <c r="E345" s="102">
        <f>Variety!E575</f>
        <v>0</v>
      </c>
      <c r="F345" s="101">
        <f>Variety!F575</f>
        <v>0</v>
      </c>
      <c r="G345" s="141">
        <f>Variety!G575</f>
        <v>0</v>
      </c>
      <c r="H345" s="104">
        <f>Variety!H575</f>
        <v>0</v>
      </c>
      <c r="I345" s="274">
        <f>Variety!I575</f>
        <v>0</v>
      </c>
      <c r="J345" s="275">
        <f>Variety!J575</f>
        <v>0</v>
      </c>
      <c r="K345" s="101">
        <f>Variety!K575</f>
        <v>0</v>
      </c>
      <c r="L345" s="140">
        <f>Variety!L575</f>
        <v>0</v>
      </c>
      <c r="M345" s="103">
        <f>Variety!M575</f>
        <v>0</v>
      </c>
      <c r="N345" s="101">
        <f>Variety!N575</f>
        <v>0</v>
      </c>
      <c r="O345" s="139">
        <f>Variety!O575</f>
        <v>0</v>
      </c>
      <c r="P345" s="102">
        <f>Variety!P575</f>
        <v>0</v>
      </c>
      <c r="Q345" s="101">
        <f>Variety!Q575</f>
        <v>0</v>
      </c>
    </row>
    <row r="346" spans="2:17">
      <c r="B346" s="561"/>
      <c r="C346" s="135" t="s">
        <v>287</v>
      </c>
      <c r="D346" s="139">
        <f>Variety!D576</f>
        <v>0</v>
      </c>
      <c r="E346" s="102">
        <f>Variety!E576</f>
        <v>0</v>
      </c>
      <c r="F346" s="101">
        <f>Variety!F576</f>
        <v>0</v>
      </c>
      <c r="G346" s="141">
        <f>Variety!G576</f>
        <v>0</v>
      </c>
      <c r="H346" s="104">
        <f>Variety!H576</f>
        <v>0</v>
      </c>
      <c r="I346" s="274">
        <f>Variety!I576</f>
        <v>0</v>
      </c>
      <c r="J346" s="275">
        <f>Variety!J576</f>
        <v>0</v>
      </c>
      <c r="K346" s="101">
        <f>Variety!K576</f>
        <v>0</v>
      </c>
      <c r="L346" s="140">
        <f>Variety!L576</f>
        <v>0</v>
      </c>
      <c r="M346" s="103">
        <f>Variety!M576</f>
        <v>0</v>
      </c>
      <c r="N346" s="101">
        <f>Variety!N576</f>
        <v>0</v>
      </c>
      <c r="O346" s="139">
        <f>Variety!O576</f>
        <v>0</v>
      </c>
      <c r="P346" s="102">
        <f>Variety!P576</f>
        <v>0</v>
      </c>
      <c r="Q346" s="101">
        <f>Variety!Q576</f>
        <v>0</v>
      </c>
    </row>
    <row r="347" spans="2:17">
      <c r="B347" s="561"/>
      <c r="C347" s="135" t="s">
        <v>265</v>
      </c>
      <c r="D347" s="139">
        <f>Variety!D577</f>
        <v>22322.686966980749</v>
      </c>
      <c r="E347" s="102">
        <f>Variety!E577</f>
        <v>-7276.7274559911384</v>
      </c>
      <c r="F347" s="101">
        <f>Variety!F577</f>
        <v>-0.2458402504862976</v>
      </c>
      <c r="G347" s="141">
        <f>Variety!G577</f>
        <v>5.9657452088121481</v>
      </c>
      <c r="H347" s="104">
        <f>Variety!H577</f>
        <v>-0.73634535205022544</v>
      </c>
      <c r="I347" s="274">
        <f>Variety!I577</f>
        <v>17.265634394015134</v>
      </c>
      <c r="J347" s="275">
        <f>Variety!J577</f>
        <v>0.95950186350956912</v>
      </c>
      <c r="K347" s="101">
        <f>Variety!K577</f>
        <v>5.8843006562992788E-2</v>
      </c>
      <c r="L347" s="140">
        <f>Variety!L577</f>
        <v>385415.35186393617</v>
      </c>
      <c r="M347" s="103">
        <f>Variety!M577</f>
        <v>-97236.622542401368</v>
      </c>
      <c r="N347" s="101">
        <f>Variety!N577</f>
        <v>-0.20146322339611791</v>
      </c>
      <c r="O347" s="139">
        <f>Variety!O577</f>
        <v>76364.378251194954</v>
      </c>
      <c r="P347" s="102">
        <f>Variety!P577</f>
        <v>-32320.005534358497</v>
      </c>
      <c r="Q347" s="101">
        <f>Variety!Q577</f>
        <v>-0.29737487952390212</v>
      </c>
    </row>
    <row r="348" spans="2:17">
      <c r="B348" s="561"/>
      <c r="C348" s="135" t="s">
        <v>267</v>
      </c>
      <c r="D348" s="139">
        <f>Variety!D578</f>
        <v>140.02445472478865</v>
      </c>
      <c r="E348" s="102">
        <f>Variety!E578</f>
        <v>86.406005144119248</v>
      </c>
      <c r="F348" s="101">
        <f>Variety!F578</f>
        <v>1.6114976434393293</v>
      </c>
      <c r="G348" s="141">
        <f>Variety!G578</f>
        <v>3.7421580167592457E-2</v>
      </c>
      <c r="H348" s="104">
        <f>Variety!H578</f>
        <v>2.528094455610596E-2</v>
      </c>
      <c r="I348" s="274">
        <f>Variety!I578</f>
        <v>4.0188298820830042</v>
      </c>
      <c r="J348" s="275">
        <f>Variety!J578</f>
        <v>-1.9475715084536622</v>
      </c>
      <c r="K348" s="101">
        <f>Variety!K578</f>
        <v>-0.3264231453724708</v>
      </c>
      <c r="L348" s="140">
        <f>Variety!L578</f>
        <v>562.73446287035938</v>
      </c>
      <c r="M348" s="103">
        <f>Variety!M578</f>
        <v>242.82527073383329</v>
      </c>
      <c r="N348" s="101">
        <f>Variety!N578</f>
        <v>0.75904436853506829</v>
      </c>
      <c r="O348" s="139">
        <f>Variety!O578</f>
        <v>107.79341042041779</v>
      </c>
      <c r="P348" s="102">
        <f>Variety!P578</f>
        <v>33.197877049446106</v>
      </c>
      <c r="Q348" s="101">
        <f>Variety!Q578</f>
        <v>0.44503840309512183</v>
      </c>
    </row>
    <row r="349" spans="2:17">
      <c r="B349" s="561"/>
      <c r="C349" s="135" t="s">
        <v>283</v>
      </c>
      <c r="D349" s="139">
        <f>Variety!D579</f>
        <v>0</v>
      </c>
      <c r="E349" s="102">
        <f>Variety!E579</f>
        <v>0</v>
      </c>
      <c r="F349" s="101">
        <f>Variety!F579</f>
        <v>0</v>
      </c>
      <c r="G349" s="141">
        <f>Variety!G579</f>
        <v>0</v>
      </c>
      <c r="H349" s="104">
        <f>Variety!H579</f>
        <v>0</v>
      </c>
      <c r="I349" s="274">
        <f>Variety!I579</f>
        <v>0</v>
      </c>
      <c r="J349" s="275">
        <f>Variety!J579</f>
        <v>0</v>
      </c>
      <c r="K349" s="101">
        <f>Variety!K579</f>
        <v>0</v>
      </c>
      <c r="L349" s="140">
        <f>Variety!L579</f>
        <v>0</v>
      </c>
      <c r="M349" s="103">
        <f>Variety!M579</f>
        <v>0</v>
      </c>
      <c r="N349" s="101">
        <f>Variety!N579</f>
        <v>0</v>
      </c>
      <c r="O349" s="139">
        <f>Variety!O579</f>
        <v>0</v>
      </c>
      <c r="P349" s="102">
        <f>Variety!P579</f>
        <v>0</v>
      </c>
      <c r="Q349" s="101">
        <f>Variety!Q579</f>
        <v>0</v>
      </c>
    </row>
    <row r="350" spans="2:17">
      <c r="B350" s="561"/>
      <c r="C350" s="135" t="s">
        <v>270</v>
      </c>
      <c r="D350" s="139">
        <f>Variety!D580</f>
        <v>3453.6441710889339</v>
      </c>
      <c r="E350" s="102">
        <f>Variety!E580</f>
        <v>30.045711380354987</v>
      </c>
      <c r="F350" s="101">
        <f>Variety!F580</f>
        <v>8.7760617180884341E-3</v>
      </c>
      <c r="G350" s="141">
        <f>Variety!G580</f>
        <v>0.92298750580932143</v>
      </c>
      <c r="H350" s="104">
        <f>Variety!H580</f>
        <v>0.14779423363471456</v>
      </c>
      <c r="I350" s="274">
        <f>Variety!I580</f>
        <v>10.218943678606623</v>
      </c>
      <c r="J350" s="275">
        <f>Variety!J580</f>
        <v>-1.101868513882307</v>
      </c>
      <c r="K350" s="101">
        <f>Variety!K580</f>
        <v>-9.7331224575332914E-2</v>
      </c>
      <c r="L350" s="140">
        <f>Variety!L580</f>
        <v>35292.595270305872</v>
      </c>
      <c r="M350" s="103">
        <f>Variety!M580</f>
        <v>-3465.3199145493272</v>
      </c>
      <c r="N350" s="101">
        <f>Variety!N580</f>
        <v>-8.9409347691214669E-2</v>
      </c>
      <c r="O350" s="139">
        <f>Variety!O580</f>
        <v>7302.1733280420303</v>
      </c>
      <c r="P350" s="102">
        <f>Variety!P580</f>
        <v>-143.66025809027269</v>
      </c>
      <c r="Q350" s="101">
        <f>Variety!Q580</f>
        <v>-1.9294046318445349E-2</v>
      </c>
    </row>
    <row r="351" spans="2:17">
      <c r="B351" s="561"/>
      <c r="C351" s="135" t="s">
        <v>296</v>
      </c>
      <c r="D351" s="139">
        <f>Variety!D581</f>
        <v>0</v>
      </c>
      <c r="E351" s="102">
        <f>Variety!E581</f>
        <v>0</v>
      </c>
      <c r="F351" s="101">
        <f>Variety!F581</f>
        <v>0</v>
      </c>
      <c r="G351" s="141">
        <f>Variety!G581</f>
        <v>0</v>
      </c>
      <c r="H351" s="104">
        <f>Variety!H581</f>
        <v>0</v>
      </c>
      <c r="I351" s="274">
        <f>Variety!I581</f>
        <v>0</v>
      </c>
      <c r="J351" s="275">
        <f>Variety!J581</f>
        <v>0</v>
      </c>
      <c r="K351" s="101">
        <f>Variety!K581</f>
        <v>0</v>
      </c>
      <c r="L351" s="140">
        <f>Variety!L581</f>
        <v>0</v>
      </c>
      <c r="M351" s="103">
        <f>Variety!M581</f>
        <v>0</v>
      </c>
      <c r="N351" s="101">
        <f>Variety!N581</f>
        <v>0</v>
      </c>
      <c r="O351" s="139">
        <f>Variety!O581</f>
        <v>0</v>
      </c>
      <c r="P351" s="102">
        <f>Variety!P581</f>
        <v>0</v>
      </c>
      <c r="Q351" s="101">
        <f>Variety!Q581</f>
        <v>0</v>
      </c>
    </row>
    <row r="352" spans="2:17">
      <c r="B352" s="561"/>
      <c r="C352" s="135" t="s">
        <v>286</v>
      </c>
      <c r="D352" s="139">
        <f>Variety!D582</f>
        <v>48.144791021943092</v>
      </c>
      <c r="E352" s="102">
        <f>Variety!E582</f>
        <v>47.443101674318314</v>
      </c>
      <c r="F352" s="101">
        <f>Variety!F582</f>
        <v>67.612686204961506</v>
      </c>
      <c r="G352" s="141">
        <f>Variety!G582</f>
        <v>1.2866710750066434E-2</v>
      </c>
      <c r="H352" s="104">
        <f>Variety!H582</f>
        <v>1.2707829716605045E-2</v>
      </c>
      <c r="I352" s="274">
        <f>Variety!I582</f>
        <v>5.2524481887262517</v>
      </c>
      <c r="J352" s="275">
        <f>Variety!J582</f>
        <v>-3.531551811273749</v>
      </c>
      <c r="K352" s="101">
        <f>Variety!K582</f>
        <v>-0.40204369436176557</v>
      </c>
      <c r="L352" s="140">
        <f>Variety!L582</f>
        <v>252.87802039980889</v>
      </c>
      <c r="M352" s="103">
        <f>Variety!M582</f>
        <v>246.71438117027284</v>
      </c>
      <c r="N352" s="101">
        <f>Variety!N582</f>
        <v>40.027388363034234</v>
      </c>
      <c r="O352" s="139">
        <f>Variety!O582</f>
        <v>40.674218535423279</v>
      </c>
      <c r="P352" s="102">
        <f>Variety!P582</f>
        <v>39.551515579223633</v>
      </c>
      <c r="Q352" s="101">
        <f>Variety!Q582</f>
        <v>35.228833558170784</v>
      </c>
    </row>
    <row r="353" spans="2:17">
      <c r="B353" s="561"/>
      <c r="C353" s="135" t="s">
        <v>291</v>
      </c>
      <c r="D353" s="139">
        <f>Variety!D583</f>
        <v>0</v>
      </c>
      <c r="E353" s="102">
        <f>Variety!E583</f>
        <v>0</v>
      </c>
      <c r="F353" s="101">
        <f>Variety!F583</f>
        <v>0</v>
      </c>
      <c r="G353" s="141">
        <f>Variety!G583</f>
        <v>0</v>
      </c>
      <c r="H353" s="104">
        <f>Variety!H583</f>
        <v>0</v>
      </c>
      <c r="I353" s="274">
        <f>Variety!I583</f>
        <v>0</v>
      </c>
      <c r="J353" s="275">
        <f>Variety!J583</f>
        <v>0</v>
      </c>
      <c r="K353" s="101">
        <f>Variety!K583</f>
        <v>0</v>
      </c>
      <c r="L353" s="140">
        <f>Variety!L583</f>
        <v>0</v>
      </c>
      <c r="M353" s="103">
        <f>Variety!M583</f>
        <v>0</v>
      </c>
      <c r="N353" s="101">
        <f>Variety!N583</f>
        <v>0</v>
      </c>
      <c r="O353" s="139">
        <f>Variety!O583</f>
        <v>0</v>
      </c>
      <c r="P353" s="102">
        <f>Variety!P583</f>
        <v>0</v>
      </c>
      <c r="Q353" s="101">
        <f>Variety!Q583</f>
        <v>0</v>
      </c>
    </row>
    <row r="354" spans="2:17">
      <c r="B354" s="561"/>
      <c r="C354" s="135" t="s">
        <v>269</v>
      </c>
      <c r="D354" s="139">
        <f>Variety!D584</f>
        <v>0</v>
      </c>
      <c r="E354" s="102">
        <f>Variety!E584</f>
        <v>0</v>
      </c>
      <c r="F354" s="101">
        <f>Variety!F584</f>
        <v>0</v>
      </c>
      <c r="G354" s="141">
        <f>Variety!G584</f>
        <v>0</v>
      </c>
      <c r="H354" s="104">
        <f>Variety!H584</f>
        <v>0</v>
      </c>
      <c r="I354" s="274">
        <f>Variety!I584</f>
        <v>0</v>
      </c>
      <c r="J354" s="275">
        <f>Variety!J584</f>
        <v>0</v>
      </c>
      <c r="K354" s="101">
        <f>Variety!K584</f>
        <v>0</v>
      </c>
      <c r="L354" s="140">
        <f>Variety!L584</f>
        <v>0</v>
      </c>
      <c r="M354" s="103">
        <f>Variety!M584</f>
        <v>0</v>
      </c>
      <c r="N354" s="101">
        <f>Variety!N584</f>
        <v>0</v>
      </c>
      <c r="O354" s="139">
        <f>Variety!O584</f>
        <v>0</v>
      </c>
      <c r="P354" s="102">
        <f>Variety!P584</f>
        <v>0</v>
      </c>
      <c r="Q354" s="101">
        <f>Variety!Q584</f>
        <v>0</v>
      </c>
    </row>
    <row r="355" spans="2:17">
      <c r="B355" s="561"/>
      <c r="C355" s="135" t="s">
        <v>281</v>
      </c>
      <c r="D355" s="139">
        <f>Variety!D585</f>
        <v>0</v>
      </c>
      <c r="E355" s="102">
        <f>Variety!E585</f>
        <v>-179.95009410381317</v>
      </c>
      <c r="F355" s="101">
        <f>Variety!F585</f>
        <v>-1</v>
      </c>
      <c r="G355" s="141">
        <f>Variety!G585</f>
        <v>0</v>
      </c>
      <c r="H355" s="104">
        <f>Variety!H585</f>
        <v>-4.0745462389399911E-2</v>
      </c>
      <c r="I355" s="274">
        <f>Variety!I585</f>
        <v>0</v>
      </c>
      <c r="J355" s="275">
        <f>Variety!J585</f>
        <v>-4.8612186703320122</v>
      </c>
      <c r="K355" s="101">
        <f>Variety!K585</f>
        <v>-1</v>
      </c>
      <c r="L355" s="140">
        <f>Variety!L585</f>
        <v>0</v>
      </c>
      <c r="M355" s="103">
        <f>Variety!M585</f>
        <v>-874.77675718545913</v>
      </c>
      <c r="N355" s="101">
        <f>Variety!N585</f>
        <v>-1</v>
      </c>
      <c r="O355" s="139">
        <f>Variety!O585</f>
        <v>0</v>
      </c>
      <c r="P355" s="102">
        <f>Variety!P585</f>
        <v>-359.90018820762634</v>
      </c>
      <c r="Q355" s="101">
        <f>Variety!Q585</f>
        <v>-1</v>
      </c>
    </row>
    <row r="356" spans="2:17">
      <c r="B356" s="561"/>
      <c r="C356" s="135" t="s">
        <v>313</v>
      </c>
      <c r="D356" s="139">
        <f>Variety!D586</f>
        <v>166.99331112205982</v>
      </c>
      <c r="E356" s="102">
        <f>Variety!E586</f>
        <v>-35.288189426064491</v>
      </c>
      <c r="F356" s="101">
        <f>Variety!F586</f>
        <v>-0.17445089803290817</v>
      </c>
      <c r="G356" s="141">
        <f>Variety!G586</f>
        <v>4.4629015637934685E-2</v>
      </c>
      <c r="H356" s="104">
        <f>Variety!H586</f>
        <v>-1.172868010429165E-3</v>
      </c>
      <c r="I356" s="274">
        <f>Variety!I586</f>
        <v>4.2560000000000002</v>
      </c>
      <c r="J356" s="275">
        <f>Variety!J586</f>
        <v>0</v>
      </c>
      <c r="K356" s="101">
        <f>Variety!K586</f>
        <v>0</v>
      </c>
      <c r="L356" s="140">
        <f>Variety!L586</f>
        <v>710.72353213548661</v>
      </c>
      <c r="M356" s="103">
        <f>Variety!M586</f>
        <v>-150.1865341973305</v>
      </c>
      <c r="N356" s="101">
        <f>Variety!N586</f>
        <v>-0.1744508980329082</v>
      </c>
      <c r="O356" s="139">
        <f>Variety!O586</f>
        <v>178.12619853019714</v>
      </c>
      <c r="P356" s="102">
        <f>Variety!P586</f>
        <v>-37.640735387802124</v>
      </c>
      <c r="Q356" s="101">
        <f>Variety!Q586</f>
        <v>-0.17445089803290817</v>
      </c>
    </row>
    <row r="357" spans="2:17">
      <c r="B357" s="561"/>
      <c r="C357" s="135" t="s">
        <v>314</v>
      </c>
      <c r="D357" s="139">
        <f>Variety!D587</f>
        <v>0.37502025067806244</v>
      </c>
      <c r="E357" s="102">
        <f>Variety!E587</f>
        <v>-1.125047966837883</v>
      </c>
      <c r="F357" s="101">
        <f>Variety!F587</f>
        <v>-0.7499978692308531</v>
      </c>
      <c r="G357" s="141">
        <f>Variety!G587</f>
        <v>1.0022428155712223E-4</v>
      </c>
      <c r="H357" s="104">
        <f>Variety!H587</f>
        <v>-2.3943085139918195E-4</v>
      </c>
      <c r="I357" s="274">
        <f>Variety!I587</f>
        <v>11.44</v>
      </c>
      <c r="J357" s="275">
        <f>Variety!J587</f>
        <v>0</v>
      </c>
      <c r="K357" s="101">
        <f>Variety!K587</f>
        <v>0</v>
      </c>
      <c r="L357" s="140">
        <f>Variety!L587</f>
        <v>4.290231667757034</v>
      </c>
      <c r="M357" s="103">
        <f>Variety!M587</f>
        <v>-12.870548740625381</v>
      </c>
      <c r="N357" s="101">
        <f>Variety!N587</f>
        <v>-0.7499978692308531</v>
      </c>
      <c r="O357" s="139">
        <f>Variety!O587</f>
        <v>1.0000540018081665</v>
      </c>
      <c r="P357" s="102">
        <f>Variety!P587</f>
        <v>-3.000127911567688</v>
      </c>
      <c r="Q357" s="101">
        <f>Variety!Q587</f>
        <v>-0.7499978692308531</v>
      </c>
    </row>
    <row r="358" spans="2:17">
      <c r="B358" s="561"/>
      <c r="C358" s="135" t="s">
        <v>361</v>
      </c>
      <c r="D358" s="139">
        <f>Variety!D588</f>
        <v>0</v>
      </c>
      <c r="E358" s="102">
        <f>Variety!E588</f>
        <v>0</v>
      </c>
      <c r="F358" s="101">
        <f>Variety!F588</f>
        <v>0</v>
      </c>
      <c r="G358" s="141">
        <f>Variety!G588</f>
        <v>0</v>
      </c>
      <c r="H358" s="104">
        <f>Variety!H588</f>
        <v>0</v>
      </c>
      <c r="I358" s="274">
        <f>Variety!I588</f>
        <v>0</v>
      </c>
      <c r="J358" s="275">
        <f>Variety!J588</f>
        <v>0</v>
      </c>
      <c r="K358" s="101">
        <f>Variety!K588</f>
        <v>0</v>
      </c>
      <c r="L358" s="140">
        <f>Variety!L588</f>
        <v>0</v>
      </c>
      <c r="M358" s="103">
        <f>Variety!M588</f>
        <v>0</v>
      </c>
      <c r="N358" s="101">
        <f>Variety!N588</f>
        <v>0</v>
      </c>
      <c r="O358" s="139">
        <f>Variety!O588</f>
        <v>0</v>
      </c>
      <c r="P358" s="102">
        <f>Variety!P588</f>
        <v>0</v>
      </c>
      <c r="Q358" s="101">
        <f>Variety!Q588</f>
        <v>0</v>
      </c>
    </row>
    <row r="359" spans="2:17">
      <c r="B359" s="561"/>
      <c r="C359" s="135" t="s">
        <v>315</v>
      </c>
      <c r="D359" s="139">
        <f>Variety!D589</f>
        <v>23121.330530087926</v>
      </c>
      <c r="E359" s="102">
        <f>Variety!E589</f>
        <v>-6947.5021326014066</v>
      </c>
      <c r="F359" s="101">
        <f>Variety!F589</f>
        <v>-0.23105327069188683</v>
      </c>
      <c r="G359" s="141">
        <f>Variety!G589</f>
        <v>6.1791829556749178</v>
      </c>
      <c r="H359" s="104">
        <f>Variety!H589</f>
        <v>-0.62919631443520618</v>
      </c>
      <c r="I359" s="274">
        <f>Variety!I589</f>
        <v>13.752932122840335</v>
      </c>
      <c r="J359" s="275">
        <f>Variety!J589</f>
        <v>0.87970215322328116</v>
      </c>
      <c r="K359" s="101">
        <f>Variety!K589</f>
        <v>6.8335775504634294E-2</v>
      </c>
      <c r="L359" s="140">
        <f>Variety!L589</f>
        <v>317986.08937005518</v>
      </c>
      <c r="M359" s="103">
        <f>Variety!M589</f>
        <v>-69096.908414677251</v>
      </c>
      <c r="N359" s="101">
        <f>Variety!N589</f>
        <v>-0.17850669962286475</v>
      </c>
      <c r="O359" s="139">
        <f>Variety!O589</f>
        <v>337536.84308207035</v>
      </c>
      <c r="P359" s="102">
        <f>Variety!P589</f>
        <v>-74008.077453794889</v>
      </c>
      <c r="Q359" s="101">
        <f>Variety!Q589</f>
        <v>-0.17982988918300899</v>
      </c>
    </row>
    <row r="360" spans="2:17" ht="15.75" thickBot="1">
      <c r="B360" s="562"/>
      <c r="C360" s="109" t="s">
        <v>316</v>
      </c>
      <c r="D360" s="136">
        <f>Variety!D590</f>
        <v>18225.922449812293</v>
      </c>
      <c r="E360" s="98">
        <f>Variety!E590</f>
        <v>-4089.1169993184994</v>
      </c>
      <c r="F360" s="97">
        <f>Variety!F590</f>
        <v>-0.18324489224587848</v>
      </c>
      <c r="G360" s="138">
        <f>Variety!G590</f>
        <v>4.8708835854743819</v>
      </c>
      <c r="H360" s="100">
        <f>Variety!H590</f>
        <v>-0.1818317527459774</v>
      </c>
      <c r="I360" s="276">
        <f>Variety!I590</f>
        <v>8.5174833442140727</v>
      </c>
      <c r="J360" s="277">
        <f>Variety!J590</f>
        <v>-0.29172363915908761</v>
      </c>
      <c r="K360" s="97">
        <f>Variety!K590</f>
        <v>-3.3115766232953564E-2</v>
      </c>
      <c r="L360" s="137">
        <f>Variety!L590</f>
        <v>155238.99089921356</v>
      </c>
      <c r="M360" s="99">
        <f>Variety!M590</f>
        <v>-41338.81045031696</v>
      </c>
      <c r="N360" s="97">
        <f>Variety!N590</f>
        <v>-0.21029236346383465</v>
      </c>
      <c r="O360" s="136">
        <f>Variety!O590</f>
        <v>47075.170166730881</v>
      </c>
      <c r="P360" s="98">
        <f>Variety!P590</f>
        <v>-10834.286681805177</v>
      </c>
      <c r="Q360" s="97">
        <f>Variety!Q590</f>
        <v>-0.18709011051757199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  <mergeCell ref="D125:F125"/>
    <mergeCell ref="G125:H125"/>
    <mergeCell ref="I125:K125"/>
    <mergeCell ref="L125:N125"/>
    <mergeCell ref="O125:Q125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</mergeCells>
  <conditionalFormatting sqref="D43:Q65 D165:Q185 D285:Q305 D306:D311 D186:D191 D66:D71">
    <cfRule type="cellIs" dxfId="316" priority="40" operator="lessThan">
      <formula>0</formula>
    </cfRule>
  </conditionalFormatting>
  <conditionalFormatting sqref="D156:Q162">
    <cfRule type="cellIs" dxfId="315" priority="36" operator="lessThan">
      <formula>0</formula>
    </cfRule>
  </conditionalFormatting>
  <conditionalFormatting sqref="D276:Q282">
    <cfRule type="cellIs" dxfId="314" priority="30" operator="lessThan">
      <formula>0</formula>
    </cfRule>
  </conditionalFormatting>
  <conditionalFormatting sqref="D163:Q164">
    <cfRule type="cellIs" dxfId="313" priority="34" operator="lessThan">
      <formula>0</formula>
    </cfRule>
  </conditionalFormatting>
  <conditionalFormatting sqref="D137:Q155">
    <cfRule type="cellIs" dxfId="312" priority="37" operator="lessThan">
      <formula>0</formula>
    </cfRule>
  </conditionalFormatting>
  <conditionalFormatting sqref="D248:Q256">
    <cfRule type="cellIs" dxfId="311" priority="33" operator="lessThan">
      <formula>0</formula>
    </cfRule>
  </conditionalFormatting>
  <conditionalFormatting sqref="D257:Q275">
    <cfRule type="cellIs" dxfId="310" priority="31" operator="lessThan">
      <formula>0</formula>
    </cfRule>
  </conditionalFormatting>
  <conditionalFormatting sqref="D283:Q284">
    <cfRule type="cellIs" dxfId="309" priority="28" operator="lessThan">
      <formula>0</formula>
    </cfRule>
  </conditionalFormatting>
  <conditionalFormatting sqref="D73:Q105 D108:Q119">
    <cfRule type="cellIs" dxfId="308" priority="26" operator="lessThan">
      <formula>0</formula>
    </cfRule>
  </conditionalFormatting>
  <conditionalFormatting sqref="D120:Q120">
    <cfRule type="cellIs" dxfId="307" priority="22" operator="lessThan">
      <formula>0</formula>
    </cfRule>
  </conditionalFormatting>
  <conditionalFormatting sqref="D193:Q225 D228:Q239">
    <cfRule type="cellIs" dxfId="306" priority="20" operator="lessThan">
      <formula>0</formula>
    </cfRule>
  </conditionalFormatting>
  <conditionalFormatting sqref="D106:Q107">
    <cfRule type="cellIs" dxfId="305" priority="24" operator="lessThan">
      <formula>0</formula>
    </cfRule>
  </conditionalFormatting>
  <conditionalFormatting sqref="D72:Q72">
    <cfRule type="cellIs" dxfId="304" priority="25" operator="lessThan">
      <formula>0</formula>
    </cfRule>
  </conditionalFormatting>
  <conditionalFormatting sqref="D226:Q227">
    <cfRule type="cellIs" dxfId="303" priority="18" operator="lessThan">
      <formula>0</formula>
    </cfRule>
  </conditionalFormatting>
  <conditionalFormatting sqref="D240:Q240">
    <cfRule type="cellIs" dxfId="302" priority="16" operator="lessThan">
      <formula>0</formula>
    </cfRule>
  </conditionalFormatting>
  <conditionalFormatting sqref="D346:Q347">
    <cfRule type="cellIs" dxfId="301" priority="12" operator="lessThan">
      <formula>0</formula>
    </cfRule>
  </conditionalFormatting>
  <conditionalFormatting sqref="D360:Q360">
    <cfRule type="cellIs" dxfId="300" priority="10" operator="lessThan">
      <formula>0</formula>
    </cfRule>
  </conditionalFormatting>
  <conditionalFormatting sqref="D313:Q345 D348:Q359">
    <cfRule type="cellIs" dxfId="299" priority="14" operator="lessThan">
      <formula>0</formula>
    </cfRule>
  </conditionalFormatting>
  <conditionalFormatting sqref="D312:Q312">
    <cfRule type="cellIs" dxfId="298" priority="13" operator="lessThan">
      <formula>0</formula>
    </cfRule>
  </conditionalFormatting>
  <conditionalFormatting sqref="D121:Q121">
    <cfRule type="cellIs" dxfId="297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36:Q42">
    <cfRule type="cellIs" dxfId="296" priority="42" operator="lessThan">
      <formula>0</formula>
    </cfRule>
  </conditionalFormatting>
  <conditionalFormatting sqref="D8:Q16">
    <cfRule type="cellIs" dxfId="295" priority="45" operator="lessThan">
      <formula>0</formula>
    </cfRule>
  </conditionalFormatting>
  <conditionalFormatting sqref="D17:Q35">
    <cfRule type="cellIs" dxfId="294" priority="43" operator="lessThan">
      <formula>0</formula>
    </cfRule>
  </conditionalFormatting>
  <conditionalFormatting sqref="D128:Q136">
    <cfRule type="cellIs" dxfId="293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92:Q192">
    <cfRule type="cellIs" dxfId="292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E306:Q311">
    <cfRule type="cellIs" dxfId="291" priority="9" operator="lessThan">
      <formula>0</formula>
    </cfRule>
  </conditionalFormatting>
  <conditionalFormatting sqref="E186:Q191">
    <cfRule type="cellIs" dxfId="290" priority="8" operator="lessThan">
      <formula>0</formula>
    </cfRule>
  </conditionalFormatting>
  <conditionalFormatting sqref="E66:Q71">
    <cfRule type="cellIs" dxfId="289" priority="7" operator="lessThan">
      <formula>0</formula>
    </cfRule>
  </conditionalFormatting>
  <conditionalFormatting sqref="C8:C12">
    <cfRule type="cellIs" dxfId="288" priority="6" operator="lessThan">
      <formula>0</formula>
    </cfRule>
  </conditionalFormatting>
  <conditionalFormatting sqref="C128:C132">
    <cfRule type="cellIs" dxfId="287" priority="5" operator="lessThan">
      <formula>0</formula>
    </cfRule>
  </conditionalFormatting>
  <conditionalFormatting sqref="C248:C252">
    <cfRule type="cellIs" dxfId="286" priority="4" operator="lessThan">
      <formula>0</formula>
    </cfRule>
  </conditionalFormatting>
  <conditionalFormatting sqref="D7:Q7">
    <cfRule type="cellIs" dxfId="285" priority="3" operator="lessThan">
      <formula>0</formula>
    </cfRule>
  </conditionalFormatting>
  <conditionalFormatting sqref="D127:Q127">
    <cfRule type="cellIs" dxfId="284" priority="2" operator="lessThan">
      <formula>0</formula>
    </cfRule>
  </conditionalFormatting>
  <conditionalFormatting sqref="D247:Q247">
    <cfRule type="cellIs" dxfId="283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8515625" defaultRowHeight="15"/>
  <cols>
    <col min="1" max="1" width="9.28515625" style="1"/>
    <col min="2" max="2" width="20.140625" style="1" bestFit="1" customWidth="1"/>
    <col min="3" max="3" width="34.42578125" style="79" bestFit="1" customWidth="1"/>
    <col min="4" max="4" width="11.7109375" style="1" bestFit="1" customWidth="1"/>
    <col min="5" max="5" width="10.8554687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2" width="12.42578125" style="1" bestFit="1" customWidth="1"/>
    <col min="13" max="13" width="11.42578125" style="1" bestFit="1" customWidth="1"/>
    <col min="14" max="14" width="11.5703125" style="78" bestFit="1" customWidth="1"/>
    <col min="15" max="15" width="12.7109375" style="1" bestFit="1" customWidth="1"/>
    <col min="16" max="16" width="11.42578125" style="1" bestFit="1" customWidth="1"/>
    <col min="17" max="17" width="11.5703125" style="78" bestFit="1" customWidth="1"/>
    <col min="18" max="16384" width="9.28515625" style="1"/>
  </cols>
  <sheetData>
    <row r="2" spans="2:17" ht="23.25">
      <c r="B2" s="567" t="s">
        <v>326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26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.75" thickBot="1">
      <c r="B4" s="569" t="str">
        <f>'HOME PAGE'!H5</f>
        <v>4 WEEKS ENDING 02-25-2024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90</v>
      </c>
      <c r="E5" s="576"/>
      <c r="F5" s="577"/>
      <c r="G5" s="578" t="s">
        <v>29</v>
      </c>
      <c r="H5" s="579"/>
      <c r="I5" s="575" t="s">
        <v>30</v>
      </c>
      <c r="J5" s="576"/>
      <c r="K5" s="577"/>
      <c r="L5" s="578" t="s">
        <v>31</v>
      </c>
      <c r="M5" s="576"/>
      <c r="N5" s="579"/>
      <c r="O5" s="575" t="s">
        <v>32</v>
      </c>
      <c r="P5" s="576"/>
      <c r="Q5" s="577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Data'!D75</f>
        <v>1139425.713757352</v>
      </c>
      <c r="E7" s="494">
        <f>'Segment Data'!E75</f>
        <v>-122574.04807419563</v>
      </c>
      <c r="F7" s="495">
        <f>'Segment Data'!F75</f>
        <v>-9.7126839308038532E-2</v>
      </c>
      <c r="G7" s="496">
        <f>'Segment Data'!G75</f>
        <v>100</v>
      </c>
      <c r="H7" s="497">
        <f>'Segment Data'!H75</f>
        <v>1.4210854715202004E-14</v>
      </c>
      <c r="I7" s="498">
        <f>'Segment Data'!I75</f>
        <v>12.335755953397491</v>
      </c>
      <c r="J7" s="499">
        <f>'Segment Data'!J75</f>
        <v>-9.6153851162164017E-2</v>
      </c>
      <c r="K7" s="495">
        <f>'Segment Data'!K75</f>
        <v>-7.7344392513930271E-3</v>
      </c>
      <c r="L7" s="500">
        <f>'Segment Data'!L75</f>
        <v>14055677.531936441</v>
      </c>
      <c r="M7" s="501">
        <f>'Segment Data'!M75</f>
        <v>-1633389.680529125</v>
      </c>
      <c r="N7" s="495">
        <f>'Segment Data'!N75</f>
        <v>-0.10411005692112367</v>
      </c>
      <c r="O7" s="493">
        <f>'Segment Data'!O75</f>
        <v>7835124.4764121771</v>
      </c>
      <c r="P7" s="494">
        <f>'Segment Data'!P75</f>
        <v>-997632.00597206131</v>
      </c>
      <c r="Q7" s="495">
        <f>'Segment Data'!Q75</f>
        <v>-0.11294684824173587</v>
      </c>
    </row>
    <row r="8" spans="2:17">
      <c r="B8" s="560" t="s">
        <v>86</v>
      </c>
      <c r="C8" s="488" t="s">
        <v>300</v>
      </c>
      <c r="D8" s="392">
        <f>'Segment Data'!D76</f>
        <v>998168.77334337123</v>
      </c>
      <c r="E8" s="384">
        <f>'Segment Data'!E76</f>
        <v>-96747.627065304667</v>
      </c>
      <c r="F8" s="128">
        <f>'Segment Data'!F76</f>
        <v>-8.8360743367433131E-2</v>
      </c>
      <c r="G8" s="385">
        <f>'Segment Data'!G76</f>
        <v>87.602795100333992</v>
      </c>
      <c r="H8" s="129">
        <f>'Segment Data'!H76</f>
        <v>0.84236664988664245</v>
      </c>
      <c r="I8" s="386">
        <f>'Segment Data'!I76</f>
        <v>12.889397127773055</v>
      </c>
      <c r="J8" s="387">
        <f>'Segment Data'!J76</f>
        <v>-0.10327371805036023</v>
      </c>
      <c r="K8" s="128">
        <f>'Segment Data'!K76</f>
        <v>-7.9486134356707948E-3</v>
      </c>
      <c r="L8" s="388">
        <f>'Segment Data'!L76</f>
        <v>12865793.720164802</v>
      </c>
      <c r="M8" s="389">
        <f>'Segment Data'!M76</f>
        <v>-1360094.6740389187</v>
      </c>
      <c r="N8" s="128">
        <f>'Segment Data'!N76</f>
        <v>-9.560701141118777E-2</v>
      </c>
      <c r="O8" s="390">
        <f>'Segment Data'!O76</f>
        <v>7595017.104274869</v>
      </c>
      <c r="P8" s="391">
        <f>'Segment Data'!P76</f>
        <v>-932012.47776436247</v>
      </c>
      <c r="Q8" s="128">
        <f>'Segment Data'!Q76</f>
        <v>-0.10930095513301509</v>
      </c>
    </row>
    <row r="9" spans="2:17">
      <c r="B9" s="561"/>
      <c r="C9" s="488" t="s">
        <v>301</v>
      </c>
      <c r="D9" s="392">
        <f>'Segment Data'!D77</f>
        <v>124290.07872954475</v>
      </c>
      <c r="E9" s="384">
        <f>'Segment Data'!E77</f>
        <v>-19390.581019063728</v>
      </c>
      <c r="F9" s="128">
        <f>'Segment Data'!F77</f>
        <v>-0.13495609675644965</v>
      </c>
      <c r="G9" s="385">
        <f>'Segment Data'!G77</f>
        <v>10.908133564906814</v>
      </c>
      <c r="H9" s="129">
        <f>'Segment Data'!H77</f>
        <v>-0.47702387284767944</v>
      </c>
      <c r="I9" s="386">
        <f>'Segment Data'!I77</f>
        <v>7.512366484766666</v>
      </c>
      <c r="J9" s="387">
        <f>'Segment Data'!J77</f>
        <v>1.7539530031797312E-2</v>
      </c>
      <c r="K9" s="128">
        <f>'Segment Data'!K77</f>
        <v>2.3402181448254366E-3</v>
      </c>
      <c r="L9" s="388">
        <f>'Segment Data'!L77</f>
        <v>933712.62183684227</v>
      </c>
      <c r="M9" s="389">
        <f>'Segment Data'!M77</f>
        <v>-143149.05972111784</v>
      </c>
      <c r="N9" s="128">
        <f>'Segment Data'!N77</f>
        <v>-0.13293170531800849</v>
      </c>
      <c r="O9" s="390">
        <f>'Segment Data'!O77</f>
        <v>169993.96338284016</v>
      </c>
      <c r="P9" s="391">
        <f>'Segment Data'!P77</f>
        <v>-30193.236166634684</v>
      </c>
      <c r="Q9" s="128">
        <f>'Segment Data'!Q77</f>
        <v>-0.15082500896453493</v>
      </c>
    </row>
    <row r="10" spans="2:17">
      <c r="B10" s="561"/>
      <c r="C10" s="488" t="s">
        <v>415</v>
      </c>
      <c r="D10" s="392">
        <f>'Segment Data'!D78</f>
        <v>58.516476759338381</v>
      </c>
      <c r="E10" s="384">
        <f>'Segment Data'!E78</f>
        <v>-343.94916084709166</v>
      </c>
      <c r="F10" s="128">
        <f>'Segment Data'!F78</f>
        <v>-0.85460503632719698</v>
      </c>
      <c r="G10" s="385">
        <f>'Segment Data'!G78</f>
        <v>5.1356113920209322E-3</v>
      </c>
      <c r="H10" s="129">
        <f>'Segment Data'!H78</f>
        <v>-2.6755491108848738E-2</v>
      </c>
      <c r="I10" s="386">
        <f>'Segment Data'!I78</f>
        <v>25.264223071733753</v>
      </c>
      <c r="J10" s="387">
        <f>'Segment Data'!J78</f>
        <v>14.925583004558408</v>
      </c>
      <c r="K10" s="128">
        <f>'Segment Data'!K78</f>
        <v>1.4436698547951556</v>
      </c>
      <c r="L10" s="388">
        <f>'Segment Data'!L78</f>
        <v>1478.3733222198487</v>
      </c>
      <c r="M10" s="389">
        <f>'Segment Data'!M78</f>
        <v>-2682.5740443992609</v>
      </c>
      <c r="N10" s="128">
        <f>'Segment Data'!N78</f>
        <v>-0.6447027102337346</v>
      </c>
      <c r="O10" s="390">
        <f>'Segment Data'!O78</f>
        <v>197.37961578369141</v>
      </c>
      <c r="P10" s="391">
        <f>'Segment Data'!P78</f>
        <v>-618.05524635314941</v>
      </c>
      <c r="Q10" s="128">
        <f>'Segment Data'!Q78</f>
        <v>-0.75794557609854984</v>
      </c>
    </row>
    <row r="11" spans="2:17">
      <c r="B11" s="561"/>
      <c r="C11" s="488" t="s">
        <v>299</v>
      </c>
      <c r="D11" s="392">
        <f>'Segment Data'!D79</f>
        <v>7458.9784172916652</v>
      </c>
      <c r="E11" s="384">
        <f>'Segment Data'!E79</f>
        <v>-1425.4777900678755</v>
      </c>
      <c r="F11" s="128">
        <f>'Segment Data'!F79</f>
        <v>-0.1604462621907084</v>
      </c>
      <c r="G11" s="385">
        <f>'Segment Data'!G79</f>
        <v>0.6546261267612663</v>
      </c>
      <c r="H11" s="129">
        <f>'Segment Data'!H79</f>
        <v>-4.9372120787170237E-2</v>
      </c>
      <c r="I11" s="386">
        <f>'Segment Data'!I79</f>
        <v>3.4137887192100651</v>
      </c>
      <c r="J11" s="387">
        <f>'Segment Data'!J79</f>
        <v>-8.7670261653712167E-2</v>
      </c>
      <c r="K11" s="128">
        <f>'Segment Data'!K79</f>
        <v>-2.50382089674187E-2</v>
      </c>
      <c r="L11" s="388">
        <f>'Segment Data'!L79</f>
        <v>25463.376377781631</v>
      </c>
      <c r="M11" s="389">
        <f>'Segment Data'!M79</f>
        <v>-5645.1825995683648</v>
      </c>
      <c r="N11" s="128">
        <f>'Segment Data'!N79</f>
        <v>-0.18146718411735488</v>
      </c>
      <c r="O11" s="390">
        <f>'Segment Data'!O79</f>
        <v>12277.797790050507</v>
      </c>
      <c r="P11" s="391">
        <f>'Segment Data'!P79</f>
        <v>-2162.4454423189163</v>
      </c>
      <c r="Q11" s="128">
        <f>'Segment Data'!Q79</f>
        <v>-0.14975131703263506</v>
      </c>
    </row>
    <row r="12" spans="2:17" ht="15.75" thickBot="1">
      <c r="B12" s="562"/>
      <c r="C12" s="489" t="s">
        <v>414</v>
      </c>
      <c r="D12" s="393">
        <f>'Segment Data'!D80</f>
        <v>6745.933973400678</v>
      </c>
      <c r="E12" s="127">
        <f>'Segment Data'!E80</f>
        <v>-2590.3605715613166</v>
      </c>
      <c r="F12" s="125">
        <f>'Segment Data'!F80</f>
        <v>-0.27745060517173958</v>
      </c>
      <c r="G12" s="186">
        <f>'Segment Data'!G80</f>
        <v>0.59204684359416415</v>
      </c>
      <c r="H12" s="126">
        <f>'Segment Data'!H80</f>
        <v>-0.14775476551328726</v>
      </c>
      <c r="I12" s="250">
        <f>'Segment Data'!I80</f>
        <v>31.081498580951905</v>
      </c>
      <c r="J12" s="251">
        <f>'Segment Data'!J80</f>
        <v>-2.3330235794217309</v>
      </c>
      <c r="K12" s="125">
        <f>'Segment Data'!K80</f>
        <v>-6.9820647687982476E-2</v>
      </c>
      <c r="L12" s="185">
        <f>'Segment Data'!L80</f>
        <v>209673.73722144842</v>
      </c>
      <c r="M12" s="184">
        <f>'Segment Data'!M80</f>
        <v>-102294.08374695966</v>
      </c>
      <c r="N12" s="125">
        <f>'Segment Data'!N80</f>
        <v>-0.32789947190520857</v>
      </c>
      <c r="O12" s="183">
        <f>'Segment Data'!O80</f>
        <v>53481.063351511955</v>
      </c>
      <c r="P12" s="182">
        <f>'Segment Data'!P80</f>
        <v>-26568.220585355986</v>
      </c>
      <c r="Q12" s="125">
        <f>'Segment Data'!Q80</f>
        <v>-0.33189829163630508</v>
      </c>
    </row>
    <row r="13" spans="2:17">
      <c r="B13" s="560" t="s">
        <v>257</v>
      </c>
      <c r="C13" s="239" t="s">
        <v>256</v>
      </c>
      <c r="D13" s="124">
        <f>Fat!D51</f>
        <v>1121364.6390371153</v>
      </c>
      <c r="E13" s="123">
        <f>Fat!E51</f>
        <v>-114283.92456649593</v>
      </c>
      <c r="F13" s="121">
        <f>Fat!F51</f>
        <v>-9.2489019882159268E-2</v>
      </c>
      <c r="G13" s="238">
        <f>Fat!G51</f>
        <v>98.414896688553839</v>
      </c>
      <c r="H13" s="122">
        <f>Fat!H51</f>
        <v>0.50294765535380748</v>
      </c>
      <c r="I13" s="252">
        <f>Fat!I51</f>
        <v>12.373127659844899</v>
      </c>
      <c r="J13" s="253">
        <f>Fat!J51</f>
        <v>-0.10753564867320797</v>
      </c>
      <c r="K13" s="121">
        <f>Fat!K51</f>
        <v>-8.6161805678881213E-3</v>
      </c>
      <c r="L13" s="237">
        <f>Fat!L51</f>
        <v>13874787.832042122</v>
      </c>
      <c r="M13" s="236">
        <f>Fat!M51</f>
        <v>-1546925.8579485696</v>
      </c>
      <c r="N13" s="121">
        <f>Fat!N51</f>
        <v>-0.10030829835419564</v>
      </c>
      <c r="O13" s="240">
        <f>Fat!O51</f>
        <v>7767888.1205506325</v>
      </c>
      <c r="P13" s="241">
        <f>Fat!P51</f>
        <v>-972511.7441890575</v>
      </c>
      <c r="Q13" s="121">
        <f>Fat!Q51</f>
        <v>-0.11126627605589773</v>
      </c>
    </row>
    <row r="14" spans="2:17">
      <c r="B14" s="561"/>
      <c r="C14" s="235" t="s">
        <v>335</v>
      </c>
      <c r="D14" s="113">
        <f>Fat!D52</f>
        <v>11020.129468056797</v>
      </c>
      <c r="E14" s="112">
        <f>Fat!E52</f>
        <v>-4571.3812860838552</v>
      </c>
      <c r="F14" s="110">
        <f>Fat!F52</f>
        <v>-0.29319681448251123</v>
      </c>
      <c r="G14" s="218">
        <f>Fat!G52</f>
        <v>0.96716524254284142</v>
      </c>
      <c r="H14" s="111">
        <f>Fat!H52</f>
        <v>-0.26829543072326101</v>
      </c>
      <c r="I14" s="254">
        <f>Fat!I52</f>
        <v>6.9375094724478394</v>
      </c>
      <c r="J14" s="255">
        <f>Fat!J52</f>
        <v>-0.71716250333587261</v>
      </c>
      <c r="K14" s="110">
        <f>Fat!K52</f>
        <v>-9.3689514796281917E-2</v>
      </c>
      <c r="L14" s="217">
        <f>Fat!L52</f>
        <v>76452.252572245605</v>
      </c>
      <c r="M14" s="216">
        <f>Fat!M52</f>
        <v>-42895.647857605218</v>
      </c>
      <c r="N14" s="110">
        <f>Fat!N52</f>
        <v>-0.35941686199011114</v>
      </c>
      <c r="O14" s="215">
        <f>Fat!O52</f>
        <v>13880.113886713982</v>
      </c>
      <c r="P14" s="214">
        <f>Fat!P52</f>
        <v>-6170.5776829719543</v>
      </c>
      <c r="Q14" s="110">
        <f>Fat!Q52</f>
        <v>-0.30774887048290511</v>
      </c>
    </row>
    <row r="15" spans="2:17">
      <c r="B15" s="561"/>
      <c r="C15" s="235" t="s">
        <v>85</v>
      </c>
      <c r="D15" s="113">
        <f>Fat!D53</f>
        <v>0</v>
      </c>
      <c r="E15" s="112">
        <f>Fat!E53</f>
        <v>0</v>
      </c>
      <c r="F15" s="110">
        <f>Fat!F53</f>
        <v>0</v>
      </c>
      <c r="G15" s="218">
        <f>Fat!G53</f>
        <v>0</v>
      </c>
      <c r="H15" s="111">
        <f>Fat!H53</f>
        <v>0</v>
      </c>
      <c r="I15" s="254">
        <f>Fat!I53</f>
        <v>0</v>
      </c>
      <c r="J15" s="255">
        <f>Fat!J53</f>
        <v>0</v>
      </c>
      <c r="K15" s="110">
        <f>Fat!K53</f>
        <v>0</v>
      </c>
      <c r="L15" s="217">
        <f>Fat!L53</f>
        <v>0</v>
      </c>
      <c r="M15" s="216">
        <f>Fat!M53</f>
        <v>0</v>
      </c>
      <c r="N15" s="110">
        <f>Fat!N53</f>
        <v>0</v>
      </c>
      <c r="O15" s="215">
        <f>Fat!O53</f>
        <v>0</v>
      </c>
      <c r="P15" s="214">
        <f>Fat!P53</f>
        <v>0</v>
      </c>
      <c r="Q15" s="110">
        <f>Fat!Q53</f>
        <v>0</v>
      </c>
    </row>
    <row r="16" spans="2:17" ht="15.75" thickBot="1">
      <c r="B16" s="562"/>
      <c r="C16" s="242" t="s">
        <v>21</v>
      </c>
      <c r="D16" s="108">
        <f>Fat!D54</f>
        <v>7040.9452521800995</v>
      </c>
      <c r="E16" s="107">
        <f>Fat!E54</f>
        <v>-3718.7422216162086</v>
      </c>
      <c r="F16" s="105">
        <f>Fat!F54</f>
        <v>-0.34561805170202919</v>
      </c>
      <c r="G16" s="230">
        <f>Fat!G54</f>
        <v>0.61793806890332414</v>
      </c>
      <c r="H16" s="106">
        <f>Fat!H54</f>
        <v>-0.23465222463054369</v>
      </c>
      <c r="I16" s="256">
        <f>Fat!I54</f>
        <v>14.832873084723369</v>
      </c>
      <c r="J16" s="257">
        <f>Fat!J54</f>
        <v>1.0773042166253894</v>
      </c>
      <c r="K16" s="105">
        <f>Fat!K54</f>
        <v>7.8317678240402089E-2</v>
      </c>
      <c r="L16" s="229">
        <f>Fat!L54</f>
        <v>104437.44732207299</v>
      </c>
      <c r="M16" s="228">
        <f>Fat!M54</f>
        <v>-43568.174722943309</v>
      </c>
      <c r="N16" s="105">
        <f>Fat!N54</f>
        <v>-0.29436837682890138</v>
      </c>
      <c r="O16" s="227">
        <f>Fat!O54</f>
        <v>53356.241974830627</v>
      </c>
      <c r="P16" s="226">
        <f>Fat!P54</f>
        <v>-18949.684100031853</v>
      </c>
      <c r="Q16" s="105">
        <f>Fat!Q54</f>
        <v>-0.26207650089996987</v>
      </c>
    </row>
    <row r="17" spans="2:17">
      <c r="B17" s="560" t="s">
        <v>87</v>
      </c>
      <c r="C17" s="239" t="s">
        <v>254</v>
      </c>
      <c r="D17" s="124">
        <f>'Form Data'!D231</f>
        <v>410.57188813388348</v>
      </c>
      <c r="E17" s="123">
        <f>'Form Data'!E231</f>
        <v>-567.97385947470593</v>
      </c>
      <c r="F17" s="121">
        <f>'Form Data'!F231</f>
        <v>-0.5804264755763785</v>
      </c>
      <c r="G17" s="238">
        <f>'Form Data'!G231</f>
        <v>3.6033230001452941E-2</v>
      </c>
      <c r="H17" s="122">
        <f>'Form Data'!H231</f>
        <v>-4.1506067326814382E-2</v>
      </c>
      <c r="I17" s="252">
        <f>'Form Data'!I231</f>
        <v>27.256345684148261</v>
      </c>
      <c r="J17" s="253">
        <f>'Form Data'!J231</f>
        <v>-1.524019739236266</v>
      </c>
      <c r="K17" s="121">
        <f>'Form Data'!K231</f>
        <v>-5.2953453398405237E-2</v>
      </c>
      <c r="L17" s="237">
        <f>'Form Data'!L231</f>
        <v>11190.689311170578</v>
      </c>
      <c r="M17" s="236">
        <f>'Form Data'!M231</f>
        <v>-16972.214888503629</v>
      </c>
      <c r="N17" s="121">
        <f>'Form Data'!N231</f>
        <v>-0.60264434264914923</v>
      </c>
      <c r="O17" s="240">
        <f>'Form Data'!O231</f>
        <v>3739.2137347459793</v>
      </c>
      <c r="P17" s="241">
        <f>'Form Data'!P231</f>
        <v>-5757.7656210763835</v>
      </c>
      <c r="Q17" s="121">
        <f>'Form Data'!Q231</f>
        <v>-0.60627336391401543</v>
      </c>
    </row>
    <row r="18" spans="2:17">
      <c r="B18" s="561"/>
      <c r="C18" s="235" t="s">
        <v>253</v>
      </c>
      <c r="D18" s="113">
        <f>'Form Data'!D232</f>
        <v>198807.28241721305</v>
      </c>
      <c r="E18" s="112">
        <f>'Form Data'!E232</f>
        <v>-24206.942472124123</v>
      </c>
      <c r="F18" s="110">
        <f>'Form Data'!F232</f>
        <v>-0.10854438762431388</v>
      </c>
      <c r="G18" s="218">
        <f>'Form Data'!G232</f>
        <v>17.448024914378081</v>
      </c>
      <c r="H18" s="111">
        <f>'Form Data'!H232</f>
        <v>-0.22347009174420407</v>
      </c>
      <c r="I18" s="254">
        <f>'Form Data'!I232</f>
        <v>12.090327733599384</v>
      </c>
      <c r="J18" s="255">
        <f>'Form Data'!J232</f>
        <v>6.3396606706925596E-2</v>
      </c>
      <c r="K18" s="110">
        <f>'Form Data'!K232</f>
        <v>5.2712205664144458E-3</v>
      </c>
      <c r="L18" s="217">
        <f>'Form Data'!L232</f>
        <v>2403645.200250356</v>
      </c>
      <c r="M18" s="216">
        <f>'Form Data'!M232</f>
        <v>-278531.52281100815</v>
      </c>
      <c r="N18" s="110">
        <f>'Form Data'!N232</f>
        <v>-0.10384532846631365</v>
      </c>
      <c r="O18" s="215">
        <f>'Form Data'!O232</f>
        <v>1113534.5657752752</v>
      </c>
      <c r="P18" s="214">
        <f>'Form Data'!P232</f>
        <v>-124355.26764306542</v>
      </c>
      <c r="Q18" s="110">
        <f>'Form Data'!Q232</f>
        <v>-0.10045745936830873</v>
      </c>
    </row>
    <row r="19" spans="2:17">
      <c r="B19" s="561"/>
      <c r="C19" s="235" t="s">
        <v>252</v>
      </c>
      <c r="D19" s="113">
        <f>'Form Data'!D233</f>
        <v>1912.3968343958259</v>
      </c>
      <c r="E19" s="112">
        <f>'Form Data'!E233</f>
        <v>-2012.2958102100133</v>
      </c>
      <c r="F19" s="110">
        <f>'Form Data'!F233</f>
        <v>-0.51272698079319534</v>
      </c>
      <c r="G19" s="218">
        <f>'Form Data'!G233</f>
        <v>0.16783865865985564</v>
      </c>
      <c r="H19" s="111">
        <f>'Form Data'!H233</f>
        <v>-0.14315130847848268</v>
      </c>
      <c r="I19" s="254">
        <f>'Form Data'!I233</f>
        <v>9.1217706255044693</v>
      </c>
      <c r="J19" s="255">
        <f>'Form Data'!J233</f>
        <v>1.4405677992912391</v>
      </c>
      <c r="K19" s="110">
        <f>'Form Data'!K233</f>
        <v>0.18754455934623812</v>
      </c>
      <c r="L19" s="217">
        <f>'Form Data'!L233</f>
        <v>17444.44526829958</v>
      </c>
      <c r="M19" s="216">
        <f>'Form Data'!M233</f>
        <v>-12701.914965465068</v>
      </c>
      <c r="N19" s="110">
        <f>'Form Data'!N233</f>
        <v>-0.42134157712474418</v>
      </c>
      <c r="O19" s="215">
        <f>'Form Data'!O233</f>
        <v>3424.47449696064</v>
      </c>
      <c r="P19" s="214">
        <f>'Form Data'!P233</f>
        <v>-3103.8472083806992</v>
      </c>
      <c r="Q19" s="110">
        <f>'Form Data'!Q233</f>
        <v>-0.47544336025003103</v>
      </c>
    </row>
    <row r="20" spans="2:17">
      <c r="B20" s="561"/>
      <c r="C20" s="235" t="s">
        <v>251</v>
      </c>
      <c r="D20" s="113">
        <f>'Form Data'!D234</f>
        <v>545.85662299394608</v>
      </c>
      <c r="E20" s="112">
        <f>'Form Data'!E234</f>
        <v>-123.62082904577255</v>
      </c>
      <c r="F20" s="110">
        <f>'Form Data'!F234</f>
        <v>-0.18465271484369333</v>
      </c>
      <c r="G20" s="218">
        <f>'Form Data'!G234</f>
        <v>4.7906293179389291E-2</v>
      </c>
      <c r="H20" s="111">
        <f>'Form Data'!H234</f>
        <v>-5.1426433012406181E-3</v>
      </c>
      <c r="I20" s="254">
        <f>'Form Data'!I234</f>
        <v>13.525112846308474</v>
      </c>
      <c r="J20" s="255">
        <f>'Form Data'!J234</f>
        <v>-1.0560801983347048</v>
      </c>
      <c r="K20" s="110">
        <f>'Form Data'!K234</f>
        <v>-7.2427557546306975E-2</v>
      </c>
      <c r="L20" s="217">
        <f>'Form Data'!L234</f>
        <v>7382.7724238979818</v>
      </c>
      <c r="M20" s="216">
        <f>'Form Data'!M234</f>
        <v>-2379.0075433290012</v>
      </c>
      <c r="N20" s="110">
        <f>'Form Data'!N234</f>
        <v>-0.24370632725957692</v>
      </c>
      <c r="O20" s="215">
        <f>'Form Data'!O234</f>
        <v>1513.9682210683823</v>
      </c>
      <c r="P20" s="214">
        <f>'Form Data'!P234</f>
        <v>-482.8818222284317</v>
      </c>
      <c r="Q20" s="110">
        <f>'Form Data'!Q234</f>
        <v>-0.24182177517506037</v>
      </c>
    </row>
    <row r="21" spans="2:17">
      <c r="B21" s="561"/>
      <c r="C21" s="235" t="s">
        <v>250</v>
      </c>
      <c r="D21" s="113">
        <f>'Form Data'!D235</f>
        <v>17435.533991871886</v>
      </c>
      <c r="E21" s="112">
        <f>'Form Data'!E235</f>
        <v>-2695.986298590582</v>
      </c>
      <c r="F21" s="110">
        <f>'Form Data'!F235</f>
        <v>-0.1339186638511268</v>
      </c>
      <c r="G21" s="218">
        <f>'Form Data'!G235</f>
        <v>1.5302036614898524</v>
      </c>
      <c r="H21" s="111">
        <f>'Form Data'!H235</f>
        <v>-6.5004269551708793E-2</v>
      </c>
      <c r="I21" s="254">
        <f>'Form Data'!I235</f>
        <v>18.654392727945964</v>
      </c>
      <c r="J21" s="255">
        <f>'Form Data'!J235</f>
        <v>-1.379083691445615E-2</v>
      </c>
      <c r="K21" s="110">
        <f>'Form Data'!K235</f>
        <v>-7.3873480333753419E-4</v>
      </c>
      <c r="L21" s="217">
        <f>'Form Data'!L235</f>
        <v>325249.29850582959</v>
      </c>
      <c r="M21" s="216">
        <f>'Form Data'!M235</f>
        <v>-50569.617716235924</v>
      </c>
      <c r="N21" s="110">
        <f>'Form Data'!N235</f>
        <v>-0.13455846827666101</v>
      </c>
      <c r="O21" s="215">
        <f>'Form Data'!O235</f>
        <v>121197.88936078548</v>
      </c>
      <c r="P21" s="214">
        <f>'Form Data'!P235</f>
        <v>-24620.325327734608</v>
      </c>
      <c r="Q21" s="110">
        <f>'Form Data'!Q235</f>
        <v>-0.16884259199254142</v>
      </c>
    </row>
    <row r="22" spans="2:17">
      <c r="B22" s="561"/>
      <c r="C22" s="235" t="s">
        <v>249</v>
      </c>
      <c r="D22" s="113">
        <f>'Form Data'!D236</f>
        <v>114391.25997549295</v>
      </c>
      <c r="E22" s="112">
        <f>'Form Data'!E236</f>
        <v>-4975.1369619369507</v>
      </c>
      <c r="F22" s="110">
        <f>'Form Data'!F236</f>
        <v>-4.1679543737462764E-2</v>
      </c>
      <c r="G22" s="218">
        <f>'Form Data'!G236</f>
        <v>10.039378486402432</v>
      </c>
      <c r="H22" s="111">
        <f>'Form Data'!H236</f>
        <v>0.58086664293007573</v>
      </c>
      <c r="I22" s="254">
        <f>'Form Data'!I236</f>
        <v>9.5481564540599422</v>
      </c>
      <c r="J22" s="255">
        <f>'Form Data'!J236</f>
        <v>0.29470798549287025</v>
      </c>
      <c r="K22" s="110">
        <f>'Form Data'!K236</f>
        <v>3.1848449417961347E-2</v>
      </c>
      <c r="L22" s="217">
        <f>'Form Data'!L236</f>
        <v>1092225.6472230519</v>
      </c>
      <c r="M22" s="216">
        <f>'Form Data'!M236</f>
        <v>-12325.155715978006</v>
      </c>
      <c r="N22" s="110">
        <f>'Form Data'!N236</f>
        <v>-1.1158523159987548E-2</v>
      </c>
      <c r="O22" s="215">
        <f>'Form Data'!O236</f>
        <v>216888.73093271255</v>
      </c>
      <c r="P22" s="214">
        <f>'Form Data'!P236</f>
        <v>-8351.3935704231262</v>
      </c>
      <c r="Q22" s="110">
        <f>'Form Data'!Q236</f>
        <v>-3.707773465693881E-2</v>
      </c>
    </row>
    <row r="23" spans="2:17">
      <c r="B23" s="561"/>
      <c r="C23" s="235" t="s">
        <v>248</v>
      </c>
      <c r="D23" s="113">
        <f>'Form Data'!D237</f>
        <v>12483.564280482698</v>
      </c>
      <c r="E23" s="112">
        <f>'Form Data'!E237</f>
        <v>1345.3531225396746</v>
      </c>
      <c r="F23" s="110">
        <f>'Form Data'!F237</f>
        <v>0.12078718058601889</v>
      </c>
      <c r="G23" s="218">
        <f>'Form Data'!G237</f>
        <v>1.0956014183072187</v>
      </c>
      <c r="H23" s="111">
        <f>'Form Data'!H237</f>
        <v>0.21301716632779921</v>
      </c>
      <c r="I23" s="254">
        <f>'Form Data'!I237</f>
        <v>14.017655609910294</v>
      </c>
      <c r="J23" s="255">
        <f>'Form Data'!J237</f>
        <v>1.485381946827502E-2</v>
      </c>
      <c r="K23" s="110">
        <f>'Form Data'!K237</f>
        <v>1.060774814252808E-3</v>
      </c>
      <c r="L23" s="217">
        <f>'Form Data'!L237</f>
        <v>174990.30486798406</v>
      </c>
      <c r="M23" s="216">
        <f>'Form Data'!M237</f>
        <v>19024.141723218199</v>
      </c>
      <c r="N23" s="110">
        <f>'Form Data'!N237</f>
        <v>0.12197608339932185</v>
      </c>
      <c r="O23" s="215">
        <f>'Form Data'!O237</f>
        <v>37348.385219454765</v>
      </c>
      <c r="P23" s="214">
        <f>'Form Data'!P237</f>
        <v>2664.2054484070977</v>
      </c>
      <c r="Q23" s="110">
        <f>'Form Data'!Q237</f>
        <v>7.6813275274020501E-2</v>
      </c>
    </row>
    <row r="24" spans="2:17" ht="15" customHeight="1">
      <c r="B24" s="561"/>
      <c r="C24" s="235" t="s">
        <v>247</v>
      </c>
      <c r="D24" s="113">
        <f>'Form Data'!D238</f>
        <v>6767.4128804206848</v>
      </c>
      <c r="E24" s="112">
        <f>'Form Data'!E238</f>
        <v>-3646.9686346054077</v>
      </c>
      <c r="F24" s="110">
        <f>'Form Data'!F238</f>
        <v>-0.35018581077939992</v>
      </c>
      <c r="G24" s="218">
        <f>'Form Data'!G238</f>
        <v>0.59393190786475869</v>
      </c>
      <c r="H24" s="111">
        <f>'Form Data'!H238</f>
        <v>-0.23129657711622387</v>
      </c>
      <c r="I24" s="254">
        <f>'Form Data'!I238</f>
        <v>6.6732202017215165</v>
      </c>
      <c r="J24" s="255">
        <f>'Form Data'!J238</f>
        <v>-0.31166261588646726</v>
      </c>
      <c r="K24" s="110">
        <f>'Form Data'!K238</f>
        <v>-4.4619591197837455E-2</v>
      </c>
      <c r="L24" s="217">
        <f>'Form Data'!L238</f>
        <v>45160.43634701371</v>
      </c>
      <c r="M24" s="216">
        <f>'Form Data'!M238</f>
        <v>-27582.798153306248</v>
      </c>
      <c r="N24" s="110">
        <f>'Form Data'!N238</f>
        <v>-0.37918025425697732</v>
      </c>
      <c r="O24" s="215">
        <f>'Form Data'!O238</f>
        <v>5660.594940662384</v>
      </c>
      <c r="P24" s="214">
        <f>'Form Data'!P238</f>
        <v>-3264.0497047901154</v>
      </c>
      <c r="Q24" s="110">
        <f>'Form Data'!Q238</f>
        <v>-0.36573441682670166</v>
      </c>
    </row>
    <row r="25" spans="2:17">
      <c r="B25" s="561"/>
      <c r="C25" s="235" t="s">
        <v>246</v>
      </c>
      <c r="D25" s="113">
        <f>'Form Data'!D239</f>
        <v>141.27503656595945</v>
      </c>
      <c r="E25" s="112">
        <f>'Form Data'!E239</f>
        <v>-352.1965959072113</v>
      </c>
      <c r="F25" s="110">
        <f>'Form Data'!F239</f>
        <v>-0.71371193951328027</v>
      </c>
      <c r="G25" s="218">
        <f>'Form Data'!G239</f>
        <v>1.2398793081480772E-2</v>
      </c>
      <c r="H25" s="111">
        <f>'Form Data'!H239</f>
        <v>-2.6703562354545012E-2</v>
      </c>
      <c r="I25" s="254">
        <f>'Form Data'!I239</f>
        <v>20.223257540524557</v>
      </c>
      <c r="J25" s="255">
        <f>'Form Data'!J239</f>
        <v>6.6713956027197323</v>
      </c>
      <c r="K25" s="110">
        <f>'Form Data'!K239</f>
        <v>0.49228627278949294</v>
      </c>
      <c r="L25" s="217">
        <f>'Form Data'!L239</f>
        <v>2857.0414485204219</v>
      </c>
      <c r="M25" s="216">
        <f>'Form Data'!M239</f>
        <v>-3830.4179849791526</v>
      </c>
      <c r="N25" s="110">
        <f>'Form Data'!N239</f>
        <v>-0.5727762572721401</v>
      </c>
      <c r="O25" s="215">
        <f>'Form Data'!O239</f>
        <v>558.88399851322174</v>
      </c>
      <c r="P25" s="214">
        <f>'Form Data'!P239</f>
        <v>-654.24532008171082</v>
      </c>
      <c r="Q25" s="110">
        <f>'Form Data'!Q239</f>
        <v>-0.53930385660736413</v>
      </c>
    </row>
    <row r="26" spans="2:17">
      <c r="B26" s="561"/>
      <c r="C26" s="235" t="s">
        <v>245</v>
      </c>
      <c r="D26" s="113">
        <f>'Form Data'!D240</f>
        <v>2792.886436000168</v>
      </c>
      <c r="E26" s="112">
        <f>'Form Data'!E240</f>
        <v>-2123.5207078706626</v>
      </c>
      <c r="F26" s="110">
        <f>'Form Data'!F240</f>
        <v>-0.43192531572939519</v>
      </c>
      <c r="G26" s="218">
        <f>'Form Data'!G240</f>
        <v>0.24511351659691713</v>
      </c>
      <c r="H26" s="111">
        <f>'Form Data'!H240</f>
        <v>-0.1444592307652233</v>
      </c>
      <c r="I26" s="254">
        <f>'Form Data'!I240</f>
        <v>13.129310362786875</v>
      </c>
      <c r="J26" s="255">
        <f>'Form Data'!J240</f>
        <v>0.92473581407197258</v>
      </c>
      <c r="K26" s="110">
        <f>'Form Data'!K240</f>
        <v>7.5769606747114665E-2</v>
      </c>
      <c r="L26" s="217">
        <f>'Form Data'!L240</f>
        <v>36668.672826263908</v>
      </c>
      <c r="M26" s="216">
        <f>'Form Data'!M240</f>
        <v>-23333.984672942155</v>
      </c>
      <c r="N26" s="110">
        <f>'Form Data'!N240</f>
        <v>-0.38888252029922016</v>
      </c>
      <c r="O26" s="215">
        <f>'Form Data'!O240</f>
        <v>6166.043705701828</v>
      </c>
      <c r="P26" s="214">
        <f>'Form Data'!P240</f>
        <v>-4827.0425901412964</v>
      </c>
      <c r="Q26" s="110">
        <f>'Form Data'!Q240</f>
        <v>-0.43909803491368682</v>
      </c>
    </row>
    <row r="27" spans="2:17">
      <c r="B27" s="561"/>
      <c r="C27" s="235" t="s">
        <v>244</v>
      </c>
      <c r="D27" s="113">
        <f>'Form Data'!D241</f>
        <v>44447.609736252249</v>
      </c>
      <c r="E27" s="112">
        <f>'Form Data'!E241</f>
        <v>-7798.9815456001888</v>
      </c>
      <c r="F27" s="110">
        <f>'Form Data'!F241</f>
        <v>-0.14927254303591517</v>
      </c>
      <c r="G27" s="218">
        <f>'Form Data'!G241</f>
        <v>3.9008782406430451</v>
      </c>
      <c r="H27" s="111">
        <f>'Form Data'!H241</f>
        <v>-0.23910600198681342</v>
      </c>
      <c r="I27" s="254">
        <f>'Form Data'!I241</f>
        <v>16.780996861064139</v>
      </c>
      <c r="J27" s="255">
        <f>'Form Data'!J241</f>
        <v>0.28365576444876694</v>
      </c>
      <c r="K27" s="110">
        <f>'Form Data'!K241</f>
        <v>1.719402919461745E-2</v>
      </c>
      <c r="L27" s="217">
        <f>'Form Data'!L241</f>
        <v>745875.19946585293</v>
      </c>
      <c r="M27" s="216">
        <f>'Form Data'!M241</f>
        <v>-116054.63804631762</v>
      </c>
      <c r="N27" s="110">
        <f>'Form Data'!N241</f>
        <v>-0.13464511030421186</v>
      </c>
      <c r="O27" s="215">
        <f>'Form Data'!O241</f>
        <v>560955.93843126297</v>
      </c>
      <c r="P27" s="214">
        <f>'Form Data'!P241</f>
        <v>-62793.347521872027</v>
      </c>
      <c r="Q27" s="110">
        <f>'Form Data'!Q241</f>
        <v>-0.1006708126742288</v>
      </c>
    </row>
    <row r="28" spans="2:17">
      <c r="B28" s="561"/>
      <c r="C28" s="235" t="s">
        <v>243</v>
      </c>
      <c r="D28" s="113">
        <f>'Form Data'!D242</f>
        <v>181.43503066152334</v>
      </c>
      <c r="E28" s="112">
        <f>'Form Data'!E242</f>
        <v>-52.248805679380894</v>
      </c>
      <c r="F28" s="110">
        <f>'Form Data'!F242</f>
        <v>-0.22358758952912317</v>
      </c>
      <c r="G28" s="218">
        <f>'Form Data'!G242</f>
        <v>1.5923375124054916E-2</v>
      </c>
      <c r="H28" s="111">
        <f>'Form Data'!H242</f>
        <v>-2.5935726130633108E-3</v>
      </c>
      <c r="I28" s="254">
        <f>'Form Data'!I242</f>
        <v>11.852261984670129</v>
      </c>
      <c r="J28" s="255">
        <f>'Form Data'!J242</f>
        <v>0.51323969567457084</v>
      </c>
      <c r="K28" s="110">
        <f>'Form Data'!K242</f>
        <v>4.5263134915315084E-2</v>
      </c>
      <c r="L28" s="217">
        <f>'Form Data'!L242</f>
        <v>2150.4155165970324</v>
      </c>
      <c r="M28" s="216">
        <f>'Form Data'!M242</f>
        <v>-499.33071225047115</v>
      </c>
      <c r="N28" s="110">
        <f>'Form Data'!N242</f>
        <v>-0.18844472984405494</v>
      </c>
      <c r="O28" s="215">
        <f>'Form Data'!O242</f>
        <v>580.59209811687469</v>
      </c>
      <c r="P28" s="214">
        <f>'Form Data'!P242</f>
        <v>-67.594953656196594</v>
      </c>
      <c r="Q28" s="110">
        <f>'Form Data'!Q242</f>
        <v>-0.10428309771275934</v>
      </c>
    </row>
    <row r="29" spans="2:17">
      <c r="B29" s="561"/>
      <c r="C29" s="235" t="s">
        <v>242</v>
      </c>
      <c r="D29" s="113">
        <f>'Form Data'!D243</f>
        <v>86279.271852136793</v>
      </c>
      <c r="E29" s="112">
        <f>'Form Data'!E243</f>
        <v>-11727.393305326535</v>
      </c>
      <c r="F29" s="110">
        <f>'Form Data'!F243</f>
        <v>-0.11965914039095819</v>
      </c>
      <c r="G29" s="218">
        <f>'Form Data'!G243</f>
        <v>7.572171736200656</v>
      </c>
      <c r="H29" s="111">
        <f>'Form Data'!H243</f>
        <v>-0.19380953587388472</v>
      </c>
      <c r="I29" s="254">
        <f>'Form Data'!I243</f>
        <v>8.352719730444365</v>
      </c>
      <c r="J29" s="255">
        <f>'Form Data'!J243</f>
        <v>0.15626981553936758</v>
      </c>
      <c r="K29" s="110">
        <f>'Form Data'!K243</f>
        <v>1.9065548763397631E-2</v>
      </c>
      <c r="L29" s="217">
        <f>'Form Data'!L243</f>
        <v>720666.57632771612</v>
      </c>
      <c r="M29" s="216">
        <f>'Form Data'!M243</f>
        <v>-82640.145962296752</v>
      </c>
      <c r="N29" s="110">
        <f>'Form Data'!N243</f>
        <v>-0.10287495880367062</v>
      </c>
      <c r="O29" s="215">
        <f>'Form Data'!O243</f>
        <v>155751.02822303772</v>
      </c>
      <c r="P29" s="214">
        <f>'Form Data'!P243</f>
        <v>-18000.658022880554</v>
      </c>
      <c r="Q29" s="110">
        <f>'Form Data'!Q243</f>
        <v>-0.10359990404584302</v>
      </c>
    </row>
    <row r="30" spans="2:17">
      <c r="B30" s="561"/>
      <c r="C30" s="235" t="s">
        <v>241</v>
      </c>
      <c r="D30" s="113">
        <f>'Form Data'!D244</f>
        <v>59694.463920547249</v>
      </c>
      <c r="E30" s="112">
        <f>'Form Data'!E244</f>
        <v>-1746.3454982276307</v>
      </c>
      <c r="F30" s="110">
        <f>'Form Data'!F244</f>
        <v>-2.8423217642279112E-2</v>
      </c>
      <c r="G30" s="218">
        <f>'Form Data'!G244</f>
        <v>5.2389956799991584</v>
      </c>
      <c r="H30" s="111">
        <f>'Form Data'!H244</f>
        <v>0.37046786588884117</v>
      </c>
      <c r="I30" s="254">
        <f>'Form Data'!I244</f>
        <v>8.3418142727086586</v>
      </c>
      <c r="J30" s="255">
        <f>'Form Data'!J244</f>
        <v>0.332802924570343</v>
      </c>
      <c r="K30" s="110">
        <f>'Form Data'!K244</f>
        <v>4.1553558873118915E-2</v>
      </c>
      <c r="L30" s="217">
        <f>'Form Data'!L244</f>
        <v>497960.13113411306</v>
      </c>
      <c r="M30" s="216">
        <f>'Form Data'!M244</f>
        <v>5879.9912603416014</v>
      </c>
      <c r="N30" s="110">
        <f>'Form Data'!N244</f>
        <v>1.1949255383177908E-2</v>
      </c>
      <c r="O30" s="215">
        <f>'Form Data'!O244</f>
        <v>113194.97961843014</v>
      </c>
      <c r="P30" s="214">
        <f>'Form Data'!P244</f>
        <v>-1061.2576809296443</v>
      </c>
      <c r="Q30" s="110">
        <f>'Form Data'!Q244</f>
        <v>-9.2884004060896103E-3</v>
      </c>
    </row>
    <row r="31" spans="2:17">
      <c r="B31" s="561"/>
      <c r="C31" s="235" t="s">
        <v>240</v>
      </c>
      <c r="D31" s="113">
        <f>'Form Data'!D245</f>
        <v>147129.6371369405</v>
      </c>
      <c r="E31" s="112">
        <f>'Form Data'!E245</f>
        <v>-20963.431406601914</v>
      </c>
      <c r="F31" s="110">
        <f>'Form Data'!F245</f>
        <v>-0.12471324123142888</v>
      </c>
      <c r="G31" s="218">
        <f>'Form Data'!G245</f>
        <v>12.912613377116807</v>
      </c>
      <c r="H31" s="111">
        <f>'Form Data'!H245</f>
        <v>-0.40696667570252743</v>
      </c>
      <c r="I31" s="254">
        <f>'Form Data'!I245</f>
        <v>7.831240311377063</v>
      </c>
      <c r="J31" s="255">
        <f>'Form Data'!J245</f>
        <v>-4.5016415698189149E-2</v>
      </c>
      <c r="K31" s="110">
        <f>'Form Data'!K245</f>
        <v>-5.7154581494838382E-3</v>
      </c>
      <c r="L31" s="217">
        <f>'Form Data'!L245</f>
        <v>1152207.5453450882</v>
      </c>
      <c r="M31" s="216">
        <f>'Form Data'!M245</f>
        <v>-171736.61654570908</v>
      </c>
      <c r="N31" s="110">
        <f>'Form Data'!N245</f>
        <v>-0.12971590606996794</v>
      </c>
      <c r="O31" s="215">
        <f>'Form Data'!O245</f>
        <v>224512.64433991909</v>
      </c>
      <c r="P31" s="214">
        <f>'Form Data'!P245</f>
        <v>-37234.408397832041</v>
      </c>
      <c r="Q31" s="110">
        <f>'Form Data'!Q245</f>
        <v>-0.14225340078666648</v>
      </c>
    </row>
    <row r="32" spans="2:17">
      <c r="B32" s="561"/>
      <c r="C32" s="235" t="s">
        <v>239</v>
      </c>
      <c r="D32" s="113">
        <f>'Form Data'!D246</f>
        <v>31788.77588796286</v>
      </c>
      <c r="E32" s="112">
        <f>'Form Data'!E246</f>
        <v>-6064.3930981036829</v>
      </c>
      <c r="F32" s="110">
        <f>'Form Data'!F246</f>
        <v>-0.1602083328964066</v>
      </c>
      <c r="G32" s="218">
        <f>'Form Data'!G246</f>
        <v>2.7898945498725585</v>
      </c>
      <c r="H32" s="111">
        <f>'Form Data'!H246</f>
        <v>-0.20956473141367615</v>
      </c>
      <c r="I32" s="254">
        <f>'Form Data'!I246</f>
        <v>10.724796992454051</v>
      </c>
      <c r="J32" s="255">
        <f>'Form Data'!J246</f>
        <v>0.80855718272932897</v>
      </c>
      <c r="K32" s="110">
        <f>'Form Data'!K246</f>
        <v>8.1538687874045557E-2</v>
      </c>
      <c r="L32" s="217">
        <f>'Form Data'!L246</f>
        <v>340928.16803701996</v>
      </c>
      <c r="M32" s="216">
        <f>'Form Data'!M246</f>
        <v>-34432.933186850278</v>
      </c>
      <c r="N32" s="110">
        <f>'Form Data'!N246</f>
        <v>-9.1732822273222256E-2</v>
      </c>
      <c r="O32" s="215">
        <f>'Form Data'!O246</f>
        <v>69421.111647367477</v>
      </c>
      <c r="P32" s="214">
        <f>'Form Data'!P246</f>
        <v>-10623.702389284677</v>
      </c>
      <c r="Q32" s="110">
        <f>'Form Data'!Q246</f>
        <v>-0.13272193229682727</v>
      </c>
    </row>
    <row r="33" spans="2:17">
      <c r="B33" s="561"/>
      <c r="C33" s="235" t="s">
        <v>238</v>
      </c>
      <c r="D33" s="113">
        <f>'Form Data'!D247</f>
        <v>192141.51334448744</v>
      </c>
      <c r="E33" s="112">
        <f>'Form Data'!E247</f>
        <v>-13941.899805593916</v>
      </c>
      <c r="F33" s="110">
        <f>'Form Data'!F247</f>
        <v>-6.7651731852095498E-2</v>
      </c>
      <c r="G33" s="218">
        <f>'Form Data'!G247</f>
        <v>16.863013623844303</v>
      </c>
      <c r="H33" s="111">
        <f>'Form Data'!H247</f>
        <v>0.5331045871745026</v>
      </c>
      <c r="I33" s="254">
        <f>'Form Data'!I247</f>
        <v>17.296176628637372</v>
      </c>
      <c r="J33" s="255">
        <f>'Form Data'!J247</f>
        <v>-0.25840067137438893</v>
      </c>
      <c r="K33" s="110">
        <f>'Form Data'!K247</f>
        <v>-1.4719845824724917E-2</v>
      </c>
      <c r="L33" s="217">
        <f>'Form Data'!L247</f>
        <v>3323313.5524999392</v>
      </c>
      <c r="M33" s="216">
        <f>'Form Data'!M247</f>
        <v>-294393.6538934242</v>
      </c>
      <c r="N33" s="110">
        <f>'Form Data'!N247</f>
        <v>-8.1375754614181992E-2</v>
      </c>
      <c r="O33" s="215">
        <f>'Form Data'!O247</f>
        <v>2669954.9062075615</v>
      </c>
      <c r="P33" s="214">
        <f>'Form Data'!P247</f>
        <v>-262523.12059404748</v>
      </c>
      <c r="Q33" s="110">
        <f>'Form Data'!Q247</f>
        <v>-8.9522621548975709E-2</v>
      </c>
    </row>
    <row r="34" spans="2:17">
      <c r="B34" s="566"/>
      <c r="C34" s="231" t="s">
        <v>237</v>
      </c>
      <c r="D34" s="113">
        <f>'Form Data'!D248</f>
        <v>209161.40758028554</v>
      </c>
      <c r="E34" s="112">
        <f>'Form Data'!E248</f>
        <v>-19336.626072803541</v>
      </c>
      <c r="F34" s="110">
        <f>'Form Data'!F248</f>
        <v>-8.4624912362094323E-2</v>
      </c>
      <c r="G34" s="218">
        <f>'Form Data'!G248</f>
        <v>18.356739281454182</v>
      </c>
      <c r="H34" s="111">
        <f>'Form Data'!H248</f>
        <v>0.25071101077777058</v>
      </c>
      <c r="I34" s="254">
        <f>'Form Data'!I248</f>
        <v>13.959779448816338</v>
      </c>
      <c r="J34" s="255">
        <f>'Form Data'!J248</f>
        <v>-0.74609910256743461</v>
      </c>
      <c r="K34" s="110">
        <f>'Form Data'!K248</f>
        <v>-5.073475208981848E-2</v>
      </c>
      <c r="L34" s="217">
        <f>'Form Data'!L248</f>
        <v>2919847.119024768</v>
      </c>
      <c r="M34" s="216">
        <f>'Form Data'!M248</f>
        <v>-440417.21310756216</v>
      </c>
      <c r="N34" s="110">
        <f>'Form Data'!N248</f>
        <v>-0.1310662405025993</v>
      </c>
      <c r="O34" s="215">
        <f>'Form Data'!O248</f>
        <v>2473988.22121346</v>
      </c>
      <c r="P34" s="214">
        <f>'Form Data'!P248</f>
        <v>-410783.07136652526</v>
      </c>
      <c r="Q34" s="110">
        <f>'Form Data'!Q248</f>
        <v>-0.1423971017817301</v>
      </c>
    </row>
    <row r="35" spans="2:17" ht="15.75" thickBot="1">
      <c r="B35" s="561"/>
      <c r="C35" s="243" t="s">
        <v>236</v>
      </c>
      <c r="D35" s="108">
        <f>'Form Data'!D249</f>
        <v>5096.9882051572204</v>
      </c>
      <c r="E35" s="107">
        <f>'Form Data'!E249</f>
        <v>851.28030249476433</v>
      </c>
      <c r="F35" s="105">
        <f>'Form Data'!F249</f>
        <v>0.20050373742407759</v>
      </c>
      <c r="G35" s="230">
        <f>'Form Data'!G249</f>
        <v>0.44732957520762573</v>
      </c>
      <c r="H35" s="106">
        <f>'Form Data'!H249</f>
        <v>0.11090257806614973</v>
      </c>
      <c r="I35" s="256">
        <f>'Form Data'!I249</f>
        <v>4.066157005633964</v>
      </c>
      <c r="J35" s="257">
        <f>'Form Data'!J249</f>
        <v>-0.3991270806491789</v>
      </c>
      <c r="K35" s="105">
        <f>'Form Data'!K249</f>
        <v>-8.9384476538738711E-2</v>
      </c>
      <c r="L35" s="229">
        <f>'Form Data'!L249</f>
        <v>20725.154298033714</v>
      </c>
      <c r="M35" s="228">
        <f>'Form Data'!M249</f>
        <v>1766.8623652684691</v>
      </c>
      <c r="N35" s="105">
        <f>'Form Data'!N249</f>
        <v>9.3197339271626864E-2</v>
      </c>
      <c r="O35" s="227">
        <f>'Form Data'!O249</f>
        <v>3885.5877292156219</v>
      </c>
      <c r="P35" s="226">
        <f>'Form Data'!P249</f>
        <v>100.22709453105927</v>
      </c>
      <c r="Q35" s="105">
        <f>'Form Data'!Q249</f>
        <v>2.6477555034703126E-2</v>
      </c>
    </row>
    <row r="36" spans="2:17">
      <c r="B36" s="560" t="s">
        <v>88</v>
      </c>
      <c r="C36" s="225" t="s">
        <v>235</v>
      </c>
      <c r="D36" s="118">
        <f>Package!D87</f>
        <v>297659.01284174441</v>
      </c>
      <c r="E36" s="117">
        <f>Package!E87</f>
        <v>-21369.861325214908</v>
      </c>
      <c r="F36" s="115">
        <f>Package!F87</f>
        <v>-6.6984097853259789E-2</v>
      </c>
      <c r="G36" s="224">
        <f>Package!G87</f>
        <v>26.123599743961265</v>
      </c>
      <c r="H36" s="116">
        <f>Package!H87</f>
        <v>0.84396944482787006</v>
      </c>
      <c r="I36" s="258">
        <f>Package!I87</f>
        <v>9.690961982225522</v>
      </c>
      <c r="J36" s="259">
        <f>Package!J87</f>
        <v>2.792690771548223E-2</v>
      </c>
      <c r="K36" s="115">
        <f>Package!K87</f>
        <v>2.8900762027812728E-3</v>
      </c>
      <c r="L36" s="223">
        <f>Package!L87</f>
        <v>2884602.1771161235</v>
      </c>
      <c r="M36" s="222">
        <f>Package!M87</f>
        <v>-198185.02374065435</v>
      </c>
      <c r="N36" s="115">
        <f>Package!N87</f>
        <v>-6.4287610797649011E-2</v>
      </c>
      <c r="O36" s="221">
        <f>Package!O87</f>
        <v>675875.52080738544</v>
      </c>
      <c r="P36" s="220">
        <f>Package!P87</f>
        <v>-58780.363719509915</v>
      </c>
      <c r="Q36" s="115">
        <f>Package!Q87</f>
        <v>-8.001074374754838E-2</v>
      </c>
    </row>
    <row r="37" spans="2:17">
      <c r="B37" s="561"/>
      <c r="C37" s="219" t="s">
        <v>234</v>
      </c>
      <c r="D37" s="113">
        <f>Package!D88</f>
        <v>626.43115893006325</v>
      </c>
      <c r="E37" s="112">
        <f>Package!E88</f>
        <v>122.89202900230885</v>
      </c>
      <c r="F37" s="110">
        <f>Package!F88</f>
        <v>0.2440565622376574</v>
      </c>
      <c r="G37" s="218">
        <f>Package!G88</f>
        <v>5.4977797268095159E-2</v>
      </c>
      <c r="H37" s="111">
        <f>Package!H88</f>
        <v>1.5077700203340968E-2</v>
      </c>
      <c r="I37" s="254">
        <f>Package!I88</f>
        <v>15.094048580736125</v>
      </c>
      <c r="J37" s="255">
        <f>Package!J88</f>
        <v>0.87865568414829376</v>
      </c>
      <c r="K37" s="110">
        <f>Package!K88</f>
        <v>6.1810158223569077E-2</v>
      </c>
      <c r="L37" s="217">
        <f>Package!L88</f>
        <v>9455.3823453772075</v>
      </c>
      <c r="M37" s="216">
        <f>Package!M88</f>
        <v>2297.3757746481906</v>
      </c>
      <c r="N37" s="110">
        <f>Package!N88</f>
        <v>0.32095189518863648</v>
      </c>
      <c r="O37" s="215">
        <f>Package!O88</f>
        <v>1689.9764539003372</v>
      </c>
      <c r="P37" s="214">
        <f>Package!P88</f>
        <v>356.86107730865479</v>
      </c>
      <c r="Q37" s="110">
        <f>Package!Q88</f>
        <v>0.26768956654076398</v>
      </c>
    </row>
    <row r="38" spans="2:17">
      <c r="B38" s="561"/>
      <c r="C38" s="219" t="s">
        <v>233</v>
      </c>
      <c r="D38" s="113">
        <f>Package!D89</f>
        <v>527.81200716214187</v>
      </c>
      <c r="E38" s="112">
        <f>Package!E89</f>
        <v>-666.00693561161722</v>
      </c>
      <c r="F38" s="110">
        <f>Package!F89</f>
        <v>-0.55787934983188847</v>
      </c>
      <c r="G38" s="218">
        <f>Package!G89</f>
        <v>4.6322634357762342E-2</v>
      </c>
      <c r="H38" s="111">
        <f>Package!H89</f>
        <v>-4.8274764063388091E-2</v>
      </c>
      <c r="I38" s="254">
        <f>Package!I89</f>
        <v>11.279988479644652</v>
      </c>
      <c r="J38" s="255">
        <f>Package!J89</f>
        <v>-1.2135582646343455</v>
      </c>
      <c r="K38" s="110">
        <f>Package!K89</f>
        <v>-9.7134808031198505E-2</v>
      </c>
      <c r="L38" s="217">
        <f>Package!L89</f>
        <v>5953.7133602070808</v>
      </c>
      <c r="M38" s="216">
        <f>Package!M89</f>
        <v>-8961.319405542612</v>
      </c>
      <c r="N38" s="110">
        <f>Package!N89</f>
        <v>-0.60082465431259668</v>
      </c>
      <c r="O38" s="215">
        <f>Package!O89</f>
        <v>1058.2010061740875</v>
      </c>
      <c r="P38" s="214">
        <f>Package!P89</f>
        <v>-1581.0734273195267</v>
      </c>
      <c r="Q38" s="110">
        <f>Package!Q89</f>
        <v>-0.59905609180120611</v>
      </c>
    </row>
    <row r="39" spans="2:17">
      <c r="B39" s="561"/>
      <c r="C39" s="219" t="s">
        <v>232</v>
      </c>
      <c r="D39" s="113">
        <f>Package!D90</f>
        <v>62084.742149761936</v>
      </c>
      <c r="E39" s="112">
        <f>Package!E90</f>
        <v>-11789.45339135117</v>
      </c>
      <c r="F39" s="110">
        <f>Package!F90</f>
        <v>-0.15958824735749577</v>
      </c>
      <c r="G39" s="218">
        <f>Package!G90</f>
        <v>5.4487748872221147</v>
      </c>
      <c r="H39" s="111">
        <f>Package!H90</f>
        <v>-0.40496595928161394</v>
      </c>
      <c r="I39" s="254">
        <f>Package!I90</f>
        <v>10.501833929075023</v>
      </c>
      <c r="J39" s="255">
        <f>Package!J90</f>
        <v>0.44542452693858792</v>
      </c>
      <c r="K39" s="110">
        <f>Package!K90</f>
        <v>4.4292600780946691E-2</v>
      </c>
      <c r="L39" s="217">
        <f>Package!L90</f>
        <v>652003.65158624412</v>
      </c>
      <c r="M39" s="216">
        <f>Package!M90</f>
        <v>-90905.503028671141</v>
      </c>
      <c r="N39" s="110">
        <f>Package!N90</f>
        <v>-0.12236422510608547</v>
      </c>
      <c r="O39" s="215">
        <f>Package!O90</f>
        <v>129482.68427205086</v>
      </c>
      <c r="P39" s="214">
        <f>Package!P90</f>
        <v>-23648.616106178903</v>
      </c>
      <c r="Q39" s="110">
        <f>Package!Q90</f>
        <v>-0.15443358769740428</v>
      </c>
    </row>
    <row r="40" spans="2:17">
      <c r="B40" s="561"/>
      <c r="C40" s="219" t="s">
        <v>231</v>
      </c>
      <c r="D40" s="113">
        <f>Package!D91</f>
        <v>152755.59757498486</v>
      </c>
      <c r="E40" s="112">
        <f>Package!E91</f>
        <v>-2887.9533682423644</v>
      </c>
      <c r="F40" s="110">
        <f>Package!F91</f>
        <v>-1.8554918277955367E-2</v>
      </c>
      <c r="G40" s="218">
        <f>Package!G91</f>
        <v>13.40636741216419</v>
      </c>
      <c r="H40" s="111">
        <f>Package!H91</f>
        <v>1.0732786390458209</v>
      </c>
      <c r="I40" s="254">
        <f>Package!I91</f>
        <v>7.0281823066713125</v>
      </c>
      <c r="J40" s="255">
        <f>Package!J91</f>
        <v>-0.7411780330632789</v>
      </c>
      <c r="K40" s="110">
        <f>Package!K91</f>
        <v>-9.5397561788027233E-2</v>
      </c>
      <c r="L40" s="217">
        <f>Package!L91</f>
        <v>1073594.1881215118</v>
      </c>
      <c r="M40" s="216">
        <f>Package!M91</f>
        <v>-135656.6437122582</v>
      </c>
      <c r="N40" s="110">
        <f>Package!N91</f>
        <v>-0.11218238610308955</v>
      </c>
      <c r="O40" s="215">
        <f>Package!O91</f>
        <v>375742.27068054676</v>
      </c>
      <c r="P40" s="214">
        <f>Package!P91</f>
        <v>-30939.367282177438</v>
      </c>
      <c r="Q40" s="110">
        <f>Package!Q91</f>
        <v>-7.6077610578064239E-2</v>
      </c>
    </row>
    <row r="41" spans="2:17">
      <c r="B41" s="561"/>
      <c r="C41" s="219" t="s">
        <v>230</v>
      </c>
      <c r="D41" s="113">
        <f>Package!D92</f>
        <v>578270.62454937748</v>
      </c>
      <c r="E41" s="112">
        <f>Package!E92</f>
        <v>-75389.086107988376</v>
      </c>
      <c r="F41" s="110">
        <f>Package!F92</f>
        <v>-0.11533384248536879</v>
      </c>
      <c r="G41" s="218">
        <f>Package!G92</f>
        <v>50.751059728368034</v>
      </c>
      <c r="H41" s="111">
        <f>Package!H92</f>
        <v>-1.0444897183850657</v>
      </c>
      <c r="I41" s="254">
        <f>Package!I92</f>
        <v>15.439698080890077</v>
      </c>
      <c r="J41" s="255">
        <f>Package!J92</f>
        <v>9.5866265668991701E-2</v>
      </c>
      <c r="K41" s="110">
        <f>Package!K92</f>
        <v>6.2478699469250137E-3</v>
      </c>
      <c r="L41" s="217">
        <f>Package!L92</f>
        <v>8928323.8520901296</v>
      </c>
      <c r="M41" s="216">
        <f>Package!M92</f>
        <v>-1101320.8126225695</v>
      </c>
      <c r="N41" s="110">
        <f>Package!N92</f>
        <v>-0.10980656338677149</v>
      </c>
      <c r="O41" s="215">
        <f>Package!O92</f>
        <v>6527377.0588952303</v>
      </c>
      <c r="P41" s="214">
        <f>Package!P92</f>
        <v>-846271.85257077776</v>
      </c>
      <c r="Q41" s="110">
        <f>Package!Q92</f>
        <v>-0.11476975141233357</v>
      </c>
    </row>
    <row r="42" spans="2:17" ht="15.75" thickBot="1">
      <c r="B42" s="562"/>
      <c r="C42" s="213" t="s">
        <v>229</v>
      </c>
      <c r="D42" s="212">
        <f>Package!D93</f>
        <v>9018.4052924185853</v>
      </c>
      <c r="E42" s="154">
        <f>Package!E93</f>
        <v>-2016.6364950176285</v>
      </c>
      <c r="F42" s="152">
        <f>Package!F93</f>
        <v>-0.18274842396280189</v>
      </c>
      <c r="G42" s="211">
        <f>Package!G93</f>
        <v>0.79148690287843659</v>
      </c>
      <c r="H42" s="153">
        <f>Package!H93</f>
        <v>-8.2922278579806274E-2</v>
      </c>
      <c r="I42" s="260">
        <f>Package!I93</f>
        <v>17.959781235657061</v>
      </c>
      <c r="J42" s="261">
        <f>Package!J93</f>
        <v>-1.8220916817229202</v>
      </c>
      <c r="K42" s="152">
        <f>Package!K93</f>
        <v>-9.2109159195035817E-2</v>
      </c>
      <c r="L42" s="210">
        <f>Package!L93</f>
        <v>161968.58614632965</v>
      </c>
      <c r="M42" s="209">
        <f>Package!M93</f>
        <v>-56325.208130711195</v>
      </c>
      <c r="N42" s="152">
        <f>Package!N93</f>
        <v>-0.25802477948240615</v>
      </c>
      <c r="O42" s="208">
        <f>Package!O93</f>
        <v>52735.734852075577</v>
      </c>
      <c r="P42" s="207">
        <f>Package!P93</f>
        <v>-23697.647687058095</v>
      </c>
      <c r="Q42" s="152">
        <f>Package!Q93</f>
        <v>-0.31004316307635565</v>
      </c>
    </row>
    <row r="43" spans="2:17">
      <c r="B43" s="573" t="s">
        <v>228</v>
      </c>
      <c r="C43" s="234" t="s">
        <v>20</v>
      </c>
      <c r="D43" s="151">
        <f>'NB &amp; PL'!D27</f>
        <v>972552.52093288337</v>
      </c>
      <c r="E43" s="133">
        <f>'NB &amp; PL'!E27</f>
        <v>-97389.629516254528</v>
      </c>
      <c r="F43" s="131">
        <f>'NB &amp; PL'!F27</f>
        <v>-9.1023266515271442E-2</v>
      </c>
      <c r="G43" s="196">
        <f>'NB &amp; PL'!G27</f>
        <v>85.354622876274206</v>
      </c>
      <c r="H43" s="132">
        <f>'NB &amp; PL'!H27</f>
        <v>0.57313695140172172</v>
      </c>
      <c r="I43" s="262">
        <f>'NB &amp; PL'!I27</f>
        <v>12.572385548340108</v>
      </c>
      <c r="J43" s="263">
        <f>'NB &amp; PL'!J27</f>
        <v>-4.0222626014697838E-2</v>
      </c>
      <c r="K43" s="131">
        <f>'NB &amp; PL'!K27</f>
        <v>-3.189080756229503E-3</v>
      </c>
      <c r="L43" s="195">
        <f>'NB &amp; PL'!L27</f>
        <v>12227305.259178324</v>
      </c>
      <c r="M43" s="194">
        <f>'NB &amp; PL'!M27</f>
        <v>-1267455.8536632322</v>
      </c>
      <c r="N43" s="131">
        <f>'NB &amp; PL'!N27</f>
        <v>-9.3922066723887893E-2</v>
      </c>
      <c r="O43" s="193">
        <f>'NB &amp; PL'!O27</f>
        <v>6796388.9968935251</v>
      </c>
      <c r="P43" s="192">
        <f>'NB &amp; PL'!P27</f>
        <v>-856202.59022021201</v>
      </c>
      <c r="Q43" s="131">
        <f>'NB &amp; PL'!Q27</f>
        <v>-0.11188400432370894</v>
      </c>
    </row>
    <row r="44" spans="2:17" ht="15.75" thickBot="1">
      <c r="B44" s="574"/>
      <c r="C44" s="244" t="s">
        <v>19</v>
      </c>
      <c r="D44" s="149">
        <f>'NB &amp; PL'!D28</f>
        <v>156870.43282517447</v>
      </c>
      <c r="E44" s="127">
        <f>'NB &amp; PL'!E28</f>
        <v>-23358.726043047616</v>
      </c>
      <c r="F44" s="125">
        <f>'NB &amp; PL'!F28</f>
        <v>-0.1296056985991195</v>
      </c>
      <c r="G44" s="186">
        <f>'NB &amp; PL'!G28</f>
        <v>13.76749979670733</v>
      </c>
      <c r="H44" s="126">
        <f>'NB &amp; PL'!H28</f>
        <v>-0.51373577235921708</v>
      </c>
      <c r="I44" s="250">
        <f>'NB &amp; PL'!I28</f>
        <v>10.031947413920577</v>
      </c>
      <c r="J44" s="251">
        <f>'NB &amp; PL'!J28</f>
        <v>-0.15802889324743674</v>
      </c>
      <c r="K44" s="125">
        <f>'NB &amp; PL'!K28</f>
        <v>-1.5508268958022332E-2</v>
      </c>
      <c r="L44" s="185">
        <f>'NB &amp; PL'!L28</f>
        <v>1573715.9329011107</v>
      </c>
      <c r="M44" s="184">
        <f>'NB &amp; PL'!M28</f>
        <v>-262814.92582689226</v>
      </c>
      <c r="N44" s="125">
        <f>'NB &amp; PL'!N28</f>
        <v>-0.14310400752477426</v>
      </c>
      <c r="O44" s="183">
        <f>'NB &amp; PL'!O28</f>
        <v>968926.37740063667</v>
      </c>
      <c r="P44" s="182">
        <f>'NB &amp; PL'!P28</f>
        <v>-113477.03926279768</v>
      </c>
      <c r="Q44" s="125">
        <f>'NB &amp; PL'!Q28</f>
        <v>-0.10483802759288828</v>
      </c>
    </row>
    <row r="45" spans="2:17">
      <c r="B45" s="560" t="s">
        <v>227</v>
      </c>
      <c r="C45" s="135" t="s">
        <v>226</v>
      </c>
      <c r="D45" s="181">
        <f>Sodium!D51</f>
        <v>1138595.8899128148</v>
      </c>
      <c r="E45" s="180">
        <f>Sodium!E51</f>
        <v>-122984.29731946718</v>
      </c>
      <c r="F45" s="173">
        <f>Sodium!F51</f>
        <v>-9.7484328435179624E-2</v>
      </c>
      <c r="G45" s="179">
        <f>Sodium!G51</f>
        <v>99.927171746738907</v>
      </c>
      <c r="H45" s="178">
        <f>Sodium!H51</f>
        <v>-3.9581448312588918E-2</v>
      </c>
      <c r="I45" s="264">
        <f>Sodium!I51</f>
        <v>12.335039590315494</v>
      </c>
      <c r="J45" s="265">
        <f>Sodium!J51</f>
        <v>-9.6879665842303453E-2</v>
      </c>
      <c r="K45" s="173">
        <f>Sodium!K51</f>
        <v>-7.7928165270472506E-3</v>
      </c>
      <c r="L45" s="177">
        <f>Sodium!L51</f>
        <v>14044625.379445072</v>
      </c>
      <c r="M45" s="176">
        <f>Sodium!M51</f>
        <v>-1639237.6433950942</v>
      </c>
      <c r="N45" s="173">
        <f>Sodium!N51</f>
        <v>-0.10451746747646914</v>
      </c>
      <c r="O45" s="175">
        <f>Sodium!O51</f>
        <v>7833457.801302433</v>
      </c>
      <c r="P45" s="174">
        <f>Sodium!P51</f>
        <v>-998428.6844878532</v>
      </c>
      <c r="Q45" s="173">
        <f>Sodium!Q51</f>
        <v>-0.1130481790152348</v>
      </c>
    </row>
    <row r="46" spans="2:17">
      <c r="B46" s="561"/>
      <c r="C46" s="134" t="s">
        <v>225</v>
      </c>
      <c r="D46" s="172">
        <f>Sodium!D52</f>
        <v>829.82384453713894</v>
      </c>
      <c r="E46" s="171">
        <f>Sodium!E52</f>
        <v>410.91153226792812</v>
      </c>
      <c r="F46" s="164">
        <f>Sodium!F52</f>
        <v>0.98090106266406163</v>
      </c>
      <c r="G46" s="170">
        <f>Sodium!G52</f>
        <v>7.2828253261085815E-2</v>
      </c>
      <c r="H46" s="169">
        <f>Sodium!H52</f>
        <v>3.9633927482351866E-2</v>
      </c>
      <c r="I46" s="266">
        <f>Sodium!I52</f>
        <v>13.318673070349208</v>
      </c>
      <c r="J46" s="267">
        <f>Sodium!J52</f>
        <v>0.91135094364106273</v>
      </c>
      <c r="K46" s="164">
        <f>Sodium!K52</f>
        <v>7.345267047425795E-2</v>
      </c>
      <c r="L46" s="168">
        <f>Sodium!L52</f>
        <v>11052.15249137044</v>
      </c>
      <c r="M46" s="167">
        <f>Sodium!M52</f>
        <v>5854.5724902021884</v>
      </c>
      <c r="N46" s="164">
        <f>Sodium!N52</f>
        <v>1.1264035356620323</v>
      </c>
      <c r="O46" s="166">
        <f>Sodium!O52</f>
        <v>1666.675109744072</v>
      </c>
      <c r="P46" s="165">
        <f>Sodium!P52</f>
        <v>798.00308978557587</v>
      </c>
      <c r="Q46" s="164">
        <f>Sodium!Q52</f>
        <v>0.91864716653784162</v>
      </c>
    </row>
    <row r="47" spans="2:17">
      <c r="B47" s="561"/>
      <c r="C47" s="134" t="s">
        <v>224</v>
      </c>
      <c r="D47" s="172">
        <f>Sodium!D53</f>
        <v>0</v>
      </c>
      <c r="E47" s="171">
        <f>Sodium!E53</f>
        <v>-0.66228699684143066</v>
      </c>
      <c r="F47" s="164">
        <f>Sodium!F53</f>
        <v>-1</v>
      </c>
      <c r="G47" s="170">
        <f>Sodium!G53</f>
        <v>0</v>
      </c>
      <c r="H47" s="169">
        <f>Sodium!H53</f>
        <v>-5.2479169717136033E-5</v>
      </c>
      <c r="I47" s="266">
        <f>Sodium!I53</f>
        <v>0</v>
      </c>
      <c r="J47" s="267">
        <f>Sodium!J53</f>
        <v>-9.98</v>
      </c>
      <c r="K47" s="164">
        <f>Sodium!K53</f>
        <v>-1</v>
      </c>
      <c r="L47" s="168">
        <f>Sodium!L53</f>
        <v>0</v>
      </c>
      <c r="M47" s="167">
        <f>Sodium!M53</f>
        <v>-6.609624228477478</v>
      </c>
      <c r="N47" s="164">
        <f>Sodium!N53</f>
        <v>-1</v>
      </c>
      <c r="O47" s="166">
        <f>Sodium!O53</f>
        <v>0</v>
      </c>
      <c r="P47" s="165">
        <f>Sodium!P53</f>
        <v>-1.3245739936828613</v>
      </c>
      <c r="Q47" s="164">
        <f>Sodium!Q53</f>
        <v>-1</v>
      </c>
    </row>
    <row r="48" spans="2:17" ht="15.75" thickBot="1">
      <c r="B48" s="562"/>
      <c r="C48" s="327" t="s">
        <v>223</v>
      </c>
      <c r="D48" s="163">
        <f>Sodium!D54</f>
        <v>0</v>
      </c>
      <c r="E48" s="162">
        <f>Sodium!E54</f>
        <v>0</v>
      </c>
      <c r="F48" s="155">
        <f>Sodium!F54</f>
        <v>0</v>
      </c>
      <c r="G48" s="161">
        <f>Sodium!G54</f>
        <v>0</v>
      </c>
      <c r="H48" s="160">
        <f>Sodium!H54</f>
        <v>0</v>
      </c>
      <c r="I48" s="270">
        <f>Sodium!I54</f>
        <v>0</v>
      </c>
      <c r="J48" s="271">
        <f>Sodium!J54</f>
        <v>0</v>
      </c>
      <c r="K48" s="155">
        <f>Sodium!K54</f>
        <v>0</v>
      </c>
      <c r="L48" s="159">
        <f>Sodium!L54</f>
        <v>0</v>
      </c>
      <c r="M48" s="158">
        <f>Sodium!M54</f>
        <v>0</v>
      </c>
      <c r="N48" s="155">
        <f>Sodium!N54</f>
        <v>0</v>
      </c>
      <c r="O48" s="157">
        <f>Sodium!O54</f>
        <v>0</v>
      </c>
      <c r="P48" s="156">
        <f>Sodium!P54</f>
        <v>0</v>
      </c>
      <c r="Q48" s="155">
        <f>Sodium!Q54</f>
        <v>0</v>
      </c>
    </row>
    <row r="49" spans="2:17">
      <c r="B49" s="571"/>
      <c r="C49" s="315" t="s">
        <v>220</v>
      </c>
      <c r="D49" s="316">
        <f>'Flavor Groups'!D147</f>
        <v>376.33528309431085</v>
      </c>
      <c r="E49" s="317">
        <f>'Flavor Groups'!E147</f>
        <v>35.093073435497388</v>
      </c>
      <c r="F49" s="318">
        <f>'Flavor Groups'!F147</f>
        <v>0.10283919293156828</v>
      </c>
      <c r="G49" s="319">
        <f>'Flavor Groups'!G147</f>
        <v>3.3028505373405494E-2</v>
      </c>
      <c r="H49" s="320">
        <f>'Flavor Groups'!H147</f>
        <v>5.9887055272021504E-3</v>
      </c>
      <c r="I49" s="321">
        <f>'Flavor Groups'!I147</f>
        <v>12.527541692215996</v>
      </c>
      <c r="J49" s="322">
        <f>'Flavor Groups'!J147</f>
        <v>-0.21124627432423537</v>
      </c>
      <c r="K49" s="318">
        <f>'Flavor Groups'!K147</f>
        <v>-1.6582917847372605E-2</v>
      </c>
      <c r="L49" s="323">
        <f>'Flavor Groups'!L147</f>
        <v>4714.5559492158891</v>
      </c>
      <c r="M49" s="324">
        <f>'Flavor Groups'!M147</f>
        <v>367.54379513859749</v>
      </c>
      <c r="N49" s="318">
        <f>'Flavor Groups'!N147</f>
        <v>8.4550901196321429E-2</v>
      </c>
      <c r="O49" s="325">
        <f>'Flavor Groups'!O147</f>
        <v>902.39281487464905</v>
      </c>
      <c r="P49" s="326">
        <f>'Flavor Groups'!P147</f>
        <v>54.373818278312683</v>
      </c>
      <c r="Q49" s="318">
        <f>'Flavor Groups'!Q147</f>
        <v>6.4118632361481215E-2</v>
      </c>
    </row>
    <row r="50" spans="2:17">
      <c r="B50" s="571"/>
      <c r="C50" s="233" t="s">
        <v>219</v>
      </c>
      <c r="D50" s="150">
        <f>'Flavor Groups'!D148</f>
        <v>3064.3806571167706</v>
      </c>
      <c r="E50" s="130">
        <f>'Flavor Groups'!E148</f>
        <v>-526.30301459164593</v>
      </c>
      <c r="F50" s="128">
        <f>'Flavor Groups'!F148</f>
        <v>-0.14657459768413281</v>
      </c>
      <c r="G50" s="191">
        <f>'Flavor Groups'!G148</f>
        <v>0.26894080238120294</v>
      </c>
      <c r="H50" s="129">
        <f>'Flavor Groups'!H148</f>
        <v>-1.5582521656294201E-2</v>
      </c>
      <c r="I50" s="248">
        <f>'Flavor Groups'!I148</f>
        <v>10.413377969934773</v>
      </c>
      <c r="J50" s="249">
        <f>'Flavor Groups'!J148</f>
        <v>0.10092364853473867</v>
      </c>
      <c r="K50" s="128">
        <f>'Flavor Groups'!K148</f>
        <v>9.7865789645541074E-3</v>
      </c>
      <c r="L50" s="190">
        <f>'Flavor Groups'!L148</f>
        <v>31910.554026314021</v>
      </c>
      <c r="M50" s="189">
        <f>'Flavor Groups'!M148</f>
        <v>-5118.2073207759822</v>
      </c>
      <c r="N50" s="128">
        <f>'Flavor Groups'!N148</f>
        <v>-0.13822248259401226</v>
      </c>
      <c r="O50" s="188">
        <f>'Flavor Groups'!O148</f>
        <v>6779.7582322359085</v>
      </c>
      <c r="P50" s="187">
        <f>'Flavor Groups'!P148</f>
        <v>-797.45482993125916</v>
      </c>
      <c r="Q50" s="128">
        <f>'Flavor Groups'!Q148</f>
        <v>-0.10524381766601376</v>
      </c>
    </row>
    <row r="51" spans="2:17">
      <c r="B51" s="571"/>
      <c r="C51" s="233" t="s">
        <v>218</v>
      </c>
      <c r="D51" s="150">
        <f>'Flavor Groups'!D149</f>
        <v>16342.888595609382</v>
      </c>
      <c r="E51" s="130">
        <f>'Flavor Groups'!E149</f>
        <v>-2799.9609448249776</v>
      </c>
      <c r="F51" s="128">
        <f>'Flavor Groups'!F149</f>
        <v>-0.14626667460927267</v>
      </c>
      <c r="G51" s="191">
        <f>'Flavor Groups'!G149</f>
        <v>1.4343092663511456</v>
      </c>
      <c r="H51" s="129">
        <f>'Flavor Groups'!H149</f>
        <v>-8.2557069079237211E-2</v>
      </c>
      <c r="I51" s="248">
        <f>'Flavor Groups'!I149</f>
        <v>21.569363442894062</v>
      </c>
      <c r="J51" s="249">
        <f>'Flavor Groups'!J149</f>
        <v>0.91400261703977392</v>
      </c>
      <c r="K51" s="128">
        <f>'Flavor Groups'!K149</f>
        <v>4.425014042338675E-2</v>
      </c>
      <c r="L51" s="190">
        <f>'Flavor Groups'!L149</f>
        <v>352505.70382542728</v>
      </c>
      <c r="M51" s="189">
        <f>'Flavor Groups'!M149</f>
        <v>-42896.760667283321</v>
      </c>
      <c r="N51" s="128">
        <f>'Flavor Groups'!N149</f>
        <v>-0.10848885507660801</v>
      </c>
      <c r="O51" s="188">
        <f>'Flavor Groups'!O149</f>
        <v>158210.34367120266</v>
      </c>
      <c r="P51" s="187">
        <f>'Flavor Groups'!P149</f>
        <v>-14601.499794678821</v>
      </c>
      <c r="Q51" s="128">
        <f>'Flavor Groups'!Q149</f>
        <v>-8.4493629035104989E-2</v>
      </c>
    </row>
    <row r="52" spans="2:17">
      <c r="B52" s="571"/>
      <c r="C52" s="233" t="s">
        <v>217</v>
      </c>
      <c r="D52" s="150">
        <f>'Flavor Groups'!D150</f>
        <v>39.215847983956337</v>
      </c>
      <c r="E52" s="130">
        <f>'Flavor Groups'!E150</f>
        <v>-458.27568756043911</v>
      </c>
      <c r="F52" s="128">
        <f>'Flavor Groups'!F150</f>
        <v>-0.92117283374270242</v>
      </c>
      <c r="G52" s="191">
        <f>'Flavor Groups'!G150</f>
        <v>3.4417204658861687E-3</v>
      </c>
      <c r="H52" s="129">
        <f>'Flavor Groups'!H150</f>
        <v>-3.5979169346516252E-2</v>
      </c>
      <c r="I52" s="248">
        <f>'Flavor Groups'!I150</f>
        <v>10.557154203383861</v>
      </c>
      <c r="J52" s="249">
        <f>'Flavor Groups'!J150</f>
        <v>2.8797138585370297</v>
      </c>
      <c r="K52" s="128">
        <f>'Flavor Groups'!K150</f>
        <v>0.37508775440631331</v>
      </c>
      <c r="L52" s="190">
        <f>'Flavor Groups'!L150</f>
        <v>414.00775438308716</v>
      </c>
      <c r="M52" s="189">
        <f>'Flavor Groups'!M150</f>
        <v>-3405.4538318252562</v>
      </c>
      <c r="N52" s="128">
        <f>'Flavor Groups'!N150</f>
        <v>-0.89160572896503953</v>
      </c>
      <c r="O52" s="188">
        <f>'Flavor Groups'!O150</f>
        <v>103.364177942276</v>
      </c>
      <c r="P52" s="187">
        <f>'Flavor Groups'!P150</f>
        <v>-993.6431519985199</v>
      </c>
      <c r="Q52" s="128">
        <f>'Flavor Groups'!Q150</f>
        <v>-0.90577621942794639</v>
      </c>
    </row>
    <row r="53" spans="2:17">
      <c r="B53" s="571"/>
      <c r="C53" s="233" t="s">
        <v>216</v>
      </c>
      <c r="D53" s="150">
        <f>'Flavor Groups'!D151</f>
        <v>21846.307873729394</v>
      </c>
      <c r="E53" s="130">
        <f>'Flavor Groups'!E151</f>
        <v>-517.95175654809282</v>
      </c>
      <c r="F53" s="128">
        <f>'Flavor Groups'!F151</f>
        <v>-2.3159798943081143E-2</v>
      </c>
      <c r="G53" s="191">
        <f>'Flavor Groups'!G151</f>
        <v>1.9173086590866339</v>
      </c>
      <c r="H53" s="129">
        <f>'Flavor Groups'!H151</f>
        <v>0.14517998627134721</v>
      </c>
      <c r="I53" s="248">
        <f>'Flavor Groups'!I151</f>
        <v>13.133254838405584</v>
      </c>
      <c r="J53" s="249">
        <f>'Flavor Groups'!J151</f>
        <v>-1.8834476261067685</v>
      </c>
      <c r="K53" s="128">
        <f>'Flavor Groups'!K151</f>
        <v>-0.12542351628513343</v>
      </c>
      <c r="L53" s="190">
        <f>'Flavor Groups'!L151</f>
        <v>286913.12858395459</v>
      </c>
      <c r="M53" s="189">
        <f>'Flavor Groups'!M151</f>
        <v>-48924.304123027483</v>
      </c>
      <c r="N53" s="128">
        <f>'Flavor Groups'!N151</f>
        <v>-0.14567853180831664</v>
      </c>
      <c r="O53" s="188">
        <f>'Flavor Groups'!O151</f>
        <v>76371.998507738113</v>
      </c>
      <c r="P53" s="187">
        <f>'Flavor Groups'!P151</f>
        <v>-9895.9214312269905</v>
      </c>
      <c r="Q53" s="128">
        <f>'Flavor Groups'!Q151</f>
        <v>-0.11471148763327543</v>
      </c>
    </row>
    <row r="54" spans="2:17">
      <c r="B54" s="571"/>
      <c r="C54" s="233" t="s">
        <v>215</v>
      </c>
      <c r="D54" s="150">
        <f>'Flavor Groups'!D152</f>
        <v>63184.412979014232</v>
      </c>
      <c r="E54" s="130">
        <f>'Flavor Groups'!E152</f>
        <v>-2571.9911751331092</v>
      </c>
      <c r="F54" s="128">
        <f>'Flavor Groups'!F152</f>
        <v>-3.9113926745504533E-2</v>
      </c>
      <c r="G54" s="191">
        <f>'Flavor Groups'!G152</f>
        <v>5.5452858590191303</v>
      </c>
      <c r="H54" s="129">
        <f>'Flavor Groups'!H152</f>
        <v>0.33479326283078592</v>
      </c>
      <c r="I54" s="248">
        <f>'Flavor Groups'!I152</f>
        <v>14.0390469750007</v>
      </c>
      <c r="J54" s="249">
        <f>'Flavor Groups'!J152</f>
        <v>-1.5061385240606739E-3</v>
      </c>
      <c r="K54" s="128">
        <f>'Flavor Groups'!K152</f>
        <v>-1.0727059766683015E-4</v>
      </c>
      <c r="L54" s="190">
        <f>'Flavor Groups'!L152</f>
        <v>887048.94190022466</v>
      </c>
      <c r="M54" s="189">
        <f>'Flavor Groups'!M152</f>
        <v>-36207.343180481228</v>
      </c>
      <c r="N54" s="128">
        <f>'Flavor Groups'!N152</f>
        <v>-3.921700156887227E-2</v>
      </c>
      <c r="O54" s="188">
        <f>'Flavor Groups'!O152</f>
        <v>567439.27465832233</v>
      </c>
      <c r="P54" s="187">
        <f>'Flavor Groups'!P152</f>
        <v>-27341.956988555845</v>
      </c>
      <c r="Q54" s="128">
        <f>'Flavor Groups'!Q152</f>
        <v>-4.5969770957380807E-2</v>
      </c>
    </row>
    <row r="55" spans="2:17">
      <c r="B55" s="571"/>
      <c r="C55" s="233" t="s">
        <v>214</v>
      </c>
      <c r="D55" s="150">
        <f>'Flavor Groups'!D153</f>
        <v>972958.73699935467</v>
      </c>
      <c r="E55" s="130">
        <f>'Flavor Groups'!E153</f>
        <v>-110196.54818653862</v>
      </c>
      <c r="F55" s="128">
        <f>'Flavor Groups'!F153</f>
        <v>-0.10173661126310847</v>
      </c>
      <c r="G55" s="191">
        <f>'Flavor Groups'!G153</f>
        <v>85.39027382407771</v>
      </c>
      <c r="H55" s="129">
        <f>'Flavor Groups'!H153</f>
        <v>-0.43821188133189537</v>
      </c>
      <c r="I55" s="248">
        <f>'Flavor Groups'!I153</f>
        <v>12.165957574586429</v>
      </c>
      <c r="J55" s="249">
        <f>'Flavor Groups'!J153</f>
        <v>-0.10914413515245514</v>
      </c>
      <c r="K55" s="128">
        <f>'Flavor Groups'!K153</f>
        <v>-8.8915055641340876E-3</v>
      </c>
      <c r="L55" s="190">
        <f>'Flavor Groups'!L153</f>
        <v>11836974.716157343</v>
      </c>
      <c r="M55" s="189">
        <f>'Flavor Groups'!M153</f>
        <v>-1458866.5769407246</v>
      </c>
      <c r="N55" s="128">
        <f>'Flavor Groups'!N153</f>
        <v>-0.10972352518212058</v>
      </c>
      <c r="O55" s="188">
        <f>'Flavor Groups'!O153</f>
        <v>6893915.0883724689</v>
      </c>
      <c r="P55" s="187">
        <f>'Flavor Groups'!P153</f>
        <v>-914345.61327557638</v>
      </c>
      <c r="Q55" s="128">
        <f>'Flavor Groups'!Q153</f>
        <v>-0.11709978037523652</v>
      </c>
    </row>
    <row r="56" spans="2:17">
      <c r="B56" s="571"/>
      <c r="C56" s="233" t="s">
        <v>213</v>
      </c>
      <c r="D56" s="150">
        <f>'Flavor Groups'!D154</f>
        <v>17453.478590085673</v>
      </c>
      <c r="E56" s="130">
        <f>'Flavor Groups'!E154</f>
        <v>-3824.219386510249</v>
      </c>
      <c r="F56" s="128">
        <f>'Flavor Groups'!F154</f>
        <v>-0.17972900032309136</v>
      </c>
      <c r="G56" s="191">
        <f>'Flavor Groups'!G154</f>
        <v>1.5317785424142627</v>
      </c>
      <c r="H56" s="129">
        <f>'Flavor Groups'!H154</f>
        <v>-0.15425172638035822</v>
      </c>
      <c r="I56" s="248">
        <f>'Flavor Groups'!I154</f>
        <v>10.848605853882004</v>
      </c>
      <c r="J56" s="249">
        <f>'Flavor Groups'!J154</f>
        <v>-0.10829392625366019</v>
      </c>
      <c r="K56" s="128">
        <f>'Flavor Groups'!K154</f>
        <v>-9.8836284374884849E-3</v>
      </c>
      <c r="L56" s="190">
        <f>'Flavor Groups'!L154</f>
        <v>189345.91000300765</v>
      </c>
      <c r="M56" s="189">
        <f>'Flavor Groups'!M154</f>
        <v>-43791.694278549287</v>
      </c>
      <c r="N56" s="128">
        <f>'Flavor Groups'!N154</f>
        <v>-0.18783625410194524</v>
      </c>
      <c r="O56" s="188">
        <f>'Flavor Groups'!O154</f>
        <v>35157.114918828011</v>
      </c>
      <c r="P56" s="187">
        <f>'Flavor Groups'!P154</f>
        <v>-28801.418710828213</v>
      </c>
      <c r="Q56" s="128">
        <f>'Flavor Groups'!Q154</f>
        <v>-0.45031393117295615</v>
      </c>
    </row>
    <row r="57" spans="2:17">
      <c r="B57" s="571"/>
      <c r="C57" s="233" t="s">
        <v>212</v>
      </c>
      <c r="D57" s="150">
        <f>'Flavor Groups'!D155</f>
        <v>20321.952210320229</v>
      </c>
      <c r="E57" s="130">
        <f>'Flavor Groups'!E155</f>
        <v>894.09352417977789</v>
      </c>
      <c r="F57" s="128">
        <f>'Flavor Groups'!F155</f>
        <v>4.6021207927439328E-2</v>
      </c>
      <c r="G57" s="191">
        <f>'Flavor Groups'!G155</f>
        <v>1.7835258556090405</v>
      </c>
      <c r="H57" s="129">
        <f>'Flavor Groups'!H155</f>
        <v>0.24407558994934786</v>
      </c>
      <c r="I57" s="248">
        <f>'Flavor Groups'!I155</f>
        <v>10.217330857416357</v>
      </c>
      <c r="J57" s="249">
        <f>'Flavor Groups'!J155</f>
        <v>1.397929065575342</v>
      </c>
      <c r="K57" s="128">
        <f>'Flavor Groups'!K155</f>
        <v>0.15850610943574325</v>
      </c>
      <c r="L57" s="190">
        <f>'Flavor Groups'!L155</f>
        <v>207636.1094014454</v>
      </c>
      <c r="M57" s="189">
        <f>'Flavor Groups'!M155</f>
        <v>36294.017693264264</v>
      </c>
      <c r="N57" s="128">
        <f>'Flavor Groups'!N155</f>
        <v>0.21182195998329417</v>
      </c>
      <c r="O57" s="188">
        <f>'Flavor Groups'!O155</f>
        <v>50800.690186977386</v>
      </c>
      <c r="P57" s="187">
        <f>'Flavor Groups'!P155</f>
        <v>5836.099884168696</v>
      </c>
      <c r="Q57" s="128">
        <f>'Flavor Groups'!Q155</f>
        <v>0.12979324052251281</v>
      </c>
    </row>
    <row r="58" spans="2:17">
      <c r="B58" s="571"/>
      <c r="C58" s="233" t="s">
        <v>211</v>
      </c>
      <c r="D58" s="150">
        <f>'Flavor Groups'!D156</f>
        <v>13.859046987807751</v>
      </c>
      <c r="E58" s="130">
        <f>'Flavor Groups'!E156</f>
        <v>6.1104283850550658</v>
      </c>
      <c r="F58" s="128">
        <f>'Flavor Groups'!F156</f>
        <v>0.78858293307717386</v>
      </c>
      <c r="G58" s="191">
        <f>'Flavor Groups'!G156</f>
        <v>1.2163186086178782E-3</v>
      </c>
      <c r="H58" s="129">
        <f>'Flavor Groups'!H156</f>
        <v>6.0232335781790431E-4</v>
      </c>
      <c r="I58" s="248">
        <f>'Flavor Groups'!I156</f>
        <v>6.2000602509123306</v>
      </c>
      <c r="J58" s="249">
        <f>'Flavor Groups'!J156</f>
        <v>-20.559939749087672</v>
      </c>
      <c r="K58" s="128">
        <f>'Flavor Groups'!K156</f>
        <v>-0.76830866027980838</v>
      </c>
      <c r="L58" s="190">
        <f>'Flavor Groups'!L156</f>
        <v>85.926926344633102</v>
      </c>
      <c r="M58" s="189">
        <f>'Flavor Groups'!M156</f>
        <v>-121.42610746502876</v>
      </c>
      <c r="N58" s="128">
        <f>'Flavor Groups'!N156</f>
        <v>-0.58560082403467961</v>
      </c>
      <c r="O58" s="188">
        <f>'Flavor Groups'!O156</f>
        <v>14.097118258476257</v>
      </c>
      <c r="P58" s="187">
        <f>'Flavor Groups'!P156</f>
        <v>-16.897356152534485</v>
      </c>
      <c r="Q58" s="128">
        <f>'Flavor Groups'!Q156</f>
        <v>-0.54517317920808894</v>
      </c>
    </row>
    <row r="59" spans="2:17">
      <c r="B59" s="571"/>
      <c r="C59" s="233" t="s">
        <v>210</v>
      </c>
      <c r="D59" s="150">
        <f>'Flavor Groups'!D157</f>
        <v>7881.0614143252969</v>
      </c>
      <c r="E59" s="130">
        <f>'Flavor Groups'!E157</f>
        <v>-1328.1665648549824</v>
      </c>
      <c r="F59" s="128">
        <f>'Flavor Groups'!F157</f>
        <v>-0.14422127108348592</v>
      </c>
      <c r="G59" s="191">
        <f>'Flavor Groups'!G157</f>
        <v>0.69166961208351485</v>
      </c>
      <c r="H59" s="129">
        <f>'Flavor Groups'!H157</f>
        <v>-3.8063329055465389E-2</v>
      </c>
      <c r="I59" s="248">
        <f>'Flavor Groups'!I157</f>
        <v>10.400948307737981</v>
      </c>
      <c r="J59" s="249">
        <f>'Flavor Groups'!J157</f>
        <v>-0.35481361777219789</v>
      </c>
      <c r="K59" s="128">
        <f>'Flavor Groups'!K157</f>
        <v>-3.2988236466136543E-2</v>
      </c>
      <c r="L59" s="190">
        <f>'Flavor Groups'!L157</f>
        <v>81970.512380505796</v>
      </c>
      <c r="M59" s="189">
        <f>'Flavor Groups'!M157</f>
        <v>-17081.751281304489</v>
      </c>
      <c r="N59" s="128">
        <f>'Flavor Groups'!N157</f>
        <v>-0.17245190215567358</v>
      </c>
      <c r="O59" s="188">
        <f>'Flavor Groups'!O157</f>
        <v>15031.071833372116</v>
      </c>
      <c r="P59" s="187">
        <f>'Flavor Groups'!P157</f>
        <v>-3773.0975979750074</v>
      </c>
      <c r="Q59" s="128">
        <f>'Flavor Groups'!Q157</f>
        <v>-0.20065218045127475</v>
      </c>
    </row>
    <row r="60" spans="2:17" ht="15.75" thickBot="1">
      <c r="B60" s="572"/>
      <c r="C60" s="232" t="s">
        <v>209</v>
      </c>
      <c r="D60" s="149">
        <f>'Flavor Groups'!D158</f>
        <v>823.04274881708625</v>
      </c>
      <c r="E60" s="127">
        <f>'Flavor Groups'!E158</f>
        <v>-584.6451130227565</v>
      </c>
      <c r="F60" s="125">
        <f>'Flavor Groups'!F158</f>
        <v>-0.4153229766850639</v>
      </c>
      <c r="G60" s="186">
        <f>'Flavor Groups'!G158</f>
        <v>7.2233120499188466E-2</v>
      </c>
      <c r="H60" s="126">
        <f>'Flavor Groups'!H158</f>
        <v>-3.9311105134963553E-2</v>
      </c>
      <c r="I60" s="250">
        <f>'Flavor Groups'!I158</f>
        <v>12.195160900995182</v>
      </c>
      <c r="J60" s="251">
        <f>'Flavor Groups'!J158</f>
        <v>3.1675823870218487</v>
      </c>
      <c r="K60" s="125">
        <f>'Flavor Groups'!K158</f>
        <v>0.3508784091015002</v>
      </c>
      <c r="L60" s="185">
        <f>'Flavor Groups'!L158</f>
        <v>10037.138750221729</v>
      </c>
      <c r="M60" s="184">
        <f>'Flavor Groups'!M158</f>
        <v>-2670.8739457046977</v>
      </c>
      <c r="N60" s="125">
        <f>'Flavor Groups'!N158</f>
        <v>-0.21017243290611839</v>
      </c>
      <c r="O60" s="183">
        <f>'Flavor Groups'!O158</f>
        <v>1652.9209523200989</v>
      </c>
      <c r="P60" s="182">
        <f>'Flavor Groups'!P158</f>
        <v>-861.12278878688812</v>
      </c>
      <c r="Q60" s="125">
        <f>'Flavor Groups'!Q158</f>
        <v>-0.34252498264318876</v>
      </c>
    </row>
    <row r="61" spans="2:17">
      <c r="B61" s="565" t="s">
        <v>208</v>
      </c>
      <c r="C61" s="135" t="s">
        <v>207</v>
      </c>
      <c r="D61" s="181">
        <f>'Cheddar Sharpness'!D63</f>
        <v>1139425.7137573522</v>
      </c>
      <c r="E61" s="180">
        <f>'Cheddar Sharpness'!E63</f>
        <v>-122574.04807419563</v>
      </c>
      <c r="F61" s="173">
        <f>'Cheddar Sharpness'!F63</f>
        <v>-9.7126839308038518E-2</v>
      </c>
      <c r="G61" s="179">
        <f>'Cheddar Sharpness'!G63</f>
        <v>100.00000000000003</v>
      </c>
      <c r="H61" s="178">
        <f>'Cheddar Sharpness'!H63</f>
        <v>8.5265128291212022E-14</v>
      </c>
      <c r="I61" s="264">
        <f>'Cheddar Sharpness'!I63</f>
        <v>12.33575595339749</v>
      </c>
      <c r="J61" s="265">
        <f>'Cheddar Sharpness'!J63</f>
        <v>-9.6153851162160464E-2</v>
      </c>
      <c r="K61" s="173">
        <f>'Cheddar Sharpness'!K63</f>
        <v>-7.7344392513927444E-3</v>
      </c>
      <c r="L61" s="177">
        <f>'Cheddar Sharpness'!L63</f>
        <v>14055677.531936441</v>
      </c>
      <c r="M61" s="176">
        <f>'Cheddar Sharpness'!M63</f>
        <v>-1633389.6805291213</v>
      </c>
      <c r="N61" s="173">
        <f>'Cheddar Sharpness'!N63</f>
        <v>-0.10411005692112345</v>
      </c>
      <c r="O61" s="175">
        <f>'Cheddar Sharpness'!O63</f>
        <v>7835124.4764121771</v>
      </c>
      <c r="P61" s="174">
        <f>'Cheddar Sharpness'!P63</f>
        <v>-997632.00597206317</v>
      </c>
      <c r="Q61" s="173">
        <f>'Cheddar Sharpness'!Q63</f>
        <v>-0.11294684824173605</v>
      </c>
    </row>
    <row r="62" spans="2:17">
      <c r="B62" s="563"/>
      <c r="C62" s="120" t="s">
        <v>206</v>
      </c>
      <c r="D62" s="172">
        <f>'Cheddar Sharpness'!D64</f>
        <v>68290.856576721781</v>
      </c>
      <c r="E62" s="171">
        <f>'Cheddar Sharpness'!E64</f>
        <v>-6256.816497684049</v>
      </c>
      <c r="F62" s="164">
        <f>'Cheddar Sharpness'!F64</f>
        <v>-8.3930406405028066E-2</v>
      </c>
      <c r="G62" s="170">
        <f>'Cheddar Sharpness'!G64</f>
        <v>5.9934452726652045</v>
      </c>
      <c r="H62" s="169">
        <f>'Cheddar Sharpness'!H64</f>
        <v>8.6338525971821234E-2</v>
      </c>
      <c r="I62" s="266">
        <f>'Cheddar Sharpness'!I64</f>
        <v>14.724789398556021</v>
      </c>
      <c r="J62" s="267">
        <f>'Cheddar Sharpness'!J64</f>
        <v>-0.58687422915885534</v>
      </c>
      <c r="K62" s="164">
        <f>'Cheddar Sharpness'!K64</f>
        <v>-3.8328573787147706E-2</v>
      </c>
      <c r="L62" s="168">
        <f>'Cheddar Sharpness'!L64</f>
        <v>1005568.4809392226</v>
      </c>
      <c r="M62" s="167">
        <f>'Cheddar Sharpness'!M64</f>
        <v>-135880.41340493679</v>
      </c>
      <c r="N62" s="164">
        <f>'Cheddar Sharpness'!N64</f>
        <v>-0.11904204741729536</v>
      </c>
      <c r="O62" s="166">
        <f>'Cheddar Sharpness'!O64</f>
        <v>740379.16474664211</v>
      </c>
      <c r="P62" s="165">
        <f>'Cheddar Sharpness'!P64</f>
        <v>-96760.700386629789</v>
      </c>
      <c r="Q62" s="164">
        <f>'Cheddar Sharpness'!Q64</f>
        <v>-0.11558486749549977</v>
      </c>
    </row>
    <row r="63" spans="2:17">
      <c r="B63" s="563"/>
      <c r="C63" s="120" t="s">
        <v>205</v>
      </c>
      <c r="D63" s="172">
        <f>'Cheddar Sharpness'!D65</f>
        <v>88211.976701357082</v>
      </c>
      <c r="E63" s="171">
        <f>'Cheddar Sharpness'!E65</f>
        <v>-5830.6732278374984</v>
      </c>
      <c r="F63" s="164">
        <f>'Cheddar Sharpness'!F65</f>
        <v>-6.2000307650065756E-2</v>
      </c>
      <c r="G63" s="170">
        <f>'Cheddar Sharpness'!G65</f>
        <v>7.741792697522218</v>
      </c>
      <c r="H63" s="169">
        <f>'Cheddar Sharpness'!H65</f>
        <v>0.28991728728364041</v>
      </c>
      <c r="I63" s="266">
        <f>'Cheddar Sharpness'!I65</f>
        <v>12.527779197459884</v>
      </c>
      <c r="J63" s="267">
        <f>'Cheddar Sharpness'!J65</f>
        <v>0.30586126178496365</v>
      </c>
      <c r="K63" s="164">
        <f>'Cheddar Sharpness'!K65</f>
        <v>2.5025635370384554E-2</v>
      </c>
      <c r="L63" s="168">
        <f>'Cheddar Sharpness'!L65</f>
        <v>1105100.1666860771</v>
      </c>
      <c r="M63" s="167">
        <f>'Cheddar Sharpness'!M65</f>
        <v>-44281.383201943943</v>
      </c>
      <c r="N63" s="164">
        <f>'Cheddar Sharpness'!N65</f>
        <v>-3.8526269371783523E-2</v>
      </c>
      <c r="O63" s="166">
        <f>'Cheddar Sharpness'!O65</f>
        <v>519381.24467051029</v>
      </c>
      <c r="P63" s="165">
        <f>'Cheddar Sharpness'!P65</f>
        <v>-29766.846881380305</v>
      </c>
      <c r="Q63" s="164">
        <f>'Cheddar Sharpness'!Q65</f>
        <v>-5.42055000086758E-2</v>
      </c>
    </row>
    <row r="64" spans="2:17">
      <c r="B64" s="563"/>
      <c r="C64" s="120" t="s">
        <v>204</v>
      </c>
      <c r="D64" s="172">
        <f>'Cheddar Sharpness'!D66</f>
        <v>21991.052945601597</v>
      </c>
      <c r="E64" s="171">
        <f>'Cheddar Sharpness'!E66</f>
        <v>-6274.3890738280752</v>
      </c>
      <c r="F64" s="164">
        <f>'Cheddar Sharpness'!F66</f>
        <v>-0.2219809288499737</v>
      </c>
      <c r="G64" s="170">
        <f>'Cheddar Sharpness'!G66</f>
        <v>1.9300119946463428</v>
      </c>
      <c r="H64" s="169">
        <f>'Cheddar Sharpness'!H66</f>
        <v>-0.30972234400423271</v>
      </c>
      <c r="I64" s="266">
        <f>'Cheddar Sharpness'!I66</f>
        <v>13.393904681563917</v>
      </c>
      <c r="J64" s="267">
        <f>'Cheddar Sharpness'!J66</f>
        <v>0.42809441866913467</v>
      </c>
      <c r="K64" s="164">
        <f>'Cheddar Sharpness'!K66</f>
        <v>3.3017174398598449E-2</v>
      </c>
      <c r="L64" s="168">
        <f>'Cheddar Sharpness'!L66</f>
        <v>294546.0670006132</v>
      </c>
      <c r="M64" s="167">
        <f>'Cheddar Sharpness'!M66</f>
        <v>-71938.291220165498</v>
      </c>
      <c r="N64" s="164">
        <f>'Cheddar Sharpness'!N66</f>
        <v>-0.19629293749237778</v>
      </c>
      <c r="O64" s="166">
        <f>'Cheddar Sharpness'!O66</f>
        <v>145950.58265173435</v>
      </c>
      <c r="P64" s="165">
        <f>'Cheddar Sharpness'!P66</f>
        <v>-31900.878419041634</v>
      </c>
      <c r="Q64" s="164">
        <f>'Cheddar Sharpness'!Q66</f>
        <v>-0.17936809867615694</v>
      </c>
    </row>
    <row r="65" spans="2:17" ht="15.75" thickBot="1">
      <c r="B65" s="564"/>
      <c r="C65" s="119" t="s">
        <v>203</v>
      </c>
      <c r="D65" s="163">
        <f>'Cheddar Sharpness'!D67</f>
        <v>118334.77975174676</v>
      </c>
      <c r="E65" s="162">
        <f>'Cheddar Sharpness'!E67</f>
        <v>-20025.54474826665</v>
      </c>
      <c r="F65" s="155">
        <f>'Cheddar Sharpness'!F67</f>
        <v>-0.1447347338959494</v>
      </c>
      <c r="G65" s="161">
        <f>'Cheddar Sharpness'!G67</f>
        <v>10.385475623639199</v>
      </c>
      <c r="H65" s="160">
        <f>'Cheddar Sharpness'!H67</f>
        <v>-0.57810207935578184</v>
      </c>
      <c r="I65" s="270">
        <f>'Cheddar Sharpness'!I67</f>
        <v>12.814665720209435</v>
      </c>
      <c r="J65" s="271">
        <f>'Cheddar Sharpness'!J67</f>
        <v>-0.63807915016487016</v>
      </c>
      <c r="K65" s="155">
        <f>'Cheddar Sharpness'!K67</f>
        <v>-4.7431149279434481E-2</v>
      </c>
      <c r="L65" s="159">
        <f>'Cheddar Sharpness'!L67</f>
        <v>1516420.6455932427</v>
      </c>
      <c r="M65" s="158">
        <f>'Cheddar Sharpness'!M67</f>
        <v>-344905.50008763699</v>
      </c>
      <c r="N65" s="155">
        <f>'Cheddar Sharpness'!N67</f>
        <v>-0.18530094840604591</v>
      </c>
      <c r="O65" s="157">
        <f>'Cheddar Sharpness'!O67</f>
        <v>1248948.7957046032</v>
      </c>
      <c r="P65" s="156">
        <f>'Cheddar Sharpness'!P67</f>
        <v>-284758.21985020163</v>
      </c>
      <c r="Q65" s="155">
        <f>'Cheddar Sharpness'!Q67</f>
        <v>-0.18566663447594187</v>
      </c>
    </row>
    <row r="66" spans="2:17">
      <c r="B66" s="560" t="s">
        <v>89</v>
      </c>
      <c r="C66" s="402" t="s">
        <v>416</v>
      </c>
      <c r="D66" s="348">
        <f>Size!D75</f>
        <v>175801.59954705095</v>
      </c>
      <c r="E66" s="349">
        <f>Size!E75</f>
        <v>-15630.867424052878</v>
      </c>
      <c r="F66" s="352">
        <f>Size!F75</f>
        <v>-8.1652123442635838E-2</v>
      </c>
      <c r="G66" s="364">
        <f>Size!G75</f>
        <v>15.42896543622229</v>
      </c>
      <c r="H66" s="365">
        <f>Size!H75</f>
        <v>0.25998737767838698</v>
      </c>
      <c r="I66" s="363">
        <f>Size!I75</f>
        <v>17.631188222654156</v>
      </c>
      <c r="J66" s="350">
        <f>Size!J75</f>
        <v>9.9508110577204434E-3</v>
      </c>
      <c r="K66" s="352">
        <f>Size!K75</f>
        <v>5.6470557800735789E-4</v>
      </c>
      <c r="L66" s="368">
        <f>Size!L75</f>
        <v>3099591.0914577269</v>
      </c>
      <c r="M66" s="371">
        <f>Size!M75</f>
        <v>-273685.85732768709</v>
      </c>
      <c r="N66" s="352">
        <f>Size!N75</f>
        <v>-8.1133527274192749E-2</v>
      </c>
      <c r="O66" s="360">
        <f>Size!O75</f>
        <v>1547809.6138641834</v>
      </c>
      <c r="P66" s="351">
        <f>Size!P75</f>
        <v>-146059.82958303788</v>
      </c>
      <c r="Q66" s="352">
        <f>Size!Q75</f>
        <v>-8.6228504887477714E-2</v>
      </c>
    </row>
    <row r="67" spans="2:17">
      <c r="B67" s="561"/>
      <c r="C67" s="402" t="s">
        <v>417</v>
      </c>
      <c r="D67" s="172">
        <f>Size!D76</f>
        <v>58361.982717875377</v>
      </c>
      <c r="E67" s="397">
        <f>Size!E76</f>
        <v>-13973.24250979544</v>
      </c>
      <c r="F67" s="356">
        <f>Size!F76</f>
        <v>-0.19317341538393626</v>
      </c>
      <c r="G67" s="344">
        <f>Size!G76</f>
        <v>5.1220524526712525</v>
      </c>
      <c r="H67" s="366">
        <f>Size!H76</f>
        <v>-0.60974143631413469</v>
      </c>
      <c r="I67" s="346">
        <f>Size!I76</f>
        <v>13.188299000086184</v>
      </c>
      <c r="J67" s="398">
        <f>Size!J76</f>
        <v>0.33489549902098581</v>
      </c>
      <c r="K67" s="356">
        <f>Size!K76</f>
        <v>2.6055005508325641E-2</v>
      </c>
      <c r="L67" s="369">
        <f>Size!L76</f>
        <v>769695.27832120296</v>
      </c>
      <c r="M67" s="399">
        <f>Size!M76</f>
        <v>-160058.55887048075</v>
      </c>
      <c r="N67" s="356">
        <f>Size!N76</f>
        <v>-0.17215154427750115</v>
      </c>
      <c r="O67" s="400">
        <f>Size!O76</f>
        <v>174582.00810039043</v>
      </c>
      <c r="P67" s="401">
        <f>Size!P76</f>
        <v>-47010.795372047141</v>
      </c>
      <c r="Q67" s="356">
        <f>Size!Q76</f>
        <v>-0.21214946801236934</v>
      </c>
    </row>
    <row r="68" spans="2:17">
      <c r="B68" s="561"/>
      <c r="C68" s="114" t="s">
        <v>202</v>
      </c>
      <c r="D68" s="172">
        <f>Size!D77</f>
        <v>313910.26204455335</v>
      </c>
      <c r="E68" s="353">
        <f>Size!E77</f>
        <v>-25254.554731518438</v>
      </c>
      <c r="F68" s="356">
        <f>Size!F77</f>
        <v>-7.4461009757955998E-2</v>
      </c>
      <c r="G68" s="344">
        <f>Size!G77</f>
        <v>27.549866415547871</v>
      </c>
      <c r="H68" s="366">
        <f>Size!H77</f>
        <v>0.67467776386066447</v>
      </c>
      <c r="I68" s="346">
        <f>Size!I77</f>
        <v>9.1015153087659098</v>
      </c>
      <c r="J68" s="354">
        <f>Size!J77</f>
        <v>0.16250918648258761</v>
      </c>
      <c r="K68" s="356">
        <f>Size!K77</f>
        <v>1.8179782434367246E-2</v>
      </c>
      <c r="L68" s="369">
        <f>Size!L77</f>
        <v>2857059.0555772209</v>
      </c>
      <c r="M68" s="372">
        <f>Size!M77</f>
        <v>-174737.31804718636</v>
      </c>
      <c r="N68" s="356">
        <f>Size!N77</f>
        <v>-5.7634912280831702E-2</v>
      </c>
      <c r="O68" s="361">
        <f>Size!O77</f>
        <v>614566.64007771015</v>
      </c>
      <c r="P68" s="355">
        <f>Size!P77</f>
        <v>-50249.116774301627</v>
      </c>
      <c r="Q68" s="356">
        <f>Size!Q77</f>
        <v>-7.5583522587126487E-2</v>
      </c>
    </row>
    <row r="69" spans="2:17">
      <c r="B69" s="561"/>
      <c r="C69" s="114" t="s">
        <v>201</v>
      </c>
      <c r="D69" s="172">
        <f>Size!D78</f>
        <v>160103.44630778581</v>
      </c>
      <c r="E69" s="353">
        <f>Size!E78</f>
        <v>-17928.735226184508</v>
      </c>
      <c r="F69" s="356">
        <f>Size!F78</f>
        <v>-0.10070502462928888</v>
      </c>
      <c r="G69" s="344">
        <f>Size!G78</f>
        <v>14.05124040775166</v>
      </c>
      <c r="H69" s="366">
        <f>Size!H78</f>
        <v>-5.5908176459727343E-2</v>
      </c>
      <c r="I69" s="346">
        <f>Size!I78</f>
        <v>7.6418658445819458</v>
      </c>
      <c r="J69" s="354">
        <f>Size!J78</f>
        <v>-0.30206420662752809</v>
      </c>
      <c r="K69" s="356">
        <f>Size!K78</f>
        <v>-3.8024530009744789E-2</v>
      </c>
      <c r="L69" s="369">
        <f>Size!L78</f>
        <v>1223489.0579393278</v>
      </c>
      <c r="M69" s="372">
        <f>Size!M78</f>
        <v>-190786.13903075946</v>
      </c>
      <c r="N69" s="356">
        <f>Size!N78</f>
        <v>-0.13490029340788523</v>
      </c>
      <c r="O69" s="361">
        <f>Size!O78</f>
        <v>209830.92048501968</v>
      </c>
      <c r="P69" s="355">
        <f>Size!P78</f>
        <v>-25346.216459600168</v>
      </c>
      <c r="Q69" s="356">
        <f>Size!Q78</f>
        <v>-0.10777500223403419</v>
      </c>
    </row>
    <row r="70" spans="2:17">
      <c r="B70" s="561"/>
      <c r="C70" s="114" t="s">
        <v>200</v>
      </c>
      <c r="D70" s="172">
        <f>Size!D79</f>
        <v>102292.38315428696</v>
      </c>
      <c r="E70" s="353">
        <f>Size!E79</f>
        <v>-2446.054948888006</v>
      </c>
      <c r="F70" s="356">
        <f>Size!F79</f>
        <v>-2.3353937610550046E-2</v>
      </c>
      <c r="G70" s="344">
        <f>Size!G79</f>
        <v>8.9775385897663522</v>
      </c>
      <c r="H70" s="366">
        <f>Size!H79</f>
        <v>0.67813622290952935</v>
      </c>
      <c r="I70" s="346">
        <f>Size!I79</f>
        <v>6.3502847618489451</v>
      </c>
      <c r="J70" s="354">
        <f>Size!J79</f>
        <v>-0.53672008018933326</v>
      </c>
      <c r="K70" s="356">
        <f>Size!K79</f>
        <v>-7.7932293137532568E-2</v>
      </c>
      <c r="L70" s="369">
        <f>Size!L79</f>
        <v>649585.76199788216</v>
      </c>
      <c r="M70" s="372">
        <f>Size!M79</f>
        <v>-71748.368366210372</v>
      </c>
      <c r="N70" s="356">
        <f>Size!N79</f>
        <v>-9.9466204836301683E-2</v>
      </c>
      <c r="O70" s="361">
        <f>Size!O79</f>
        <v>98155.193125844002</v>
      </c>
      <c r="P70" s="355">
        <f>Size!P79</f>
        <v>-5408.03471159935</v>
      </c>
      <c r="Q70" s="356">
        <f>Size!Q79</f>
        <v>-5.2219642285464489E-2</v>
      </c>
    </row>
    <row r="71" spans="2:17" ht="15.75" thickBot="1">
      <c r="B71" s="562"/>
      <c r="C71" s="109" t="s">
        <v>199</v>
      </c>
      <c r="D71" s="163">
        <f>Size!D80</f>
        <v>19570.430802106857</v>
      </c>
      <c r="E71" s="162">
        <f>Size!E80</f>
        <v>-4046.2905908823013</v>
      </c>
      <c r="F71" s="359">
        <f>Size!F80</f>
        <v>-0.17133159694569119</v>
      </c>
      <c r="G71" s="345">
        <f>Size!G80</f>
        <v>1.7175696989996583</v>
      </c>
      <c r="H71" s="367">
        <f>Size!H80</f>
        <v>-0.15380318927363779</v>
      </c>
      <c r="I71" s="347">
        <f>Size!I80</f>
        <v>4.5758385563147703</v>
      </c>
      <c r="J71" s="357">
        <f>Size!J80</f>
        <v>4.2269902603449871E-2</v>
      </c>
      <c r="K71" s="359">
        <f>Size!K80</f>
        <v>9.3237592351990556E-3</v>
      </c>
      <c r="L71" s="370">
        <f>Size!L80</f>
        <v>89551.131827970748</v>
      </c>
      <c r="M71" s="373">
        <f>Size!M80</f>
        <v>-17516.895982718459</v>
      </c>
      <c r="N71" s="359">
        <f>Size!N80</f>
        <v>-0.16360529226979603</v>
      </c>
      <c r="O71" s="362">
        <f>Size!O80</f>
        <v>9470.5763159990311</v>
      </c>
      <c r="P71" s="358">
        <f>Size!P80</f>
        <v>-2133.1260256767273</v>
      </c>
      <c r="Q71" s="359">
        <f>Size!Q80</f>
        <v>-0.18383150160750075</v>
      </c>
    </row>
    <row r="72" spans="2:17">
      <c r="B72" s="560" t="s">
        <v>198</v>
      </c>
      <c r="C72" s="135" t="s">
        <v>295</v>
      </c>
      <c r="D72" s="144">
        <f>Variety!D591</f>
        <v>0</v>
      </c>
      <c r="E72" s="143">
        <f>Variety!E591</f>
        <v>0</v>
      </c>
      <c r="F72" s="142">
        <f>Variety!F591</f>
        <v>0</v>
      </c>
      <c r="G72" s="148">
        <f>Variety!G591</f>
        <v>0</v>
      </c>
      <c r="H72" s="147">
        <f>Variety!H591</f>
        <v>0</v>
      </c>
      <c r="I72" s="272">
        <f>Variety!I591</f>
        <v>0</v>
      </c>
      <c r="J72" s="273">
        <f>Variety!J591</f>
        <v>0</v>
      </c>
      <c r="K72" s="142">
        <f>Variety!K591</f>
        <v>0</v>
      </c>
      <c r="L72" s="146">
        <f>Variety!L591</f>
        <v>0</v>
      </c>
      <c r="M72" s="145">
        <f>Variety!M591</f>
        <v>0</v>
      </c>
      <c r="N72" s="142">
        <f>Variety!N591</f>
        <v>0</v>
      </c>
      <c r="O72" s="144">
        <f>Variety!O591</f>
        <v>0</v>
      </c>
      <c r="P72" s="143">
        <f>Variety!P591</f>
        <v>0</v>
      </c>
      <c r="Q72" s="142">
        <f>Variety!Q591</f>
        <v>0</v>
      </c>
    </row>
    <row r="73" spans="2:17">
      <c r="B73" s="561"/>
      <c r="C73" s="135" t="s">
        <v>282</v>
      </c>
      <c r="D73" s="139">
        <f>Variety!D592</f>
        <v>105.6521699046135</v>
      </c>
      <c r="E73" s="102">
        <f>Variety!E592</f>
        <v>-76.729232503128046</v>
      </c>
      <c r="F73" s="101">
        <f>Variety!F592</f>
        <v>-0.42070754742628913</v>
      </c>
      <c r="G73" s="141">
        <f>Variety!G592</f>
        <v>9.2724052677569113E-3</v>
      </c>
      <c r="H73" s="104">
        <f>Variety!H592</f>
        <v>-5.179372610794368E-3</v>
      </c>
      <c r="I73" s="274">
        <f>Variety!I592</f>
        <v>14.755937164122825</v>
      </c>
      <c r="J73" s="275">
        <f>Variety!J592</f>
        <v>3.0231686029965754</v>
      </c>
      <c r="K73" s="101">
        <f>Variety!K592</f>
        <v>0.25766881765767791</v>
      </c>
      <c r="L73" s="140">
        <f>Variety!L592</f>
        <v>1558.9967803657055</v>
      </c>
      <c r="M73" s="103">
        <f>Variety!M592</f>
        <v>-580.84200393795982</v>
      </c>
      <c r="N73" s="101">
        <f>Variety!N592</f>
        <v>-0.27144194609360456</v>
      </c>
      <c r="O73" s="139">
        <f>Variety!O592</f>
        <v>268.85425221920013</v>
      </c>
      <c r="P73" s="102">
        <f>Variety!P592</f>
        <v>-198.25912439823151</v>
      </c>
      <c r="Q73" s="101">
        <f>Variety!Q592</f>
        <v>-0.42443469684792778</v>
      </c>
    </row>
    <row r="74" spans="2:17">
      <c r="B74" s="561"/>
      <c r="C74" s="135" t="s">
        <v>277</v>
      </c>
      <c r="D74" s="139">
        <f>Variety!D593</f>
        <v>526.38172362093928</v>
      </c>
      <c r="E74" s="102">
        <f>Variety!E593</f>
        <v>-268.20322172994611</v>
      </c>
      <c r="F74" s="101">
        <f>Variety!F593</f>
        <v>-0.33753876574078395</v>
      </c>
      <c r="G74" s="141">
        <f>Variety!G593</f>
        <v>4.6197107653920794E-2</v>
      </c>
      <c r="H74" s="104">
        <f>Variety!H593</f>
        <v>-1.6765261229390177E-2</v>
      </c>
      <c r="I74" s="274">
        <f>Variety!I593</f>
        <v>12.581498261783203</v>
      </c>
      <c r="J74" s="275">
        <f>Variety!J593</f>
        <v>1.08537076133398</v>
      </c>
      <c r="K74" s="101">
        <f>Variety!K593</f>
        <v>9.4411858366355808E-2</v>
      </c>
      <c r="L74" s="140">
        <f>Variety!L593</f>
        <v>6622.6707407712938</v>
      </c>
      <c r="M74" s="103">
        <f>Variety!M593</f>
        <v>-2511.9791009199625</v>
      </c>
      <c r="N74" s="101">
        <f>Variety!N593</f>
        <v>-0.2749945695187016</v>
      </c>
      <c r="O74" s="139">
        <f>Variety!O593</f>
        <v>1101.0777020454407</v>
      </c>
      <c r="P74" s="102">
        <f>Variety!P593</f>
        <v>-598.88531982898712</v>
      </c>
      <c r="Q74" s="101">
        <f>Variety!Q593</f>
        <v>-0.35229314527597139</v>
      </c>
    </row>
    <row r="75" spans="2:17">
      <c r="B75" s="561"/>
      <c r="C75" s="135" t="s">
        <v>279</v>
      </c>
      <c r="D75" s="139">
        <f>Variety!D594</f>
        <v>431.73539455831053</v>
      </c>
      <c r="E75" s="102">
        <f>Variety!E594</f>
        <v>136.6459968484163</v>
      </c>
      <c r="F75" s="101">
        <f>Variety!F594</f>
        <v>0.46306643989546026</v>
      </c>
      <c r="G75" s="141">
        <f>Variety!G594</f>
        <v>3.7890613608729855E-2</v>
      </c>
      <c r="H75" s="104">
        <f>Variety!H594</f>
        <v>1.4507931088914714E-2</v>
      </c>
      <c r="I75" s="274">
        <f>Variety!I594</f>
        <v>12.969393421629688</v>
      </c>
      <c r="J75" s="275">
        <f>Variety!J594</f>
        <v>-1.0527034133847177</v>
      </c>
      <c r="K75" s="101">
        <f>Variety!K594</f>
        <v>-7.5074607298105736E-2</v>
      </c>
      <c r="L75" s="140">
        <f>Variety!L594</f>
        <v>5599.3461860692505</v>
      </c>
      <c r="M75" s="103">
        <f>Variety!M594</f>
        <v>1461.5740763950353</v>
      </c>
      <c r="N75" s="101">
        <f>Variety!N594</f>
        <v>0.35322730146927095</v>
      </c>
      <c r="O75" s="139">
        <f>Variety!O594</f>
        <v>1209.4669100046158</v>
      </c>
      <c r="P75" s="102">
        <f>Variety!P594</f>
        <v>333.24803066253662</v>
      </c>
      <c r="Q75" s="101">
        <f>Variety!Q594</f>
        <v>0.3803250974377092</v>
      </c>
    </row>
    <row r="76" spans="2:17">
      <c r="B76" s="561"/>
      <c r="C76" s="135" t="s">
        <v>275</v>
      </c>
      <c r="D76" s="139">
        <f>Variety!D595</f>
        <v>188.64659870529175</v>
      </c>
      <c r="E76" s="102">
        <f>Variety!E595</f>
        <v>-210.87297920024395</v>
      </c>
      <c r="F76" s="101">
        <f>Variety!F595</f>
        <v>-0.52781638463310487</v>
      </c>
      <c r="G76" s="141">
        <f>Variety!G595</f>
        <v>1.6556287648030493E-2</v>
      </c>
      <c r="H76" s="104">
        <f>Variety!H595</f>
        <v>-1.5101371092388786E-2</v>
      </c>
      <c r="I76" s="274">
        <f>Variety!I595</f>
        <v>18.597621523893398</v>
      </c>
      <c r="J76" s="275">
        <f>Variety!J595</f>
        <v>-0.76159320084211757</v>
      </c>
      <c r="K76" s="101">
        <f>Variety!K595</f>
        <v>-3.9340087481390465E-2</v>
      </c>
      <c r="L76" s="140">
        <f>Variety!L595</f>
        <v>3508.3780444908143</v>
      </c>
      <c r="M76" s="103">
        <f>Variety!M595</f>
        <v>-4226.00725091815</v>
      </c>
      <c r="N76" s="101">
        <f>Variety!N595</f>
        <v>-0.54639212936891779</v>
      </c>
      <c r="O76" s="139">
        <f>Variety!O595</f>
        <v>499.73747444152832</v>
      </c>
      <c r="P76" s="102">
        <f>Variety!P595</f>
        <v>-464.30251038074493</v>
      </c>
      <c r="Q76" s="101">
        <f>Variety!Q595</f>
        <v>-0.48162163156162241</v>
      </c>
    </row>
    <row r="77" spans="2:17">
      <c r="B77" s="561"/>
      <c r="C77" s="135" t="s">
        <v>355</v>
      </c>
      <c r="D77" s="139">
        <f>Variety!D596</f>
        <v>0</v>
      </c>
      <c r="E77" s="102">
        <f>Variety!E596</f>
        <v>-101.94081115722656</v>
      </c>
      <c r="F77" s="101">
        <f>Variety!F596</f>
        <v>-1</v>
      </c>
      <c r="G77" s="141">
        <f>Variety!G596</f>
        <v>0</v>
      </c>
      <c r="H77" s="104">
        <f>Variety!H596</f>
        <v>-8.0777203166250353E-3</v>
      </c>
      <c r="I77" s="274">
        <f>Variety!I596</f>
        <v>0</v>
      </c>
      <c r="J77" s="275">
        <f>Variety!J596</f>
        <v>-11.98</v>
      </c>
      <c r="K77" s="101">
        <f>Variety!K596</f>
        <v>-1</v>
      </c>
      <c r="L77" s="140">
        <f>Variety!L596</f>
        <v>0</v>
      </c>
      <c r="M77" s="103">
        <f>Variety!M596</f>
        <v>-1221.2509176635742</v>
      </c>
      <c r="N77" s="101">
        <f>Variety!N596</f>
        <v>-1</v>
      </c>
      <c r="O77" s="139">
        <f>Variety!O596</f>
        <v>0</v>
      </c>
      <c r="P77" s="102">
        <f>Variety!P596</f>
        <v>-203.88162231445313</v>
      </c>
      <c r="Q77" s="101">
        <f>Variety!Q596</f>
        <v>-1</v>
      </c>
    </row>
    <row r="78" spans="2:17">
      <c r="B78" s="561"/>
      <c r="C78" s="135" t="s">
        <v>259</v>
      </c>
      <c r="D78" s="139">
        <f>Variety!D597</f>
        <v>328609.7418966582</v>
      </c>
      <c r="E78" s="102">
        <f>Variety!E597</f>
        <v>-41050.506594984909</v>
      </c>
      <c r="F78" s="101">
        <f>Variety!F597</f>
        <v>-0.11104928583066982</v>
      </c>
      <c r="G78" s="141">
        <f>Variety!G597</f>
        <v>28.839944362238413</v>
      </c>
      <c r="H78" s="104">
        <f>Variety!H597</f>
        <v>-0.45168148998463309</v>
      </c>
      <c r="I78" s="274">
        <f>Variety!I597</f>
        <v>12.559423430965028</v>
      </c>
      <c r="J78" s="275">
        <f>Variety!J597</f>
        <v>-3.5537640700271211E-2</v>
      </c>
      <c r="K78" s="101">
        <f>Variety!K597</f>
        <v>-2.8215760650677772E-3</v>
      </c>
      <c r="L78" s="140">
        <f>Variety!L597</f>
        <v>4127148.8920202591</v>
      </c>
      <c r="M78" s="103">
        <f>Variety!M597</f>
        <v>-528707.54747410677</v>
      </c>
      <c r="N78" s="101">
        <f>Variety!N597</f>
        <v>-0.1135575278887949</v>
      </c>
      <c r="O78" s="139">
        <f>Variety!O597</f>
        <v>2224475.9558730125</v>
      </c>
      <c r="P78" s="102">
        <f>Variety!P597</f>
        <v>-308482.11842885707</v>
      </c>
      <c r="Q78" s="101">
        <f>Variety!Q597</f>
        <v>-0.12178729745216192</v>
      </c>
    </row>
    <row r="79" spans="2:17">
      <c r="B79" s="561"/>
      <c r="C79" s="135" t="s">
        <v>356</v>
      </c>
      <c r="D79" s="139">
        <f>Variety!D598</f>
        <v>13028.000695750117</v>
      </c>
      <c r="E79" s="102">
        <f>Variety!E598</f>
        <v>-364.11827172117228</v>
      </c>
      <c r="F79" s="101">
        <f>Variety!F598</f>
        <v>-2.7188996200347031E-2</v>
      </c>
      <c r="G79" s="141">
        <f>Variety!G598</f>
        <v>1.1433830690716282</v>
      </c>
      <c r="H79" s="104">
        <f>Variety!H598</f>
        <v>8.2200700222745171E-2</v>
      </c>
      <c r="I79" s="274">
        <f>Variety!I598</f>
        <v>7.8906745536288589</v>
      </c>
      <c r="J79" s="275">
        <f>Variety!J598</f>
        <v>0.23811477978606277</v>
      </c>
      <c r="K79" s="101">
        <f>Variety!K598</f>
        <v>3.1115703349350182E-2</v>
      </c>
      <c r="L79" s="140">
        <f>Variety!L598</f>
        <v>102799.71357461452</v>
      </c>
      <c r="M79" s="103">
        <f>Variety!M598</f>
        <v>315.7226776266034</v>
      </c>
      <c r="N79" s="101">
        <f>Variety!N598</f>
        <v>3.0807024088665026E-3</v>
      </c>
      <c r="O79" s="139">
        <f>Variety!O598</f>
        <v>30468.704105257988</v>
      </c>
      <c r="P79" s="102">
        <f>Variety!P598</f>
        <v>-1981.8692178726196</v>
      </c>
      <c r="Q79" s="101">
        <f>Variety!Q598</f>
        <v>-6.107347312905418E-2</v>
      </c>
    </row>
    <row r="80" spans="2:17">
      <c r="B80" s="561"/>
      <c r="C80" s="135" t="s">
        <v>357</v>
      </c>
      <c r="D80" s="139">
        <f>Variety!D599</f>
        <v>21801.389704039873</v>
      </c>
      <c r="E80" s="102">
        <f>Variety!E599</f>
        <v>2173.2895207090151</v>
      </c>
      <c r="F80" s="101">
        <f>Variety!F599</f>
        <v>0.11072337620095697</v>
      </c>
      <c r="G80" s="141">
        <f>Variety!G599</f>
        <v>1.9133664828528365</v>
      </c>
      <c r="H80" s="104">
        <f>Variety!H599</f>
        <v>0.35804921759087893</v>
      </c>
      <c r="I80" s="274">
        <f>Variety!I599</f>
        <v>8.5060941357751236</v>
      </c>
      <c r="J80" s="275">
        <f>Variety!J599</f>
        <v>0.38413559965028732</v>
      </c>
      <c r="K80" s="101">
        <f>Variety!K599</f>
        <v>4.7295932125450961E-2</v>
      </c>
      <c r="L80" s="140">
        <f>Variety!L599</f>
        <v>185444.67311328172</v>
      </c>
      <c r="M80" s="103">
        <f>Variety!M599</f>
        <v>26026.057281364192</v>
      </c>
      <c r="N80" s="101">
        <f>Variety!N599</f>
        <v>0.16325607361190914</v>
      </c>
      <c r="O80" s="139">
        <f>Variety!O599</f>
        <v>40115.904072284698</v>
      </c>
      <c r="P80" s="102">
        <f>Variety!P599</f>
        <v>5606.5695399045944</v>
      </c>
      <c r="Q80" s="101">
        <f>Variety!Q599</f>
        <v>0.16246530441333057</v>
      </c>
    </row>
    <row r="81" spans="2:17">
      <c r="B81" s="561"/>
      <c r="C81" s="135" t="s">
        <v>358</v>
      </c>
      <c r="D81" s="139">
        <f>Variety!D600</f>
        <v>6037.037190759409</v>
      </c>
      <c r="E81" s="102">
        <f>Variety!E600</f>
        <v>-137.68627984930845</v>
      </c>
      <c r="F81" s="101">
        <f>Variety!F600</f>
        <v>-2.2298371822590306E-2</v>
      </c>
      <c r="G81" s="141">
        <f>Variety!G600</f>
        <v>0.52983157373654244</v>
      </c>
      <c r="H81" s="104">
        <f>Variety!H600</f>
        <v>4.0550699257826117E-2</v>
      </c>
      <c r="I81" s="274">
        <f>Variety!I600</f>
        <v>15.029695787470255</v>
      </c>
      <c r="J81" s="275">
        <f>Variety!J600</f>
        <v>-1.1533920722774109</v>
      </c>
      <c r="K81" s="101">
        <f>Variety!K600</f>
        <v>-7.1271445985673296E-2</v>
      </c>
      <c r="L81" s="140">
        <f>Variety!L600</f>
        <v>90734.832434757947</v>
      </c>
      <c r="M81" s="103">
        <f>Variety!M600</f>
        <v>-9191.2599997489597</v>
      </c>
      <c r="N81" s="101">
        <f>Variety!N600</f>
        <v>-9.1980580605341422E-2</v>
      </c>
      <c r="O81" s="139">
        <f>Variety!O600</f>
        <v>64133.968089938164</v>
      </c>
      <c r="P81" s="102">
        <f>Variety!P600</f>
        <v>-13634.104353493894</v>
      </c>
      <c r="Q81" s="101">
        <f>Variety!Q600</f>
        <v>-0.17531750402340554</v>
      </c>
    </row>
    <row r="82" spans="2:17">
      <c r="B82" s="561"/>
      <c r="C82" s="135" t="s">
        <v>266</v>
      </c>
      <c r="D82" s="139">
        <f>Variety!D601</f>
        <v>26107.225877587494</v>
      </c>
      <c r="E82" s="102">
        <f>Variety!E601</f>
        <v>2574.6294675981735</v>
      </c>
      <c r="F82" s="101">
        <f>Variety!F601</f>
        <v>0.10940694442476702</v>
      </c>
      <c r="G82" s="141">
        <f>Variety!G601</f>
        <v>2.2912617788391594</v>
      </c>
      <c r="H82" s="104">
        <f>Variety!H601</f>
        <v>0.42655489681595604</v>
      </c>
      <c r="I82" s="274">
        <f>Variety!I601</f>
        <v>6.0570001223545873</v>
      </c>
      <c r="J82" s="275">
        <f>Variety!J601</f>
        <v>0.19823231313104994</v>
      </c>
      <c r="K82" s="101">
        <f>Variety!K601</f>
        <v>3.3835154350880768E-2</v>
      </c>
      <c r="L82" s="140">
        <f>Variety!L601</f>
        <v>158131.47033488631</v>
      </c>
      <c r="M82" s="103">
        <f>Variety!M601</f>
        <v>20259.452020591503</v>
      </c>
      <c r="N82" s="101">
        <f>Variety!N601</f>
        <v>0.14694389962731813</v>
      </c>
      <c r="O82" s="139">
        <f>Variety!O601</f>
        <v>36381.636858105659</v>
      </c>
      <c r="P82" s="102">
        <f>Variety!P601</f>
        <v>3574.4641110897064</v>
      </c>
      <c r="Q82" s="101">
        <f>Variety!Q601</f>
        <v>0.10895373821612926</v>
      </c>
    </row>
    <row r="83" spans="2:17">
      <c r="B83" s="561"/>
      <c r="C83" s="135" t="s">
        <v>261</v>
      </c>
      <c r="D83" s="139">
        <f>Variety!D602</f>
        <v>93560.360775212495</v>
      </c>
      <c r="E83" s="102">
        <f>Variety!E602</f>
        <v>-17938.541401903756</v>
      </c>
      <c r="F83" s="101">
        <f>Variety!F602</f>
        <v>-0.16088536345773471</v>
      </c>
      <c r="G83" s="141">
        <f>Variety!G602</f>
        <v>8.2111856565610886</v>
      </c>
      <c r="H83" s="104">
        <f>Variety!H602</f>
        <v>-0.62391127050149464</v>
      </c>
      <c r="I83" s="274">
        <f>Variety!I602</f>
        <v>7.5054925483002028</v>
      </c>
      <c r="J83" s="275">
        <f>Variety!J602</f>
        <v>-3.7455986568346589E-5</v>
      </c>
      <c r="K83" s="101">
        <f>Variety!K602</f>
        <v>-4.9904519130499329E-6</v>
      </c>
      <c r="L83" s="140">
        <f>Variety!L602</f>
        <v>702216.59061463596</v>
      </c>
      <c r="M83" s="103">
        <f>Variety!M602</f>
        <v>-134641.76512074564</v>
      </c>
      <c r="N83" s="101">
        <f>Variety!N602</f>
        <v>-0.16088955101897789</v>
      </c>
      <c r="O83" s="139">
        <f>Variety!O602</f>
        <v>125164.85178387165</v>
      </c>
      <c r="P83" s="102">
        <f>Variety!P602</f>
        <v>-26989.183955111628</v>
      </c>
      <c r="Q83" s="101">
        <f>Variety!Q602</f>
        <v>-0.17738066443016304</v>
      </c>
    </row>
    <row r="84" spans="2:17">
      <c r="B84" s="561"/>
      <c r="C84" s="135" t="s">
        <v>274</v>
      </c>
      <c r="D84" s="139">
        <f>Variety!D603</f>
        <v>1568.0200271606445</v>
      </c>
      <c r="E84" s="102">
        <f>Variety!E603</f>
        <v>-569.13246560096741</v>
      </c>
      <c r="F84" s="101">
        <f>Variety!F603</f>
        <v>-0.26630409740464467</v>
      </c>
      <c r="G84" s="141">
        <f>Variety!G603</f>
        <v>0.1376149413014357</v>
      </c>
      <c r="H84" s="104">
        <f>Variety!H603</f>
        <v>-3.1731563935613522E-2</v>
      </c>
      <c r="I84" s="274">
        <f>Variety!I603</f>
        <v>9.7425792198689809</v>
      </c>
      <c r="J84" s="275">
        <f>Variety!J603</f>
        <v>2.8552263203693427</v>
      </c>
      <c r="K84" s="101">
        <f>Variety!K603</f>
        <v>0.41456076986802476</v>
      </c>
      <c r="L84" s="140">
        <f>Variety!L603</f>
        <v>15276.559332953691</v>
      </c>
      <c r="M84" s="103">
        <f>Variety!M603</f>
        <v>557.23591525912343</v>
      </c>
      <c r="N84" s="101">
        <f>Variety!N603</f>
        <v>3.7857440824301231E-2</v>
      </c>
      <c r="O84" s="139">
        <f>Variety!O603</f>
        <v>4074.4661442041397</v>
      </c>
      <c r="P84" s="102">
        <f>Variety!P603</f>
        <v>-464.14325964450836</v>
      </c>
      <c r="Q84" s="101">
        <f>Variety!Q603</f>
        <v>-0.10226552195721543</v>
      </c>
    </row>
    <row r="85" spans="2:17">
      <c r="B85" s="561"/>
      <c r="C85" s="135" t="s">
        <v>263</v>
      </c>
      <c r="D85" s="139">
        <f>Variety!D604</f>
        <v>108403.58028480031</v>
      </c>
      <c r="E85" s="102">
        <f>Variety!E604</f>
        <v>-9153.7569689620141</v>
      </c>
      <c r="F85" s="101">
        <f>Variety!F604</f>
        <v>-7.7866317686342931E-2</v>
      </c>
      <c r="G85" s="141">
        <f>Variety!G604</f>
        <v>9.5138787001155514</v>
      </c>
      <c r="H85" s="104">
        <f>Variety!H604</f>
        <v>0.19871551156228406</v>
      </c>
      <c r="I85" s="274">
        <f>Variety!I604</f>
        <v>14.713652703990833</v>
      </c>
      <c r="J85" s="275">
        <f>Variety!J604</f>
        <v>0.1082798273090102</v>
      </c>
      <c r="K85" s="101">
        <f>Variety!K604</f>
        <v>7.413698248121014E-3</v>
      </c>
      <c r="L85" s="140">
        <f>Variety!L604</f>
        <v>1595012.6321797394</v>
      </c>
      <c r="M85" s="103">
        <f>Variety!M604</f>
        <v>-121956.1128012985</v>
      </c>
      <c r="N85" s="101">
        <f>Variety!N604</f>
        <v>-7.1029896821240834E-2</v>
      </c>
      <c r="O85" s="139">
        <f>Variety!O604</f>
        <v>1193306.7365643978</v>
      </c>
      <c r="P85" s="102">
        <f>Variety!P604</f>
        <v>-73485.726860054769</v>
      </c>
      <c r="Q85" s="101">
        <f>Variety!Q604</f>
        <v>-5.8009286431500169E-2</v>
      </c>
    </row>
    <row r="86" spans="2:17">
      <c r="B86" s="561"/>
      <c r="C86" s="135" t="s">
        <v>284</v>
      </c>
      <c r="D86" s="139">
        <f>Variety!D605</f>
        <v>2426.7820717096329</v>
      </c>
      <c r="E86" s="102">
        <f>Variety!E605</f>
        <v>745.61252236366272</v>
      </c>
      <c r="F86" s="101">
        <f>Variety!F605</f>
        <v>0.44350822476753182</v>
      </c>
      <c r="G86" s="141">
        <f>Variety!G605</f>
        <v>0.21298291256804405</v>
      </c>
      <c r="H86" s="104">
        <f>Variety!H605</f>
        <v>7.9768184626568234E-2</v>
      </c>
      <c r="I86" s="274">
        <f>Variety!I605</f>
        <v>6.9123805729813945</v>
      </c>
      <c r="J86" s="275">
        <f>Variety!J605</f>
        <v>-0.36283860360673437</v>
      </c>
      <c r="K86" s="101">
        <f>Variety!K605</f>
        <v>-4.987321959651192E-2</v>
      </c>
      <c r="L86" s="140">
        <f>Variety!L605</f>
        <v>16774.841247345208</v>
      </c>
      <c r="M86" s="103">
        <f>Variety!M605</f>
        <v>4543.9643028473838</v>
      </c>
      <c r="N86" s="101">
        <f>Variety!N605</f>
        <v>0.37151582208432971</v>
      </c>
      <c r="O86" s="139">
        <f>Variety!O605</f>
        <v>2499.7510825395584</v>
      </c>
      <c r="P86" s="102">
        <f>Variety!P605</f>
        <v>806.95860528945923</v>
      </c>
      <c r="Q86" s="101">
        <f>Variety!Q605</f>
        <v>0.47670261779538631</v>
      </c>
    </row>
    <row r="87" spans="2:17" ht="15" customHeight="1">
      <c r="B87" s="561"/>
      <c r="C87" s="135" t="s">
        <v>260</v>
      </c>
      <c r="D87" s="139">
        <f>Variety!D606</f>
        <v>54635.123285386908</v>
      </c>
      <c r="E87" s="102">
        <f>Variety!E606</f>
        <v>-9263.686197950803</v>
      </c>
      <c r="F87" s="101">
        <f>Variety!F606</f>
        <v>-0.14497431599827235</v>
      </c>
      <c r="G87" s="141">
        <f>Variety!G606</f>
        <v>4.7949701876766495</v>
      </c>
      <c r="H87" s="104">
        <f>Variety!H606</f>
        <v>-0.26832787432939664</v>
      </c>
      <c r="I87" s="274">
        <f>Variety!I606</f>
        <v>10.009443020974873</v>
      </c>
      <c r="J87" s="275">
        <f>Variety!J606</f>
        <v>0.76898888572427992</v>
      </c>
      <c r="K87" s="101">
        <f>Variety!K606</f>
        <v>8.3219815224311558E-2</v>
      </c>
      <c r="L87" s="140">
        <f>Variety!L606</f>
        <v>546867.15346901771</v>
      </c>
      <c r="M87" s="103">
        <f>Variety!M606</f>
        <v>-43586.864858880057</v>
      </c>
      <c r="N87" s="101">
        <f>Variety!N606</f>
        <v>-7.3819236563608059E-2</v>
      </c>
      <c r="O87" s="139">
        <f>Variety!O606</f>
        <v>112192.66746854782</v>
      </c>
      <c r="P87" s="102">
        <f>Variety!P606</f>
        <v>-17476.41153850517</v>
      </c>
      <c r="Q87" s="101">
        <f>Variety!Q606</f>
        <v>-0.13477701601902015</v>
      </c>
    </row>
    <row r="88" spans="2:17">
      <c r="B88" s="561"/>
      <c r="C88" s="135" t="s">
        <v>359</v>
      </c>
      <c r="D88" s="139">
        <f>Variety!D607</f>
        <v>68.659141540527344</v>
      </c>
      <c r="E88" s="102">
        <f>Variety!E607</f>
        <v>68.659141540527344</v>
      </c>
      <c r="F88" s="101">
        <f>Variety!F607</f>
        <v>0</v>
      </c>
      <c r="G88" s="141">
        <f>Variety!G607</f>
        <v>6.0257672537613761E-3</v>
      </c>
      <c r="H88" s="104">
        <f>Variety!H607</f>
        <v>6.0257672537613761E-3</v>
      </c>
      <c r="I88" s="274">
        <f>Variety!I607</f>
        <v>18.26285714285714</v>
      </c>
      <c r="J88" s="275">
        <f>Variety!J607</f>
        <v>18.26285714285714</v>
      </c>
      <c r="K88" s="101">
        <f>Variety!K607</f>
        <v>0</v>
      </c>
      <c r="L88" s="140">
        <f>Variety!L607</f>
        <v>1253.9120935058593</v>
      </c>
      <c r="M88" s="103">
        <f>Variety!M607</f>
        <v>1253.9120935058593</v>
      </c>
      <c r="N88" s="101">
        <f>Variety!N607</f>
        <v>0</v>
      </c>
      <c r="O88" s="139">
        <f>Variety!O607</f>
        <v>156.9351806640625</v>
      </c>
      <c r="P88" s="102">
        <f>Variety!P607</f>
        <v>156.9351806640625</v>
      </c>
      <c r="Q88" s="101">
        <f>Variety!Q607</f>
        <v>0</v>
      </c>
    </row>
    <row r="89" spans="2:17">
      <c r="B89" s="561"/>
      <c r="C89" s="135" t="s">
        <v>289</v>
      </c>
      <c r="D89" s="139">
        <f>Variety!D608</f>
        <v>0</v>
      </c>
      <c r="E89" s="102">
        <f>Variety!E608</f>
        <v>0</v>
      </c>
      <c r="F89" s="101">
        <f>Variety!F608</f>
        <v>0</v>
      </c>
      <c r="G89" s="141">
        <f>Variety!G608</f>
        <v>0</v>
      </c>
      <c r="H89" s="104">
        <f>Variety!H608</f>
        <v>0</v>
      </c>
      <c r="I89" s="274">
        <f>Variety!I608</f>
        <v>0</v>
      </c>
      <c r="J89" s="275">
        <f>Variety!J608</f>
        <v>0</v>
      </c>
      <c r="K89" s="101">
        <f>Variety!K608</f>
        <v>0</v>
      </c>
      <c r="L89" s="140">
        <f>Variety!L608</f>
        <v>0</v>
      </c>
      <c r="M89" s="103">
        <f>Variety!M608</f>
        <v>0</v>
      </c>
      <c r="N89" s="101">
        <f>Variety!N608</f>
        <v>0</v>
      </c>
      <c r="O89" s="139">
        <f>Variety!O608</f>
        <v>0</v>
      </c>
      <c r="P89" s="102">
        <f>Variety!P608</f>
        <v>0</v>
      </c>
      <c r="Q89" s="101">
        <f>Variety!Q608</f>
        <v>0</v>
      </c>
    </row>
    <row r="90" spans="2:17">
      <c r="B90" s="561"/>
      <c r="C90" s="135" t="s">
        <v>273</v>
      </c>
      <c r="D90" s="139">
        <f>Variety!D609</f>
        <v>392.75251439213753</v>
      </c>
      <c r="E90" s="102">
        <f>Variety!E609</f>
        <v>-456.11028084387783</v>
      </c>
      <c r="F90" s="101">
        <f>Variety!F609</f>
        <v>-0.53731920329605476</v>
      </c>
      <c r="G90" s="141">
        <f>Variety!G609</f>
        <v>3.4469339216244572E-2</v>
      </c>
      <c r="H90" s="104">
        <f>Variety!H609</f>
        <v>-3.2793969455387449E-2</v>
      </c>
      <c r="I90" s="274">
        <f>Variety!I609</f>
        <v>16.303099501295211</v>
      </c>
      <c r="J90" s="275">
        <f>Variety!J609</f>
        <v>1.6368137078640679</v>
      </c>
      <c r="K90" s="101">
        <f>Variety!K609</f>
        <v>0.1116038328257027</v>
      </c>
      <c r="L90" s="140">
        <f>Variety!L609</f>
        <v>6403.0833215188977</v>
      </c>
      <c r="M90" s="103">
        <f>Variety!M609</f>
        <v>-6046.5810328233238</v>
      </c>
      <c r="N90" s="101">
        <f>Variety!N609</f>
        <v>-0.48568225300904466</v>
      </c>
      <c r="O90" s="139">
        <f>Variety!O609</f>
        <v>1007.8073863983154</v>
      </c>
      <c r="P90" s="102">
        <f>Variety!P609</f>
        <v>-1207.7806748151779</v>
      </c>
      <c r="Q90" s="101">
        <f>Variety!Q609</f>
        <v>-0.54512871591918033</v>
      </c>
    </row>
    <row r="91" spans="2:17">
      <c r="B91" s="561"/>
      <c r="C91" s="135" t="s">
        <v>293</v>
      </c>
      <c r="D91" s="139">
        <f>Variety!D610</f>
        <v>0.11676646406650543</v>
      </c>
      <c r="E91" s="102">
        <f>Variety!E610</f>
        <v>-285.09850264847273</v>
      </c>
      <c r="F91" s="101">
        <f>Variety!F610</f>
        <v>-0.99959060233896369</v>
      </c>
      <c r="G91" s="141">
        <f>Variety!G610</f>
        <v>1.024783473434685E-5</v>
      </c>
      <c r="H91" s="104">
        <f>Variety!H610</f>
        <v>-2.259001547265364E-2</v>
      </c>
      <c r="I91" s="274">
        <f>Variety!I610</f>
        <v>21.108742004264393</v>
      </c>
      <c r="J91" s="275">
        <f>Variety!J610</f>
        <v>5.3561142002334243</v>
      </c>
      <c r="K91" s="101">
        <f>Variety!K610</f>
        <v>0.34001401333578379</v>
      </c>
      <c r="L91" s="140">
        <f>Variety!L610</f>
        <v>2.464793164730072</v>
      </c>
      <c r="M91" s="103">
        <f>Variety!M610</f>
        <v>-4490.4251851916306</v>
      </c>
      <c r="N91" s="101">
        <f>Variety!N610</f>
        <v>-0.99945140139718436</v>
      </c>
      <c r="O91" s="139">
        <f>Variety!O610</f>
        <v>2.4896900653839111</v>
      </c>
      <c r="P91" s="102">
        <f>Variety!P610</f>
        <v>-2570.524915933609</v>
      </c>
      <c r="Q91" s="101">
        <f>Variety!Q610</f>
        <v>-0.99903238401384153</v>
      </c>
    </row>
    <row r="92" spans="2:17">
      <c r="B92" s="561"/>
      <c r="C92" s="135" t="s">
        <v>271</v>
      </c>
      <c r="D92" s="139">
        <f>Variety!D611</f>
        <v>5577.9495840743184</v>
      </c>
      <c r="E92" s="102">
        <f>Variety!E611</f>
        <v>1718.1501288488507</v>
      </c>
      <c r="F92" s="101">
        <f>Variety!F611</f>
        <v>0.4451397407507241</v>
      </c>
      <c r="G92" s="141">
        <f>Variety!G611</f>
        <v>0.48954043398586833</v>
      </c>
      <c r="H92" s="104">
        <f>Variety!H611</f>
        <v>0.18369255889406044</v>
      </c>
      <c r="I92" s="274">
        <f>Variety!I611</f>
        <v>18.34466288558658</v>
      </c>
      <c r="J92" s="275">
        <f>Variety!J611</f>
        <v>-0.97704882612581301</v>
      </c>
      <c r="K92" s="101">
        <f>Variety!K611</f>
        <v>-5.056740524358138E-2</v>
      </c>
      <c r="L92" s="140">
        <f>Variety!L611</f>
        <v>102325.60471264124</v>
      </c>
      <c r="M92" s="103">
        <f>Variety!M611</f>
        <v>27747.672373750218</v>
      </c>
      <c r="N92" s="101">
        <f>Variety!N611</f>
        <v>0.37206277384657815</v>
      </c>
      <c r="O92" s="139">
        <f>Variety!O611</f>
        <v>81749.493486762047</v>
      </c>
      <c r="P92" s="102">
        <f>Variety!P611</f>
        <v>27633.823424339294</v>
      </c>
      <c r="Q92" s="101">
        <f>Variety!Q611</f>
        <v>0.51064365261417832</v>
      </c>
    </row>
    <row r="93" spans="2:17">
      <c r="B93" s="561"/>
      <c r="C93" s="135" t="s">
        <v>360</v>
      </c>
      <c r="D93" s="139">
        <f>Variety!D612</f>
        <v>1989.499437690723</v>
      </c>
      <c r="E93" s="102">
        <f>Variety!E612</f>
        <v>692.96458932380665</v>
      </c>
      <c r="F93" s="101">
        <f>Variety!F612</f>
        <v>0.53447432608282608</v>
      </c>
      <c r="G93" s="141">
        <f>Variety!G612</f>
        <v>0.17460545375355638</v>
      </c>
      <c r="H93" s="104">
        <f>Variety!H612</f>
        <v>7.1868917061564716E-2</v>
      </c>
      <c r="I93" s="274">
        <f>Variety!I612</f>
        <v>9.5341317800304886</v>
      </c>
      <c r="J93" s="275">
        <f>Variety!J612</f>
        <v>-4.5779453712644465</v>
      </c>
      <c r="K93" s="101">
        <f>Variety!K612</f>
        <v>-0.32439911730813992</v>
      </c>
      <c r="L93" s="140">
        <f>Variety!L612</f>
        <v>18968.149815239907</v>
      </c>
      <c r="M93" s="103">
        <f>Variety!M612</f>
        <v>671.35000574350488</v>
      </c>
      <c r="N93" s="101">
        <f>Variety!N612</f>
        <v>3.6692209169554388E-2</v>
      </c>
      <c r="O93" s="139">
        <f>Variety!O612</f>
        <v>3150.1571218967438</v>
      </c>
      <c r="P93" s="102">
        <f>Variety!P612</f>
        <v>415.70408070087433</v>
      </c>
      <c r="Q93" s="101">
        <f>Variety!Q612</f>
        <v>0.15202458204185243</v>
      </c>
    </row>
    <row r="94" spans="2:17">
      <c r="B94" s="561"/>
      <c r="C94" s="135" t="s">
        <v>290</v>
      </c>
      <c r="D94" s="139">
        <f>Variety!D613</f>
        <v>9.9913794994354248</v>
      </c>
      <c r="E94" s="102">
        <f>Variety!E613</f>
        <v>9.9913794994354248</v>
      </c>
      <c r="F94" s="101">
        <f>Variety!F613</f>
        <v>0</v>
      </c>
      <c r="G94" s="141">
        <f>Variety!G613</f>
        <v>8.7687853440554823E-4</v>
      </c>
      <c r="H94" s="104">
        <f>Variety!H613</f>
        <v>8.7687853440554823E-4</v>
      </c>
      <c r="I94" s="274">
        <f>Variety!I613</f>
        <v>15.973333333333333</v>
      </c>
      <c r="J94" s="275">
        <f>Variety!J613</f>
        <v>15.973333333333333</v>
      </c>
      <c r="K94" s="101">
        <f>Variety!K613</f>
        <v>0</v>
      </c>
      <c r="L94" s="140">
        <f>Variety!L613</f>
        <v>159.59563520431519</v>
      </c>
      <c r="M94" s="103">
        <f>Variety!M613</f>
        <v>159.59563520431519</v>
      </c>
      <c r="N94" s="101">
        <f>Variety!N613</f>
        <v>0</v>
      </c>
      <c r="O94" s="139">
        <f>Variety!O613</f>
        <v>26.643678665161133</v>
      </c>
      <c r="P94" s="102">
        <f>Variety!P613</f>
        <v>26.643678665161133</v>
      </c>
      <c r="Q94" s="101">
        <f>Variety!Q613</f>
        <v>0</v>
      </c>
    </row>
    <row r="95" spans="2:17">
      <c r="B95" s="561"/>
      <c r="C95" s="135" t="s">
        <v>276</v>
      </c>
      <c r="D95" s="139">
        <f>Variety!D614</f>
        <v>3494.710622969747</v>
      </c>
      <c r="E95" s="102">
        <f>Variety!E614</f>
        <v>1642.7942219517133</v>
      </c>
      <c r="F95" s="101">
        <f>Variety!F614</f>
        <v>0.88707795937691258</v>
      </c>
      <c r="G95" s="141">
        <f>Variety!G614</f>
        <v>0.30670807063372701</v>
      </c>
      <c r="H95" s="104">
        <f>Variety!H614</f>
        <v>0.15996347867514099</v>
      </c>
      <c r="I95" s="274">
        <f>Variety!I614</f>
        <v>3.5684814334081443</v>
      </c>
      <c r="J95" s="275">
        <f>Variety!J614</f>
        <v>-10.91533521323009</v>
      </c>
      <c r="K95" s="101">
        <f>Variety!K614</f>
        <v>-0.75362285228621662</v>
      </c>
      <c r="L95" s="140">
        <f>Variety!L614</f>
        <v>12470.809973201751</v>
      </c>
      <c r="M95" s="103">
        <f>Variety!M614</f>
        <v>-14352.007624045611</v>
      </c>
      <c r="N95" s="101">
        <f>Variety!N614</f>
        <v>-0.53506711485516933</v>
      </c>
      <c r="O95" s="139">
        <f>Variety!O614</f>
        <v>7026.4854204654694</v>
      </c>
      <c r="P95" s="102">
        <f>Variety!P614</f>
        <v>-36.646413901304186</v>
      </c>
      <c r="Q95" s="101">
        <f>Variety!Q614</f>
        <v>-5.1884085927711727E-3</v>
      </c>
    </row>
    <row r="96" spans="2:17">
      <c r="B96" s="561"/>
      <c r="C96" s="135" t="s">
        <v>280</v>
      </c>
      <c r="D96" s="139">
        <f>Variety!D615</f>
        <v>106.9139585494995</v>
      </c>
      <c r="E96" s="102">
        <f>Variety!E615</f>
        <v>-50.880362708282476</v>
      </c>
      <c r="F96" s="101">
        <f>Variety!F615</f>
        <v>-0.32244736250781392</v>
      </c>
      <c r="G96" s="141">
        <f>Variety!G615</f>
        <v>9.3831442680841152E-3</v>
      </c>
      <c r="H96" s="104">
        <f>Variety!H615</f>
        <v>-3.120370077178046E-3</v>
      </c>
      <c r="I96" s="274">
        <f>Variety!I615</f>
        <v>18.246153846153849</v>
      </c>
      <c r="J96" s="275">
        <f>Variety!J615</f>
        <v>-12.05355936931846</v>
      </c>
      <c r="K96" s="101">
        <f>Variety!K615</f>
        <v>-0.39781100512738204</v>
      </c>
      <c r="L96" s="140">
        <f>Variety!L615</f>
        <v>1950.7685359954835</v>
      </c>
      <c r="M96" s="103">
        <f>Variety!M615</f>
        <v>-2830.3541451454162</v>
      </c>
      <c r="N96" s="101">
        <f>Variety!N615</f>
        <v>-0.59198525825528925</v>
      </c>
      <c r="O96" s="139">
        <f>Variety!O615</f>
        <v>328.96602630615234</v>
      </c>
      <c r="P96" s="102">
        <f>Variety!P615</f>
        <v>-99.224637985229492</v>
      </c>
      <c r="Q96" s="101">
        <f>Variety!Q615</f>
        <v>-0.23173003584615187</v>
      </c>
    </row>
    <row r="97" spans="2:17">
      <c r="B97" s="561"/>
      <c r="C97" s="135" t="s">
        <v>288</v>
      </c>
      <c r="D97" s="139">
        <f>Variety!D616</f>
        <v>86.35358190536499</v>
      </c>
      <c r="E97" s="102">
        <f>Variety!E616</f>
        <v>-40.060431599617004</v>
      </c>
      <c r="F97" s="101">
        <f>Variety!F616</f>
        <v>-0.31689866090706958</v>
      </c>
      <c r="G97" s="141">
        <f>Variety!G616</f>
        <v>7.5786934472987103E-3</v>
      </c>
      <c r="H97" s="104">
        <f>Variety!H616</f>
        <v>-2.4382667240341683E-3</v>
      </c>
      <c r="I97" s="274">
        <f>Variety!I616</f>
        <v>18.948571428571427</v>
      </c>
      <c r="J97" s="275">
        <f>Variety!J616</f>
        <v>-6.5049208467375053E-2</v>
      </c>
      <c r="K97" s="101">
        <f>Variety!K616</f>
        <v>-3.4211899831775479E-3</v>
      </c>
      <c r="L97" s="140">
        <f>Variety!L616</f>
        <v>1636.2770148468016</v>
      </c>
      <c r="M97" s="103">
        <f>Variety!M616</f>
        <v>-767.31108114242579</v>
      </c>
      <c r="N97" s="101">
        <f>Variety!N616</f>
        <v>-0.31923568036586947</v>
      </c>
      <c r="O97" s="139">
        <f>Variety!O616</f>
        <v>197.37961578369141</v>
      </c>
      <c r="P97" s="102">
        <f>Variety!P616</f>
        <v>-100.83503532409668</v>
      </c>
      <c r="Q97" s="101">
        <f>Variety!Q616</f>
        <v>-0.33812904546950107</v>
      </c>
    </row>
    <row r="98" spans="2:17">
      <c r="B98" s="561"/>
      <c r="C98" s="135" t="s">
        <v>278</v>
      </c>
      <c r="D98" s="139">
        <f>Variety!D617</f>
        <v>2039.9014837369323</v>
      </c>
      <c r="E98" s="102">
        <f>Variety!E617</f>
        <v>1665.0995106473565</v>
      </c>
      <c r="F98" s="101">
        <f>Variety!F617</f>
        <v>4.4426113793413951</v>
      </c>
      <c r="G98" s="141">
        <f>Variety!G617</f>
        <v>0.17902891422470937</v>
      </c>
      <c r="H98" s="104">
        <f>Variety!H617</f>
        <v>0.14932986162381004</v>
      </c>
      <c r="I98" s="274">
        <f>Variety!I617</f>
        <v>3.8381997847928946</v>
      </c>
      <c r="J98" s="275">
        <f>Variety!J617</f>
        <v>-6.1225318991850486</v>
      </c>
      <c r="K98" s="101">
        <f>Variety!K617</f>
        <v>-0.61466688326052155</v>
      </c>
      <c r="L98" s="140">
        <f>Variety!L617</f>
        <v>7829.5494358777996</v>
      </c>
      <c r="M98" s="103">
        <f>Variety!M617</f>
        <v>4096.2475473070135</v>
      </c>
      <c r="N98" s="101">
        <f>Variety!N617</f>
        <v>1.0972184060033714</v>
      </c>
      <c r="O98" s="139">
        <f>Variety!O617</f>
        <v>3134.4906580448151</v>
      </c>
      <c r="P98" s="102">
        <f>Variety!P617</f>
        <v>2384.4218192100525</v>
      </c>
      <c r="Q98" s="101">
        <f>Variety!Q617</f>
        <v>3.1789373131595084</v>
      </c>
    </row>
    <row r="99" spans="2:17">
      <c r="B99" s="561"/>
      <c r="C99" s="135" t="s">
        <v>268</v>
      </c>
      <c r="D99" s="139">
        <f>Variety!D618</f>
        <v>3395.465230858611</v>
      </c>
      <c r="E99" s="102">
        <f>Variety!E618</f>
        <v>1092.4150352921956</v>
      </c>
      <c r="F99" s="101">
        <f>Variety!F618</f>
        <v>0.47433401034645079</v>
      </c>
      <c r="G99" s="141">
        <f>Variety!G618</f>
        <v>0.29799794667278301</v>
      </c>
      <c r="H99" s="104">
        <f>Variety!H618</f>
        <v>0.11550582066604084</v>
      </c>
      <c r="I99" s="274">
        <f>Variety!I618</f>
        <v>8.0020029763415792</v>
      </c>
      <c r="J99" s="275">
        <f>Variety!J618</f>
        <v>1.5581176456922918E-2</v>
      </c>
      <c r="K99" s="101">
        <f>Variety!K618</f>
        <v>1.950958370010954E-3</v>
      </c>
      <c r="L99" s="140">
        <f>Variety!L618</f>
        <v>27170.522883394955</v>
      </c>
      <c r="M99" s="103">
        <f>Variety!M618</f>
        <v>8777.3925952947138</v>
      </c>
      <c r="N99" s="101">
        <f>Variety!N618</f>
        <v>0.47721037462412813</v>
      </c>
      <c r="O99" s="139">
        <f>Variety!O618</f>
        <v>6973.9236844778061</v>
      </c>
      <c r="P99" s="102">
        <f>Variety!P618</f>
        <v>2094.1884721517563</v>
      </c>
      <c r="Q99" s="101">
        <f>Variety!Q618</f>
        <v>0.4291602681354319</v>
      </c>
    </row>
    <row r="100" spans="2:17">
      <c r="B100" s="561"/>
      <c r="C100" s="135" t="s">
        <v>294</v>
      </c>
      <c r="D100" s="139">
        <f>Variety!D619</f>
        <v>186.46857786178589</v>
      </c>
      <c r="E100" s="102">
        <f>Variety!E619</f>
        <v>163.24711805648803</v>
      </c>
      <c r="F100" s="101">
        <f>Variety!F619</f>
        <v>7.0300110081470439</v>
      </c>
      <c r="G100" s="141">
        <f>Variety!G619</f>
        <v>1.6365136893996372E-2</v>
      </c>
      <c r="H100" s="104">
        <f>Variety!H619</f>
        <v>1.4525084264224367E-2</v>
      </c>
      <c r="I100" s="274">
        <f>Variety!I619</f>
        <v>18.617598837452579</v>
      </c>
      <c r="J100" s="275">
        <f>Variety!J619</f>
        <v>-9.0914455311480999</v>
      </c>
      <c r="K100" s="101">
        <f>Variety!K619</f>
        <v>-0.32810390030810083</v>
      </c>
      <c r="L100" s="140">
        <f>Variety!L619</f>
        <v>3471.5971784210205</v>
      </c>
      <c r="M100" s="103">
        <f>Variety!M619</f>
        <v>2828.1527183723451</v>
      </c>
      <c r="N100" s="101">
        <f>Variety!N619</f>
        <v>4.395333076857014</v>
      </c>
      <c r="O100" s="139">
        <f>Variety!O619</f>
        <v>397.6096076965332</v>
      </c>
      <c r="P100" s="102">
        <f>Variety!P619</f>
        <v>348.07577705383301</v>
      </c>
      <c r="Q100" s="101">
        <f>Variety!Q619</f>
        <v>7.027031274132419</v>
      </c>
    </row>
    <row r="101" spans="2:17">
      <c r="B101" s="561"/>
      <c r="C101" s="135" t="s">
        <v>285</v>
      </c>
      <c r="D101" s="139">
        <f>Variety!D620</f>
        <v>0</v>
      </c>
      <c r="E101" s="102">
        <f>Variety!E620</f>
        <v>0</v>
      </c>
      <c r="F101" s="101">
        <f>Variety!F620</f>
        <v>0</v>
      </c>
      <c r="G101" s="141">
        <f>Variety!G620</f>
        <v>0</v>
      </c>
      <c r="H101" s="104">
        <f>Variety!H620</f>
        <v>0</v>
      </c>
      <c r="I101" s="274">
        <f>Variety!I620</f>
        <v>0</v>
      </c>
      <c r="J101" s="275">
        <f>Variety!J620</f>
        <v>0</v>
      </c>
      <c r="K101" s="101">
        <f>Variety!K620</f>
        <v>0</v>
      </c>
      <c r="L101" s="140">
        <f>Variety!L620</f>
        <v>0</v>
      </c>
      <c r="M101" s="103">
        <f>Variety!M620</f>
        <v>0</v>
      </c>
      <c r="N101" s="101">
        <f>Variety!N620</f>
        <v>0</v>
      </c>
      <c r="O101" s="139">
        <f>Variety!O620</f>
        <v>0</v>
      </c>
      <c r="P101" s="102">
        <f>Variety!P620</f>
        <v>0</v>
      </c>
      <c r="Q101" s="101">
        <f>Variety!Q620</f>
        <v>0</v>
      </c>
    </row>
    <row r="102" spans="2:17">
      <c r="B102" s="561"/>
      <c r="C102" s="135" t="s">
        <v>264</v>
      </c>
      <c r="D102" s="139">
        <f>Variety!D621</f>
        <v>51807.140253676109</v>
      </c>
      <c r="E102" s="102">
        <f>Variety!E621</f>
        <v>-5209.0792836414403</v>
      </c>
      <c r="F102" s="101">
        <f>Variety!F621</f>
        <v>-9.1361358678508281E-2</v>
      </c>
      <c r="G102" s="141">
        <f>Variety!G621</f>
        <v>4.5467764706518441</v>
      </c>
      <c r="H102" s="104">
        <f>Variety!H621</f>
        <v>2.8850139622309534E-2</v>
      </c>
      <c r="I102" s="274">
        <f>Variety!I621</f>
        <v>15.780582315240196</v>
      </c>
      <c r="J102" s="275">
        <f>Variety!J621</f>
        <v>0.82998252233383063</v>
      </c>
      <c r="K102" s="101">
        <f>Variety!K621</f>
        <v>5.5514998316497893E-2</v>
      </c>
      <c r="L102" s="140">
        <f>Variety!L621</f>
        <v>817546.8412903297</v>
      </c>
      <c r="M102" s="103">
        <f>Variety!M621</f>
        <v>-34879.83871659392</v>
      </c>
      <c r="N102" s="101">
        <f>Variety!N621</f>
        <v>-4.0918286035240732E-2</v>
      </c>
      <c r="O102" s="139">
        <f>Variety!O621</f>
        <v>549601.14553058147</v>
      </c>
      <c r="P102" s="102">
        <f>Variety!P621</f>
        <v>-30308.257728440221</v>
      </c>
      <c r="Q102" s="101">
        <f>Variety!Q621</f>
        <v>-5.2263780442447436E-2</v>
      </c>
    </row>
    <row r="103" spans="2:17">
      <c r="B103" s="561"/>
      <c r="C103" s="135" t="s">
        <v>262</v>
      </c>
      <c r="D103" s="139">
        <f>Variety!D622</f>
        <v>54159.865785627451</v>
      </c>
      <c r="E103" s="102">
        <f>Variety!E622</f>
        <v>-8945.0598264207292</v>
      </c>
      <c r="F103" s="101">
        <f>Variety!F622</f>
        <v>-0.14174899565546611</v>
      </c>
      <c r="G103" s="141">
        <f>Variety!G622</f>
        <v>4.7532599213537798</v>
      </c>
      <c r="H103" s="104">
        <f>Variety!H622</f>
        <v>-0.24713132439919772</v>
      </c>
      <c r="I103" s="274">
        <f>Variety!I622</f>
        <v>14.436007683520847</v>
      </c>
      <c r="J103" s="275">
        <f>Variety!J622</f>
        <v>0.77517427510971437</v>
      </c>
      <c r="K103" s="101">
        <f>Variety!K622</f>
        <v>5.6744288721977287E-2</v>
      </c>
      <c r="L103" s="140">
        <f>Variety!L622</f>
        <v>781852.23861977574</v>
      </c>
      <c r="M103" s="103">
        <f>Variety!M622</f>
        <v>-80213.637416591402</v>
      </c>
      <c r="N103" s="101">
        <f>Variety!N622</f>
        <v>-9.3048152869012885E-2</v>
      </c>
      <c r="O103" s="139">
        <f>Variety!O622</f>
        <v>285223.44638335705</v>
      </c>
      <c r="P103" s="102">
        <f>Variety!P622</f>
        <v>-28455.212652551243</v>
      </c>
      <c r="Q103" s="101">
        <f>Variety!Q622</f>
        <v>-9.0714531680313765E-2</v>
      </c>
    </row>
    <row r="104" spans="2:17">
      <c r="B104" s="561"/>
      <c r="C104" s="135" t="s">
        <v>272</v>
      </c>
      <c r="D104" s="139">
        <f>Variety!D623</f>
        <v>1693.6076706796885</v>
      </c>
      <c r="E104" s="102">
        <f>Variety!E623</f>
        <v>-1066.9822707092644</v>
      </c>
      <c r="F104" s="101">
        <f>Variety!F623</f>
        <v>-0.38650516496934961</v>
      </c>
      <c r="G104" s="141">
        <f>Variety!G623</f>
        <v>0.1486369537066945</v>
      </c>
      <c r="H104" s="104">
        <f>Variety!H623</f>
        <v>-7.0110309556056905E-2</v>
      </c>
      <c r="I104" s="274">
        <f>Variety!I623</f>
        <v>16.255071186801604</v>
      </c>
      <c r="J104" s="275">
        <f>Variety!J623</f>
        <v>4.8159636580195428</v>
      </c>
      <c r="K104" s="101">
        <f>Variety!K623</f>
        <v>0.42100868847521933</v>
      </c>
      <c r="L104" s="140">
        <f>Variety!L623</f>
        <v>27529.713249411583</v>
      </c>
      <c r="M104" s="103">
        <f>Variety!M623</f>
        <v>-4048.9719330108164</v>
      </c>
      <c r="N104" s="101">
        <f>Variety!N623</f>
        <v>-0.12821850908677446</v>
      </c>
      <c r="O104" s="139">
        <f>Variety!O623</f>
        <v>17727.524219751358</v>
      </c>
      <c r="P104" s="102">
        <f>Variety!P623</f>
        <v>4346.8796479701996</v>
      </c>
      <c r="Q104" s="101">
        <f>Variety!Q623</f>
        <v>0.32486324740569406</v>
      </c>
    </row>
    <row r="105" spans="2:17">
      <c r="B105" s="561"/>
      <c r="C105" s="135" t="s">
        <v>292</v>
      </c>
      <c r="D105" s="139">
        <f>Variety!D624</f>
        <v>3068.9691590666771</v>
      </c>
      <c r="E105" s="102">
        <f>Variety!E624</f>
        <v>-212.40727791190147</v>
      </c>
      <c r="F105" s="101">
        <f>Variety!F624</f>
        <v>-6.4731152304939921E-2</v>
      </c>
      <c r="G105" s="141">
        <f>Variety!G624</f>
        <v>0.2693435054178735</v>
      </c>
      <c r="H105" s="104">
        <f>Variety!H624</f>
        <v>9.3294756040884774E-3</v>
      </c>
      <c r="I105" s="274">
        <f>Variety!I624</f>
        <v>7.2617404593536001</v>
      </c>
      <c r="J105" s="275">
        <f>Variety!J624</f>
        <v>-0.16793357942068443</v>
      </c>
      <c r="K105" s="101">
        <f>Variety!K624</f>
        <v>-2.2603088445639182E-2</v>
      </c>
      <c r="L105" s="140">
        <f>Variety!L624</f>
        <v>22286.057510902883</v>
      </c>
      <c r="M105" s="103">
        <f>Variety!M624</f>
        <v>-2093.4998143625235</v>
      </c>
      <c r="N105" s="101">
        <f>Variety!N624</f>
        <v>-8.5871116789842397E-2</v>
      </c>
      <c r="O105" s="139">
        <f>Variety!O624</f>
        <v>3982.5370647907257</v>
      </c>
      <c r="P105" s="102">
        <f>Variety!P624</f>
        <v>-256.49594688415527</v>
      </c>
      <c r="Q105" s="101">
        <f>Variety!Q624</f>
        <v>-6.0508126777434876E-2</v>
      </c>
    </row>
    <row r="106" spans="2:17">
      <c r="B106" s="561"/>
      <c r="C106" s="135" t="s">
        <v>287</v>
      </c>
      <c r="D106" s="139">
        <f>Variety!D625</f>
        <v>1577.2847017645836</v>
      </c>
      <c r="E106" s="102">
        <f>Variety!E625</f>
        <v>970.15858024358749</v>
      </c>
      <c r="F106" s="101">
        <f>Variety!F625</f>
        <v>1.5979522966547846</v>
      </c>
      <c r="G106" s="141">
        <f>Variety!G625</f>
        <v>0.13842804166349335</v>
      </c>
      <c r="H106" s="104">
        <f>Variety!H625</f>
        <v>9.0319782067638119E-2</v>
      </c>
      <c r="I106" s="274">
        <f>Variety!I625</f>
        <v>6.925626389270306</v>
      </c>
      <c r="J106" s="275">
        <f>Variety!J625</f>
        <v>0.13362638927030623</v>
      </c>
      <c r="K106" s="101">
        <f>Variety!K625</f>
        <v>1.9674085581611638E-2</v>
      </c>
      <c r="L106" s="140">
        <f>Variety!L625</f>
        <v>10923.684553933144</v>
      </c>
      <c r="M106" s="103">
        <f>Variety!M625</f>
        <v>6800.0839365625388</v>
      </c>
      <c r="N106" s="101">
        <f>Variety!N625</f>
        <v>1.6490646324761151</v>
      </c>
      <c r="O106" s="139">
        <f>Variety!O625</f>
        <v>1262.3283743858337</v>
      </c>
      <c r="P106" s="102">
        <f>Variety!P625</f>
        <v>776.62747716903687</v>
      </c>
      <c r="Q106" s="101">
        <f>Variety!Q625</f>
        <v>1.5989829988359736</v>
      </c>
    </row>
    <row r="107" spans="2:17">
      <c r="B107" s="561"/>
      <c r="C107" s="135" t="s">
        <v>265</v>
      </c>
      <c r="D107" s="139">
        <f>Variety!D626</f>
        <v>13454.294238289054</v>
      </c>
      <c r="E107" s="102">
        <f>Variety!E626</f>
        <v>-2770.2920522179484</v>
      </c>
      <c r="F107" s="101">
        <f>Variety!F626</f>
        <v>-0.17074654494203312</v>
      </c>
      <c r="G107" s="141">
        <f>Variety!G626</f>
        <v>1.1807960866463501</v>
      </c>
      <c r="H107" s="104">
        <f>Variety!H626</f>
        <v>-0.10482906014132864</v>
      </c>
      <c r="I107" s="274">
        <f>Variety!I626</f>
        <v>18.687062579083541</v>
      </c>
      <c r="J107" s="275">
        <f>Variety!J626</f>
        <v>-1.5625741794020627</v>
      </c>
      <c r="K107" s="101">
        <f>Variety!K626</f>
        <v>-7.7165541191610093E-2</v>
      </c>
      <c r="L107" s="140">
        <f>Variety!L626</f>
        <v>251421.23838831068</v>
      </c>
      <c r="M107" s="103">
        <f>Variety!M626</f>
        <v>-77120.740551161492</v>
      </c>
      <c r="N107" s="101">
        <f>Variety!N626</f>
        <v>-0.23473633658659362</v>
      </c>
      <c r="O107" s="139">
        <f>Variety!O626</f>
        <v>57113.948995947838</v>
      </c>
      <c r="P107" s="102">
        <f>Variety!P626</f>
        <v>-21144.657697244271</v>
      </c>
      <c r="Q107" s="101">
        <f>Variety!Q626</f>
        <v>-0.27018954963178116</v>
      </c>
    </row>
    <row r="108" spans="2:17">
      <c r="B108" s="561"/>
      <c r="C108" s="135" t="s">
        <v>267</v>
      </c>
      <c r="D108" s="139">
        <f>Variety!D627</f>
        <v>7378.3173962103128</v>
      </c>
      <c r="E108" s="102">
        <f>Variety!E627</f>
        <v>-2733.6091157076125</v>
      </c>
      <c r="F108" s="101">
        <f>Variety!F627</f>
        <v>-0.27033514459245511</v>
      </c>
      <c r="G108" s="141">
        <f>Variety!G627</f>
        <v>0.64754703243265344</v>
      </c>
      <c r="H108" s="104">
        <f>Variety!H627</f>
        <v>-0.15371512448268709</v>
      </c>
      <c r="I108" s="274">
        <f>Variety!I627</f>
        <v>9.4197856876318706</v>
      </c>
      <c r="J108" s="275">
        <f>Variety!J627</f>
        <v>1.1630016169187503</v>
      </c>
      <c r="K108" s="101">
        <f>Variety!K627</f>
        <v>0.14085406702640152</v>
      </c>
      <c r="L108" s="140">
        <f>Variety!L627</f>
        <v>69502.168607627158</v>
      </c>
      <c r="M108" s="103">
        <f>Variety!M627</f>
        <v>-13989.82514019846</v>
      </c>
      <c r="N108" s="101">
        <f>Variety!N627</f>
        <v>-0.16755888214207121</v>
      </c>
      <c r="O108" s="139">
        <f>Variety!O627</f>
        <v>11069.353770017624</v>
      </c>
      <c r="P108" s="102">
        <f>Variety!P627</f>
        <v>-4181.6991925239563</v>
      </c>
      <c r="Q108" s="101">
        <f>Variety!Q627</f>
        <v>-0.27419085113629282</v>
      </c>
    </row>
    <row r="109" spans="2:17">
      <c r="B109" s="561"/>
      <c r="C109" s="135" t="s">
        <v>283</v>
      </c>
      <c r="D109" s="139">
        <f>Variety!D628</f>
        <v>56.413819313049316</v>
      </c>
      <c r="E109" s="102">
        <f>Variety!E628</f>
        <v>-92.791030168533325</v>
      </c>
      <c r="F109" s="101">
        <f>Variety!F628</f>
        <v>-0.62190358082152786</v>
      </c>
      <c r="G109" s="141">
        <f>Variety!G628</f>
        <v>4.9510747942505184E-3</v>
      </c>
      <c r="H109" s="104">
        <f>Variety!H628</f>
        <v>-6.8718156685052484E-3</v>
      </c>
      <c r="I109" s="274">
        <f>Variety!I628</f>
        <v>15.25237782008192</v>
      </c>
      <c r="J109" s="275">
        <f>Variety!J628</f>
        <v>5.6245079493085637</v>
      </c>
      <c r="K109" s="101">
        <f>Variety!K628</f>
        <v>0.58419027519082745</v>
      </c>
      <c r="L109" s="140">
        <f>Variety!L628</f>
        <v>860.44488643646241</v>
      </c>
      <c r="M109" s="103">
        <f>Variety!M628</f>
        <v>-576.07998846054079</v>
      </c>
      <c r="N109" s="101">
        <f>Variety!N628</f>
        <v>-0.40102332965298976</v>
      </c>
      <c r="O109" s="139">
        <f>Variety!O628</f>
        <v>139.47131729125977</v>
      </c>
      <c r="P109" s="102">
        <f>Variety!P628</f>
        <v>-189.71061897277832</v>
      </c>
      <c r="Q109" s="101">
        <f>Variety!Q628</f>
        <v>-0.57630932342718433</v>
      </c>
    </row>
    <row r="110" spans="2:17">
      <c r="B110" s="561"/>
      <c r="C110" s="135" t="s">
        <v>270</v>
      </c>
      <c r="D110" s="139">
        <f>Variety!D629</f>
        <v>2423.9959757938982</v>
      </c>
      <c r="E110" s="102">
        <f>Variety!E629</f>
        <v>124.93081550002125</v>
      </c>
      <c r="F110" s="101">
        <f>Variety!F629</f>
        <v>5.4339832405642663E-2</v>
      </c>
      <c r="G110" s="141">
        <f>Variety!G629</f>
        <v>0.2127383950113402</v>
      </c>
      <c r="H110" s="104">
        <f>Variety!H629</f>
        <v>3.05620404803989E-2</v>
      </c>
      <c r="I110" s="274">
        <f>Variety!I629</f>
        <v>10.820083456521479</v>
      </c>
      <c r="J110" s="275">
        <f>Variety!J629</f>
        <v>1.4234637536313723</v>
      </c>
      <c r="K110" s="101">
        <f>Variety!K629</f>
        <v>0.15148678978607164</v>
      </c>
      <c r="L110" s="140">
        <f>Variety!L629</f>
        <v>26227.838756362198</v>
      </c>
      <c r="M110" s="103">
        <f>Variety!M629</f>
        <v>4624.3977729165526</v>
      </c>
      <c r="N110" s="101">
        <f>Variety!N629</f>
        <v>0.21405838896035825</v>
      </c>
      <c r="O110" s="139">
        <f>Variety!O629</f>
        <v>5126.8719894886017</v>
      </c>
      <c r="P110" s="102">
        <f>Variety!P629</f>
        <v>478.64044332504272</v>
      </c>
      <c r="Q110" s="101">
        <f>Variety!Q629</f>
        <v>0.10297259045111275</v>
      </c>
    </row>
    <row r="111" spans="2:17">
      <c r="B111" s="561"/>
      <c r="C111" s="135" t="s">
        <v>296</v>
      </c>
      <c r="D111" s="139">
        <f>Variety!D630</f>
        <v>0</v>
      </c>
      <c r="E111" s="102">
        <f>Variety!E630</f>
        <v>0</v>
      </c>
      <c r="F111" s="101">
        <f>Variety!F630</f>
        <v>0</v>
      </c>
      <c r="G111" s="141">
        <f>Variety!G630</f>
        <v>0</v>
      </c>
      <c r="H111" s="104">
        <f>Variety!H630</f>
        <v>0</v>
      </c>
      <c r="I111" s="274">
        <f>Variety!I630</f>
        <v>0</v>
      </c>
      <c r="J111" s="275">
        <f>Variety!J630</f>
        <v>0</v>
      </c>
      <c r="K111" s="101">
        <f>Variety!K630</f>
        <v>0</v>
      </c>
      <c r="L111" s="140">
        <f>Variety!L630</f>
        <v>0</v>
      </c>
      <c r="M111" s="103">
        <f>Variety!M630</f>
        <v>0</v>
      </c>
      <c r="N111" s="101">
        <f>Variety!N630</f>
        <v>0</v>
      </c>
      <c r="O111" s="139">
        <f>Variety!O630</f>
        <v>0</v>
      </c>
      <c r="P111" s="102">
        <f>Variety!P630</f>
        <v>0</v>
      </c>
      <c r="Q111" s="101">
        <f>Variety!Q630</f>
        <v>0</v>
      </c>
    </row>
    <row r="112" spans="2:17" ht="15.75" customHeight="1">
      <c r="B112" s="561"/>
      <c r="C112" s="135" t="s">
        <v>286</v>
      </c>
      <c r="D112" s="139">
        <f>Variety!D631</f>
        <v>361.43829345703125</v>
      </c>
      <c r="E112" s="102">
        <f>Variety!E631</f>
        <v>-169.59385991096497</v>
      </c>
      <c r="F112" s="101">
        <f>Variety!F631</f>
        <v>-0.31936646177701283</v>
      </c>
      <c r="G112" s="141">
        <f>Variety!G631</f>
        <v>3.1721093274712758E-2</v>
      </c>
      <c r="H112" s="104">
        <f>Variety!H631</f>
        <v>-1.0357532207538184E-2</v>
      </c>
      <c r="I112" s="274">
        <f>Variety!I631</f>
        <v>6.8708907151197991</v>
      </c>
      <c r="J112" s="275">
        <f>Variety!J631</f>
        <v>3.7892897808409001</v>
      </c>
      <c r="K112" s="101">
        <f>Variety!K631</f>
        <v>1.2296497378002003</v>
      </c>
      <c r="L112" s="140">
        <f>Variety!L631</f>
        <v>2483.4030146026612</v>
      </c>
      <c r="M112" s="103">
        <f>Variety!M631</f>
        <v>846.97383465170856</v>
      </c>
      <c r="N112" s="101">
        <f>Variety!N631</f>
        <v>0.51757439003690597</v>
      </c>
      <c r="O112" s="139">
        <f>Variety!O631</f>
        <v>331.17414093017578</v>
      </c>
      <c r="P112" s="102">
        <f>Variety!P631</f>
        <v>65.658064246177673</v>
      </c>
      <c r="Q112" s="101">
        <f>Variety!Q631</f>
        <v>0.24728470330751426</v>
      </c>
    </row>
    <row r="113" spans="2:17">
      <c r="B113" s="561"/>
      <c r="C113" s="135" t="s">
        <v>291</v>
      </c>
      <c r="D113" s="139">
        <f>Variety!D632</f>
        <v>1914.8817443847656</v>
      </c>
      <c r="E113" s="102">
        <f>Variety!E632</f>
        <v>-10.777321815490723</v>
      </c>
      <c r="F113" s="101">
        <f>Variety!F632</f>
        <v>-5.5966925841949376E-3</v>
      </c>
      <c r="G113" s="141">
        <f>Variety!G632</f>
        <v>0.1680567430824676</v>
      </c>
      <c r="H113" s="104">
        <f>Variety!H632</f>
        <v>1.5468832653266346E-2</v>
      </c>
      <c r="I113" s="274">
        <f>Variety!I632</f>
        <v>7.4159999999999995</v>
      </c>
      <c r="J113" s="275">
        <f>Variety!J632</f>
        <v>-0.6489808314444927</v>
      </c>
      <c r="K113" s="101">
        <f>Variety!K632</f>
        <v>-8.0468986226747904E-2</v>
      </c>
      <c r="L113" s="140">
        <f>Variety!L632</f>
        <v>14200.763016357421</v>
      </c>
      <c r="M113" s="103">
        <f>Variety!M632</f>
        <v>-1329.6404404449477</v>
      </c>
      <c r="N113" s="101">
        <f>Variety!N632</f>
        <v>-8.5615318632469961E-2</v>
      </c>
      <c r="O113" s="139">
        <f>Variety!O632</f>
        <v>2407.2799072265625</v>
      </c>
      <c r="P113" s="102">
        <f>Variety!P632</f>
        <v>-425.45638275146484</v>
      </c>
      <c r="Q113" s="101">
        <f>Variety!Q632</f>
        <v>-0.15019272505410836</v>
      </c>
    </row>
    <row r="114" spans="2:17">
      <c r="B114" s="561"/>
      <c r="C114" s="135" t="s">
        <v>269</v>
      </c>
      <c r="D114" s="139">
        <f>Variety!D633</f>
        <v>17572.095669858158</v>
      </c>
      <c r="E114" s="102">
        <f>Variety!E633</f>
        <v>-4099.2006502375007</v>
      </c>
      <c r="F114" s="101">
        <f>Variety!F633</f>
        <v>-0.18915345855136212</v>
      </c>
      <c r="G114" s="141">
        <f>Variety!G633</f>
        <v>1.542188793678589</v>
      </c>
      <c r="H114" s="104">
        <f>Variety!H633</f>
        <v>-0.17502993928249833</v>
      </c>
      <c r="I114" s="274">
        <f>Variety!I633</f>
        <v>8.0840702828685718</v>
      </c>
      <c r="J114" s="275">
        <f>Variety!J633</f>
        <v>-9.260727545367331E-3</v>
      </c>
      <c r="K114" s="101">
        <f>Variety!K633</f>
        <v>-1.1442417878931761E-3</v>
      </c>
      <c r="L114" s="140">
        <f>Variety!L633</f>
        <v>142054.05641242384</v>
      </c>
      <c r="M114" s="103">
        <f>Variety!M633</f>
        <v>-33338.918130875827</v>
      </c>
      <c r="N114" s="101">
        <f>Variety!N633</f>
        <v>-0.1900812630476563</v>
      </c>
      <c r="O114" s="139">
        <f>Variety!O633</f>
        <v>22250.328487038612</v>
      </c>
      <c r="P114" s="102">
        <f>Variety!P633</f>
        <v>-5013.7980079650879</v>
      </c>
      <c r="Q114" s="101">
        <f>Variety!Q633</f>
        <v>-0.18389725447040797</v>
      </c>
    </row>
    <row r="115" spans="2:17">
      <c r="B115" s="561"/>
      <c r="C115" s="135" t="s">
        <v>281</v>
      </c>
      <c r="D115" s="139">
        <f>Variety!D634</f>
        <v>7208.9760255661131</v>
      </c>
      <c r="E115" s="102">
        <f>Variety!E634</f>
        <v>385.63473951655578</v>
      </c>
      <c r="F115" s="101">
        <f>Variety!F634</f>
        <v>5.6516994145521179E-2</v>
      </c>
      <c r="G115" s="141">
        <f>Variety!G634</f>
        <v>0.63268503936021503</v>
      </c>
      <c r="H115" s="104">
        <f>Variety!H634</f>
        <v>9.2008131771358026E-2</v>
      </c>
      <c r="I115" s="274">
        <f>Variety!I634</f>
        <v>7.0030157901895027</v>
      </c>
      <c r="J115" s="275">
        <f>Variety!J634</f>
        <v>-1.6060744406744654E-2</v>
      </c>
      <c r="K115" s="101">
        <f>Variety!K634</f>
        <v>-2.28815633047781E-3</v>
      </c>
      <c r="L115" s="140">
        <f>Variety!L634</f>
        <v>50484.572938137055</v>
      </c>
      <c r="M115" s="103">
        <f>Variety!M634</f>
        <v>2591.0182296848288</v>
      </c>
      <c r="N115" s="101">
        <f>Variety!N634</f>
        <v>5.4099518097109785E-2</v>
      </c>
      <c r="O115" s="139">
        <f>Variety!O634</f>
        <v>7261.7433018684387</v>
      </c>
      <c r="P115" s="102">
        <f>Variety!P634</f>
        <v>369.46198964118958</v>
      </c>
      <c r="Q115" s="101">
        <f>Variety!Q634</f>
        <v>5.360518134768319E-2</v>
      </c>
    </row>
    <row r="116" spans="2:17">
      <c r="B116" s="561"/>
      <c r="C116" s="135" t="s">
        <v>313</v>
      </c>
      <c r="D116" s="139">
        <f>Variety!D635</f>
        <v>5096.9882051572204</v>
      </c>
      <c r="E116" s="102">
        <f>Variety!E635</f>
        <v>851.28030249476433</v>
      </c>
      <c r="F116" s="101">
        <f>Variety!F635</f>
        <v>0.20050373742407759</v>
      </c>
      <c r="G116" s="141">
        <f>Variety!G635</f>
        <v>0.44732957520762573</v>
      </c>
      <c r="H116" s="104">
        <f>Variety!H635</f>
        <v>0.11090257806614984</v>
      </c>
      <c r="I116" s="274">
        <f>Variety!I635</f>
        <v>4.066157005633964</v>
      </c>
      <c r="J116" s="275">
        <f>Variety!J635</f>
        <v>-0.3991270806491789</v>
      </c>
      <c r="K116" s="101">
        <f>Variety!K635</f>
        <v>-8.9384476538738711E-2</v>
      </c>
      <c r="L116" s="140">
        <f>Variety!L635</f>
        <v>20725.154298033714</v>
      </c>
      <c r="M116" s="103">
        <f>Variety!M635</f>
        <v>1766.8623652684691</v>
      </c>
      <c r="N116" s="101">
        <f>Variety!N635</f>
        <v>9.3197339271626864E-2</v>
      </c>
      <c r="O116" s="139">
        <f>Variety!O635</f>
        <v>3885.5877292156219</v>
      </c>
      <c r="P116" s="102">
        <f>Variety!P635</f>
        <v>100.22709453105927</v>
      </c>
      <c r="Q116" s="101">
        <f>Variety!Q635</f>
        <v>2.6477555034703126E-2</v>
      </c>
    </row>
    <row r="117" spans="2:17">
      <c r="B117" s="561"/>
      <c r="C117" s="135" t="s">
        <v>314</v>
      </c>
      <c r="D117" s="139">
        <f>Variety!D636</f>
        <v>124.09357136487961</v>
      </c>
      <c r="E117" s="102">
        <f>Variety!E636</f>
        <v>-75.098087251186371</v>
      </c>
      <c r="F117" s="101">
        <f>Variety!F636</f>
        <v>-0.37701421722651024</v>
      </c>
      <c r="G117" s="141">
        <f>Variety!G636</f>
        <v>1.0890887388847021E-2</v>
      </c>
      <c r="H117" s="104">
        <f>Variety!H636</f>
        <v>-4.892923721146995E-3</v>
      </c>
      <c r="I117" s="274">
        <f>Variety!I636</f>
        <v>12.510047450641856</v>
      </c>
      <c r="J117" s="275">
        <f>Variety!J636</f>
        <v>-0.93057767185014484</v>
      </c>
      <c r="K117" s="101">
        <f>Variety!K636</f>
        <v>-6.9236189787994631E-2</v>
      </c>
      <c r="L117" s="140">
        <f>Variety!L636</f>
        <v>1552.4164660942554</v>
      </c>
      <c r="M117" s="103">
        <f>Variety!M636</f>
        <v>-1124.8439448916913</v>
      </c>
      <c r="N117" s="101">
        <f>Variety!N636</f>
        <v>-0.420147379117838</v>
      </c>
      <c r="O117" s="139">
        <f>Variety!O636</f>
        <v>396.22185456752777</v>
      </c>
      <c r="P117" s="102">
        <f>Variety!P636</f>
        <v>-237.67412340641022</v>
      </c>
      <c r="Q117" s="101">
        <f>Variety!Q636</f>
        <v>-0.37494183851121066</v>
      </c>
    </row>
    <row r="118" spans="2:17">
      <c r="B118" s="561"/>
      <c r="C118" s="135" t="s">
        <v>361</v>
      </c>
      <c r="D118" s="139">
        <f>Variety!D637</f>
        <v>8.4718732461333275</v>
      </c>
      <c r="E118" s="102">
        <f>Variety!E637</f>
        <v>3.5613802149891853</v>
      </c>
      <c r="F118" s="101">
        <f>Variety!F637</f>
        <v>0.72525919340514489</v>
      </c>
      <c r="G118" s="141">
        <f>Variety!G637</f>
        <v>7.4352133218028005E-4</v>
      </c>
      <c r="H118" s="104">
        <f>Variety!H637</f>
        <v>3.544172150750984E-4</v>
      </c>
      <c r="I118" s="274">
        <f>Variety!I637</f>
        <v>6.544587418036528</v>
      </c>
      <c r="J118" s="275">
        <f>Variety!J637</f>
        <v>-3.3389043029949246</v>
      </c>
      <c r="K118" s="101">
        <f>Variety!K637</f>
        <v>-0.33782638739808368</v>
      </c>
      <c r="L118" s="140">
        <f>Variety!L637</f>
        <v>55.444915053844454</v>
      </c>
      <c r="M118" s="103">
        <f>Variety!M637</f>
        <v>6.9120978343486783</v>
      </c>
      <c r="N118" s="101">
        <f>Variety!N637</f>
        <v>0.1424211127717529</v>
      </c>
      <c r="O118" s="139">
        <f>Variety!O637</f>
        <v>4.3345930576324463</v>
      </c>
      <c r="P118" s="102">
        <f>Variety!P637</f>
        <v>-0.83451497554779053</v>
      </c>
      <c r="Q118" s="101">
        <f>Variety!Q637</f>
        <v>-0.16144274218899704</v>
      </c>
    </row>
    <row r="119" spans="2:17">
      <c r="B119" s="561"/>
      <c r="C119" s="135" t="s">
        <v>315</v>
      </c>
      <c r="D119" s="139">
        <f>Variety!D638</f>
        <v>203170.20672427618</v>
      </c>
      <c r="E119" s="102">
        <f>Variety!E638</f>
        <v>-18103.953148291359</v>
      </c>
      <c r="F119" s="101">
        <f>Variety!F638</f>
        <v>-8.1816842774219453E-2</v>
      </c>
      <c r="G119" s="141">
        <f>Variety!G638</f>
        <v>17.83093046533989</v>
      </c>
      <c r="H119" s="104">
        <f>Variety!H638</f>
        <v>0.29731702381032221</v>
      </c>
      <c r="I119" s="274">
        <f>Variety!I638</f>
        <v>13.958934291159858</v>
      </c>
      <c r="J119" s="275">
        <f>Variety!J638</f>
        <v>-0.7384597889744331</v>
      </c>
      <c r="K119" s="101">
        <f>Variety!K638</f>
        <v>-5.0244266769207138E-2</v>
      </c>
      <c r="L119" s="140">
        <f>Variety!L638</f>
        <v>2836039.565585536</v>
      </c>
      <c r="M119" s="103">
        <f>Variety!M638</f>
        <v>-416113.96181222703</v>
      </c>
      <c r="N119" s="101">
        <f>Variety!N638</f>
        <v>-0.12795028226886446</v>
      </c>
      <c r="O119" s="139">
        <f>Variety!O638</f>
        <v>2372382.9927721024</v>
      </c>
      <c r="P119" s="102">
        <f>Variety!P638</f>
        <v>-389694.38979449868</v>
      </c>
      <c r="Q119" s="101">
        <f>Variety!Q638</f>
        <v>-0.14108742653414857</v>
      </c>
    </row>
    <row r="120" spans="2:17" ht="15.75" thickBot="1">
      <c r="B120" s="562"/>
      <c r="C120" s="109" t="s">
        <v>316</v>
      </c>
      <c r="D120" s="136">
        <f>Variety!D639</f>
        <v>3790.5245545846224</v>
      </c>
      <c r="E120" s="98">
        <f>Variety!E639</f>
        <v>-3340.9084425833821</v>
      </c>
      <c r="F120" s="97">
        <f>Variety!F639</f>
        <v>-0.46847645401844279</v>
      </c>
      <c r="G120" s="138">
        <f>Variety!G639</f>
        <v>0.33266973957302132</v>
      </c>
      <c r="H120" s="100">
        <f>Variety!H639</f>
        <v>-0.23242014497799551</v>
      </c>
      <c r="I120" s="276">
        <f>Variety!I639</f>
        <v>10.745161783315035</v>
      </c>
      <c r="J120" s="277">
        <f>Variety!J639</f>
        <v>0.69730924261572369</v>
      </c>
      <c r="K120" s="97">
        <f>Variety!K639</f>
        <v>6.9398833212493807E-2</v>
      </c>
      <c r="L120" s="137">
        <f>Variety!L639</f>
        <v>40729.799582639935</v>
      </c>
      <c r="M120" s="99">
        <f>Variety!M639</f>
        <v>-30925.787576781506</v>
      </c>
      <c r="N120" s="97">
        <f>Variety!N639</f>
        <v>-0.43158934010235533</v>
      </c>
      <c r="O120" s="136">
        <f>Variety!O639</f>
        <v>7670.2332602739334</v>
      </c>
      <c r="P120" s="98">
        <f>Variety!P639</f>
        <v>-6574.145520567894</v>
      </c>
      <c r="Q120" s="97">
        <f>Variety!Q639</f>
        <v>-0.46152560400948345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67" t="s">
        <v>326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26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.75" thickBot="1">
      <c r="B124" s="569" t="str">
        <f>'HOME PAGE'!H6</f>
        <v>LATEST 52 WEEKS ENDING 02-25-2024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90</v>
      </c>
      <c r="E125" s="576"/>
      <c r="F125" s="577"/>
      <c r="G125" s="578" t="s">
        <v>29</v>
      </c>
      <c r="H125" s="579"/>
      <c r="I125" s="575" t="s">
        <v>30</v>
      </c>
      <c r="J125" s="576"/>
      <c r="K125" s="577"/>
      <c r="L125" s="578" t="s">
        <v>31</v>
      </c>
      <c r="M125" s="576"/>
      <c r="N125" s="579"/>
      <c r="O125" s="575" t="s">
        <v>32</v>
      </c>
      <c r="P125" s="576"/>
      <c r="Q125" s="577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Data'!D81</f>
        <v>16647332.719149595</v>
      </c>
      <c r="E127" s="494">
        <f>'Segment Data'!E81</f>
        <v>-1029634.2591070253</v>
      </c>
      <c r="F127" s="495">
        <f>'Segment Data'!F81</f>
        <v>-5.8247224219715794E-2</v>
      </c>
      <c r="G127" s="496">
        <f>'Segment Data'!G81</f>
        <v>99.999999999999972</v>
      </c>
      <c r="H127" s="497">
        <f>'Segment Data'!H81</f>
        <v>-5.6843418860808015E-14</v>
      </c>
      <c r="I127" s="498">
        <f>'Segment Data'!I81</f>
        <v>12.454983962597394</v>
      </c>
      <c r="J127" s="499">
        <f>'Segment Data'!J81</f>
        <v>0.35463710425054629</v>
      </c>
      <c r="K127" s="495">
        <f>'Segment Data'!K81</f>
        <v>2.9308011448111241E-2</v>
      </c>
      <c r="L127" s="500">
        <f>'Segment Data'!L81</f>
        <v>207342262.03703108</v>
      </c>
      <c r="M127" s="501">
        <f>'Segment Data'!M81</f>
        <v>-6555169.8034173846</v>
      </c>
      <c r="N127" s="495">
        <f>'Segment Data'!N81</f>
        <v>-3.0646323085856648E-2</v>
      </c>
      <c r="O127" s="493">
        <f>'Segment Data'!O81</f>
        <v>114155815.10066883</v>
      </c>
      <c r="P127" s="494">
        <f>'Segment Data'!P81</f>
        <v>-11135627.302036315</v>
      </c>
      <c r="Q127" s="495">
        <f>'Segment Data'!Q81</f>
        <v>-8.8877796348171723E-2</v>
      </c>
    </row>
    <row r="128" spans="2:17" s="65" customFormat="1">
      <c r="B128" s="560" t="s">
        <v>86</v>
      </c>
      <c r="C128" s="488" t="s">
        <v>300</v>
      </c>
      <c r="D128" s="392">
        <f>'Segment Data'!D82</f>
        <v>14560353.512860581</v>
      </c>
      <c r="E128" s="384">
        <f>'Segment Data'!E82</f>
        <v>-825805.00436483882</v>
      </c>
      <c r="F128" s="128">
        <f>'Segment Data'!F82</f>
        <v>-5.3671941793678853E-2</v>
      </c>
      <c r="G128" s="385">
        <f>'Segment Data'!G82</f>
        <v>87.463582055470411</v>
      </c>
      <c r="H128" s="129">
        <f>'Segment Data'!H82</f>
        <v>0.42286666492283587</v>
      </c>
      <c r="I128" s="386">
        <f>'Segment Data'!I82</f>
        <v>12.970798162480889</v>
      </c>
      <c r="J128" s="387">
        <f>'Segment Data'!J82</f>
        <v>0.37651684182291767</v>
      </c>
      <c r="K128" s="128">
        <f>'Segment Data'!K82</f>
        <v>2.9895857670364238E-2</v>
      </c>
      <c r="L128" s="388">
        <f>'Segment Data'!L82</f>
        <v>188859406.58968419</v>
      </c>
      <c r="M128" s="389">
        <f>'Segment Data'!M82</f>
        <v>-4918202.2204904854</v>
      </c>
      <c r="N128" s="128">
        <f>'Segment Data'!N82</f>
        <v>-2.5380652856070569E-2</v>
      </c>
      <c r="O128" s="390">
        <f>'Segment Data'!O82</f>
        <v>110404493.46781772</v>
      </c>
      <c r="P128" s="391">
        <f>'Segment Data'!P82</f>
        <v>-10570596.932565972</v>
      </c>
      <c r="Q128" s="128">
        <f>'Segment Data'!Q82</f>
        <v>-8.7378293312954991E-2</v>
      </c>
    </row>
    <row r="129" spans="2:17" s="65" customFormat="1">
      <c r="B129" s="561"/>
      <c r="C129" s="488" t="s">
        <v>301</v>
      </c>
      <c r="D129" s="392">
        <f>'Segment Data'!D83</f>
        <v>1812425.2522800353</v>
      </c>
      <c r="E129" s="384">
        <f>'Segment Data'!E83</f>
        <v>-177363.51599541446</v>
      </c>
      <c r="F129" s="128">
        <f>'Segment Data'!F83</f>
        <v>-8.9136856546403895E-2</v>
      </c>
      <c r="G129" s="385">
        <f>'Segment Data'!G83</f>
        <v>10.887181044896062</v>
      </c>
      <c r="H129" s="129">
        <f>'Segment Data'!H83</f>
        <v>-0.36921135954170481</v>
      </c>
      <c r="I129" s="386">
        <f>'Segment Data'!I83</f>
        <v>7.6030488140617978</v>
      </c>
      <c r="J129" s="387">
        <f>'Segment Data'!J83</f>
        <v>0.27948593213547301</v>
      </c>
      <c r="K129" s="128">
        <f>'Segment Data'!K83</f>
        <v>3.8162563309889888E-2</v>
      </c>
      <c r="L129" s="388">
        <f>'Segment Data'!L83</f>
        <v>13779957.664923377</v>
      </c>
      <c r="M129" s="389">
        <f>'Segment Data'!M83</f>
        <v>-792385.50129260682</v>
      </c>
      <c r="N129" s="128">
        <f>'Segment Data'!N83</f>
        <v>-5.4375984167710646E-2</v>
      </c>
      <c r="O129" s="390">
        <f>'Segment Data'!O83</f>
        <v>2493737.5934688477</v>
      </c>
      <c r="P129" s="391">
        <f>'Segment Data'!P83</f>
        <v>-286499.40402387455</v>
      </c>
      <c r="Q129" s="128">
        <f>'Segment Data'!Q83</f>
        <v>-0.10304855459525425</v>
      </c>
    </row>
    <row r="130" spans="2:17" s="65" customFormat="1">
      <c r="B130" s="561"/>
      <c r="C130" s="488" t="s">
        <v>415</v>
      </c>
      <c r="D130" s="392">
        <f>'Segment Data'!D84</f>
        <v>2246.3346955945253</v>
      </c>
      <c r="E130" s="384">
        <f>'Segment Data'!E84</f>
        <v>-4734.1109459936633</v>
      </c>
      <c r="F130" s="128">
        <f>'Segment Data'!F84</f>
        <v>-0.67819609077516718</v>
      </c>
      <c r="G130" s="385">
        <f>'Segment Data'!G84</f>
        <v>1.3493661317951213E-2</v>
      </c>
      <c r="H130" s="129">
        <f>'Segment Data'!H84</f>
        <v>-2.5995271654398737E-2</v>
      </c>
      <c r="I130" s="386">
        <f>'Segment Data'!I84</f>
        <v>13.188332504850848</v>
      </c>
      <c r="J130" s="387">
        <f>'Segment Data'!J84</f>
        <v>3.8858100290111111</v>
      </c>
      <c r="K130" s="128">
        <f>'Segment Data'!K84</f>
        <v>0.41771573668359663</v>
      </c>
      <c r="L130" s="388">
        <f>'Segment Data'!L84</f>
        <v>29625.408882683514</v>
      </c>
      <c r="M130" s="389">
        <f>'Segment Data'!M84</f>
        <v>-35310.34358956814</v>
      </c>
      <c r="N130" s="128">
        <f>'Segment Data'!N84</f>
        <v>-0.54377353376565485</v>
      </c>
      <c r="O130" s="390">
        <f>'Segment Data'!O84</f>
        <v>5463.263841509819</v>
      </c>
      <c r="P130" s="391">
        <f>'Segment Data'!P84</f>
        <v>-10105.699421228639</v>
      </c>
      <c r="Q130" s="128">
        <f>'Segment Data'!Q84</f>
        <v>-0.64909263710672571</v>
      </c>
    </row>
    <row r="131" spans="2:17" s="65" customFormat="1">
      <c r="B131" s="561"/>
      <c r="C131" s="488" t="s">
        <v>299</v>
      </c>
      <c r="D131" s="392">
        <f>'Segment Data'!D85</f>
        <v>100907.85789862816</v>
      </c>
      <c r="E131" s="384">
        <f>'Segment Data'!E85</f>
        <v>5518.26307306737</v>
      </c>
      <c r="F131" s="128">
        <f>'Segment Data'!F85</f>
        <v>5.7849738046991735E-2</v>
      </c>
      <c r="G131" s="385">
        <f>'Segment Data'!G85</f>
        <v>0.60615030408176329</v>
      </c>
      <c r="H131" s="129">
        <f>'Segment Data'!H85</f>
        <v>6.6523823233019086E-2</v>
      </c>
      <c r="I131" s="386">
        <f>'Segment Data'!I85</f>
        <v>3.2866144026661726</v>
      </c>
      <c r="J131" s="387">
        <f>'Segment Data'!J85</f>
        <v>-0.42412904221685821</v>
      </c>
      <c r="K131" s="128">
        <f>'Segment Data'!K85</f>
        <v>-0.11429759252198249</v>
      </c>
      <c r="L131" s="388">
        <f>'Segment Data'!L85</f>
        <v>331645.21911182284</v>
      </c>
      <c r="M131" s="389">
        <f>'Segment Data'!M85</f>
        <v>-22321.094597175135</v>
      </c>
      <c r="N131" s="128">
        <f>'Segment Data'!N85</f>
        <v>-6.3059940261789169E-2</v>
      </c>
      <c r="O131" s="390">
        <f>'Segment Data'!O85</f>
        <v>164849.19860720634</v>
      </c>
      <c r="P131" s="391">
        <f>'Segment Data'!P85</f>
        <v>5308.3632994890213</v>
      </c>
      <c r="Q131" s="128">
        <f>'Segment Data'!Q85</f>
        <v>3.3272756089376229E-2</v>
      </c>
    </row>
    <row r="132" spans="2:17" s="65" customFormat="1" ht="15.75" thickBot="1">
      <c r="B132" s="562"/>
      <c r="C132" s="489" t="s">
        <v>414</v>
      </c>
      <c r="D132" s="393">
        <f>'Segment Data'!D86</f>
        <v>121056.34059120329</v>
      </c>
      <c r="E132" s="127">
        <f>'Segment Data'!E86</f>
        <v>-17894.73362515097</v>
      </c>
      <c r="F132" s="125">
        <f>'Segment Data'!F86</f>
        <v>-0.128784420891111</v>
      </c>
      <c r="G132" s="186">
        <f>'Segment Data'!G86</f>
        <v>0.72718160100176843</v>
      </c>
      <c r="H132" s="126">
        <f>'Segment Data'!H86</f>
        <v>-5.8875613379350766E-2</v>
      </c>
      <c r="I132" s="250">
        <f>'Segment Data'!I86</f>
        <v>32.700299269681153</v>
      </c>
      <c r="J132" s="251">
        <f>'Segment Data'!J86</f>
        <v>-0.24326909394695662</v>
      </c>
      <c r="K132" s="125">
        <f>'Segment Data'!K86</f>
        <v>-7.3844184473817317E-3</v>
      </c>
      <c r="L132" s="185">
        <f>'Segment Data'!L86</f>
        <v>3958578.5658247978</v>
      </c>
      <c r="M132" s="184">
        <f>'Segment Data'!M86</f>
        <v>-618965.64682123205</v>
      </c>
      <c r="N132" s="125">
        <f>'Segment Data'!N86</f>
        <v>-0.13521784128512909</v>
      </c>
      <c r="O132" s="183">
        <f>'Segment Data'!O86</f>
        <v>993085.75910494034</v>
      </c>
      <c r="P132" s="182">
        <f>'Segment Data'!P86</f>
        <v>-227060.04534259741</v>
      </c>
      <c r="Q132" s="125">
        <f>'Segment Data'!Q86</f>
        <v>-0.18609255100082611</v>
      </c>
    </row>
    <row r="133" spans="2:17" s="65" customFormat="1">
      <c r="B133" s="560" t="s">
        <v>257</v>
      </c>
      <c r="C133" s="239" t="s">
        <v>256</v>
      </c>
      <c r="D133" s="124">
        <f>Fat!D55</f>
        <v>16369709.899721865</v>
      </c>
      <c r="E133" s="123">
        <f>Fat!E55</f>
        <v>-1001991.396611549</v>
      </c>
      <c r="F133" s="121">
        <f>Fat!F55</f>
        <v>-5.7679520244976579E-2</v>
      </c>
      <c r="G133" s="238">
        <f>Fat!G55</f>
        <v>98.332328523064959</v>
      </c>
      <c r="H133" s="122">
        <f>Fat!H55</f>
        <v>5.924062455099488E-2</v>
      </c>
      <c r="I133" s="252">
        <f>Fat!I55</f>
        <v>12.480060969512245</v>
      </c>
      <c r="J133" s="253">
        <f>Fat!J55</f>
        <v>0.34759021896801379</v>
      </c>
      <c r="K133" s="121">
        <f>Fat!K55</f>
        <v>2.8649582275104335E-2</v>
      </c>
      <c r="L133" s="237">
        <f>Fat!L55</f>
        <v>204294977.60175705</v>
      </c>
      <c r="M133" s="236">
        <f>Fat!M55</f>
        <v>-6466680.263199389</v>
      </c>
      <c r="N133" s="121">
        <f>Fat!N55</f>
        <v>-3.0682432130719212E-2</v>
      </c>
      <c r="O133" s="240">
        <f>Fat!O55</f>
        <v>112957295.56156123</v>
      </c>
      <c r="P133" s="241">
        <f>Fat!P55</f>
        <v>-11066722.676825672</v>
      </c>
      <c r="Q133" s="121">
        <f>Fat!Q55</f>
        <v>-8.9230479982952138E-2</v>
      </c>
    </row>
    <row r="134" spans="2:17" s="65" customFormat="1">
      <c r="B134" s="561"/>
      <c r="C134" s="235" t="s">
        <v>335</v>
      </c>
      <c r="D134" s="113">
        <f>Fat!D56</f>
        <v>144836.70342642366</v>
      </c>
      <c r="E134" s="112">
        <f>Fat!E56</f>
        <v>-21928.22228351736</v>
      </c>
      <c r="F134" s="110">
        <f>Fat!F56</f>
        <v>-0.13149181214314659</v>
      </c>
      <c r="G134" s="218">
        <f>Fat!G56</f>
        <v>0.87002948682473613</v>
      </c>
      <c r="H134" s="111">
        <f>Fat!H56</f>
        <v>-7.3372884832509144E-2</v>
      </c>
      <c r="I134" s="254">
        <f>Fat!I56</f>
        <v>7.5510091193225248</v>
      </c>
      <c r="J134" s="255">
        <f>Fat!J56</f>
        <v>0.55703654767612942</v>
      </c>
      <c r="K134" s="110">
        <f>Fat!K56</f>
        <v>7.9645229084019969E-2</v>
      </c>
      <c r="L134" s="217">
        <f>Fat!L56</f>
        <v>1093663.268385537</v>
      </c>
      <c r="M134" s="216">
        <f>Fat!M56</f>
        <v>-72686.047942439327</v>
      </c>
      <c r="N134" s="110">
        <f>Fat!N56</f>
        <v>-6.2319278559940509E-2</v>
      </c>
      <c r="O134" s="215">
        <f>Fat!O56</f>
        <v>206878.79442848582</v>
      </c>
      <c r="P134" s="214">
        <f>Fat!P56</f>
        <v>-5046.9182495359273</v>
      </c>
      <c r="Q134" s="110">
        <f>Fat!Q56</f>
        <v>-2.381456306438709E-2</v>
      </c>
    </row>
    <row r="135" spans="2:17" s="65" customFormat="1">
      <c r="B135" s="561"/>
      <c r="C135" s="235" t="s">
        <v>85</v>
      </c>
      <c r="D135" s="113">
        <f>Fat!D57</f>
        <v>0</v>
      </c>
      <c r="E135" s="112">
        <f>Fat!E57</f>
        <v>0</v>
      </c>
      <c r="F135" s="110">
        <f>Fat!F57</f>
        <v>0</v>
      </c>
      <c r="G135" s="218">
        <f>Fat!G57</f>
        <v>0</v>
      </c>
      <c r="H135" s="111">
        <f>Fat!H57</f>
        <v>0</v>
      </c>
      <c r="I135" s="254">
        <f>Fat!I57</f>
        <v>0</v>
      </c>
      <c r="J135" s="255">
        <f>Fat!J57</f>
        <v>0</v>
      </c>
      <c r="K135" s="110">
        <f>Fat!K57</f>
        <v>0</v>
      </c>
      <c r="L135" s="217">
        <f>Fat!L57</f>
        <v>0</v>
      </c>
      <c r="M135" s="216">
        <f>Fat!M57</f>
        <v>0</v>
      </c>
      <c r="N135" s="110">
        <f>Fat!N57</f>
        <v>0</v>
      </c>
      <c r="O135" s="215">
        <f>Fat!O57</f>
        <v>0</v>
      </c>
      <c r="P135" s="214">
        <f>Fat!P57</f>
        <v>0</v>
      </c>
      <c r="Q135" s="110">
        <f>Fat!Q57</f>
        <v>0</v>
      </c>
    </row>
    <row r="136" spans="2:17" s="65" customFormat="1" ht="15.75" thickBot="1">
      <c r="B136" s="562"/>
      <c r="C136" s="242" t="s">
        <v>21</v>
      </c>
      <c r="D136" s="108">
        <f>Fat!D58</f>
        <v>132786.11600131541</v>
      </c>
      <c r="E136" s="107">
        <f>Fat!E58</f>
        <v>-5714.6402119576233</v>
      </c>
      <c r="F136" s="105">
        <f>Fat!F58</f>
        <v>-4.1260714874060508E-2</v>
      </c>
      <c r="G136" s="230">
        <f>Fat!G58</f>
        <v>0.79764199011034465</v>
      </c>
      <c r="H136" s="106">
        <f>Fat!H58</f>
        <v>1.4132260281496944E-2</v>
      </c>
      <c r="I136" s="256">
        <f>Fat!I58</f>
        <v>14.712540932135402</v>
      </c>
      <c r="J136" s="257">
        <f>Fat!J58</f>
        <v>0.49294594211682963</v>
      </c>
      <c r="K136" s="105">
        <f>Fat!K58</f>
        <v>3.4666665433358154E-2</v>
      </c>
      <c r="L136" s="229">
        <f>Fat!L58</f>
        <v>1953621.1668886328</v>
      </c>
      <c r="M136" s="228">
        <f>Fat!M58</f>
        <v>-15803.492275408236</v>
      </c>
      <c r="N136" s="105">
        <f>Fat!N58</f>
        <v>-8.0244208387825929E-3</v>
      </c>
      <c r="O136" s="227">
        <f>Fat!O58</f>
        <v>991640.74467909336</v>
      </c>
      <c r="P136" s="226">
        <f>Fat!P58</f>
        <v>-63857.706961059012</v>
      </c>
      <c r="Q136" s="105">
        <f>Fat!Q58</f>
        <v>-6.0500047974328827E-2</v>
      </c>
    </row>
    <row r="137" spans="2:17" s="65" customFormat="1">
      <c r="B137" s="560" t="s">
        <v>87</v>
      </c>
      <c r="C137" s="239" t="s">
        <v>254</v>
      </c>
      <c r="D137" s="124">
        <f>'Form Data'!D250</f>
        <v>11532.485349714116</v>
      </c>
      <c r="E137" s="123">
        <f>'Form Data'!E250</f>
        <v>-6132.60683657763</v>
      </c>
      <c r="F137" s="121">
        <f>'Form Data'!F250</f>
        <v>-0.34715962826033719</v>
      </c>
      <c r="G137" s="238">
        <f>'Form Data'!G250</f>
        <v>6.9275273968953471E-2</v>
      </c>
      <c r="H137" s="122">
        <f>'Form Data'!H250</f>
        <v>-3.0657549393903541E-2</v>
      </c>
      <c r="I137" s="252">
        <f>'Form Data'!I250</f>
        <v>27.422168634383866</v>
      </c>
      <c r="J137" s="253">
        <f>'Form Data'!J250</f>
        <v>1.1985679324913967</v>
      </c>
      <c r="K137" s="121">
        <f>'Form Data'!K250</f>
        <v>4.5705696411282686E-2</v>
      </c>
      <c r="L137" s="237">
        <f>'Form Data'!L250</f>
        <v>316245.75803342188</v>
      </c>
      <c r="M137" s="236">
        <f>'Form Data'!M250</f>
        <v>-146996.56582201354</v>
      </c>
      <c r="N137" s="121">
        <f>'Form Data'!N250</f>
        <v>-0.31732110442457528</v>
      </c>
      <c r="O137" s="240">
        <f>'Form Data'!O250</f>
        <v>97800.977901925362</v>
      </c>
      <c r="P137" s="241">
        <f>'Form Data'!P250</f>
        <v>-72698.736553825991</v>
      </c>
      <c r="Q137" s="121">
        <f>'Form Data'!Q250</f>
        <v>-0.42638626572417521</v>
      </c>
    </row>
    <row r="138" spans="2:17" s="65" customFormat="1">
      <c r="B138" s="561"/>
      <c r="C138" s="235" t="s">
        <v>253</v>
      </c>
      <c r="D138" s="113">
        <f>'Form Data'!D251</f>
        <v>2919071.9648672584</v>
      </c>
      <c r="E138" s="112">
        <f>'Form Data'!E251</f>
        <v>-188954.29714400554</v>
      </c>
      <c r="F138" s="110">
        <f>'Form Data'!F251</f>
        <v>-6.0795592190951937E-2</v>
      </c>
      <c r="G138" s="218">
        <f>'Form Data'!G251</f>
        <v>17.534772771793165</v>
      </c>
      <c r="H138" s="111">
        <f>'Form Data'!H251</f>
        <v>-4.7577559201183561E-2</v>
      </c>
      <c r="I138" s="254">
        <f>'Form Data'!I251</f>
        <v>12.221462121817119</v>
      </c>
      <c r="J138" s="255">
        <f>'Form Data'!J251</f>
        <v>0.39139834767638071</v>
      </c>
      <c r="K138" s="110">
        <f>'Form Data'!K251</f>
        <v>3.3085058132309976E-2</v>
      </c>
      <c r="L138" s="217">
        <f>'Form Data'!L251</f>
        <v>35675327.449483469</v>
      </c>
      <c r="M138" s="216">
        <f>'Form Data'!M251</f>
        <v>-1092821.4418140352</v>
      </c>
      <c r="N138" s="110">
        <f>'Form Data'!N251</f>
        <v>-2.9721959760467855E-2</v>
      </c>
      <c r="O138" s="215">
        <f>'Form Data'!O251</f>
        <v>16430315.353503238</v>
      </c>
      <c r="P138" s="214">
        <f>'Form Data'!P251</f>
        <v>-2415503.491805464</v>
      </c>
      <c r="Q138" s="110">
        <f>'Form Data'!Q251</f>
        <v>-0.12817185136037515</v>
      </c>
    </row>
    <row r="139" spans="2:17" s="65" customFormat="1">
      <c r="B139" s="561"/>
      <c r="C139" s="235" t="s">
        <v>252</v>
      </c>
      <c r="D139" s="113">
        <f>'Form Data'!D252</f>
        <v>45199.640541566136</v>
      </c>
      <c r="E139" s="112">
        <f>'Form Data'!E252</f>
        <v>-16867.085892111463</v>
      </c>
      <c r="F139" s="110">
        <f>'Form Data'!F252</f>
        <v>-0.27175729833496309</v>
      </c>
      <c r="G139" s="218">
        <f>'Form Data'!G252</f>
        <v>0.27151280811233214</v>
      </c>
      <c r="H139" s="111">
        <f>'Form Data'!H252</f>
        <v>-7.9603571241785465E-2</v>
      </c>
      <c r="I139" s="254">
        <f>'Form Data'!I252</f>
        <v>8.4911610495589418</v>
      </c>
      <c r="J139" s="255">
        <f>'Form Data'!J252</f>
        <v>-0.91751742917539048</v>
      </c>
      <c r="K139" s="110">
        <f>'Form Data'!K252</f>
        <v>-9.7518204203616926E-2</v>
      </c>
      <c r="L139" s="217">
        <f>'Form Data'!L252</f>
        <v>383797.4272206116</v>
      </c>
      <c r="M139" s="216">
        <f>'Form Data'!M252</f>
        <v>-200168.44602142216</v>
      </c>
      <c r="N139" s="110">
        <f>'Form Data'!N252</f>
        <v>-0.34277421882572789</v>
      </c>
      <c r="O139" s="215">
        <f>'Form Data'!O252</f>
        <v>77630.981423616409</v>
      </c>
      <c r="P139" s="214">
        <f>'Form Data'!P252</f>
        <v>-22297.647313614812</v>
      </c>
      <c r="Q139" s="110">
        <f>'Form Data'!Q252</f>
        <v>-0.22313572792285497</v>
      </c>
    </row>
    <row r="140" spans="2:17" s="65" customFormat="1">
      <c r="B140" s="561"/>
      <c r="C140" s="235" t="s">
        <v>251</v>
      </c>
      <c r="D140" s="113">
        <f>'Form Data'!D253</f>
        <v>9020.3338931249855</v>
      </c>
      <c r="E140" s="112">
        <f>'Form Data'!E253</f>
        <v>852.73148918001607</v>
      </c>
      <c r="F140" s="110">
        <f>'Form Data'!F253</f>
        <v>0.10440413808195964</v>
      </c>
      <c r="G140" s="218">
        <f>'Form Data'!G253</f>
        <v>5.4184859792877217E-2</v>
      </c>
      <c r="H140" s="111">
        <f>'Form Data'!H253</f>
        <v>7.9800871415991459E-3</v>
      </c>
      <c r="I140" s="254">
        <f>'Form Data'!I253</f>
        <v>14.724158023401909</v>
      </c>
      <c r="J140" s="255">
        <f>'Form Data'!J253</f>
        <v>0.10190732011678527</v>
      </c>
      <c r="K140" s="110">
        <f>'Form Data'!K253</f>
        <v>6.9693320258754797E-3</v>
      </c>
      <c r="L140" s="217">
        <f>'Form Data'!L253</f>
        <v>132816.82166622044</v>
      </c>
      <c r="M140" s="216">
        <f>'Form Data'!M253</f>
        <v>13388.091670982845</v>
      </c>
      <c r="N140" s="110">
        <f>'Form Data'!N253</f>
        <v>0.11210109721100373</v>
      </c>
      <c r="O140" s="215">
        <f>'Form Data'!O253</f>
        <v>27595.088938593864</v>
      </c>
      <c r="P140" s="214">
        <f>'Form Data'!P253</f>
        <v>1762.1552768945694</v>
      </c>
      <c r="Q140" s="110">
        <f>'Form Data'!Q253</f>
        <v>6.8213517673650637E-2</v>
      </c>
    </row>
    <row r="141" spans="2:17" s="65" customFormat="1">
      <c r="B141" s="561"/>
      <c r="C141" s="235" t="s">
        <v>250</v>
      </c>
      <c r="D141" s="113">
        <f>'Form Data'!D254</f>
        <v>246519.64244166651</v>
      </c>
      <c r="E141" s="112">
        <f>'Form Data'!E254</f>
        <v>13385.873811179015</v>
      </c>
      <c r="F141" s="110">
        <f>'Form Data'!F254</f>
        <v>5.7417138194147094E-2</v>
      </c>
      <c r="G141" s="218">
        <f>'Form Data'!G254</f>
        <v>1.480835678607495</v>
      </c>
      <c r="H141" s="111">
        <f>'Form Data'!H254</f>
        <v>0.16197951444057956</v>
      </c>
      <c r="I141" s="254">
        <f>'Form Data'!I254</f>
        <v>19.275186503907079</v>
      </c>
      <c r="J141" s="255">
        <f>'Form Data'!J254</f>
        <v>2.5440551456380263</v>
      </c>
      <c r="K141" s="110">
        <f>'Form Data'!K254</f>
        <v>0.15205517733148835</v>
      </c>
      <c r="L141" s="217">
        <f>'Form Data'!L254</f>
        <v>4751712.0849396093</v>
      </c>
      <c r="M141" s="216">
        <f>'Form Data'!M254</f>
        <v>851120.37793461792</v>
      </c>
      <c r="N141" s="110">
        <f>'Form Data'!N254</f>
        <v>0.21820288865561308</v>
      </c>
      <c r="O141" s="215">
        <f>'Form Data'!O254</f>
        <v>1790593.1542996094</v>
      </c>
      <c r="P141" s="214">
        <f>'Form Data'!P254</f>
        <v>310211.65986668644</v>
      </c>
      <c r="Q141" s="110">
        <f>'Form Data'!Q254</f>
        <v>0.20954845830838797</v>
      </c>
    </row>
    <row r="142" spans="2:17" s="65" customFormat="1">
      <c r="B142" s="561"/>
      <c r="C142" s="235" t="s">
        <v>249</v>
      </c>
      <c r="D142" s="113">
        <f>'Form Data'!D255</f>
        <v>1802129.7375419945</v>
      </c>
      <c r="E142" s="112">
        <f>'Form Data'!E255</f>
        <v>-74223.835475573549</v>
      </c>
      <c r="F142" s="110">
        <f>'Form Data'!F255</f>
        <v>-3.9557488813905223E-2</v>
      </c>
      <c r="G142" s="218">
        <f>'Form Data'!G255</f>
        <v>10.825336214185146</v>
      </c>
      <c r="H142" s="111">
        <f>'Form Data'!H255</f>
        <v>0.21065567919541195</v>
      </c>
      <c r="I142" s="254">
        <f>'Form Data'!I255</f>
        <v>9.6275534301825445</v>
      </c>
      <c r="J142" s="255">
        <f>'Form Data'!J255</f>
        <v>0.32640897186985818</v>
      </c>
      <c r="K142" s="110">
        <f>'Form Data'!K255</f>
        <v>3.509342031325377E-2</v>
      </c>
      <c r="L142" s="217">
        <f>'Form Data'!L255</f>
        <v>17350100.336306397</v>
      </c>
      <c r="M142" s="216">
        <f>'Form Data'!M255</f>
        <v>-102135.30120116472</v>
      </c>
      <c r="N142" s="110">
        <f>'Form Data'!N255</f>
        <v>-5.8522760821347218E-3</v>
      </c>
      <c r="O142" s="215">
        <f>'Form Data'!O255</f>
        <v>3367748.3113673804</v>
      </c>
      <c r="P142" s="214">
        <f>'Form Data'!P255</f>
        <v>-13488.924583861139</v>
      </c>
      <c r="Q142" s="110">
        <f>'Form Data'!Q255</f>
        <v>-3.9893458052689124E-3</v>
      </c>
    </row>
    <row r="143" spans="2:17" s="65" customFormat="1">
      <c r="B143" s="561"/>
      <c r="C143" s="235" t="s">
        <v>248</v>
      </c>
      <c r="D143" s="113">
        <f>'Form Data'!D256</f>
        <v>139298.69119911949</v>
      </c>
      <c r="E143" s="112">
        <f>'Form Data'!E256</f>
        <v>1137.1708060356032</v>
      </c>
      <c r="F143" s="110">
        <f>'Form Data'!F256</f>
        <v>8.2307345981734569E-3</v>
      </c>
      <c r="G143" s="218">
        <f>'Form Data'!G256</f>
        <v>0.8367628229048536</v>
      </c>
      <c r="H143" s="111">
        <f>'Form Data'!H256</f>
        <v>5.5172176935846862E-2</v>
      </c>
      <c r="I143" s="254">
        <f>'Form Data'!I256</f>
        <v>14.446482706264719</v>
      </c>
      <c r="J143" s="255">
        <f>'Form Data'!J256</f>
        <v>0.99716373091217214</v>
      </c>
      <c r="K143" s="110">
        <f>'Form Data'!K256</f>
        <v>7.4142321461747734E-2</v>
      </c>
      <c r="L143" s="217">
        <f>'Form Data'!L256</f>
        <v>2012376.1334133891</v>
      </c>
      <c r="M143" s="216">
        <f>'Form Data'!M256</f>
        <v>154197.77552712802</v>
      </c>
      <c r="N143" s="110">
        <f>'Form Data'!N256</f>
        <v>8.298330183036523E-2</v>
      </c>
      <c r="O143" s="215">
        <f>'Form Data'!O256</f>
        <v>444450.49497726414</v>
      </c>
      <c r="P143" s="214">
        <f>'Form Data'!P256</f>
        <v>23194.61116726289</v>
      </c>
      <c r="Q143" s="110">
        <f>'Form Data'!Q256</f>
        <v>5.5060622435660365E-2</v>
      </c>
    </row>
    <row r="144" spans="2:17" s="65" customFormat="1">
      <c r="B144" s="561"/>
      <c r="C144" s="235" t="s">
        <v>247</v>
      </c>
      <c r="D144" s="113">
        <f>'Form Data'!D257</f>
        <v>90523.320183634758</v>
      </c>
      <c r="E144" s="112">
        <f>'Form Data'!E257</f>
        <v>-15098.88534784317</v>
      </c>
      <c r="F144" s="110">
        <f>'Form Data'!F257</f>
        <v>-0.1429518089673231</v>
      </c>
      <c r="G144" s="218">
        <f>'Form Data'!G257</f>
        <v>0.54377071516991338</v>
      </c>
      <c r="H144" s="111">
        <f>'Form Data'!H257</f>
        <v>-5.3742453584644467E-2</v>
      </c>
      <c r="I144" s="254">
        <f>'Form Data'!I257</f>
        <v>6.7520598004135808</v>
      </c>
      <c r="J144" s="255">
        <f>'Form Data'!J257</f>
        <v>0.18097644332072527</v>
      </c>
      <c r="K144" s="110">
        <f>'Form Data'!K257</f>
        <v>2.7541340367472057E-2</v>
      </c>
      <c r="L144" s="217">
        <f>'Form Data'!L257</f>
        <v>611218.87121188757</v>
      </c>
      <c r="M144" s="216">
        <f>'Form Data'!M257</f>
        <v>-82833.445695447968</v>
      </c>
      <c r="N144" s="110">
        <f>'Form Data'!N257</f>
        <v>-0.11934755302676592</v>
      </c>
      <c r="O144" s="215">
        <f>'Form Data'!O257</f>
        <v>78691.811747550964</v>
      </c>
      <c r="P144" s="214">
        <f>'Form Data'!P257</f>
        <v>-11000.10265481472</v>
      </c>
      <c r="Q144" s="110">
        <f>'Form Data'!Q257</f>
        <v>-0.12264319173150111</v>
      </c>
    </row>
    <row r="145" spans="2:17" s="65" customFormat="1">
      <c r="B145" s="561"/>
      <c r="C145" s="235" t="s">
        <v>246</v>
      </c>
      <c r="D145" s="113">
        <f>'Form Data'!D258</f>
        <v>3679.1576311886311</v>
      </c>
      <c r="E145" s="112">
        <f>'Form Data'!E258</f>
        <v>-224.93801558762789</v>
      </c>
      <c r="F145" s="110">
        <f>'Form Data'!F258</f>
        <v>-5.7615907994817354E-2</v>
      </c>
      <c r="G145" s="218">
        <f>'Form Data'!G258</f>
        <v>2.2100583278163582E-2</v>
      </c>
      <c r="H145" s="111">
        <f>'Form Data'!H258</f>
        <v>1.4805488464397082E-5</v>
      </c>
      <c r="I145" s="254">
        <f>'Form Data'!I258</f>
        <v>20.329663842519256</v>
      </c>
      <c r="J145" s="255">
        <f>'Form Data'!J258</f>
        <v>0.23979881242488332</v>
      </c>
      <c r="K145" s="110">
        <f>'Form Data'!K258</f>
        <v>1.1936307788313541E-2</v>
      </c>
      <c r="L145" s="217">
        <f>'Form Data'!L258</f>
        <v>74796.037865704304</v>
      </c>
      <c r="M145" s="216">
        <f>'Form Data'!M258</f>
        <v>-3636.7167426097294</v>
      </c>
      <c r="N145" s="110">
        <f>'Form Data'!N258</f>
        <v>-4.6367321417833132E-2</v>
      </c>
      <c r="O145" s="215">
        <f>'Form Data'!O258</f>
        <v>14216.297468543053</v>
      </c>
      <c r="P145" s="214">
        <f>'Form Data'!P258</f>
        <v>250.59041488170624</v>
      </c>
      <c r="Q145" s="110">
        <f>'Form Data'!Q258</f>
        <v>1.7943267313201283E-2</v>
      </c>
    </row>
    <row r="146" spans="2:17" s="65" customFormat="1">
      <c r="B146" s="561"/>
      <c r="C146" s="235" t="s">
        <v>245</v>
      </c>
      <c r="D146" s="113">
        <f>'Form Data'!D259</f>
        <v>54847.196496850498</v>
      </c>
      <c r="E146" s="112">
        <f>'Form Data'!E259</f>
        <v>-15129.829627091858</v>
      </c>
      <c r="F146" s="110">
        <f>'Form Data'!F259</f>
        <v>-0.21621138343738858</v>
      </c>
      <c r="G146" s="218">
        <f>'Form Data'!G259</f>
        <v>0.32946537095254425</v>
      </c>
      <c r="H146" s="111">
        <f>'Form Data'!H259</f>
        <v>-6.6400199255381875E-2</v>
      </c>
      <c r="I146" s="254">
        <f>'Form Data'!I259</f>
        <v>13.440619385393598</v>
      </c>
      <c r="J146" s="255">
        <f>'Form Data'!J259</f>
        <v>0.38607208181442765</v>
      </c>
      <c r="K146" s="110">
        <f>'Form Data'!K259</f>
        <v>2.9573762524004038E-2</v>
      </c>
      <c r="L146" s="217">
        <f>'Form Data'!L259</f>
        <v>737180.29247006064</v>
      </c>
      <c r="M146" s="216">
        <f>'Form Data'!M259</f>
        <v>-176338.10522874026</v>
      </c>
      <c r="N146" s="110">
        <f>'Form Data'!N259</f>
        <v>-0.19303180502214828</v>
      </c>
      <c r="O146" s="215">
        <f>'Form Data'!O259</f>
        <v>125431.2478812933</v>
      </c>
      <c r="P146" s="214">
        <f>'Form Data'!P259</f>
        <v>-30643.834656115796</v>
      </c>
      <c r="Q146" s="110">
        <f>'Form Data'!Q259</f>
        <v>-0.19634033926441066</v>
      </c>
    </row>
    <row r="147" spans="2:17" s="65" customFormat="1">
      <c r="B147" s="561"/>
      <c r="C147" s="235" t="s">
        <v>244</v>
      </c>
      <c r="D147" s="113">
        <f>'Form Data'!D260</f>
        <v>598544.67755807354</v>
      </c>
      <c r="E147" s="112">
        <f>'Form Data'!E260</f>
        <v>-145138.87408217567</v>
      </c>
      <c r="F147" s="110">
        <f>'Form Data'!F260</f>
        <v>-0.19516214088917405</v>
      </c>
      <c r="G147" s="218">
        <f>'Form Data'!G260</f>
        <v>3.5954389069761392</v>
      </c>
      <c r="H147" s="111">
        <f>'Form Data'!H260</f>
        <v>-0.61163775133866061</v>
      </c>
      <c r="I147" s="254">
        <f>'Form Data'!I260</f>
        <v>17.171881008173031</v>
      </c>
      <c r="J147" s="255">
        <f>'Form Data'!J260</f>
        <v>1.0694695922216013</v>
      </c>
      <c r="K147" s="110">
        <f>'Form Data'!K260</f>
        <v>6.6416735021573192E-2</v>
      </c>
      <c r="L147" s="217">
        <f>'Form Data'!L260</f>
        <v>10278137.981102534</v>
      </c>
      <c r="M147" s="216">
        <f>'Form Data'!M260</f>
        <v>-1696960.5306847207</v>
      </c>
      <c r="N147" s="110">
        <f>'Form Data'!N260</f>
        <v>-0.14170743806528013</v>
      </c>
      <c r="O147" s="215">
        <f>'Form Data'!O260</f>
        <v>7546678.0529131088</v>
      </c>
      <c r="P147" s="214">
        <f>'Form Data'!P260</f>
        <v>-1702415.6264191344</v>
      </c>
      <c r="Q147" s="110">
        <f>'Form Data'!Q260</f>
        <v>-0.18406296718815846</v>
      </c>
    </row>
    <row r="148" spans="2:17" s="65" customFormat="1">
      <c r="B148" s="561"/>
      <c r="C148" s="235" t="s">
        <v>243</v>
      </c>
      <c r="D148" s="113">
        <f>'Form Data'!D261</f>
        <v>3831.2950539588928</v>
      </c>
      <c r="E148" s="112">
        <f>'Form Data'!E261</f>
        <v>968.93656392395496</v>
      </c>
      <c r="F148" s="110">
        <f>'Form Data'!F261</f>
        <v>0.33850985727232513</v>
      </c>
      <c r="G148" s="218">
        <f>'Form Data'!G261</f>
        <v>2.3014467954687506E-2</v>
      </c>
      <c r="H148" s="111">
        <f>'Form Data'!H261</f>
        <v>6.8218796359122633E-3</v>
      </c>
      <c r="I148" s="254">
        <f>'Form Data'!I261</f>
        <v>11.61599519190756</v>
      </c>
      <c r="J148" s="255">
        <f>'Form Data'!J261</f>
        <v>-0.33098971940608202</v>
      </c>
      <c r="K148" s="110">
        <f>'Form Data'!K261</f>
        <v>-2.7704874649388648E-2</v>
      </c>
      <c r="L148" s="217">
        <f>'Form Data'!L261</f>
        <v>44504.304925565717</v>
      </c>
      <c r="M148" s="216">
        <f>'Form Data'!M261</f>
        <v>10307.751234347816</v>
      </c>
      <c r="N148" s="110">
        <f>'Form Data'!N261</f>
        <v>0.30142660945962441</v>
      </c>
      <c r="O148" s="215">
        <f>'Form Data'!O261</f>
        <v>11576.336288452148</v>
      </c>
      <c r="P148" s="214">
        <f>'Form Data'!P261</f>
        <v>3459.598345041275</v>
      </c>
      <c r="Q148" s="110">
        <f>'Form Data'!Q261</f>
        <v>0.42623013939359217</v>
      </c>
    </row>
    <row r="149" spans="2:17" s="65" customFormat="1">
      <c r="B149" s="561"/>
      <c r="C149" s="235" t="s">
        <v>242</v>
      </c>
      <c r="D149" s="113">
        <f>'Form Data'!D262</f>
        <v>1206341.916355171</v>
      </c>
      <c r="E149" s="112">
        <f>'Form Data'!E262</f>
        <v>-14006.561724935193</v>
      </c>
      <c r="F149" s="110">
        <f>'Form Data'!F262</f>
        <v>-1.1477509888790776E-2</v>
      </c>
      <c r="G149" s="218">
        <f>'Form Data'!G262</f>
        <v>7.2464576560514313</v>
      </c>
      <c r="H149" s="111">
        <f>'Form Data'!H262</f>
        <v>0.34284981664558689</v>
      </c>
      <c r="I149" s="254">
        <f>'Form Data'!I262</f>
        <v>8.3332868183748001</v>
      </c>
      <c r="J149" s="255">
        <f>'Form Data'!J262</f>
        <v>0.24335825918871734</v>
      </c>
      <c r="K149" s="110">
        <f>'Form Data'!K262</f>
        <v>3.008163266316919E-2</v>
      </c>
      <c r="L149" s="217">
        <f>'Form Data'!L262</f>
        <v>10052793.190015543</v>
      </c>
      <c r="M149" s="216">
        <f>'Form Data'!M262</f>
        <v>180261.18503602035</v>
      </c>
      <c r="N149" s="110">
        <f>'Form Data'!N262</f>
        <v>1.8258860538015977E-2</v>
      </c>
      <c r="O149" s="215">
        <f>'Form Data'!O262</f>
        <v>2191338.5956648644</v>
      </c>
      <c r="P149" s="214">
        <f>'Form Data'!P262</f>
        <v>8696.6025850456208</v>
      </c>
      <c r="Q149" s="110">
        <f>'Form Data'!Q262</f>
        <v>3.9844384065818661E-3</v>
      </c>
    </row>
    <row r="150" spans="2:17" s="65" customFormat="1">
      <c r="B150" s="561"/>
      <c r="C150" s="235" t="s">
        <v>241</v>
      </c>
      <c r="D150" s="113">
        <f>'Form Data'!D263</f>
        <v>785197.33649916516</v>
      </c>
      <c r="E150" s="112">
        <f>'Form Data'!E263</f>
        <v>31971.068435193854</v>
      </c>
      <c r="F150" s="110">
        <f>'Form Data'!F263</f>
        <v>4.2445503815698789E-2</v>
      </c>
      <c r="G150" s="218">
        <f>'Form Data'!G263</f>
        <v>4.716655513203893</v>
      </c>
      <c r="H150" s="111">
        <f>'Form Data'!H263</f>
        <v>0.45559495349096313</v>
      </c>
      <c r="I150" s="254">
        <f>'Form Data'!I263</f>
        <v>8.1580562683937696</v>
      </c>
      <c r="J150" s="255">
        <f>'Form Data'!J263</f>
        <v>0.48116396958489371</v>
      </c>
      <c r="K150" s="110">
        <f>'Form Data'!K263</f>
        <v>6.2676920667435923E-2</v>
      </c>
      <c r="L150" s="217">
        <f>'Form Data'!L263</f>
        <v>6405684.0529531064</v>
      </c>
      <c r="M150" s="216">
        <f>'Form Data'!M263</f>
        <v>623247.11639225483</v>
      </c>
      <c r="N150" s="110">
        <f>'Form Data'!N263</f>
        <v>0.10778277795848057</v>
      </c>
      <c r="O150" s="215">
        <f>'Form Data'!O263</f>
        <v>1462926.8851137597</v>
      </c>
      <c r="P150" s="214">
        <f>'Form Data'!P263</f>
        <v>61740.500678905053</v>
      </c>
      <c r="Q150" s="110">
        <f>'Form Data'!Q263</f>
        <v>4.4063017857404504E-2</v>
      </c>
    </row>
    <row r="151" spans="2:17" s="65" customFormat="1">
      <c r="B151" s="561"/>
      <c r="C151" s="235" t="s">
        <v>240</v>
      </c>
      <c r="D151" s="113">
        <f>'Form Data'!D264</f>
        <v>2198847.7170639155</v>
      </c>
      <c r="E151" s="112">
        <f>'Form Data'!E264</f>
        <v>-106768.78689751402</v>
      </c>
      <c r="F151" s="110">
        <f>'Form Data'!F264</f>
        <v>-4.6308129176759284E-2</v>
      </c>
      <c r="G151" s="218">
        <f>'Form Data'!G264</f>
        <v>13.208408543036796</v>
      </c>
      <c r="H151" s="111">
        <f>'Form Data'!H264</f>
        <v>0.16535366378386307</v>
      </c>
      <c r="I151" s="254">
        <f>'Form Data'!I264</f>
        <v>8.0097036781959243</v>
      </c>
      <c r="J151" s="255">
        <f>'Form Data'!J264</f>
        <v>0.33193627976515572</v>
      </c>
      <c r="K151" s="110">
        <f>'Form Data'!K264</f>
        <v>4.3233437865413712E-2</v>
      </c>
      <c r="L151" s="217">
        <f>'Form Data'!L264</f>
        <v>17612118.647159554</v>
      </c>
      <c r="M151" s="216">
        <f>'Form Data'!M264</f>
        <v>-89868.580239433795</v>
      </c>
      <c r="N151" s="110">
        <f>'Form Data'!N264</f>
        <v>-5.0767509367725654E-3</v>
      </c>
      <c r="O151" s="215">
        <f>'Form Data'!O264</f>
        <v>3407127.5158954356</v>
      </c>
      <c r="P151" s="214">
        <f>'Form Data'!P264</f>
        <v>-152985.13076989027</v>
      </c>
      <c r="Q151" s="110">
        <f>'Form Data'!Q264</f>
        <v>-4.2971991606273428E-2</v>
      </c>
    </row>
    <row r="152" spans="2:17" s="65" customFormat="1">
      <c r="B152" s="561"/>
      <c r="C152" s="235" t="s">
        <v>239</v>
      </c>
      <c r="D152" s="113">
        <f>'Form Data'!D265</f>
        <v>474212.03426154575</v>
      </c>
      <c r="E152" s="112">
        <f>'Form Data'!E265</f>
        <v>-66705.823741808999</v>
      </c>
      <c r="F152" s="110">
        <f>'Form Data'!F265</f>
        <v>-0.12331969217661749</v>
      </c>
      <c r="G152" s="218">
        <f>'Form Data'!G265</f>
        <v>2.8485766594672235</v>
      </c>
      <c r="H152" s="111">
        <f>'Form Data'!H265</f>
        <v>-0.21143843627123404</v>
      </c>
      <c r="I152" s="254">
        <f>'Form Data'!I265</f>
        <v>10.458472499231373</v>
      </c>
      <c r="J152" s="255">
        <f>'Form Data'!J265</f>
        <v>0.82378340545242068</v>
      </c>
      <c r="K152" s="110">
        <f>'Form Data'!K265</f>
        <v>8.5501815101053077E-2</v>
      </c>
      <c r="L152" s="217">
        <f>'Form Data'!L265</f>
        <v>4959533.5191289419</v>
      </c>
      <c r="M152" s="216">
        <f>'Form Data'!M265</f>
        <v>-252041.86800625175</v>
      </c>
      <c r="N152" s="110">
        <f>'Form Data'!N265</f>
        <v>-4.8361934594368272E-2</v>
      </c>
      <c r="O152" s="215">
        <f>'Form Data'!O265</f>
        <v>1002201.5541339088</v>
      </c>
      <c r="P152" s="214">
        <f>'Form Data'!P265</f>
        <v>-170315.25331750303</v>
      </c>
      <c r="Q152" s="110">
        <f>'Form Data'!Q265</f>
        <v>-0.1452561295796698</v>
      </c>
    </row>
    <row r="153" spans="2:17" s="65" customFormat="1">
      <c r="B153" s="561"/>
      <c r="C153" s="235" t="s">
        <v>238</v>
      </c>
      <c r="D153" s="113">
        <f>'Form Data'!D266</f>
        <v>2698593.7786721266</v>
      </c>
      <c r="E153" s="112">
        <f>'Form Data'!E266</f>
        <v>-314637.81450616382</v>
      </c>
      <c r="F153" s="110">
        <f>'Form Data'!F266</f>
        <v>-0.1044187294526176</v>
      </c>
      <c r="G153" s="218">
        <f>'Form Data'!G266</f>
        <v>16.210367295464135</v>
      </c>
      <c r="H153" s="111">
        <f>'Form Data'!H266</f>
        <v>-0.8357220980652329</v>
      </c>
      <c r="I153" s="254">
        <f>'Form Data'!I266</f>
        <v>17.230565924343114</v>
      </c>
      <c r="J153" s="255">
        <f>'Form Data'!J266</f>
        <v>0.37495546336714014</v>
      </c>
      <c r="K153" s="110">
        <f>'Form Data'!K266</f>
        <v>2.2245142899762378E-2</v>
      </c>
      <c r="L153" s="217">
        <f>'Form Data'!L266</f>
        <v>46498298.006432272</v>
      </c>
      <c r="M153" s="216">
        <f>'Form Data'!M266</f>
        <v>-4291559.9568870217</v>
      </c>
      <c r="N153" s="110">
        <f>'Form Data'!N266</f>
        <v>-8.4496396110940286E-2</v>
      </c>
      <c r="O153" s="215">
        <f>'Form Data'!O266</f>
        <v>37759759.039818943</v>
      </c>
      <c r="P153" s="214">
        <f>'Form Data'!P266</f>
        <v>-4648472.1529091746</v>
      </c>
      <c r="Q153" s="110">
        <f>'Form Data'!Q266</f>
        <v>-0.10961249790833681</v>
      </c>
    </row>
    <row r="154" spans="2:17" s="65" customFormat="1">
      <c r="B154" s="566"/>
      <c r="C154" s="231" t="s">
        <v>237</v>
      </c>
      <c r="D154" s="113">
        <f>'Form Data'!D267</f>
        <v>3139766.9745542747</v>
      </c>
      <c r="E154" s="112">
        <f>'Form Data'!E267</f>
        <v>-110465.3195845345</v>
      </c>
      <c r="F154" s="110">
        <f>'Form Data'!F267</f>
        <v>-3.3986899885198422E-2</v>
      </c>
      <c r="G154" s="218">
        <f>'Form Data'!G267</f>
        <v>18.860480699965635</v>
      </c>
      <c r="H154" s="111">
        <f>'Form Data'!H267</f>
        <v>0.47365960030115772</v>
      </c>
      <c r="I154" s="254">
        <f>'Form Data'!I267</f>
        <v>14.364887613416572</v>
      </c>
      <c r="J154" s="255">
        <f>'Form Data'!J267</f>
        <v>0.55288075481700538</v>
      </c>
      <c r="K154" s="110">
        <f>'Form Data'!K267</f>
        <v>4.0028995096594043E-2</v>
      </c>
      <c r="L154" s="217">
        <f>'Form Data'!L267</f>
        <v>45102399.721789129</v>
      </c>
      <c r="M154" s="216">
        <f>'Form Data'!M267</f>
        <v>210168.98310209066</v>
      </c>
      <c r="N154" s="110">
        <f>'Form Data'!N267</f>
        <v>4.6816337625426151E-3</v>
      </c>
      <c r="O154" s="215">
        <f>'Form Data'!O267</f>
        <v>37299248.121117152</v>
      </c>
      <c r="P154" s="214">
        <f>'Form Data'!P267</f>
        <v>-2147768.1439329237</v>
      </c>
      <c r="Q154" s="110">
        <f>'Form Data'!Q267</f>
        <v>-5.4446909989383382E-2</v>
      </c>
    </row>
    <row r="155" spans="2:17" s="65" customFormat="1" ht="15.75" thickBot="1">
      <c r="B155" s="561"/>
      <c r="C155" s="243" t="s">
        <v>236</v>
      </c>
      <c r="D155" s="108">
        <f>'Form Data'!D268</f>
        <v>78495.058738812804</v>
      </c>
      <c r="E155" s="107">
        <f>'Form Data'!E268</f>
        <v>9397.8772734329104</v>
      </c>
      <c r="F155" s="105">
        <f>'Form Data'!F268</f>
        <v>0.13600956036306019</v>
      </c>
      <c r="G155" s="230">
        <f>'Form Data'!G268</f>
        <v>0.47151732991147061</v>
      </c>
      <c r="H155" s="106">
        <f>'Form Data'!H268</f>
        <v>8.0629110510641144E-2</v>
      </c>
      <c r="I155" s="256">
        <f>'Form Data'!I268</f>
        <v>4.0723500663455896</v>
      </c>
      <c r="J155" s="257">
        <f>'Form Data'!J268</f>
        <v>-0.11805493642792264</v>
      </c>
      <c r="K155" s="105">
        <f>'Form Data'!K268</f>
        <v>-2.8172679335239762E-2</v>
      </c>
      <c r="L155" s="229">
        <f>'Form Data'!L268</f>
        <v>319659.3576628053</v>
      </c>
      <c r="M155" s="228">
        <f>'Form Data'!M268</f>
        <v>30114.182772728207</v>
      </c>
      <c r="N155" s="105">
        <f>'Form Data'!N268</f>
        <v>0.10400512729718515</v>
      </c>
      <c r="O155" s="227">
        <f>'Form Data'!O268</f>
        <v>60660.457085132599</v>
      </c>
      <c r="P155" s="226">
        <f>'Form Data'!P268</f>
        <v>2664.6578947305679</v>
      </c>
      <c r="Q155" s="105">
        <f>'Form Data'!Q268</f>
        <v>4.5945705239484887E-2</v>
      </c>
    </row>
    <row r="156" spans="2:17" s="65" customFormat="1">
      <c r="B156" s="560" t="s">
        <v>88</v>
      </c>
      <c r="C156" s="225" t="s">
        <v>235</v>
      </c>
      <c r="D156" s="118">
        <f>Package!D94</f>
        <v>4396097.8017410729</v>
      </c>
      <c r="E156" s="117">
        <f>Package!E94</f>
        <v>-132404.07174891792</v>
      </c>
      <c r="F156" s="115">
        <f>Package!F94</f>
        <v>-2.9237941254704126E-2</v>
      </c>
      <c r="G156" s="224">
        <f>Package!G94</f>
        <v>26.407220158963941</v>
      </c>
      <c r="H156" s="116">
        <f>Package!H94</f>
        <v>0.78912696989914721</v>
      </c>
      <c r="I156" s="258">
        <f>Package!I94</f>
        <v>9.8273282901999863</v>
      </c>
      <c r="J156" s="259">
        <f>Package!J94</f>
        <v>0.26891282752293222</v>
      </c>
      <c r="K156" s="115">
        <f>Package!K94</f>
        <v>2.8133619905198911E-2</v>
      </c>
      <c r="L156" s="223">
        <f>Package!L94</f>
        <v>43201896.293536015</v>
      </c>
      <c r="M156" s="222">
        <f>Package!M94</f>
        <v>-83406.036792725325</v>
      </c>
      <c r="N156" s="115">
        <f>Package!N94</f>
        <v>-1.9268904755757052E-3</v>
      </c>
      <c r="O156" s="221">
        <f>Package!O94</f>
        <v>10097439.640070332</v>
      </c>
      <c r="P156" s="220">
        <f>Package!P94</f>
        <v>-322456.61283234507</v>
      </c>
      <c r="Q156" s="115">
        <f>Package!Q94</f>
        <v>-3.0946240250954334E-2</v>
      </c>
    </row>
    <row r="157" spans="2:17" s="65" customFormat="1">
      <c r="B157" s="561"/>
      <c r="C157" s="219" t="s">
        <v>234</v>
      </c>
      <c r="D157" s="113">
        <f>Package!D95</f>
        <v>7723.9344106242061</v>
      </c>
      <c r="E157" s="112">
        <f>Package!E95</f>
        <v>989.06261738454486</v>
      </c>
      <c r="F157" s="110">
        <f>Package!F95</f>
        <v>0.1468569332496199</v>
      </c>
      <c r="G157" s="218">
        <f>Package!G95</f>
        <v>4.6397429191400032E-2</v>
      </c>
      <c r="H157" s="111">
        <f>Package!H95</f>
        <v>8.2977268978797342E-3</v>
      </c>
      <c r="I157" s="254">
        <f>Package!I95</f>
        <v>14.77198440621588</v>
      </c>
      <c r="J157" s="255">
        <f>Package!J95</f>
        <v>0.51962392848326466</v>
      </c>
      <c r="K157" s="110">
        <f>Package!K95</f>
        <v>3.6458797775646125E-2</v>
      </c>
      <c r="L157" s="217">
        <f>Package!L95</f>
        <v>114097.83866837501</v>
      </c>
      <c r="M157" s="216">
        <f>Package!M95</f>
        <v>18110.01809980988</v>
      </c>
      <c r="N157" s="110">
        <f>Package!N95</f>
        <v>0.18866995825656546</v>
      </c>
      <c r="O157" s="215">
        <f>Package!O95</f>
        <v>20285.151498675346</v>
      </c>
      <c r="P157" s="214">
        <f>Package!P95</f>
        <v>3254.3736372249696</v>
      </c>
      <c r="Q157" s="110">
        <f>Package!Q95</f>
        <v>0.19108778610701815</v>
      </c>
    </row>
    <row r="158" spans="2:17" s="65" customFormat="1">
      <c r="B158" s="561"/>
      <c r="C158" s="219" t="s">
        <v>233</v>
      </c>
      <c r="D158" s="113">
        <f>Package!D96</f>
        <v>13044.110518845497</v>
      </c>
      <c r="E158" s="112">
        <f>Package!E96</f>
        <v>4408.0792383945936</v>
      </c>
      <c r="F158" s="110">
        <f>Package!F96</f>
        <v>0.51042881796561068</v>
      </c>
      <c r="G158" s="218">
        <f>Package!G96</f>
        <v>7.8355558448355636E-2</v>
      </c>
      <c r="H158" s="111">
        <f>Package!H96</f>
        <v>2.950084660172736E-2</v>
      </c>
      <c r="I158" s="254">
        <f>Package!I96</f>
        <v>12.827722460143757</v>
      </c>
      <c r="J158" s="255">
        <f>Package!J96</f>
        <v>0.31123858251855196</v>
      </c>
      <c r="K158" s="110">
        <f>Package!K96</f>
        <v>2.4866295164165889E-2</v>
      </c>
      <c r="L158" s="217">
        <f>Package!L96</f>
        <v>167326.22947519182</v>
      </c>
      <c r="M158" s="216">
        <f>Package!M96</f>
        <v>59233.483186761136</v>
      </c>
      <c r="N158" s="110">
        <f>Package!N96</f>
        <v>0.54798758677760573</v>
      </c>
      <c r="O158" s="215">
        <f>Package!O96</f>
        <v>30012.104924321175</v>
      </c>
      <c r="P158" s="214">
        <f>Package!P96</f>
        <v>9063.2612067461014</v>
      </c>
      <c r="Q158" s="110">
        <f>Package!Q96</f>
        <v>0.43263777843463791</v>
      </c>
    </row>
    <row r="159" spans="2:17" s="65" customFormat="1">
      <c r="B159" s="561"/>
      <c r="C159" s="219" t="s">
        <v>232</v>
      </c>
      <c r="D159" s="113">
        <f>Package!D97</f>
        <v>937837.24262685818</v>
      </c>
      <c r="E159" s="112">
        <f>Package!E97</f>
        <v>-56998.520681139547</v>
      </c>
      <c r="F159" s="110">
        <f>Package!F97</f>
        <v>-5.7294402536967305E-2</v>
      </c>
      <c r="G159" s="218">
        <f>Package!G97</f>
        <v>5.6335585913294937</v>
      </c>
      <c r="H159" s="111">
        <f>Package!H97</f>
        <v>5.6940117798127687E-3</v>
      </c>
      <c r="I159" s="254">
        <f>Package!I97</f>
        <v>10.295625470634491</v>
      </c>
      <c r="J159" s="255">
        <f>Package!J97</f>
        <v>0.46144680809065797</v>
      </c>
      <c r="K159" s="110">
        <f>Package!K97</f>
        <v>4.6922760296007712E-2</v>
      </c>
      <c r="L159" s="217">
        <f>Package!L97</f>
        <v>9655621.0024986994</v>
      </c>
      <c r="M159" s="216">
        <f>Package!M97</f>
        <v>-127771.63376031816</v>
      </c>
      <c r="N159" s="110">
        <f>Package!N97</f>
        <v>-1.3060053757504676E-2</v>
      </c>
      <c r="O159" s="215">
        <f>Package!O97</f>
        <v>1919429.5967669941</v>
      </c>
      <c r="P159" s="214">
        <f>Package!P97</f>
        <v>-185624.44583893032</v>
      </c>
      <c r="Q159" s="110">
        <f>Package!Q97</f>
        <v>-8.8180370708743863E-2</v>
      </c>
    </row>
    <row r="160" spans="2:17" s="65" customFormat="1">
      <c r="B160" s="561"/>
      <c r="C160" s="219" t="s">
        <v>231</v>
      </c>
      <c r="D160" s="113">
        <f>Package!D98</f>
        <v>2120674.7484243759</v>
      </c>
      <c r="E160" s="112">
        <f>Package!E98</f>
        <v>-40248.118157226592</v>
      </c>
      <c r="F160" s="110">
        <f>Package!F98</f>
        <v>-1.8625430263920394E-2</v>
      </c>
      <c r="G160" s="218">
        <f>Package!G98</f>
        <v>12.738825998142884</v>
      </c>
      <c r="H160" s="111">
        <f>Package!H98</f>
        <v>0.51431446717931628</v>
      </c>
      <c r="I160" s="254">
        <f>Package!I98</f>
        <v>7.5143190313401993</v>
      </c>
      <c r="J160" s="255">
        <f>Package!J98</f>
        <v>4.1179284880747957E-3</v>
      </c>
      <c r="K160" s="110">
        <f>Package!K98</f>
        <v>5.4831134768294602E-4</v>
      </c>
      <c r="L160" s="217">
        <f>Package!L98</f>
        <v>15935426.621367877</v>
      </c>
      <c r="M160" s="216">
        <f>Package!M98</f>
        <v>-293538.67441164888</v>
      </c>
      <c r="N160" s="110">
        <f>Package!N98</f>
        <v>-1.8087331451006675E-2</v>
      </c>
      <c r="O160" s="215">
        <f>Package!O98</f>
        <v>5392124.8641733509</v>
      </c>
      <c r="P160" s="214">
        <f>Package!P98</f>
        <v>-461625.28987205029</v>
      </c>
      <c r="Q160" s="110">
        <f>Package!Q98</f>
        <v>-7.8859752760891397E-2</v>
      </c>
    </row>
    <row r="161" spans="2:17" s="65" customFormat="1">
      <c r="B161" s="561"/>
      <c r="C161" s="219" t="s">
        <v>230</v>
      </c>
      <c r="D161" s="113">
        <f>Package!D99</f>
        <v>8478309.0569947474</v>
      </c>
      <c r="E161" s="112">
        <f>Package!E99</f>
        <v>-794795.6362371929</v>
      </c>
      <c r="F161" s="110">
        <f>Package!F99</f>
        <v>-8.5709766311306904E-2</v>
      </c>
      <c r="G161" s="218">
        <f>Package!G99</f>
        <v>50.928933781938888</v>
      </c>
      <c r="H161" s="111">
        <f>Package!H99</f>
        <v>-1.5297527372939257</v>
      </c>
      <c r="I161" s="254">
        <f>Package!I99</f>
        <v>15.423379877124249</v>
      </c>
      <c r="J161" s="255">
        <f>Package!J99</f>
        <v>0.56086734276686023</v>
      </c>
      <c r="K161" s="110">
        <f>Package!K99</f>
        <v>3.7737047586692614E-2</v>
      </c>
      <c r="L161" s="217">
        <f>Package!L99</f>
        <v>130764181.30169305</v>
      </c>
      <c r="M161" s="216">
        <f>Package!M99</f>
        <v>-7057453.4338749945</v>
      </c>
      <c r="N161" s="110">
        <f>Package!N99</f>
        <v>-5.1207152254548437E-2</v>
      </c>
      <c r="O161" s="215">
        <f>Package!O99</f>
        <v>94782434.298857301</v>
      </c>
      <c r="P161" s="214">
        <f>Package!P99</f>
        <v>-10416801.236958906</v>
      </c>
      <c r="Q161" s="110">
        <f>Package!Q99</f>
        <v>-9.9019742718685383E-2</v>
      </c>
    </row>
    <row r="162" spans="2:17" s="65" customFormat="1" ht="15.75" thickBot="1">
      <c r="B162" s="562"/>
      <c r="C162" s="213" t="s">
        <v>229</v>
      </c>
      <c r="D162" s="212">
        <f>Package!D100</f>
        <v>141396.66810436203</v>
      </c>
      <c r="E162" s="154">
        <f>Package!E100</f>
        <v>47944.82499775289</v>
      </c>
      <c r="F162" s="152">
        <f>Package!F100</f>
        <v>0.51304311829417637</v>
      </c>
      <c r="G162" s="211">
        <f>Package!G100</f>
        <v>0.84936530367842034</v>
      </c>
      <c r="H162" s="153">
        <f>Package!H100</f>
        <v>0.32070083753126577</v>
      </c>
      <c r="I162" s="260">
        <f>Package!I100</f>
        <v>19.32739228380753</v>
      </c>
      <c r="J162" s="261">
        <f>Package!J100</f>
        <v>1.5868900260653014</v>
      </c>
      <c r="K162" s="152">
        <f>Package!K100</f>
        <v>8.9450118323045683E-2</v>
      </c>
      <c r="L162" s="210">
        <f>Package!L100</f>
        <v>2732828.872076341</v>
      </c>
      <c r="M162" s="209">
        <f>Package!M100</f>
        <v>1074946.2384533689</v>
      </c>
      <c r="N162" s="152">
        <f>Package!N100</f>
        <v>0.64838500425346046</v>
      </c>
      <c r="O162" s="208">
        <f>Package!O100</f>
        <v>893945.77593280235</v>
      </c>
      <c r="P162" s="207">
        <f>Package!P100</f>
        <v>349361.74547640933</v>
      </c>
      <c r="Q162" s="152">
        <f>Package!Q100</f>
        <v>0.6415203640540541</v>
      </c>
    </row>
    <row r="163" spans="2:17" s="65" customFormat="1">
      <c r="B163" s="560" t="s">
        <v>228</v>
      </c>
      <c r="C163" s="234" t="s">
        <v>20</v>
      </c>
      <c r="D163" s="151">
        <f>'NB &amp; PL'!D29</f>
        <v>14216538.848437883</v>
      </c>
      <c r="E163" s="133">
        <f>'NB &amp; PL'!E29</f>
        <v>-133345.63846334815</v>
      </c>
      <c r="F163" s="131">
        <f>'NB &amp; PL'!F29</f>
        <v>-9.2924537883958477E-3</v>
      </c>
      <c r="G163" s="196">
        <f>'NB &amp; PL'!G29</f>
        <v>85.398298263627851</v>
      </c>
      <c r="H163" s="132">
        <f>'NB &amp; PL'!H29</f>
        <v>4.2198670058664618</v>
      </c>
      <c r="I163" s="262">
        <f>'NB &amp; PL'!I29</f>
        <v>12.687502600561421</v>
      </c>
      <c r="J163" s="263">
        <f>'NB &amp; PL'!J29</f>
        <v>0.50540976425659423</v>
      </c>
      <c r="K163" s="131">
        <f>'NB &amp; PL'!K29</f>
        <v>4.1487925847222426E-2</v>
      </c>
      <c r="L163" s="195">
        <f>'NB &amp; PL'!L29</f>
        <v>180372373.61053813</v>
      </c>
      <c r="M163" s="194">
        <f>'NB &amp; PL'!M29</f>
        <v>5560748.6008568704</v>
      </c>
      <c r="N163" s="131">
        <f>'NB &amp; PL'!N29</f>
        <v>3.1809947425114948E-2</v>
      </c>
      <c r="O163" s="193">
        <f>'NB &amp; PL'!O29</f>
        <v>99459477.035857841</v>
      </c>
      <c r="P163" s="192">
        <f>'NB &amp; PL'!P29</f>
        <v>184503.13647976518</v>
      </c>
      <c r="Q163" s="131">
        <f>'NB &amp; PL'!Q29</f>
        <v>1.8585060185135041E-3</v>
      </c>
    </row>
    <row r="164" spans="2:17" s="65" customFormat="1" ht="15.75" thickBot="1">
      <c r="B164" s="562"/>
      <c r="C164" s="244" t="s">
        <v>19</v>
      </c>
      <c r="D164" s="149">
        <f>'NB &amp; PL'!D30</f>
        <v>2276077.4720264049</v>
      </c>
      <c r="E164" s="127">
        <f>'NB &amp; PL'!E30</f>
        <v>-818648.2083202349</v>
      </c>
      <c r="F164" s="125">
        <f>'NB &amp; PL'!F30</f>
        <v>-0.26453013703900835</v>
      </c>
      <c r="G164" s="186">
        <f>'NB &amp; PL'!G30</f>
        <v>13.672325233268207</v>
      </c>
      <c r="H164" s="126">
        <f>'NB &amp; PL'!H30</f>
        <v>-3.8347826555074889</v>
      </c>
      <c r="I164" s="250">
        <f>'NB &amp; PL'!I30</f>
        <v>9.8650457704647003</v>
      </c>
      <c r="J164" s="251">
        <f>'NB &amp; PL'!J30</f>
        <v>-1.0522332307994642</v>
      </c>
      <c r="K164" s="125">
        <f>'NB &amp; PL'!K30</f>
        <v>-9.6382370614291432E-2</v>
      </c>
      <c r="L164" s="185">
        <f>'NB &amp; PL'!L30</f>
        <v>22453608.438664075</v>
      </c>
      <c r="M164" s="184">
        <f>'NB &amp; PL'!M30</f>
        <v>-11332375.246057253</v>
      </c>
      <c r="N164" s="125">
        <f>'NB &amp; PL'!N30</f>
        <v>-0.33541646594655677</v>
      </c>
      <c r="O164" s="183">
        <f>'NB &amp; PL'!O30</f>
        <v>13495572.146341374</v>
      </c>
      <c r="P164" s="182">
        <f>'NB &amp; PL'!P30</f>
        <v>-11018638.085127408</v>
      </c>
      <c r="Q164" s="125">
        <f>'NB &amp; PL'!Q30</f>
        <v>-0.44947962757465593</v>
      </c>
    </row>
    <row r="165" spans="2:17" s="65" customFormat="1">
      <c r="B165" s="560" t="s">
        <v>227</v>
      </c>
      <c r="C165" s="135" t="s">
        <v>226</v>
      </c>
      <c r="D165" s="181">
        <f>Sodium!D55</f>
        <v>16632428.359536123</v>
      </c>
      <c r="E165" s="180">
        <f>Sodium!E55</f>
        <v>-1033679.4883341715</v>
      </c>
      <c r="F165" s="173">
        <f>Sodium!F55</f>
        <v>-5.8512010525215083E-2</v>
      </c>
      <c r="G165" s="179">
        <f>Sodium!G55</f>
        <v>99.910469984201541</v>
      </c>
      <c r="H165" s="178">
        <f>Sodium!H55</f>
        <v>-2.8099056518612997E-2</v>
      </c>
      <c r="I165" s="264">
        <f>Sodium!I55</f>
        <v>12.454659132421458</v>
      </c>
      <c r="J165" s="265">
        <f>Sodium!J55</f>
        <v>0.35400413668506658</v>
      </c>
      <c r="K165" s="173">
        <f>Sodium!K55</f>
        <v>2.9254956596134529E-2</v>
      </c>
      <c r="L165" s="177">
        <f>Sodium!L55</f>
        <v>207151225.76244223</v>
      </c>
      <c r="M165" s="176">
        <f>Sodium!M55</f>
        <v>-6620250.4221073091</v>
      </c>
      <c r="N165" s="173">
        <f>Sodium!N55</f>
        <v>-3.0968820257348213E-2</v>
      </c>
      <c r="O165" s="175">
        <f>Sodium!O55</f>
        <v>114126240.22375396</v>
      </c>
      <c r="P165" s="174">
        <f>Sodium!P55</f>
        <v>-11143376.377198189</v>
      </c>
      <c r="Q165" s="173">
        <f>Sodium!Q55</f>
        <v>-8.8955140756082518E-2</v>
      </c>
    </row>
    <row r="166" spans="2:17" s="65" customFormat="1">
      <c r="B166" s="561"/>
      <c r="C166" s="134" t="s">
        <v>225</v>
      </c>
      <c r="D166" s="172">
        <f>Sodium!D56</f>
        <v>14359.877598643303</v>
      </c>
      <c r="E166" s="171">
        <f>Sodium!E56</f>
        <v>3756.0393231809139</v>
      </c>
      <c r="F166" s="164">
        <f>Sodium!F56</f>
        <v>0.35421507058180107</v>
      </c>
      <c r="G166" s="170">
        <f>Sodium!G56</f>
        <v>8.6259329592932241E-2</v>
      </c>
      <c r="H166" s="169">
        <f>Sodium!H56</f>
        <v>2.6272577971426493E-2</v>
      </c>
      <c r="I166" s="266">
        <f>Sodium!I56</f>
        <v>13.1408915005231</v>
      </c>
      <c r="J166" s="267">
        <f>Sodium!J56</f>
        <v>1.4354738277007968</v>
      </c>
      <c r="K166" s="164">
        <f>Sodium!K56</f>
        <v>0.12263328552843415</v>
      </c>
      <c r="L166" s="168">
        <f>Sodium!L56</f>
        <v>188701.59348456384</v>
      </c>
      <c r="M166" s="167">
        <f>Sodium!M56</f>
        <v>64579.237535216816</v>
      </c>
      <c r="N166" s="164">
        <f>Sodium!N56</f>
        <v>0.52028691399936766</v>
      </c>
      <c r="O166" s="166">
        <f>Sodium!O56</f>
        <v>28914.287408351898</v>
      </c>
      <c r="P166" s="165">
        <f>Sodium!P56</f>
        <v>7420.9156680107117</v>
      </c>
      <c r="Q166" s="164">
        <f>Sodium!Q56</f>
        <v>0.34526531051813986</v>
      </c>
    </row>
    <row r="167" spans="2:17" s="65" customFormat="1">
      <c r="B167" s="561"/>
      <c r="C167" s="134" t="s">
        <v>224</v>
      </c>
      <c r="D167" s="172">
        <f>Sodium!D57</f>
        <v>143.21547812223434</v>
      </c>
      <c r="E167" s="171">
        <f>Sodium!E57</f>
        <v>21.200356245040894</v>
      </c>
      <c r="F167" s="164">
        <f>Sodium!F57</f>
        <v>0.17375187533213107</v>
      </c>
      <c r="G167" s="170">
        <f>Sodium!G57</f>
        <v>8.6029083780786149E-4</v>
      </c>
      <c r="H167" s="169">
        <f>Sodium!H57</f>
        <v>1.7004164501773552E-4</v>
      </c>
      <c r="I167" s="266">
        <f>Sodium!I57</f>
        <v>8.8601958352167305</v>
      </c>
      <c r="J167" s="267">
        <f>Sodium!J57</f>
        <v>-0.11630972704051779</v>
      </c>
      <c r="K167" s="164">
        <f>Sodium!K57</f>
        <v>-1.2957127496200239E-2</v>
      </c>
      <c r="L167" s="168">
        <f>Sodium!L57</f>
        <v>1268.9171827971936</v>
      </c>
      <c r="M167" s="167">
        <f>Sodium!M57</f>
        <v>173.64776258707047</v>
      </c>
      <c r="N167" s="164">
        <f>Sodium!N57</f>
        <v>0.15854342263454851</v>
      </c>
      <c r="O167" s="166">
        <f>Sodium!O57</f>
        <v>232.57186734676361</v>
      </c>
      <c r="P167" s="165">
        <f>Sodium!P57</f>
        <v>33.418843746185303</v>
      </c>
      <c r="Q167" s="164">
        <f>Sodium!Q57</f>
        <v>0.16780485247972032</v>
      </c>
    </row>
    <row r="168" spans="2:17" s="65" customFormat="1" ht="15.75" thickBot="1">
      <c r="B168" s="562"/>
      <c r="C168" s="327" t="s">
        <v>223</v>
      </c>
      <c r="D168" s="163">
        <f>Sodium!D58</f>
        <v>401.26653671264648</v>
      </c>
      <c r="E168" s="162">
        <f>Sodium!E58</f>
        <v>267.98954772949219</v>
      </c>
      <c r="F168" s="155">
        <f>Sodium!F58</f>
        <v>2.0107713249986841</v>
      </c>
      <c r="G168" s="161">
        <f>Sodium!G58</f>
        <v>2.410395367727981E-3</v>
      </c>
      <c r="H168" s="160">
        <f>Sodium!H58</f>
        <v>1.65643690218867E-3</v>
      </c>
      <c r="I168" s="270">
        <f>Sodium!I58</f>
        <v>2.6560000000000001</v>
      </c>
      <c r="J168" s="271">
        <f>Sodium!J58</f>
        <v>-2.881569050142105</v>
      </c>
      <c r="K168" s="155">
        <f>Sodium!K58</f>
        <v>-0.52036715462142336</v>
      </c>
      <c r="L168" s="159">
        <f>Sodium!L58</f>
        <v>1065.7639215087891</v>
      </c>
      <c r="M168" s="158">
        <f>Sodium!M58</f>
        <v>327.73339221954348</v>
      </c>
      <c r="N168" s="155">
        <f>Sodium!N58</f>
        <v>0.44406481739334619</v>
      </c>
      <c r="O168" s="157">
        <f>Sodium!O58</f>
        <v>428.01763916015625</v>
      </c>
      <c r="P168" s="156">
        <f>Sodium!P58</f>
        <v>294.74065017700195</v>
      </c>
      <c r="Q168" s="155">
        <f>Sodium!Q58</f>
        <v>2.2114894133319298</v>
      </c>
    </row>
    <row r="169" spans="2:17" s="65" customFormat="1">
      <c r="B169" s="563"/>
      <c r="C169" s="315" t="s">
        <v>220</v>
      </c>
      <c r="D169" s="316">
        <f>'Flavor Groups'!D159</f>
        <v>7355.4298271203033</v>
      </c>
      <c r="E169" s="317">
        <f>'Flavor Groups'!E159</f>
        <v>-3040.464801661984</v>
      </c>
      <c r="F169" s="318">
        <f>'Flavor Groups'!F159</f>
        <v>-0.29246783564389839</v>
      </c>
      <c r="G169" s="319">
        <f>'Flavor Groups'!G159</f>
        <v>4.4183833838193638E-2</v>
      </c>
      <c r="H169" s="320">
        <f>'Flavor Groups'!H159</f>
        <v>-1.4626564130924342E-2</v>
      </c>
      <c r="I169" s="321">
        <f>'Flavor Groups'!I159</f>
        <v>14.583123923908561</v>
      </c>
      <c r="J169" s="322">
        <f>'Flavor Groups'!J159</f>
        <v>2.1425258389050583</v>
      </c>
      <c r="K169" s="318">
        <f>'Flavor Groups'!K159</f>
        <v>0.17222048524240666</v>
      </c>
      <c r="L169" s="323">
        <f>'Flavor Groups'!L159</f>
        <v>107265.1446825087</v>
      </c>
      <c r="M169" s="324">
        <f>'Flavor Groups'!M159</f>
        <v>-22066.002128218417</v>
      </c>
      <c r="N169" s="318">
        <f>'Flavor Groups'!N159</f>
        <v>-0.17061630297388033</v>
      </c>
      <c r="O169" s="325">
        <f>'Flavor Groups'!O159</f>
        <v>17636.127753376961</v>
      </c>
      <c r="P169" s="326">
        <f>'Flavor Groups'!P159</f>
        <v>-7478.3064125081364</v>
      </c>
      <c r="Q169" s="318">
        <f>'Flavor Groups'!Q159</f>
        <v>-0.29776925743628763</v>
      </c>
    </row>
    <row r="170" spans="2:17" s="65" customFormat="1">
      <c r="B170" s="563"/>
      <c r="C170" s="233" t="s">
        <v>219</v>
      </c>
      <c r="D170" s="150">
        <f>'Flavor Groups'!D160</f>
        <v>56085.433465907292</v>
      </c>
      <c r="E170" s="130">
        <f>'Flavor Groups'!E160</f>
        <v>-4897.0398789684987</v>
      </c>
      <c r="F170" s="128">
        <f>'Flavor Groups'!F160</f>
        <v>-8.0302414945916348E-2</v>
      </c>
      <c r="G170" s="191">
        <f>'Flavor Groups'!G160</f>
        <v>0.33690342117924776</v>
      </c>
      <c r="H170" s="129">
        <f>'Flavor Groups'!H160</f>
        <v>-8.0792527143375148E-3</v>
      </c>
      <c r="I170" s="248">
        <f>'Flavor Groups'!I160</f>
        <v>10.377456849978028</v>
      </c>
      <c r="J170" s="249">
        <f>'Flavor Groups'!J160</f>
        <v>-3.3757845989137891E-2</v>
      </c>
      <c r="K170" s="128">
        <f>'Flavor Groups'!K160</f>
        <v>-3.2424502783728161E-3</v>
      </c>
      <c r="L170" s="190">
        <f>'Flavor Groups'!L160</f>
        <v>582024.16570476652</v>
      </c>
      <c r="M170" s="189">
        <f>'Flavor Groups'!M160</f>
        <v>-52877.456979830284</v>
      </c>
      <c r="N170" s="128">
        <f>'Flavor Groups'!N160</f>
        <v>-8.3284488636593823E-2</v>
      </c>
      <c r="O170" s="188">
        <f>'Flavor Groups'!O160</f>
        <v>111531.90772891045</v>
      </c>
      <c r="P170" s="187">
        <f>'Flavor Groups'!P160</f>
        <v>-992.71372640132904</v>
      </c>
      <c r="Q170" s="128">
        <f>'Flavor Groups'!Q160</f>
        <v>-8.8221912107971593E-3</v>
      </c>
    </row>
    <row r="171" spans="2:17" s="65" customFormat="1">
      <c r="B171" s="563"/>
      <c r="C171" s="233" t="s">
        <v>218</v>
      </c>
      <c r="D171" s="150">
        <f>'Flavor Groups'!D161</f>
        <v>217528.78780217376</v>
      </c>
      <c r="E171" s="130">
        <f>'Flavor Groups'!E161</f>
        <v>-44026.249587481754</v>
      </c>
      <c r="F171" s="128">
        <f>'Flavor Groups'!F161</f>
        <v>-0.16832499204323484</v>
      </c>
      <c r="G171" s="191">
        <f>'Flavor Groups'!G161</f>
        <v>1.3066885336649043</v>
      </c>
      <c r="H171" s="129">
        <f>'Flavor Groups'!H161</f>
        <v>-0.17294899528097596</v>
      </c>
      <c r="I171" s="248">
        <f>'Flavor Groups'!I161</f>
        <v>20.910153077279176</v>
      </c>
      <c r="J171" s="249">
        <f>'Flavor Groups'!J161</f>
        <v>0.9897399830732958</v>
      </c>
      <c r="K171" s="128">
        <f>'Flavor Groups'!K161</f>
        <v>4.9684711777446773E-2</v>
      </c>
      <c r="L171" s="190">
        <f>'Flavor Groups'!L161</f>
        <v>4548560.2516584322</v>
      </c>
      <c r="M171" s="189">
        <f>'Flavor Groups'!M161</f>
        <v>-661724.14001397043</v>
      </c>
      <c r="N171" s="128">
        <f>'Flavor Groups'!N161</f>
        <v>-0.12700345898039733</v>
      </c>
      <c r="O171" s="188">
        <f>'Flavor Groups'!O161</f>
        <v>1977389.7945050017</v>
      </c>
      <c r="P171" s="187">
        <f>'Flavor Groups'!P161</f>
        <v>-356177.17937242961</v>
      </c>
      <c r="Q171" s="128">
        <f>'Flavor Groups'!Q161</f>
        <v>-0.15263207928444805</v>
      </c>
    </row>
    <row r="172" spans="2:17" s="65" customFormat="1">
      <c r="B172" s="563"/>
      <c r="C172" s="233" t="s">
        <v>217</v>
      </c>
      <c r="D172" s="150">
        <f>'Flavor Groups'!D162</f>
        <v>4072.5402544215322</v>
      </c>
      <c r="E172" s="130">
        <f>'Flavor Groups'!E162</f>
        <v>-2612.4882928154111</v>
      </c>
      <c r="F172" s="128">
        <f>'Flavor Groups'!F162</f>
        <v>-0.39079687907917837</v>
      </c>
      <c r="G172" s="191">
        <f>'Flavor Groups'!G162</f>
        <v>2.446362022750255E-2</v>
      </c>
      <c r="H172" s="129">
        <f>'Flavor Groups'!H162</f>
        <v>-1.3354114882031774E-2</v>
      </c>
      <c r="I172" s="248">
        <f>'Flavor Groups'!I162</f>
        <v>7.9017163020002208</v>
      </c>
      <c r="J172" s="249">
        <f>'Flavor Groups'!J162</f>
        <v>-1.4908576189591063</v>
      </c>
      <c r="K172" s="128">
        <f>'Flavor Groups'!K162</f>
        <v>-0.15872727023550909</v>
      </c>
      <c r="L172" s="190">
        <f>'Flavor Groups'!L162</f>
        <v>32180.057718914748</v>
      </c>
      <c r="M172" s="189">
        <f>'Flavor Groups'!M162</f>
        <v>-30609.567074731585</v>
      </c>
      <c r="N172" s="128">
        <f>'Flavor Groups'!N162</f>
        <v>-0.48749402748189313</v>
      </c>
      <c r="O172" s="188">
        <f>'Flavor Groups'!O162</f>
        <v>7206.5751317739487</v>
      </c>
      <c r="P172" s="187">
        <f>'Flavor Groups'!P162</f>
        <v>-5749.2749272584915</v>
      </c>
      <c r="Q172" s="128">
        <f>'Flavor Groups'!Q162</f>
        <v>-0.44375898926448792</v>
      </c>
    </row>
    <row r="173" spans="2:17" s="65" customFormat="1">
      <c r="B173" s="563"/>
      <c r="C173" s="233" t="s">
        <v>216</v>
      </c>
      <c r="D173" s="150">
        <f>'Flavor Groups'!D163</f>
        <v>325958.10854571516</v>
      </c>
      <c r="E173" s="130">
        <f>'Flavor Groups'!E163</f>
        <v>-39695.052762917243</v>
      </c>
      <c r="F173" s="128">
        <f>'Flavor Groups'!F163</f>
        <v>-0.1085593041800952</v>
      </c>
      <c r="G173" s="191">
        <f>'Flavor Groups'!G163</f>
        <v>1.9580200266602599</v>
      </c>
      <c r="H173" s="129">
        <f>'Flavor Groups'!H163</f>
        <v>-0.11050882084169289</v>
      </c>
      <c r="I173" s="248">
        <f>'Flavor Groups'!I163</f>
        <v>14.322443650338075</v>
      </c>
      <c r="J173" s="249">
        <f>'Flavor Groups'!J163</f>
        <v>0.13309094865130788</v>
      </c>
      <c r="K173" s="128">
        <f>'Flavor Groups'!K163</f>
        <v>9.3796349593513618E-3</v>
      </c>
      <c r="L173" s="190">
        <f>'Flavor Groups'!L163</f>
        <v>4668516.6420167871</v>
      </c>
      <c r="M173" s="189">
        <f>'Flavor Groups'!M163</f>
        <v>-519865.03027816303</v>
      </c>
      <c r="N173" s="128">
        <f>'Flavor Groups'!N163</f>
        <v>-0.10019791586539427</v>
      </c>
      <c r="O173" s="188">
        <f>'Flavor Groups'!O163</f>
        <v>1220914.7784991947</v>
      </c>
      <c r="P173" s="187">
        <f>'Flavor Groups'!P163</f>
        <v>-141744.84548940882</v>
      </c>
      <c r="Q173" s="128">
        <f>'Flavor Groups'!Q163</f>
        <v>-0.10402072754934309</v>
      </c>
    </row>
    <row r="174" spans="2:17" s="65" customFormat="1">
      <c r="B174" s="563"/>
      <c r="C174" s="233" t="s">
        <v>215</v>
      </c>
      <c r="D174" s="150">
        <f>'Flavor Groups'!D164</f>
        <v>898773.56693094084</v>
      </c>
      <c r="E174" s="130">
        <f>'Flavor Groups'!E164</f>
        <v>-116822.44496125344</v>
      </c>
      <c r="F174" s="128">
        <f>'Flavor Groups'!F164</f>
        <v>-0.1150284597352812</v>
      </c>
      <c r="G174" s="191">
        <f>'Flavor Groups'!G164</f>
        <v>5.3989043295630914</v>
      </c>
      <c r="H174" s="129">
        <f>'Flavor Groups'!H164</f>
        <v>-0.34640261784150717</v>
      </c>
      <c r="I174" s="248">
        <f>'Flavor Groups'!I164</f>
        <v>14.529080547614567</v>
      </c>
      <c r="J174" s="249">
        <f>'Flavor Groups'!J164</f>
        <v>0.91408126735412054</v>
      </c>
      <c r="K174" s="128">
        <f>'Flavor Groups'!K164</f>
        <v>6.7137812388972429E-2</v>
      </c>
      <c r="L174" s="190">
        <f>'Flavor Groups'!L164</f>
        <v>13058353.548006492</v>
      </c>
      <c r="M174" s="189">
        <f>'Flavor Groups'!M164</f>
        <v>-768985.42294111289</v>
      </c>
      <c r="N174" s="128">
        <f>'Flavor Groups'!N164</f>
        <v>-5.5613406495408524E-2</v>
      </c>
      <c r="O174" s="188">
        <f>'Flavor Groups'!O164</f>
        <v>8163707.5725874798</v>
      </c>
      <c r="P174" s="187">
        <f>'Flavor Groups'!P164</f>
        <v>-848388.39951786119</v>
      </c>
      <c r="Q174" s="128">
        <f>'Flavor Groups'!Q164</f>
        <v>-9.4138855394331408E-2</v>
      </c>
    </row>
    <row r="175" spans="2:17" s="65" customFormat="1">
      <c r="B175" s="563"/>
      <c r="C175" s="233" t="s">
        <v>214</v>
      </c>
      <c r="D175" s="150">
        <f>'Flavor Groups'!D165</f>
        <v>14145604.879381742</v>
      </c>
      <c r="E175" s="130">
        <f>'Flavor Groups'!E165</f>
        <v>-766993.08888743818</v>
      </c>
      <c r="F175" s="128">
        <f>'Flavor Groups'!F165</f>
        <v>-5.1432559941563198E-2</v>
      </c>
      <c r="G175" s="191">
        <f>'Flavor Groups'!G165</f>
        <v>84.9722001597884</v>
      </c>
      <c r="H175" s="129">
        <f>'Flavor Groups'!H165</f>
        <v>0.61045424142878346</v>
      </c>
      <c r="I175" s="248">
        <f>'Flavor Groups'!I165</f>
        <v>12.293120102651201</v>
      </c>
      <c r="J175" s="249">
        <f>'Flavor Groups'!J165</f>
        <v>0.36788883882961088</v>
      </c>
      <c r="K175" s="128">
        <f>'Flavor Groups'!K165</f>
        <v>3.0849618820030855E-2</v>
      </c>
      <c r="L175" s="190">
        <f>'Flavor Groups'!L165</f>
        <v>173893619.70688862</v>
      </c>
      <c r="M175" s="189">
        <f>'Flavor Groups'!M165</f>
        <v>-3942559.809117347</v>
      </c>
      <c r="N175" s="128">
        <f>'Flavor Groups'!N165</f>
        <v>-2.2169615990667978E-2</v>
      </c>
      <c r="O175" s="188">
        <f>'Flavor Groups'!O165</f>
        <v>100518042.30108033</v>
      </c>
      <c r="P175" s="187">
        <f>'Flavor Groups'!P165</f>
        <v>-9391932.3093031347</v>
      </c>
      <c r="Q175" s="128">
        <f>'Flavor Groups'!Q165</f>
        <v>-8.5451137101944671E-2</v>
      </c>
    </row>
    <row r="176" spans="2:17" s="65" customFormat="1">
      <c r="B176" s="563"/>
      <c r="C176" s="233" t="s">
        <v>213</v>
      </c>
      <c r="D176" s="150">
        <f>'Flavor Groups'!D166</f>
        <v>301207.69462859485</v>
      </c>
      <c r="E176" s="130">
        <f>'Flavor Groups'!E166</f>
        <v>-40456.754689520865</v>
      </c>
      <c r="F176" s="128">
        <f>'Flavor Groups'!F166</f>
        <v>-0.11841078218779659</v>
      </c>
      <c r="G176" s="191">
        <f>'Flavor Groups'!G166</f>
        <v>1.8093450747344799</v>
      </c>
      <c r="H176" s="129">
        <f>'Flavor Groups'!H166</f>
        <v>-0.12347773213265234</v>
      </c>
      <c r="I176" s="248">
        <f>'Flavor Groups'!I166</f>
        <v>10.710137378870101</v>
      </c>
      <c r="J176" s="249">
        <f>'Flavor Groups'!J166</f>
        <v>-5.3550471533226229E-2</v>
      </c>
      <c r="K176" s="128">
        <f>'Flavor Groups'!K166</f>
        <v>-4.9751044695354697E-3</v>
      </c>
      <c r="L176" s="190">
        <f>'Flavor Groups'!L166</f>
        <v>3225975.7890450046</v>
      </c>
      <c r="M176" s="189">
        <f>'Flavor Groups'!M166</f>
        <v>-451593.69299514079</v>
      </c>
      <c r="N176" s="128">
        <f>'Flavor Groups'!N166</f>
        <v>-0.12279678064562835</v>
      </c>
      <c r="O176" s="188">
        <f>'Flavor Groups'!O166</f>
        <v>673904.14776422654</v>
      </c>
      <c r="P176" s="187">
        <f>'Flavor Groups'!P166</f>
        <v>-294785.07413072558</v>
      </c>
      <c r="Q176" s="128">
        <f>'Flavor Groups'!Q166</f>
        <v>-0.30431336229184663</v>
      </c>
    </row>
    <row r="177" spans="2:17" s="65" customFormat="1">
      <c r="B177" s="563"/>
      <c r="C177" s="233" t="s">
        <v>212</v>
      </c>
      <c r="D177" s="150">
        <f>'Flavor Groups'!D167</f>
        <v>304249.84151488886</v>
      </c>
      <c r="E177" s="130">
        <f>'Flavor Groups'!E167</f>
        <v>20009.877036997757</v>
      </c>
      <c r="F177" s="128">
        <f>'Flavor Groups'!F167</f>
        <v>7.0397831190814747E-2</v>
      </c>
      <c r="G177" s="191">
        <f>'Flavor Groups'!G167</f>
        <v>1.827619154658374</v>
      </c>
      <c r="H177" s="129">
        <f>'Flavor Groups'!H167</f>
        <v>0.21965119936650934</v>
      </c>
      <c r="I177" s="248">
        <f>'Flavor Groups'!I167</f>
        <v>9.624862916485009</v>
      </c>
      <c r="J177" s="249">
        <f>'Flavor Groups'!J167</f>
        <v>0.34357444194234787</v>
      </c>
      <c r="K177" s="128">
        <f>'Flavor Groups'!K167</f>
        <v>3.7017968236277413E-2</v>
      </c>
      <c r="L177" s="190">
        <f>'Flavor Groups'!L167</f>
        <v>2928363.0169430948</v>
      </c>
      <c r="M177" s="189">
        <f>'Flavor Groups'!M167</f>
        <v>290249.91063002869</v>
      </c>
      <c r="N177" s="128">
        <f>'Flavor Groups'!N167</f>
        <v>0.1100217841060165</v>
      </c>
      <c r="O177" s="188">
        <f>'Flavor Groups'!O167</f>
        <v>720205.46069325472</v>
      </c>
      <c r="P177" s="187">
        <f>'Flavor Groups'!P167</f>
        <v>46686.801556144259</v>
      </c>
      <c r="Q177" s="128">
        <f>'Flavor Groups'!Q167</f>
        <v>6.9317755228871944E-2</v>
      </c>
    </row>
    <row r="178" spans="2:17" s="65" customFormat="1">
      <c r="B178" s="563"/>
      <c r="C178" s="233" t="s">
        <v>211</v>
      </c>
      <c r="D178" s="150">
        <f>'Flavor Groups'!D168</f>
        <v>423.31415952097177</v>
      </c>
      <c r="E178" s="130">
        <f>'Flavor Groups'!E168</f>
        <v>-149.89137001127006</v>
      </c>
      <c r="F178" s="128">
        <f>'Flavor Groups'!F168</f>
        <v>-0.26149672724474116</v>
      </c>
      <c r="G178" s="191">
        <f>'Flavor Groups'!G168</f>
        <v>2.5428347391292841E-3</v>
      </c>
      <c r="H178" s="129">
        <f>'Flavor Groups'!H168</f>
        <v>-6.9983426759176546E-4</v>
      </c>
      <c r="I178" s="248">
        <f>'Flavor Groups'!I168</f>
        <v>21.328742197025669</v>
      </c>
      <c r="J178" s="249">
        <f>'Flavor Groups'!J168</f>
        <v>7.2587901362868195</v>
      </c>
      <c r="K178" s="128">
        <f>'Flavor Groups'!K168</f>
        <v>0.51590724012073441</v>
      </c>
      <c r="L178" s="190">
        <f>'Flavor Groups'!L168</f>
        <v>9028.7585767734054</v>
      </c>
      <c r="M178" s="189">
        <f>'Flavor Groups'!M168</f>
        <v>963.78425530433651</v>
      </c>
      <c r="N178" s="128">
        <f>'Flavor Groups'!N168</f>
        <v>0.11950245802255439</v>
      </c>
      <c r="O178" s="188">
        <f>'Flavor Groups'!O168</f>
        <v>1600.3353517055511</v>
      </c>
      <c r="P178" s="187">
        <f>'Flavor Groups'!P168</f>
        <v>239.68291366100311</v>
      </c>
      <c r="Q178" s="128">
        <f>'Flavor Groups'!Q168</f>
        <v>0.1761529299910429</v>
      </c>
    </row>
    <row r="179" spans="2:17" s="65" customFormat="1">
      <c r="B179" s="563"/>
      <c r="C179" s="233" t="s">
        <v>210</v>
      </c>
      <c r="D179" s="150">
        <f>'Flavor Groups'!D169</f>
        <v>140232.49560331399</v>
      </c>
      <c r="E179" s="130">
        <f>'Flavor Groups'!E169</f>
        <v>-3550.3525831807056</v>
      </c>
      <c r="F179" s="128">
        <f>'Flavor Groups'!F169</f>
        <v>-2.4692462473519042E-2</v>
      </c>
      <c r="G179" s="191">
        <f>'Flavor Groups'!G169</f>
        <v>0.84237215636354212</v>
      </c>
      <c r="H179" s="129">
        <f>'Flavor Groups'!H169</f>
        <v>2.8981214561402791E-2</v>
      </c>
      <c r="I179" s="248">
        <f>'Flavor Groups'!I169</f>
        <v>10.662763556661753</v>
      </c>
      <c r="J179" s="249">
        <f>'Flavor Groups'!J169</f>
        <v>-0.64717031649395018</v>
      </c>
      <c r="K179" s="128">
        <f>'Flavor Groups'!K169</f>
        <v>-5.7221405867811354E-2</v>
      </c>
      <c r="L179" s="190">
        <f>'Flavor Groups'!L169</f>
        <v>1495265.9435787459</v>
      </c>
      <c r="M179" s="189">
        <f>'Flavor Groups'!M169</f>
        <v>-130908.5615044944</v>
      </c>
      <c r="N179" s="128">
        <f>'Flavor Groups'!N169</f>
        <v>-8.0500930924257405E-2</v>
      </c>
      <c r="O179" s="188">
        <f>'Flavor Groups'!O169</f>
        <v>265602.15612683928</v>
      </c>
      <c r="P179" s="187">
        <f>'Flavor Groups'!P169</f>
        <v>-46922.148222161166</v>
      </c>
      <c r="Q179" s="128">
        <f>'Flavor Groups'!Q169</f>
        <v>-0.1501391973974687</v>
      </c>
    </row>
    <row r="180" spans="2:17" s="65" customFormat="1" ht="15.75" thickBot="1">
      <c r="B180" s="564"/>
      <c r="C180" s="232" t="s">
        <v>209</v>
      </c>
      <c r="D180" s="149">
        <f>'Flavor Groups'!D170</f>
        <v>16353.894578745234</v>
      </c>
      <c r="E180" s="127">
        <f>'Flavor Groups'!E170</f>
        <v>-4724.4502682238435</v>
      </c>
      <c r="F180" s="125">
        <f>'Flavor Groups'!F170</f>
        <v>-0.22413763046974663</v>
      </c>
      <c r="G180" s="186">
        <f>'Flavor Groups'!G170</f>
        <v>9.8237326391231311E-2</v>
      </c>
      <c r="H180" s="126">
        <f>'Flavor Groups'!H170</f>
        <v>-2.1004537175614124E-2</v>
      </c>
      <c r="I180" s="250">
        <f>'Flavor Groups'!I170</f>
        <v>11.387948129713971</v>
      </c>
      <c r="J180" s="251">
        <f>'Flavor Groups'!J170</f>
        <v>0.76120822569509983</v>
      </c>
      <c r="K180" s="125">
        <f>'Flavor Groups'!K170</f>
        <v>7.1631397076654002E-2</v>
      </c>
      <c r="L180" s="185">
        <f>'Flavor Groups'!L170</f>
        <v>186237.30318156123</v>
      </c>
      <c r="M180" s="184">
        <f>'Flavor Groups'!M170</f>
        <v>-37756.785114395607</v>
      </c>
      <c r="N180" s="125">
        <f>'Flavor Groups'!N170</f>
        <v>-0.16856152500109142</v>
      </c>
      <c r="O180" s="183">
        <f>'Flavor Groups'!O170</f>
        <v>31666.611278414726</v>
      </c>
      <c r="P180" s="182">
        <f>'Flavor Groups'!P170</f>
        <v>-6585.1669759750366</v>
      </c>
      <c r="Q180" s="125">
        <f>'Flavor Groups'!Q170</f>
        <v>-0.17215322467313857</v>
      </c>
    </row>
    <row r="181" spans="2:17" s="65" customFormat="1">
      <c r="B181" s="570" t="s">
        <v>208</v>
      </c>
      <c r="C181" s="135" t="s">
        <v>207</v>
      </c>
      <c r="D181" s="181">
        <f>'Cheddar Sharpness'!D68</f>
        <v>16647332.719149597</v>
      </c>
      <c r="E181" s="180">
        <f>'Cheddar Sharpness'!E68</f>
        <v>-1029634.2591070198</v>
      </c>
      <c r="F181" s="173">
        <f>'Cheddar Sharpness'!F68</f>
        <v>-5.8247224219715489E-2</v>
      </c>
      <c r="G181" s="179">
        <f>'Cheddar Sharpness'!G68</f>
        <v>99.999999999999986</v>
      </c>
      <c r="H181" s="178">
        <f>'Cheddar Sharpness'!H68</f>
        <v>2.8421709430404007E-14</v>
      </c>
      <c r="I181" s="264">
        <f>'Cheddar Sharpness'!I68</f>
        <v>12.454983962597389</v>
      </c>
      <c r="J181" s="265">
        <f>'Cheddar Sharpness'!J68</f>
        <v>0.35463710425054096</v>
      </c>
      <c r="K181" s="173">
        <f>'Cheddar Sharpness'!K68</f>
        <v>2.93080114481108E-2</v>
      </c>
      <c r="L181" s="177">
        <f>'Cheddar Sharpness'!L68</f>
        <v>207342262.03703102</v>
      </c>
      <c r="M181" s="176">
        <f>'Cheddar Sharpness'!M68</f>
        <v>-6555169.8034173846</v>
      </c>
      <c r="N181" s="173">
        <f>'Cheddar Sharpness'!N68</f>
        <v>-3.0646323085856655E-2</v>
      </c>
      <c r="O181" s="175">
        <f>'Cheddar Sharpness'!O68</f>
        <v>114155815.10066879</v>
      </c>
      <c r="P181" s="174">
        <f>'Cheddar Sharpness'!P68</f>
        <v>-11135627.3020363</v>
      </c>
      <c r="Q181" s="173">
        <f>'Cheddar Sharpness'!Q68</f>
        <v>-8.8877796348171639E-2</v>
      </c>
    </row>
    <row r="182" spans="2:17" s="65" customFormat="1">
      <c r="B182" s="571"/>
      <c r="C182" s="120" t="s">
        <v>206</v>
      </c>
      <c r="D182" s="172">
        <f>'Cheddar Sharpness'!D69</f>
        <v>935310.66078064917</v>
      </c>
      <c r="E182" s="171">
        <f>'Cheddar Sharpness'!E69</f>
        <v>-7152.6482887975872</v>
      </c>
      <c r="F182" s="164">
        <f>'Cheddar Sharpness'!F69</f>
        <v>-7.5893121991771183E-3</v>
      </c>
      <c r="G182" s="170">
        <f>'Cheddar Sharpness'!G69</f>
        <v>5.6183814942603485</v>
      </c>
      <c r="H182" s="169">
        <f>'Cheddar Sharpness'!H69</f>
        <v>0.28679202968356687</v>
      </c>
      <c r="I182" s="266">
        <f>'Cheddar Sharpness'!I69</f>
        <v>14.876419876063871</v>
      </c>
      <c r="J182" s="267">
        <f>'Cheddar Sharpness'!J69</f>
        <v>0.5455019157015073</v>
      </c>
      <c r="K182" s="164">
        <f>'Cheddar Sharpness'!K69</f>
        <v>3.8064687636221319E-2</v>
      </c>
      <c r="L182" s="168">
        <f>'Cheddar Sharpness'!L69</f>
        <v>13914074.104331682</v>
      </c>
      <c r="M182" s="167">
        <f>'Cheddar Sharpness'!M69</f>
        <v>407709.74140580185</v>
      </c>
      <c r="N182" s="164">
        <f>'Cheddar Sharpness'!N69</f>
        <v>3.0186490638808725E-2</v>
      </c>
      <c r="O182" s="166">
        <f>'Cheddar Sharpness'!O69</f>
        <v>10037655.313158533</v>
      </c>
      <c r="P182" s="165">
        <f>'Cheddar Sharpness'!P69</f>
        <v>-748187.06553973444</v>
      </c>
      <c r="Q182" s="164">
        <f>'Cheddar Sharpness'!Q69</f>
        <v>-6.9367513381929508E-2</v>
      </c>
    </row>
    <row r="183" spans="2:17" s="65" customFormat="1">
      <c r="B183" s="571"/>
      <c r="C183" s="120" t="s">
        <v>205</v>
      </c>
      <c r="D183" s="172">
        <f>'Cheddar Sharpness'!D70</f>
        <v>1296881.9433472611</v>
      </c>
      <c r="E183" s="171">
        <f>'Cheddar Sharpness'!E70</f>
        <v>83349.966283042915</v>
      </c>
      <c r="F183" s="164">
        <f>'Cheddar Sharpness'!F70</f>
        <v>6.8683782428777457E-2</v>
      </c>
      <c r="G183" s="170">
        <f>'Cheddar Sharpness'!G70</f>
        <v>7.7903287284902065</v>
      </c>
      <c r="H183" s="169">
        <f>'Cheddar Sharpness'!H70</f>
        <v>0.92528237434522875</v>
      </c>
      <c r="I183" s="266">
        <f>'Cheddar Sharpness'!I70</f>
        <v>12.341819697514616</v>
      </c>
      <c r="J183" s="267">
        <f>'Cheddar Sharpness'!J70</f>
        <v>0.6949484979406968</v>
      </c>
      <c r="K183" s="164">
        <f>'Cheddar Sharpness'!K70</f>
        <v>5.9668256481287464E-2</v>
      </c>
      <c r="L183" s="168">
        <f>'Cheddar Sharpness'!L70</f>
        <v>16005883.113754261</v>
      </c>
      <c r="M183" s="167">
        <f>'Cheddar Sharpness'!M70</f>
        <v>1872032.4803230222</v>
      </c>
      <c r="N183" s="164">
        <f>'Cheddar Sharpness'!N70</f>
        <v>0.13245028045613028</v>
      </c>
      <c r="O183" s="166">
        <f>'Cheddar Sharpness'!O70</f>
        <v>7573001.0255810162</v>
      </c>
      <c r="P183" s="165">
        <f>'Cheddar Sharpness'!P70</f>
        <v>1010853.3124552974</v>
      </c>
      <c r="Q183" s="164">
        <f>'Cheddar Sharpness'!Q70</f>
        <v>0.15404305977955535</v>
      </c>
    </row>
    <row r="184" spans="2:17" s="65" customFormat="1">
      <c r="B184" s="571"/>
      <c r="C184" s="120" t="s">
        <v>204</v>
      </c>
      <c r="D184" s="172">
        <f>'Cheddar Sharpness'!D71</f>
        <v>338254.48646857927</v>
      </c>
      <c r="E184" s="171">
        <f>'Cheddar Sharpness'!E71</f>
        <v>-51134.805280004337</v>
      </c>
      <c r="F184" s="164">
        <f>'Cheddar Sharpness'!F71</f>
        <v>-0.13132052258134636</v>
      </c>
      <c r="G184" s="170">
        <f>'Cheddar Sharpness'!G71</f>
        <v>2.0318839791042418</v>
      </c>
      <c r="H184" s="169">
        <f>'Cheddar Sharpness'!H71</f>
        <v>-0.17092203522812666</v>
      </c>
      <c r="I184" s="266">
        <f>'Cheddar Sharpness'!I71</f>
        <v>13.663456874377726</v>
      </c>
      <c r="J184" s="267">
        <f>'Cheddar Sharpness'!J71</f>
        <v>0.40728604393925139</v>
      </c>
      <c r="K184" s="164">
        <f>'Cheddar Sharpness'!K71</f>
        <v>3.0724260357602798E-2</v>
      </c>
      <c r="L184" s="168">
        <f>'Cheddar Sharpness'!L71</f>
        <v>4621725.588428217</v>
      </c>
      <c r="M184" s="167">
        <f>'Cheddar Sharpness'!M71</f>
        <v>-540085.38253445365</v>
      </c>
      <c r="N184" s="164">
        <f>'Cheddar Sharpness'!N71</f>
        <v>-0.10463098814982921</v>
      </c>
      <c r="O184" s="166">
        <f>'Cheddar Sharpness'!O71</f>
        <v>2239979.4825490247</v>
      </c>
      <c r="P184" s="165">
        <f>'Cheddar Sharpness'!P71</f>
        <v>-371079.29968555411</v>
      </c>
      <c r="Q184" s="164">
        <f>'Cheddar Sharpness'!Q71</f>
        <v>-0.14211832464682372</v>
      </c>
    </row>
    <row r="185" spans="2:17" s="65" customFormat="1" ht="15.75" thickBot="1">
      <c r="B185" s="572"/>
      <c r="C185" s="119" t="s">
        <v>203</v>
      </c>
      <c r="D185" s="163">
        <f>'Cheddar Sharpness'!D72</f>
        <v>1786259.910427104</v>
      </c>
      <c r="E185" s="162">
        <f>'Cheddar Sharpness'!E72</f>
        <v>26154.870700862957</v>
      </c>
      <c r="F185" s="155">
        <f>'Cheddar Sharpness'!F72</f>
        <v>1.4859835129459643E-2</v>
      </c>
      <c r="G185" s="161">
        <f>'Cheddar Sharpness'!G72</f>
        <v>10.730006665706577</v>
      </c>
      <c r="H185" s="160">
        <f>'Cheddar Sharpness'!H72</f>
        <v>0.77295327588443996</v>
      </c>
      <c r="I185" s="270">
        <f>'Cheddar Sharpness'!I72</f>
        <v>13.135897070621219</v>
      </c>
      <c r="J185" s="271">
        <f>'Cheddar Sharpness'!J72</f>
        <v>6.8589538264966166E-2</v>
      </c>
      <c r="K185" s="155">
        <f>'Cheddar Sharpness'!K72</f>
        <v>5.2489419182283779E-3</v>
      </c>
      <c r="L185" s="159">
        <f>'Cheddar Sharpness'!L72</f>
        <v>23464126.324747518</v>
      </c>
      <c r="M185" s="158">
        <f>'Cheddar Sharpness'!M72</f>
        <v>464292.48139460757</v>
      </c>
      <c r="N185" s="155">
        <f>'Cheddar Sharpness'!N72</f>
        <v>2.0186775459197105E-2</v>
      </c>
      <c r="O185" s="157">
        <f>'Cheddar Sharpness'!O72</f>
        <v>19379516.655466303</v>
      </c>
      <c r="P185" s="156">
        <f>'Cheddar Sharpness'!P72</f>
        <v>25998.389177307487</v>
      </c>
      <c r="Q185" s="155">
        <f>'Cheddar Sharpness'!Q72</f>
        <v>1.3433417541756677E-3</v>
      </c>
    </row>
    <row r="186" spans="2:17" s="65" customFormat="1">
      <c r="B186" s="573" t="s">
        <v>89</v>
      </c>
      <c r="C186" s="402" t="s">
        <v>416</v>
      </c>
      <c r="D186" s="348">
        <f>Size!D81</f>
        <v>2595251.1213658978</v>
      </c>
      <c r="E186" s="349">
        <f>Size!E81</f>
        <v>-41932.069022046868</v>
      </c>
      <c r="F186" s="352">
        <f>Size!F81</f>
        <v>-1.5900324700567511E-2</v>
      </c>
      <c r="G186" s="364">
        <f>Size!G81</f>
        <v>15.589591228512862</v>
      </c>
      <c r="H186" s="365">
        <f>Size!H81</f>
        <v>0.67083738554994632</v>
      </c>
      <c r="I186" s="363">
        <f>Size!I81</f>
        <v>17.669610593203743</v>
      </c>
      <c r="J186" s="350">
        <f>Size!J81</f>
        <v>0.58148243702548541</v>
      </c>
      <c r="K186" s="352">
        <f>Size!K81</f>
        <v>3.4028445462895768E-2</v>
      </c>
      <c r="L186" s="368">
        <f>Size!L81</f>
        <v>45857076.706110761</v>
      </c>
      <c r="M186" s="371">
        <f>Size!M81</f>
        <v>792552.37744251639</v>
      </c>
      <c r="N186" s="352">
        <f>Size!N81</f>
        <v>1.7587057430412646E-2</v>
      </c>
      <c r="O186" s="360">
        <f>Size!O81</f>
        <v>22858864.649129976</v>
      </c>
      <c r="P186" s="351">
        <f>Size!P81</f>
        <v>-33952.762872844934</v>
      </c>
      <c r="Q186" s="352">
        <f>Size!Q81</f>
        <v>-1.4831185808979251E-3</v>
      </c>
    </row>
    <row r="187" spans="2:17" s="65" customFormat="1">
      <c r="B187" s="566"/>
      <c r="C187" s="402" t="s">
        <v>417</v>
      </c>
      <c r="D187" s="172">
        <f>Size!D82</f>
        <v>911971.16011246108</v>
      </c>
      <c r="E187" s="397">
        <f>Size!E82</f>
        <v>-84071.493361090776</v>
      </c>
      <c r="F187" s="356">
        <f>Size!F82</f>
        <v>-8.4405515233613587E-2</v>
      </c>
      <c r="G187" s="344">
        <f>Size!G82</f>
        <v>5.4781818535014395</v>
      </c>
      <c r="H187" s="366">
        <f>Size!H82</f>
        <v>-0.15651019914947373</v>
      </c>
      <c r="I187" s="346">
        <f>Size!I82</f>
        <v>13.621453647860397</v>
      </c>
      <c r="J187" s="398">
        <f>Size!J82</f>
        <v>1.3050578004126496</v>
      </c>
      <c r="K187" s="356">
        <f>Size!K82</f>
        <v>0.10596101461638949</v>
      </c>
      <c r="L187" s="369">
        <f>Size!L82</f>
        <v>12422372.885657361</v>
      </c>
      <c r="M187" s="399">
        <f>Size!M82</f>
        <v>154717.28453487158</v>
      </c>
      <c r="N187" s="356">
        <f>Size!N82</f>
        <v>1.2611805349403106E-2</v>
      </c>
      <c r="O187" s="400">
        <f>Size!O82</f>
        <v>2770464.8813843681</v>
      </c>
      <c r="P187" s="401">
        <f>Size!P82</f>
        <v>-161833.71742735617</v>
      </c>
      <c r="Q187" s="356">
        <f>Size!Q82</f>
        <v>-5.5190053800433958E-2</v>
      </c>
    </row>
    <row r="188" spans="2:17" s="65" customFormat="1">
      <c r="B188" s="566"/>
      <c r="C188" s="114" t="s">
        <v>202</v>
      </c>
      <c r="D188" s="172">
        <f>Size!D83</f>
        <v>4504268.2627364099</v>
      </c>
      <c r="E188" s="353">
        <f>Size!E83</f>
        <v>-130650.29275453929</v>
      </c>
      <c r="F188" s="356">
        <f>Size!F83</f>
        <v>-2.8188260740797479E-2</v>
      </c>
      <c r="G188" s="344">
        <f>Size!G83</f>
        <v>27.056996689656494</v>
      </c>
      <c r="H188" s="366">
        <f>Size!H83</f>
        <v>0.83689591562616172</v>
      </c>
      <c r="I188" s="346">
        <f>Size!I83</f>
        <v>9.1621996378641484</v>
      </c>
      <c r="J188" s="354">
        <f>Size!J83</f>
        <v>0.3205652021122134</v>
      </c>
      <c r="K188" s="356">
        <f>Size!K83</f>
        <v>3.6256328447145415E-2</v>
      </c>
      <c r="L188" s="369">
        <f>Size!L83</f>
        <v>41269005.045686513</v>
      </c>
      <c r="M188" s="372">
        <f>Size!M83</f>
        <v>288749.53855212033</v>
      </c>
      <c r="N188" s="356">
        <f>Size!N83</f>
        <v>7.0460648665758305E-3</v>
      </c>
      <c r="O188" s="361">
        <f>Size!O83</f>
        <v>8806904.3181310128</v>
      </c>
      <c r="P188" s="355">
        <f>Size!P83</f>
        <v>-239834.37354433723</v>
      </c>
      <c r="Q188" s="356">
        <f>Size!Q83</f>
        <v>-2.6510589254117464E-2</v>
      </c>
    </row>
    <row r="189" spans="2:17" s="65" customFormat="1">
      <c r="B189" s="566"/>
      <c r="C189" s="114" t="s">
        <v>201</v>
      </c>
      <c r="D189" s="172">
        <f>Size!D84</f>
        <v>2408384.3425704949</v>
      </c>
      <c r="E189" s="353">
        <f>Size!E84</f>
        <v>-189505.73040316999</v>
      </c>
      <c r="F189" s="356">
        <f>Size!F84</f>
        <v>-7.2946015835940653E-2</v>
      </c>
      <c r="G189" s="344">
        <f>Size!G84</f>
        <v>14.467088411106875</v>
      </c>
      <c r="H189" s="366">
        <f>Size!H84</f>
        <v>-0.2293811595450066</v>
      </c>
      <c r="I189" s="346">
        <f>Size!I84</f>
        <v>8.0327681451516781</v>
      </c>
      <c r="J189" s="354">
        <f>Size!J84</f>
        <v>8.8330211724405139E-2</v>
      </c>
      <c r="K189" s="356">
        <f>Size!K84</f>
        <v>1.1118497301457173E-2</v>
      </c>
      <c r="L189" s="369">
        <f>Size!L84</f>
        <v>19345993.028282337</v>
      </c>
      <c r="M189" s="372">
        <f>Size!M84</f>
        <v>-1292783.4143237919</v>
      </c>
      <c r="N189" s="356">
        <f>Size!N84</f>
        <v>-6.2638568614707457E-2</v>
      </c>
      <c r="O189" s="361">
        <f>Size!O84</f>
        <v>3171258.786146088</v>
      </c>
      <c r="P189" s="355">
        <f>Size!P84</f>
        <v>-279402.1941627888</v>
      </c>
      <c r="Q189" s="356">
        <f>Size!Q84</f>
        <v>-8.097063019438637E-2</v>
      </c>
    </row>
    <row r="190" spans="2:17" s="65" customFormat="1">
      <c r="B190" s="566"/>
      <c r="C190" s="114" t="s">
        <v>200</v>
      </c>
      <c r="D190" s="172">
        <f>Size!D85</f>
        <v>1457643.1902515749</v>
      </c>
      <c r="E190" s="353">
        <f>Size!E85</f>
        <v>71000.336360856658</v>
      </c>
      <c r="F190" s="356">
        <f>Size!F85</f>
        <v>5.1203044938096381E-2</v>
      </c>
      <c r="G190" s="344">
        <f>Size!G85</f>
        <v>8.7560164432517933</v>
      </c>
      <c r="H190" s="366">
        <f>Size!H85</f>
        <v>0.91166817017788304</v>
      </c>
      <c r="I190" s="346">
        <f>Size!I85</f>
        <v>6.6016558997935935</v>
      </c>
      <c r="J190" s="354">
        <f>Size!J85</f>
        <v>-0.28530023126287674</v>
      </c>
      <c r="K190" s="356">
        <f>Size!K85</f>
        <v>-4.1426172293493498E-2</v>
      </c>
      <c r="L190" s="369">
        <f>Size!L85</f>
        <v>9622858.7667182647</v>
      </c>
      <c r="M190" s="372">
        <f>Size!M85</f>
        <v>73110.262529941276</v>
      </c>
      <c r="N190" s="356">
        <f>Size!N85</f>
        <v>7.6557264830457699E-3</v>
      </c>
      <c r="O190" s="361">
        <f>Size!O85</f>
        <v>1409178.9893956685</v>
      </c>
      <c r="P190" s="355">
        <f>Size!P85</f>
        <v>-44831.986054850742</v>
      </c>
      <c r="Q190" s="356">
        <f>Size!Q85</f>
        <v>-3.0833320251217319E-2</v>
      </c>
    </row>
    <row r="191" spans="2:17" s="65" customFormat="1" ht="15.75" thickBot="1">
      <c r="B191" s="574"/>
      <c r="C191" s="109" t="s">
        <v>199</v>
      </c>
      <c r="D191" s="163">
        <f>Size!D86</f>
        <v>285148.2405424118</v>
      </c>
      <c r="E191" s="162">
        <f>Size!E86</f>
        <v>-30379.607991974044</v>
      </c>
      <c r="F191" s="359">
        <f>Size!F86</f>
        <v>-9.6281859535017597E-2</v>
      </c>
      <c r="G191" s="345">
        <f>Size!G86</f>
        <v>1.7128764430496592</v>
      </c>
      <c r="H191" s="367">
        <f>Size!H86</f>
        <v>-7.2089546435402552E-2</v>
      </c>
      <c r="I191" s="347">
        <f>Size!I86</f>
        <v>4.5665704039620323</v>
      </c>
      <c r="J191" s="357">
        <f>Size!J86</f>
        <v>0.13525181048021917</v>
      </c>
      <c r="K191" s="359">
        <f>Size!K86</f>
        <v>3.0521797886337028E-2</v>
      </c>
      <c r="L191" s="370">
        <f>Size!L86</f>
        <v>1302149.5160028243</v>
      </c>
      <c r="M191" s="373">
        <f>Size!M86</f>
        <v>-96054.905968912877</v>
      </c>
      <c r="N191" s="359">
        <f>Size!N86</f>
        <v>-6.8698757105528946E-2</v>
      </c>
      <c r="O191" s="362">
        <f>Size!O86</f>
        <v>140218.36620676517</v>
      </c>
      <c r="P191" s="358">
        <f>Size!P86</f>
        <v>-14484.175823330879</v>
      </c>
      <c r="Q191" s="359">
        <f>Size!Q86</f>
        <v>-9.3625971708422906E-2</v>
      </c>
    </row>
    <row r="192" spans="2:17" s="65" customFormat="1">
      <c r="B192" s="560" t="s">
        <v>198</v>
      </c>
      <c r="C192" s="135" t="s">
        <v>295</v>
      </c>
      <c r="D192" s="144">
        <f>Variety!D640</f>
        <v>4.5449200868606567</v>
      </c>
      <c r="E192" s="143">
        <f>Variety!E640</f>
        <v>2.4426752924919128</v>
      </c>
      <c r="F192" s="142">
        <f>Variety!F640</f>
        <v>1.1619366588682136</v>
      </c>
      <c r="G192" s="148">
        <f>Variety!G640</f>
        <v>2.730119090869487E-5</v>
      </c>
      <c r="H192" s="147">
        <f>Variety!H640</f>
        <v>1.5408625872200832E-5</v>
      </c>
      <c r="I192" s="272">
        <f>Variety!I640</f>
        <v>7.3500000000000005</v>
      </c>
      <c r="J192" s="273">
        <f>Variety!J640</f>
        <v>0.69666666666666721</v>
      </c>
      <c r="K192" s="142">
        <f>Variety!K640</f>
        <v>0.10470941883767543</v>
      </c>
      <c r="L192" s="146">
        <f>Variety!L640</f>
        <v>33.405162638425828</v>
      </c>
      <c r="M192" s="145">
        <f>Variety!M640</f>
        <v>19.418227273225785</v>
      </c>
      <c r="N192" s="142">
        <f>Variety!N640</f>
        <v>1.3883117899821698</v>
      </c>
      <c r="O192" s="144">
        <f>Variety!O640</f>
        <v>4.5449200868606567</v>
      </c>
      <c r="P192" s="143">
        <f>Variety!P640</f>
        <v>1.7419270277023315</v>
      </c>
      <c r="Q192" s="142">
        <f>Variety!Q640</f>
        <v>0.62145249415116011</v>
      </c>
    </row>
    <row r="193" spans="2:17" s="65" customFormat="1">
      <c r="B193" s="561"/>
      <c r="C193" s="135" t="s">
        <v>282</v>
      </c>
      <c r="D193" s="139">
        <f>Variety!D641</f>
        <v>2699.7131055876134</v>
      </c>
      <c r="E193" s="102">
        <f>Variety!E641</f>
        <v>27.320235360419701</v>
      </c>
      <c r="F193" s="101">
        <f>Variety!F641</f>
        <v>1.0223135851315556E-2</v>
      </c>
      <c r="G193" s="141">
        <f>Variety!G641</f>
        <v>1.6217091056767944E-2</v>
      </c>
      <c r="H193" s="104">
        <f>Variety!H641</f>
        <v>1.0991532707532708E-3</v>
      </c>
      <c r="I193" s="274">
        <f>Variety!I641</f>
        <v>14.397861439649295</v>
      </c>
      <c r="J193" s="275">
        <f>Variety!J641</f>
        <v>0.6802272215495524</v>
      </c>
      <c r="K193" s="101">
        <f>Variety!K641</f>
        <v>4.9587794129400682E-2</v>
      </c>
      <c r="L193" s="140">
        <f>Variety!L641</f>
        <v>38870.095221055744</v>
      </c>
      <c r="M193" s="103">
        <f>Variety!M641</f>
        <v>2211.1873402214042</v>
      </c>
      <c r="N193" s="101">
        <f>Variety!N641</f>
        <v>6.0317872736668075E-2</v>
      </c>
      <c r="O193" s="139">
        <f>Variety!O641</f>
        <v>7648.2920764684677</v>
      </c>
      <c r="P193" s="102">
        <f>Variety!P641</f>
        <v>412.1783047914505</v>
      </c>
      <c r="Q193" s="101">
        <f>Variety!Q641</f>
        <v>5.6961280294508893E-2</v>
      </c>
    </row>
    <row r="194" spans="2:17" s="65" customFormat="1">
      <c r="B194" s="561"/>
      <c r="C194" s="135" t="s">
        <v>277</v>
      </c>
      <c r="D194" s="139">
        <f>Variety!D642</f>
        <v>9389.1335802446374</v>
      </c>
      <c r="E194" s="102">
        <f>Variety!E642</f>
        <v>1620.6859598290212</v>
      </c>
      <c r="F194" s="101">
        <f>Variety!F642</f>
        <v>0.20862417293898333</v>
      </c>
      <c r="G194" s="141">
        <f>Variety!G642</f>
        <v>5.6400227824149995E-2</v>
      </c>
      <c r="H194" s="104">
        <f>Variety!H642</f>
        <v>1.245350534641318E-2</v>
      </c>
      <c r="I194" s="274">
        <f>Variety!I642</f>
        <v>12.765665045602717</v>
      </c>
      <c r="J194" s="275">
        <f>Variety!J642</f>
        <v>1.5106726498865797</v>
      </c>
      <c r="K194" s="101">
        <f>Variety!K642</f>
        <v>0.13422244962702687</v>
      </c>
      <c r="L194" s="140">
        <f>Variety!L642</f>
        <v>119858.53435382366</v>
      </c>
      <c r="M194" s="103">
        <f>Variety!M642</f>
        <v>32424.715459526778</v>
      </c>
      <c r="N194" s="101">
        <f>Variety!N642</f>
        <v>0.37084867010929307</v>
      </c>
      <c r="O194" s="139">
        <f>Variety!O642</f>
        <v>19599.54182767868</v>
      </c>
      <c r="P194" s="102">
        <f>Variety!P642</f>
        <v>3826.9412485361099</v>
      </c>
      <c r="Q194" s="101">
        <f>Variety!Q642</f>
        <v>0.24263222981737043</v>
      </c>
    </row>
    <row r="195" spans="2:17" s="65" customFormat="1">
      <c r="B195" s="561"/>
      <c r="C195" s="135" t="s">
        <v>279</v>
      </c>
      <c r="D195" s="139">
        <f>Variety!D643</f>
        <v>5429.0884637782574</v>
      </c>
      <c r="E195" s="102">
        <f>Variety!E643</f>
        <v>259.06027295746844</v>
      </c>
      <c r="F195" s="101">
        <f>Variety!F643</f>
        <v>5.0108096783189934E-2</v>
      </c>
      <c r="G195" s="141">
        <f>Variety!G643</f>
        <v>3.2612362324765221E-2</v>
      </c>
      <c r="H195" s="104">
        <f>Variety!H643</f>
        <v>3.3651040299450125E-3</v>
      </c>
      <c r="I195" s="274">
        <f>Variety!I643</f>
        <v>13.287857988291083</v>
      </c>
      <c r="J195" s="275">
        <f>Variety!J643</f>
        <v>-2.4457358232620336</v>
      </c>
      <c r="K195" s="101">
        <f>Variety!K643</f>
        <v>-0.1554467372524985</v>
      </c>
      <c r="L195" s="140">
        <f>Variety!L643</f>
        <v>72140.956512554883</v>
      </c>
      <c r="M195" s="103">
        <f>Variety!M643</f>
        <v>-9202.1670360982389</v>
      </c>
      <c r="N195" s="101">
        <f>Variety!N643</f>
        <v>-0.11312778062418785</v>
      </c>
      <c r="O195" s="139">
        <f>Variety!O643</f>
        <v>15902.46046769619</v>
      </c>
      <c r="P195" s="102">
        <f>Variety!P643</f>
        <v>-84.89452075958252</v>
      </c>
      <c r="Q195" s="101">
        <f>Variety!Q643</f>
        <v>-5.3101041930252732E-3</v>
      </c>
    </row>
    <row r="196" spans="2:17" s="65" customFormat="1">
      <c r="B196" s="561"/>
      <c r="C196" s="135" t="s">
        <v>275</v>
      </c>
      <c r="D196" s="139">
        <f>Variety!D644</f>
        <v>3847.6594195735101</v>
      </c>
      <c r="E196" s="102">
        <f>Variety!E644</f>
        <v>-1698.5999654885404</v>
      </c>
      <c r="F196" s="101">
        <f>Variety!F644</f>
        <v>-0.30626046269372897</v>
      </c>
      <c r="G196" s="141">
        <f>Variety!G644</f>
        <v>2.3112768180259338E-2</v>
      </c>
      <c r="H196" s="104">
        <f>Variety!H644</f>
        <v>-8.2628597308193712E-3</v>
      </c>
      <c r="I196" s="274">
        <f>Variety!I644</f>
        <v>20.42220871329339</v>
      </c>
      <c r="J196" s="275">
        <f>Variety!J644</f>
        <v>2.0514595544941621</v>
      </c>
      <c r="K196" s="101">
        <f>Variety!K644</f>
        <v>0.1116698909097865</v>
      </c>
      <c r="L196" s="140">
        <f>Variety!L644</f>
        <v>78577.703724199528</v>
      </c>
      <c r="M196" s="103">
        <f>Variety!M644</f>
        <v>-23311.236208411457</v>
      </c>
      <c r="N196" s="101">
        <f>Variety!N644</f>
        <v>-0.22879064424293191</v>
      </c>
      <c r="O196" s="139">
        <f>Variety!O644</f>
        <v>9534.3076409101486</v>
      </c>
      <c r="P196" s="102">
        <f>Variety!P644</f>
        <v>-3963.4585108757019</v>
      </c>
      <c r="Q196" s="101">
        <f>Variety!Q644</f>
        <v>-0.29363810769171667</v>
      </c>
    </row>
    <row r="197" spans="2:17" s="65" customFormat="1">
      <c r="B197" s="561"/>
      <c r="C197" s="135" t="s">
        <v>355</v>
      </c>
      <c r="D197" s="139">
        <f>Variety!D645</f>
        <v>170.94740915298462</v>
      </c>
      <c r="E197" s="102">
        <f>Variety!E645</f>
        <v>55.375721752643585</v>
      </c>
      <c r="F197" s="101">
        <f>Variety!F645</f>
        <v>0.47914608671258513</v>
      </c>
      <c r="G197" s="141">
        <f>Variety!G645</f>
        <v>1.026875668534828E-3</v>
      </c>
      <c r="H197" s="104">
        <f>Variety!H645</f>
        <v>3.7307749409404951E-4</v>
      </c>
      <c r="I197" s="274">
        <f>Variety!I645</f>
        <v>11.316592833466546</v>
      </c>
      <c r="J197" s="275">
        <f>Variety!J645</f>
        <v>-2.0787236562093767</v>
      </c>
      <c r="K197" s="101">
        <f>Variety!K645</f>
        <v>-0.15518286990915792</v>
      </c>
      <c r="L197" s="140">
        <f>Variety!L645</f>
        <v>1934.5422253203392</v>
      </c>
      <c r="M197" s="103">
        <f>Variety!M645</f>
        <v>386.42289534687984</v>
      </c>
      <c r="N197" s="101">
        <f>Variety!N645</f>
        <v>0.24960795196162597</v>
      </c>
      <c r="O197" s="139">
        <f>Variety!O645</f>
        <v>339.27501130104065</v>
      </c>
      <c r="P197" s="102">
        <f>Variety!P645</f>
        <v>108.13163650035858</v>
      </c>
      <c r="Q197" s="101">
        <f>Variety!Q645</f>
        <v>0.46781196559755128</v>
      </c>
    </row>
    <row r="198" spans="2:17" s="65" customFormat="1">
      <c r="B198" s="561"/>
      <c r="C198" s="135" t="s">
        <v>259</v>
      </c>
      <c r="D198" s="139">
        <f>Variety!D646</f>
        <v>4914044.9080755739</v>
      </c>
      <c r="E198" s="102">
        <f>Variety!E646</f>
        <v>-216764.92926846351</v>
      </c>
      <c r="F198" s="101">
        <f>Variety!F646</f>
        <v>-4.2247702826708512E-2</v>
      </c>
      <c r="G198" s="141">
        <f>Variety!G646</f>
        <v>29.518512010172643</v>
      </c>
      <c r="H198" s="104">
        <f>Variety!H646</f>
        <v>0.49311504215692281</v>
      </c>
      <c r="I198" s="274">
        <f>Variety!I646</f>
        <v>12.592546545863437</v>
      </c>
      <c r="J198" s="275">
        <f>Variety!J646</f>
        <v>0.3453552219781546</v>
      </c>
      <c r="K198" s="101">
        <f>Variety!K646</f>
        <v>2.8198728414131981E-2</v>
      </c>
      <c r="L198" s="140">
        <f>Variety!L646</f>
        <v>61880339.233404875</v>
      </c>
      <c r="M198" s="103">
        <f>Variety!M646</f>
        <v>-957670.49102027714</v>
      </c>
      <c r="N198" s="101">
        <f>Variety!N646</f>
        <v>-1.5240305910707901E-2</v>
      </c>
      <c r="O198" s="139">
        <f>Variety!O646</f>
        <v>32501599.984388791</v>
      </c>
      <c r="P198" s="102">
        <f>Variety!P646</f>
        <v>-2049651.883377932</v>
      </c>
      <c r="Q198" s="101">
        <f>Variety!Q646</f>
        <v>-5.932207293739411E-2</v>
      </c>
    </row>
    <row r="199" spans="2:17" s="65" customFormat="1">
      <c r="B199" s="561"/>
      <c r="C199" s="135" t="s">
        <v>356</v>
      </c>
      <c r="D199" s="139">
        <f>Variety!D647</f>
        <v>173753.80147057222</v>
      </c>
      <c r="E199" s="102">
        <f>Variety!E647</f>
        <v>15263.972548255115</v>
      </c>
      <c r="F199" s="101">
        <f>Variety!F647</f>
        <v>9.6308846138869045E-2</v>
      </c>
      <c r="G199" s="141">
        <f>Variety!G647</f>
        <v>1.0437335782368391</v>
      </c>
      <c r="H199" s="104">
        <f>Variety!H647</f>
        <v>0.14714408345944907</v>
      </c>
      <c r="I199" s="274">
        <f>Variety!I647</f>
        <v>7.8641860827652534</v>
      </c>
      <c r="J199" s="275">
        <f>Variety!J647</f>
        <v>-0.22603552431982532</v>
      </c>
      <c r="K199" s="101">
        <f>Variety!K647</f>
        <v>-2.7939348919919924E-2</v>
      </c>
      <c r="L199" s="140">
        <f>Variety!L647</f>
        <v>1366432.2273524308</v>
      </c>
      <c r="M199" s="103">
        <f>Variety!M647</f>
        <v>84214.388901883271</v>
      </c>
      <c r="N199" s="101">
        <f>Variety!N647</f>
        <v>6.5678690762600273E-2</v>
      </c>
      <c r="O199" s="139">
        <f>Variety!O647</f>
        <v>429002.35448494798</v>
      </c>
      <c r="P199" s="102">
        <f>Variety!P647</f>
        <v>9525.3581419029506</v>
      </c>
      <c r="Q199" s="101">
        <f>Variety!Q647</f>
        <v>2.2707700839245035E-2</v>
      </c>
    </row>
    <row r="200" spans="2:17" s="65" customFormat="1">
      <c r="B200" s="561"/>
      <c r="C200" s="135" t="s">
        <v>357</v>
      </c>
      <c r="D200" s="139">
        <f>Variety!D648</f>
        <v>275609.14891399309</v>
      </c>
      <c r="E200" s="102">
        <f>Variety!E648</f>
        <v>36141.22320811791</v>
      </c>
      <c r="F200" s="101">
        <f>Variety!F648</f>
        <v>0.15092302278722752</v>
      </c>
      <c r="G200" s="141">
        <f>Variety!G648</f>
        <v>1.6555754219831087</v>
      </c>
      <c r="H200" s="104">
        <f>Variety!H648</f>
        <v>0.3008864303680292</v>
      </c>
      <c r="I200" s="274">
        <f>Variety!I648</f>
        <v>8.0139818837648829</v>
      </c>
      <c r="J200" s="275">
        <f>Variety!J648</f>
        <v>0.2753611891557739</v>
      </c>
      <c r="K200" s="101">
        <f>Variety!K648</f>
        <v>3.5582722040840752E-2</v>
      </c>
      <c r="L200" s="140">
        <f>Variety!L648</f>
        <v>2208726.7263965984</v>
      </c>
      <c r="M200" s="103">
        <f>Variety!M648</f>
        <v>355575.28083399613</v>
      </c>
      <c r="N200" s="101">
        <f>Variety!N648</f>
        <v>0.19187599679746967</v>
      </c>
      <c r="O200" s="139">
        <f>Variety!O648</f>
        <v>474540.45113786228</v>
      </c>
      <c r="P200" s="102">
        <f>Variety!P648</f>
        <v>71209.677899918635</v>
      </c>
      <c r="Q200" s="101">
        <f>Variety!Q648</f>
        <v>0.17655404106224426</v>
      </c>
    </row>
    <row r="201" spans="2:17" s="65" customFormat="1">
      <c r="B201" s="561"/>
      <c r="C201" s="135" t="s">
        <v>358</v>
      </c>
      <c r="D201" s="139">
        <f>Variety!D649</f>
        <v>77813.666057607916</v>
      </c>
      <c r="E201" s="102">
        <f>Variety!E649</f>
        <v>-2674.6803797457687</v>
      </c>
      <c r="F201" s="101">
        <f>Variety!F649</f>
        <v>-3.3230653854065033E-2</v>
      </c>
      <c r="G201" s="141">
        <f>Variety!G649</f>
        <v>0.46742422567248898</v>
      </c>
      <c r="H201" s="104">
        <f>Variety!H649</f>
        <v>1.209528527022663E-2</v>
      </c>
      <c r="I201" s="274">
        <f>Variety!I649</f>
        <v>16.307153524856147</v>
      </c>
      <c r="J201" s="275">
        <f>Variety!J649</f>
        <v>0.85153378122739021</v>
      </c>
      <c r="K201" s="101">
        <f>Variety!K649</f>
        <v>5.5095414829833433E-2</v>
      </c>
      <c r="L201" s="140">
        <f>Variety!L649</f>
        <v>1268919.3987333002</v>
      </c>
      <c r="M201" s="103">
        <f>Variety!M649</f>
        <v>24922.122404105263</v>
      </c>
      <c r="N201" s="101">
        <f>Variety!N649</f>
        <v>2.003390431661219E-2</v>
      </c>
      <c r="O201" s="139">
        <f>Variety!O649</f>
        <v>1009471.6284243854</v>
      </c>
      <c r="P201" s="102">
        <f>Variety!P649</f>
        <v>-52431.200525320251</v>
      </c>
      <c r="Q201" s="101">
        <f>Variety!Q649</f>
        <v>-4.9374763015913876E-2</v>
      </c>
    </row>
    <row r="202" spans="2:17" s="65" customFormat="1">
      <c r="B202" s="561"/>
      <c r="C202" s="135" t="s">
        <v>266</v>
      </c>
      <c r="D202" s="139">
        <f>Variety!D650</f>
        <v>326208.91365149047</v>
      </c>
      <c r="E202" s="102">
        <f>Variety!E650</f>
        <v>-23255.497752997151</v>
      </c>
      <c r="F202" s="101">
        <f>Variety!F650</f>
        <v>-6.6546111689982854E-2</v>
      </c>
      <c r="G202" s="141">
        <f>Variety!G650</f>
        <v>1.9595266049812832</v>
      </c>
      <c r="H202" s="104">
        <f>Variety!H650</f>
        <v>-1.7421204189503436E-2</v>
      </c>
      <c r="I202" s="274">
        <f>Variety!I650</f>
        <v>6.0247284904324507</v>
      </c>
      <c r="J202" s="275">
        <f>Variety!J650</f>
        <v>0.19545912721014869</v>
      </c>
      <c r="K202" s="101">
        <f>Variety!K650</f>
        <v>3.3530639095755016E-2</v>
      </c>
      <c r="L202" s="140">
        <f>Variety!L650</f>
        <v>1965320.1359091538</v>
      </c>
      <c r="M202" s="103">
        <f>Variety!M650</f>
        <v>-71802.05102754035</v>
      </c>
      <c r="N202" s="101">
        <f>Variety!N650</f>
        <v>-3.5246806248530479E-2</v>
      </c>
      <c r="O202" s="139">
        <f>Variety!O650</f>
        <v>455314.52441907726</v>
      </c>
      <c r="P202" s="102">
        <f>Variety!P650</f>
        <v>-28447.567694849975</v>
      </c>
      <c r="Q202" s="101">
        <f>Variety!Q650</f>
        <v>-5.8804871565154591E-2</v>
      </c>
    </row>
    <row r="203" spans="2:17" s="65" customFormat="1">
      <c r="B203" s="561"/>
      <c r="C203" s="135" t="s">
        <v>261</v>
      </c>
      <c r="D203" s="139">
        <f>Variety!D651</f>
        <v>1374462.9477157567</v>
      </c>
      <c r="E203" s="102">
        <f>Variety!E651</f>
        <v>-108904.66864615818</v>
      </c>
      <c r="F203" s="101">
        <f>Variety!F651</f>
        <v>-7.3417180909784274E-2</v>
      </c>
      <c r="G203" s="141">
        <f>Variety!G651</f>
        <v>8.2563553627705044</v>
      </c>
      <c r="H203" s="104">
        <f>Variety!H651</f>
        <v>-0.13517254010172763</v>
      </c>
      <c r="I203" s="274">
        <f>Variety!I651</f>
        <v>7.5911349059854274</v>
      </c>
      <c r="J203" s="275">
        <f>Variety!J651</f>
        <v>0.19246890637576985</v>
      </c>
      <c r="K203" s="101">
        <f>Variety!K651</f>
        <v>2.6014001224805152E-2</v>
      </c>
      <c r="L203" s="140">
        <f>Variety!L651</f>
        <v>10433733.659388704</v>
      </c>
      <c r="M203" s="103">
        <f>Variety!M651</f>
        <v>-541207.88871021755</v>
      </c>
      <c r="N203" s="101">
        <f>Variety!N651</f>
        <v>-4.9313054319087973E-2</v>
      </c>
      <c r="O203" s="139">
        <f>Variety!O651</f>
        <v>1854813.5386504643</v>
      </c>
      <c r="P203" s="102">
        <f>Variety!P651</f>
        <v>-187482.78450140543</v>
      </c>
      <c r="Q203" s="101">
        <f>Variety!Q651</f>
        <v>-9.1799991204050066E-2</v>
      </c>
    </row>
    <row r="204" spans="2:17" s="65" customFormat="1">
      <c r="B204" s="561"/>
      <c r="C204" s="135" t="s">
        <v>274</v>
      </c>
      <c r="D204" s="139">
        <f>Variety!D652</f>
        <v>25899.358403220773</v>
      </c>
      <c r="E204" s="102">
        <f>Variety!E652</f>
        <v>-4119.0710723698139</v>
      </c>
      <c r="F204" s="101">
        <f>Variety!F652</f>
        <v>-0.13721807384091253</v>
      </c>
      <c r="G204" s="141">
        <f>Variety!G652</f>
        <v>0.15557662503752612</v>
      </c>
      <c r="H204" s="104">
        <f>Variety!H652</f>
        <v>-1.4240004209530005E-2</v>
      </c>
      <c r="I204" s="274">
        <f>Variety!I652</f>
        <v>8.8464201204273234</v>
      </c>
      <c r="J204" s="275">
        <f>Variety!J652</f>
        <v>0.69330060763859436</v>
      </c>
      <c r="K204" s="101">
        <f>Variety!K652</f>
        <v>8.5035011022603635E-2</v>
      </c>
      <c r="L204" s="140">
        <f>Variety!L652</f>
        <v>229116.6052844107</v>
      </c>
      <c r="M204" s="103">
        <f>Variety!M652</f>
        <v>-15627.237816299225</v>
      </c>
      <c r="N204" s="101">
        <f>Variety!N652</f>
        <v>-6.3851403239871304E-2</v>
      </c>
      <c r="O204" s="139">
        <f>Variety!O652</f>
        <v>59908.284258365631</v>
      </c>
      <c r="P204" s="102">
        <f>Variety!P652</f>
        <v>-11970.199830889702</v>
      </c>
      <c r="Q204" s="101">
        <f>Variety!Q652</f>
        <v>-0.16653383808186145</v>
      </c>
    </row>
    <row r="205" spans="2:17" s="65" customFormat="1">
      <c r="B205" s="561"/>
      <c r="C205" s="135" t="s">
        <v>263</v>
      </c>
      <c r="D205" s="139">
        <f>Variety!D653</f>
        <v>1584137.1418955319</v>
      </c>
      <c r="E205" s="102">
        <f>Variety!E653</f>
        <v>-187475.77475431166</v>
      </c>
      <c r="F205" s="101">
        <f>Variety!F653</f>
        <v>-0.10582208618620381</v>
      </c>
      <c r="G205" s="141">
        <f>Variety!G653</f>
        <v>9.5158616015001769</v>
      </c>
      <c r="H205" s="104">
        <f>Variety!H653</f>
        <v>-0.50629275806274165</v>
      </c>
      <c r="I205" s="274">
        <f>Variety!I653</f>
        <v>14.632281257509723</v>
      </c>
      <c r="J205" s="275">
        <f>Variety!J653</f>
        <v>0.32149999331805645</v>
      </c>
      <c r="K205" s="101">
        <f>Variety!K653</f>
        <v>2.2465579438525233E-2</v>
      </c>
      <c r="L205" s="140">
        <f>Variety!L653</f>
        <v>23179540.210683011</v>
      </c>
      <c r="M205" s="103">
        <f>Variety!M653</f>
        <v>-2173624.7243095227</v>
      </c>
      <c r="N205" s="101">
        <f>Variety!N653</f>
        <v>-8.573386123124524E-2</v>
      </c>
      <c r="O205" s="139">
        <f>Variety!O653</f>
        <v>17210904.04779866</v>
      </c>
      <c r="P205" s="102">
        <f>Variety!P653</f>
        <v>-2642524.26097003</v>
      </c>
      <c r="Q205" s="101">
        <f>Variety!Q653</f>
        <v>-0.13310165981776068</v>
      </c>
    </row>
    <row r="206" spans="2:17" s="65" customFormat="1">
      <c r="B206" s="561"/>
      <c r="C206" s="135" t="s">
        <v>284</v>
      </c>
      <c r="D206" s="139">
        <f>Variety!D654</f>
        <v>17687.082847222686</v>
      </c>
      <c r="E206" s="102">
        <f>Variety!E654</f>
        <v>-2431.7138152569532</v>
      </c>
      <c r="F206" s="101">
        <f>Variety!F654</f>
        <v>-0.12086775645940868</v>
      </c>
      <c r="G206" s="141">
        <f>Variety!G654</f>
        <v>0.10624574606403495</v>
      </c>
      <c r="H206" s="104">
        <f>Variety!H654</f>
        <v>-7.5678775469983639E-3</v>
      </c>
      <c r="I206" s="274">
        <f>Variety!I654</f>
        <v>7.1916933437418802</v>
      </c>
      <c r="J206" s="275">
        <f>Variety!J654</f>
        <v>0.18125805693003372</v>
      </c>
      <c r="K206" s="101">
        <f>Variety!K654</f>
        <v>2.585546396398802E-2</v>
      </c>
      <c r="L206" s="140">
        <f>Variety!L654</f>
        <v>127200.07598258257</v>
      </c>
      <c r="M206" s="103">
        <f>Variety!M654</f>
        <v>-13841.446068257108</v>
      </c>
      <c r="N206" s="101">
        <f>Variety!N654</f>
        <v>-9.8137384416965068E-2</v>
      </c>
      <c r="O206" s="139">
        <f>Variety!O654</f>
        <v>17808.076625466347</v>
      </c>
      <c r="P206" s="102">
        <f>Variety!P654</f>
        <v>-2487.7640202045441</v>
      </c>
      <c r="Q206" s="101">
        <f>Variety!Q654</f>
        <v>-0.12257506666693231</v>
      </c>
    </row>
    <row r="207" spans="2:17" s="65" customFormat="1">
      <c r="B207" s="561"/>
      <c r="C207" s="135" t="s">
        <v>260</v>
      </c>
      <c r="D207" s="139">
        <f>Variety!D655</f>
        <v>811515.91834038205</v>
      </c>
      <c r="E207" s="102">
        <f>Variety!E655</f>
        <v>-69429.139869323582</v>
      </c>
      <c r="F207" s="101">
        <f>Variety!F655</f>
        <v>-7.8812111177989308E-2</v>
      </c>
      <c r="G207" s="141">
        <f>Variety!G655</f>
        <v>4.8747504001460058</v>
      </c>
      <c r="H207" s="104">
        <f>Variety!H655</f>
        <v>-0.10882545476905658</v>
      </c>
      <c r="I207" s="274">
        <f>Variety!I655</f>
        <v>9.7812037650663495</v>
      </c>
      <c r="J207" s="275">
        <f>Variety!J655</f>
        <v>0.92520167279580967</v>
      </c>
      <c r="K207" s="101">
        <f>Variety!K655</f>
        <v>0.10447170892194341</v>
      </c>
      <c r="L207" s="140">
        <f>Variety!L655</f>
        <v>7937602.5558822211</v>
      </c>
      <c r="M207" s="103">
        <f>Variety!M655</f>
        <v>135951.27720167581</v>
      </c>
      <c r="N207" s="101">
        <f>Variety!N655</f>
        <v>1.7425961805443396E-2</v>
      </c>
      <c r="O207" s="139">
        <f>Variety!O655</f>
        <v>1654798.0571045768</v>
      </c>
      <c r="P207" s="102">
        <f>Variety!P655</f>
        <v>-134974.35760233575</v>
      </c>
      <c r="Q207" s="101">
        <f>Variety!Q655</f>
        <v>-7.5414257417996192E-2</v>
      </c>
    </row>
    <row r="208" spans="2:17" s="65" customFormat="1">
      <c r="B208" s="561"/>
      <c r="C208" s="135" t="s">
        <v>359</v>
      </c>
      <c r="D208" s="139">
        <f>Variety!D656</f>
        <v>137.00850963592529</v>
      </c>
      <c r="E208" s="102">
        <f>Variety!E656</f>
        <v>-630.06948673725128</v>
      </c>
      <c r="F208" s="101">
        <f>Variety!F656</f>
        <v>-0.82138907609954193</v>
      </c>
      <c r="G208" s="141">
        <f>Variety!G656</f>
        <v>8.2300577484297518E-4</v>
      </c>
      <c r="H208" s="104">
        <f>Variety!H656</f>
        <v>-3.5164151072388508E-3</v>
      </c>
      <c r="I208" s="274">
        <f>Variety!I656</f>
        <v>18.26285714285714</v>
      </c>
      <c r="J208" s="275">
        <f>Variety!J656</f>
        <v>2.2857142857142829</v>
      </c>
      <c r="K208" s="101">
        <f>Variety!K656</f>
        <v>0.14306151645207421</v>
      </c>
      <c r="L208" s="140">
        <f>Variety!L656</f>
        <v>2502.1668388366697</v>
      </c>
      <c r="M208" s="103">
        <f>Variety!M656</f>
        <v>-9753.547891788483</v>
      </c>
      <c r="N208" s="101">
        <f>Variety!N656</f>
        <v>-0.79583672647143644</v>
      </c>
      <c r="O208" s="139">
        <f>Variety!O656</f>
        <v>313.16230773925781</v>
      </c>
      <c r="P208" s="102">
        <f>Variety!P656</f>
        <v>-1440.1588268280029</v>
      </c>
      <c r="Q208" s="101">
        <f>Variety!Q656</f>
        <v>-0.82138907609954193</v>
      </c>
    </row>
    <row r="209" spans="2:17" s="65" customFormat="1">
      <c r="B209" s="561"/>
      <c r="C209" s="135" t="s">
        <v>289</v>
      </c>
      <c r="D209" s="139">
        <f>Variety!D657</f>
        <v>0</v>
      </c>
      <c r="E209" s="102">
        <f>Variety!E657</f>
        <v>0</v>
      </c>
      <c r="F209" s="101">
        <f>Variety!F657</f>
        <v>0</v>
      </c>
      <c r="G209" s="141">
        <f>Variety!G657</f>
        <v>0</v>
      </c>
      <c r="H209" s="104">
        <f>Variety!H657</f>
        <v>0</v>
      </c>
      <c r="I209" s="274">
        <f>Variety!I657</f>
        <v>0</v>
      </c>
      <c r="J209" s="275">
        <f>Variety!J657</f>
        <v>0</v>
      </c>
      <c r="K209" s="101">
        <f>Variety!K657</f>
        <v>0</v>
      </c>
      <c r="L209" s="140">
        <f>Variety!L657</f>
        <v>0</v>
      </c>
      <c r="M209" s="103">
        <f>Variety!M657</f>
        <v>0</v>
      </c>
      <c r="N209" s="101">
        <f>Variety!N657</f>
        <v>0</v>
      </c>
      <c r="O209" s="139">
        <f>Variety!O657</f>
        <v>0</v>
      </c>
      <c r="P209" s="102">
        <f>Variety!P657</f>
        <v>0</v>
      </c>
      <c r="Q209" s="101">
        <f>Variety!Q657</f>
        <v>0</v>
      </c>
    </row>
    <row r="210" spans="2:17" s="65" customFormat="1">
      <c r="B210" s="561"/>
      <c r="C210" s="135" t="s">
        <v>273</v>
      </c>
      <c r="D210" s="139">
        <f>Variety!D658</f>
        <v>7533.9529615319971</v>
      </c>
      <c r="E210" s="102">
        <f>Variety!E658</f>
        <v>-2885.2722601720088</v>
      </c>
      <c r="F210" s="101">
        <f>Variety!F658</f>
        <v>-0.27691811999243249</v>
      </c>
      <c r="G210" s="141">
        <f>Variety!G658</f>
        <v>4.5256216648241872E-2</v>
      </c>
      <c r="H210" s="104">
        <f>Variety!H658</f>
        <v>-1.3686164329898054E-2</v>
      </c>
      <c r="I210" s="274">
        <f>Variety!I658</f>
        <v>15.684104079268472</v>
      </c>
      <c r="J210" s="275">
        <f>Variety!J658</f>
        <v>1.8958132245908423</v>
      </c>
      <c r="K210" s="101">
        <f>Variety!K658</f>
        <v>0.13749443238265419</v>
      </c>
      <c r="L210" s="140">
        <f>Variety!L658</f>
        <v>118163.30237698078</v>
      </c>
      <c r="M210" s="103">
        <f>Variety!M658</f>
        <v>-25500.005460267072</v>
      </c>
      <c r="N210" s="101">
        <f>Variety!N658</f>
        <v>-0.1774983873346096</v>
      </c>
      <c r="O210" s="139">
        <f>Variety!O658</f>
        <v>20828.087159872055</v>
      </c>
      <c r="P210" s="102">
        <f>Variety!P658</f>
        <v>-6171.2218999862671</v>
      </c>
      <c r="Q210" s="101">
        <f>Variety!Q658</f>
        <v>-0.22856962325607938</v>
      </c>
    </row>
    <row r="211" spans="2:17" s="65" customFormat="1">
      <c r="B211" s="561"/>
      <c r="C211" s="135" t="s">
        <v>293</v>
      </c>
      <c r="D211" s="139">
        <f>Variety!D659</f>
        <v>1398.8958856596232</v>
      </c>
      <c r="E211" s="102">
        <f>Variety!E659</f>
        <v>-732.54301186836892</v>
      </c>
      <c r="F211" s="101">
        <f>Variety!F659</f>
        <v>-0.34368473462596572</v>
      </c>
      <c r="G211" s="141">
        <f>Variety!G659</f>
        <v>8.4031232465874781E-3</v>
      </c>
      <c r="H211" s="104">
        <f>Variety!H659</f>
        <v>-3.6545951399985666E-3</v>
      </c>
      <c r="I211" s="274">
        <f>Variety!I659</f>
        <v>16.093895873699541</v>
      </c>
      <c r="J211" s="275">
        <f>Variety!J659</f>
        <v>-3.9981704343391371</v>
      </c>
      <c r="K211" s="101">
        <f>Variety!K659</f>
        <v>-0.19899249649298142</v>
      </c>
      <c r="L211" s="140">
        <f>Variety!L659</f>
        <v>22513.684721952675</v>
      </c>
      <c r="M211" s="103">
        <f>Variety!M659</f>
        <v>-20311.326938712598</v>
      </c>
      <c r="N211" s="101">
        <f>Variety!N659</f>
        <v>-0.47428654776919837</v>
      </c>
      <c r="O211" s="139">
        <f>Variety!O659</f>
        <v>6878.800817489624</v>
      </c>
      <c r="P211" s="102">
        <f>Variety!P659</f>
        <v>-20396.432079911232</v>
      </c>
      <c r="Q211" s="101">
        <f>Variety!Q659</f>
        <v>-0.74780047366176194</v>
      </c>
    </row>
    <row r="212" spans="2:17" s="65" customFormat="1">
      <c r="B212" s="561"/>
      <c r="C212" s="135" t="s">
        <v>271</v>
      </c>
      <c r="D212" s="139">
        <f>Variety!D660</f>
        <v>69428.474626918352</v>
      </c>
      <c r="E212" s="102">
        <f>Variety!E660</f>
        <v>4884.8259942358563</v>
      </c>
      <c r="F212" s="101">
        <f>Variety!F660</f>
        <v>7.5682520243554416E-2</v>
      </c>
      <c r="G212" s="141">
        <f>Variety!G660</f>
        <v>0.41705464652036456</v>
      </c>
      <c r="H212" s="104">
        <f>Variety!H660</f>
        <v>5.192612242415634E-2</v>
      </c>
      <c r="I212" s="274">
        <f>Variety!I660</f>
        <v>18.5627604940974</v>
      </c>
      <c r="J212" s="275">
        <f>Variety!J660</f>
        <v>-0.1738706238140999</v>
      </c>
      <c r="K212" s="101">
        <f>Variety!K660</f>
        <v>-9.2797164399466801E-3</v>
      </c>
      <c r="L212" s="140">
        <f>Variety!L660</f>
        <v>1288784.1459700037</v>
      </c>
      <c r="M212" s="103">
        <f>Variety!M660</f>
        <v>79453.610535338754</v>
      </c>
      <c r="N212" s="101">
        <f>Variety!N660</f>
        <v>6.5700491476286968E-2</v>
      </c>
      <c r="O212" s="139">
        <f>Variety!O660</f>
        <v>958911.88320787286</v>
      </c>
      <c r="P212" s="102">
        <f>Variety!P660</f>
        <v>74311.025462588877</v>
      </c>
      <c r="Q212" s="101">
        <f>Variety!Q660</f>
        <v>8.4005147419816698E-2</v>
      </c>
    </row>
    <row r="213" spans="2:17" s="65" customFormat="1">
      <c r="B213" s="561"/>
      <c r="C213" s="135" t="s">
        <v>360</v>
      </c>
      <c r="D213" s="139">
        <f>Variety!D661</f>
        <v>19168.877454829308</v>
      </c>
      <c r="E213" s="102">
        <f>Variety!E661</f>
        <v>-55712.187057455485</v>
      </c>
      <c r="F213" s="101">
        <f>Variety!F661</f>
        <v>-0.74400901510041284</v>
      </c>
      <c r="G213" s="141">
        <f>Variety!G661</f>
        <v>0.11514683930584957</v>
      </c>
      <c r="H213" s="104">
        <f>Variety!H661</f>
        <v>-0.30846126385116546</v>
      </c>
      <c r="I213" s="274">
        <f>Variety!I661</f>
        <v>13.767999379526605</v>
      </c>
      <c r="J213" s="275">
        <f>Variety!J661</f>
        <v>8.8667611782178888</v>
      </c>
      <c r="K213" s="101">
        <f>Variety!K661</f>
        <v>1.8090859521682312</v>
      </c>
      <c r="L213" s="140">
        <f>Variety!L661</f>
        <v>263917.09290431143</v>
      </c>
      <c r="M213" s="103">
        <f>Variety!M661</f>
        <v>-103092.84103796125</v>
      </c>
      <c r="N213" s="101">
        <f>Variety!N661</f>
        <v>-0.28089932043685995</v>
      </c>
      <c r="O213" s="139">
        <f>Variety!O661</f>
        <v>40503.866232872009</v>
      </c>
      <c r="P213" s="102">
        <f>Variety!P661</f>
        <v>-55782.924874067307</v>
      </c>
      <c r="Q213" s="101">
        <f>Variety!Q661</f>
        <v>-0.57934140532435996</v>
      </c>
    </row>
    <row r="214" spans="2:17" s="65" customFormat="1">
      <c r="B214" s="561"/>
      <c r="C214" s="135" t="s">
        <v>290</v>
      </c>
      <c r="D214" s="139">
        <f>Variety!D662</f>
        <v>237.16958530919553</v>
      </c>
      <c r="E214" s="102">
        <f>Variety!E662</f>
        <v>149.71244970636369</v>
      </c>
      <c r="F214" s="101">
        <f>Variety!F662</f>
        <v>1.7118380184122568</v>
      </c>
      <c r="G214" s="141">
        <f>Variety!G662</f>
        <v>1.4246701817665775E-3</v>
      </c>
      <c r="H214" s="104">
        <f>Variety!H662</f>
        <v>9.2991824999905407E-4</v>
      </c>
      <c r="I214" s="274">
        <f>Variety!I662</f>
        <v>17.260374280824372</v>
      </c>
      <c r="J214" s="275">
        <f>Variety!J662</f>
        <v>-4.0748872911531038</v>
      </c>
      <c r="K214" s="101">
        <f>Variety!K662</f>
        <v>-0.19099307863678652</v>
      </c>
      <c r="L214" s="140">
        <f>Variety!L662</f>
        <v>4093.6358104646206</v>
      </c>
      <c r="M214" s="103">
        <f>Variety!M662</f>
        <v>2227.7149460422993</v>
      </c>
      <c r="N214" s="101">
        <f>Variety!N662</f>
        <v>1.1938957265114174</v>
      </c>
      <c r="O214" s="139">
        <f>Variety!O662</f>
        <v>718.92842352390289</v>
      </c>
      <c r="P214" s="102">
        <f>Variety!P662</f>
        <v>473.82018458843231</v>
      </c>
      <c r="Q214" s="101">
        <f>Variety!Q662</f>
        <v>1.9331059071954513</v>
      </c>
    </row>
    <row r="215" spans="2:17" s="65" customFormat="1">
      <c r="B215" s="561"/>
      <c r="C215" s="135" t="s">
        <v>276</v>
      </c>
      <c r="D215" s="139">
        <f>Variety!D663</f>
        <v>28094.450237896319</v>
      </c>
      <c r="E215" s="102">
        <f>Variety!E663</f>
        <v>-52761.319551617009</v>
      </c>
      <c r="F215" s="101">
        <f>Variety!F663</f>
        <v>-0.65253623444520026</v>
      </c>
      <c r="G215" s="141">
        <f>Variety!G663</f>
        <v>0.16876247211410017</v>
      </c>
      <c r="H215" s="104">
        <f>Variety!H663</f>
        <v>-0.28864501124528597</v>
      </c>
      <c r="I215" s="274">
        <f>Variety!I663</f>
        <v>8.0573786381530166</v>
      </c>
      <c r="J215" s="275">
        <f>Variety!J663</f>
        <v>-7.6311048976947866</v>
      </c>
      <c r="K215" s="101">
        <f>Variety!K663</f>
        <v>-0.48641443771527682</v>
      </c>
      <c r="L215" s="140">
        <f>Variety!L663</f>
        <v>226367.62319747874</v>
      </c>
      <c r="M215" s="103">
        <f>Variety!M663</f>
        <v>-1042136.7899236013</v>
      </c>
      <c r="N215" s="101">
        <f>Variety!N663</f>
        <v>-0.82154762659397096</v>
      </c>
      <c r="O215" s="139">
        <f>Variety!O663</f>
        <v>75820.071763719694</v>
      </c>
      <c r="P215" s="102">
        <f>Variety!P663</f>
        <v>-849473.22565889731</v>
      </c>
      <c r="Q215" s="101">
        <f>Variety!Q663</f>
        <v>-0.91805833677287541</v>
      </c>
    </row>
    <row r="216" spans="2:17" s="65" customFormat="1">
      <c r="B216" s="561"/>
      <c r="C216" s="135" t="s">
        <v>280</v>
      </c>
      <c r="D216" s="139">
        <f>Variety!D664</f>
        <v>2075.8118053403136</v>
      </c>
      <c r="E216" s="102">
        <f>Variety!E664</f>
        <v>-399.46639958189826</v>
      </c>
      <c r="F216" s="101">
        <f>Variety!F664</f>
        <v>-0.16138242513004791</v>
      </c>
      <c r="G216" s="141">
        <f>Variety!G664</f>
        <v>1.2469335720986015E-2</v>
      </c>
      <c r="H216" s="104">
        <f>Variety!H664</f>
        <v>-1.5335088165803184E-3</v>
      </c>
      <c r="I216" s="274">
        <f>Variety!I664</f>
        <v>27.352811055274636</v>
      </c>
      <c r="J216" s="275">
        <f>Variety!J664</f>
        <v>1.0089997224697314</v>
      </c>
      <c r="K216" s="101">
        <f>Variety!K664</f>
        <v>3.8301205156797642E-2</v>
      </c>
      <c r="L216" s="140">
        <f>Variety!L664</f>
        <v>56779.288097782133</v>
      </c>
      <c r="M216" s="103">
        <f>Variety!M664</f>
        <v>-8428.9739288926139</v>
      </c>
      <c r="N216" s="101">
        <f>Variety!N664</f>
        <v>-0.12926236134685776</v>
      </c>
      <c r="O216" s="139">
        <f>Variety!O664</f>
        <v>5970.9758520126343</v>
      </c>
      <c r="P216" s="102">
        <f>Variety!P664</f>
        <v>-928.99506068229675</v>
      </c>
      <c r="Q216" s="101">
        <f>Variety!Q664</f>
        <v>-0.13463753288772312</v>
      </c>
    </row>
    <row r="217" spans="2:17" s="65" customFormat="1">
      <c r="B217" s="561"/>
      <c r="C217" s="135" t="s">
        <v>288</v>
      </c>
      <c r="D217" s="139">
        <f>Variety!D665</f>
        <v>2089.2097219228745</v>
      </c>
      <c r="E217" s="102">
        <f>Variety!E665</f>
        <v>-323.28227245807648</v>
      </c>
      <c r="F217" s="101">
        <f>Variety!F665</f>
        <v>-0.13400345916630957</v>
      </c>
      <c r="G217" s="141">
        <f>Variety!G665</f>
        <v>1.2549816581245083E-2</v>
      </c>
      <c r="H217" s="104">
        <f>Variety!H665</f>
        <v>-1.0978413984774164E-3</v>
      </c>
      <c r="I217" s="274">
        <f>Variety!I665</f>
        <v>18.79395306788069</v>
      </c>
      <c r="J217" s="275">
        <f>Variety!J665</f>
        <v>0.97815006363529733</v>
      </c>
      <c r="K217" s="101">
        <f>Variety!K665</f>
        <v>5.4903506925969625E-2</v>
      </c>
      <c r="L217" s="140">
        <f>Variety!L665</f>
        <v>39264.509462778566</v>
      </c>
      <c r="M217" s="103">
        <f>Variety!M665</f>
        <v>-3715.9726584315358</v>
      </c>
      <c r="N217" s="101">
        <f>Variety!N665</f>
        <v>-8.6457212088781335E-2</v>
      </c>
      <c r="O217" s="139">
        <f>Variety!O665</f>
        <v>4653.9961166381836</v>
      </c>
      <c r="P217" s="102">
        <f>Variety!P665</f>
        <v>-506.08542537689209</v>
      </c>
      <c r="Q217" s="101">
        <f>Variety!Q665</f>
        <v>-9.8077020926157582E-2</v>
      </c>
    </row>
    <row r="218" spans="2:17" s="65" customFormat="1">
      <c r="B218" s="561"/>
      <c r="C218" s="135" t="s">
        <v>278</v>
      </c>
      <c r="D218" s="139">
        <f>Variety!D666</f>
        <v>15753.89478238672</v>
      </c>
      <c r="E218" s="102">
        <f>Variety!E666</f>
        <v>8590.9169549569488</v>
      </c>
      <c r="F218" s="101">
        <f>Variety!F666</f>
        <v>1.1993499298656285</v>
      </c>
      <c r="G218" s="141">
        <f>Variety!G666</f>
        <v>9.4633146631741508E-2</v>
      </c>
      <c r="H218" s="104">
        <f>Variety!H666</f>
        <v>5.4111614650375464E-2</v>
      </c>
      <c r="I218" s="274">
        <f>Variety!I666</f>
        <v>6.3464820273522164</v>
      </c>
      <c r="J218" s="275">
        <f>Variety!J666</f>
        <v>-3.5295349978589741</v>
      </c>
      <c r="K218" s="101">
        <f>Variety!K666</f>
        <v>-0.35738445861817436</v>
      </c>
      <c r="L218" s="140">
        <f>Variety!L666</f>
        <v>99981.810097215173</v>
      </c>
      <c r="M218" s="103">
        <f>Variety!M666</f>
        <v>29240.11912230849</v>
      </c>
      <c r="N218" s="101">
        <f>Variety!N666</f>
        <v>0.41333644586868118</v>
      </c>
      <c r="O218" s="139">
        <f>Variety!O666</f>
        <v>28049.239421725273</v>
      </c>
      <c r="P218" s="102">
        <f>Variety!P666</f>
        <v>13985.16008234024</v>
      </c>
      <c r="Q218" s="101">
        <f>Variety!Q666</f>
        <v>0.99438859415249548</v>
      </c>
    </row>
    <row r="219" spans="2:17" s="65" customFormat="1">
      <c r="B219" s="561"/>
      <c r="C219" s="135" t="s">
        <v>268</v>
      </c>
      <c r="D219" s="139">
        <f>Variety!D667</f>
        <v>29942.506264390704</v>
      </c>
      <c r="E219" s="102">
        <f>Variety!E667</f>
        <v>-5859.1543153583007</v>
      </c>
      <c r="F219" s="101">
        <f>Variety!F667</f>
        <v>-0.16365593719617844</v>
      </c>
      <c r="G219" s="141">
        <f>Variety!G667</f>
        <v>0.17986368609037007</v>
      </c>
      <c r="H219" s="104">
        <f>Variety!H667</f>
        <v>-2.2669138821202639E-2</v>
      </c>
      <c r="I219" s="274">
        <f>Variety!I667</f>
        <v>8.8540201703772858</v>
      </c>
      <c r="J219" s="275">
        <f>Variety!J667</f>
        <v>-0.6794222414939135</v>
      </c>
      <c r="K219" s="101">
        <f>Variety!K667</f>
        <v>-7.1267251863596059E-2</v>
      </c>
      <c r="L219" s="140">
        <f>Variety!L667</f>
        <v>265111.55441656354</v>
      </c>
      <c r="M219" s="103">
        <f>Variety!M667</f>
        <v>-76201.514969832846</v>
      </c>
      <c r="N219" s="101">
        <f>Variety!N667</f>
        <v>-0.22325988016464157</v>
      </c>
      <c r="O219" s="139">
        <f>Variety!O667</f>
        <v>62050.394955277443</v>
      </c>
      <c r="P219" s="102">
        <f>Variety!P667</f>
        <v>-13932.714581847191</v>
      </c>
      <c r="Q219" s="101">
        <f>Variety!Q667</f>
        <v>-0.18336594365146108</v>
      </c>
    </row>
    <row r="220" spans="2:17" s="65" customFormat="1">
      <c r="B220" s="561"/>
      <c r="C220" s="135" t="s">
        <v>294</v>
      </c>
      <c r="D220" s="139">
        <f>Variety!D668</f>
        <v>1151.8047599343538</v>
      </c>
      <c r="E220" s="102">
        <f>Variety!E668</f>
        <v>588.85078884823315</v>
      </c>
      <c r="F220" s="101">
        <f>Variety!F668</f>
        <v>1.0460016610454832</v>
      </c>
      <c r="G220" s="141">
        <f>Variety!G668</f>
        <v>6.9188546860087735E-3</v>
      </c>
      <c r="H220" s="104">
        <f>Variety!H668</f>
        <v>3.7341795560581624E-3</v>
      </c>
      <c r="I220" s="274">
        <f>Variety!I668</f>
        <v>20.469562234724393</v>
      </c>
      <c r="J220" s="275">
        <f>Variety!J668</f>
        <v>-4.4682047526598332</v>
      </c>
      <c r="K220" s="101">
        <f>Variety!K668</f>
        <v>-0.17917421214659093</v>
      </c>
      <c r="L220" s="140">
        <f>Variety!L668</f>
        <v>23576.939215728045</v>
      </c>
      <c r="M220" s="103">
        <f>Variety!M668</f>
        <v>9538.1242601597314</v>
      </c>
      <c r="N220" s="101">
        <f>Variety!N668</f>
        <v>0.67941092537704251</v>
      </c>
      <c r="O220" s="139">
        <f>Variety!O668</f>
        <v>2382.4550160169601</v>
      </c>
      <c r="P220" s="102">
        <f>Variety!P668</f>
        <v>1198.3250960111618</v>
      </c>
      <c r="Q220" s="101">
        <f>Variety!Q668</f>
        <v>1.0119878534994657</v>
      </c>
    </row>
    <row r="221" spans="2:17" s="65" customFormat="1">
      <c r="B221" s="561"/>
      <c r="C221" s="135" t="s">
        <v>285</v>
      </c>
      <c r="D221" s="139">
        <f>Variety!D669</f>
        <v>0</v>
      </c>
      <c r="E221" s="102">
        <f>Variety!E669</f>
        <v>-2.3689628418645512</v>
      </c>
      <c r="F221" s="101">
        <f>Variety!F669</f>
        <v>-1</v>
      </c>
      <c r="G221" s="141">
        <f>Variety!G669</f>
        <v>0</v>
      </c>
      <c r="H221" s="104">
        <f>Variety!H669</f>
        <v>-1.3401410121874815E-5</v>
      </c>
      <c r="I221" s="274">
        <f>Variety!I669</f>
        <v>0</v>
      </c>
      <c r="J221" s="275">
        <f>Variety!J669</f>
        <v>-5.9441948810302714</v>
      </c>
      <c r="K221" s="101">
        <f>Variety!K669</f>
        <v>-1</v>
      </c>
      <c r="L221" s="140">
        <f>Variety!L669</f>
        <v>0</v>
      </c>
      <c r="M221" s="103">
        <f>Variety!M669</f>
        <v>-14.081576797962189</v>
      </c>
      <c r="N221" s="101">
        <f>Variety!N669</f>
        <v>-1</v>
      </c>
      <c r="O221" s="139">
        <f>Variety!O669</f>
        <v>0</v>
      </c>
      <c r="P221" s="102">
        <f>Variety!P669</f>
        <v>-4.7379256837291024</v>
      </c>
      <c r="Q221" s="101">
        <f>Variety!Q669</f>
        <v>-1</v>
      </c>
    </row>
    <row r="222" spans="2:17" s="65" customFormat="1">
      <c r="B222" s="561"/>
      <c r="C222" s="135" t="s">
        <v>264</v>
      </c>
      <c r="D222" s="139">
        <f>Variety!D670</f>
        <v>767363.918159083</v>
      </c>
      <c r="E222" s="102">
        <f>Variety!E670</f>
        <v>-81762.019213615567</v>
      </c>
      <c r="F222" s="101">
        <f>Variety!F670</f>
        <v>-9.6289626326334393E-2</v>
      </c>
      <c r="G222" s="141">
        <f>Variety!G670</f>
        <v>4.6095307344724139</v>
      </c>
      <c r="H222" s="104">
        <f>Variety!H670</f>
        <v>-0.19404183777461004</v>
      </c>
      <c r="I222" s="274">
        <f>Variety!I670</f>
        <v>15.551063875879645</v>
      </c>
      <c r="J222" s="275">
        <f>Variety!J670</f>
        <v>0.95869405066049218</v>
      </c>
      <c r="K222" s="101">
        <f>Variety!K670</f>
        <v>6.5698310976441701E-2</v>
      </c>
      <c r="L222" s="140">
        <f>Variety!L670</f>
        <v>11933325.30733718</v>
      </c>
      <c r="M222" s="103">
        <f>Variety!M670</f>
        <v>-457434.39899111539</v>
      </c>
      <c r="N222" s="101">
        <f>Variety!N670</f>
        <v>-3.6917381164085626E-2</v>
      </c>
      <c r="O222" s="139">
        <f>Variety!O670</f>
        <v>8009501.0651737032</v>
      </c>
      <c r="P222" s="102">
        <f>Variety!P670</f>
        <v>-789096.70660857577</v>
      </c>
      <c r="Q222" s="101">
        <f>Variety!Q670</f>
        <v>-8.9684370973209429E-2</v>
      </c>
    </row>
    <row r="223" spans="2:17" s="65" customFormat="1">
      <c r="B223" s="561"/>
      <c r="C223" s="135" t="s">
        <v>262</v>
      </c>
      <c r="D223" s="139">
        <f>Variety!D671</f>
        <v>733775.71178188862</v>
      </c>
      <c r="E223" s="102">
        <f>Variety!E671</f>
        <v>-41002.484423333546</v>
      </c>
      <c r="F223" s="101">
        <f>Variety!F671</f>
        <v>-5.2921577587184535E-2</v>
      </c>
      <c r="G223" s="141">
        <f>Variety!G671</f>
        <v>4.4077674433563692</v>
      </c>
      <c r="H223" s="104">
        <f>Variety!H671</f>
        <v>2.4785921932300781E-2</v>
      </c>
      <c r="I223" s="274">
        <f>Variety!I671</f>
        <v>13.854961017242319</v>
      </c>
      <c r="J223" s="275">
        <f>Variety!J671</f>
        <v>0.16110402052777495</v>
      </c>
      <c r="K223" s="101">
        <f>Variety!K671</f>
        <v>1.1764692779136464E-2</v>
      </c>
      <c r="L223" s="140">
        <f>Variety!L671</f>
        <v>10166433.882137302</v>
      </c>
      <c r="M223" s="103">
        <f>Variety!M671</f>
        <v>-443267.94086945243</v>
      </c>
      <c r="N223" s="101">
        <f>Variety!N671</f>
        <v>-4.1779490909748467E-2</v>
      </c>
      <c r="O223" s="139">
        <f>Variety!O671</f>
        <v>3655100.952689243</v>
      </c>
      <c r="P223" s="102">
        <f>Variety!P671</f>
        <v>-430977.27249057591</v>
      </c>
      <c r="Q223" s="101">
        <f>Variety!Q671</f>
        <v>-0.10547455255133047</v>
      </c>
    </row>
    <row r="224" spans="2:17" s="65" customFormat="1">
      <c r="B224" s="561"/>
      <c r="C224" s="135" t="s">
        <v>272</v>
      </c>
      <c r="D224" s="139">
        <f>Variety!D672</f>
        <v>23483.326768543026</v>
      </c>
      <c r="E224" s="102">
        <f>Variety!E672</f>
        <v>-44744.292438197801</v>
      </c>
      <c r="F224" s="101">
        <f>Variety!F672</f>
        <v>-0.65580908374679303</v>
      </c>
      <c r="G224" s="141">
        <f>Variety!G672</f>
        <v>0.141063599585115</v>
      </c>
      <c r="H224" s="104">
        <f>Variety!H672</f>
        <v>-0.24490543735806392</v>
      </c>
      <c r="I224" s="274">
        <f>Variety!I672</f>
        <v>15.075870157195052</v>
      </c>
      <c r="J224" s="275">
        <f>Variety!J672</f>
        <v>4.3535274158497401</v>
      </c>
      <c r="K224" s="101">
        <f>Variety!K672</f>
        <v>0.40602389989480148</v>
      </c>
      <c r="L224" s="140">
        <f>Variety!L672</f>
        <v>354031.58522153751</v>
      </c>
      <c r="M224" s="103">
        <f>Variety!M672</f>
        <v>-377528.33233913197</v>
      </c>
      <c r="N224" s="101">
        <f>Variety!N672</f>
        <v>-0.51605934562130096</v>
      </c>
      <c r="O224" s="139">
        <f>Variety!O672</f>
        <v>207565.36987090792</v>
      </c>
      <c r="P224" s="102">
        <f>Variety!P672</f>
        <v>-17584.172022328188</v>
      </c>
      <c r="Q224" s="101">
        <f>Variety!Q672</f>
        <v>-7.8099968023325778E-2</v>
      </c>
    </row>
    <row r="225" spans="2:17" s="65" customFormat="1">
      <c r="B225" s="561"/>
      <c r="C225" s="135" t="s">
        <v>292</v>
      </c>
      <c r="D225" s="139">
        <f>Variety!D673</f>
        <v>40221.240424260497</v>
      </c>
      <c r="E225" s="102">
        <f>Variety!E673</f>
        <v>-12814.748602256179</v>
      </c>
      <c r="F225" s="101">
        <f>Variety!F673</f>
        <v>-0.24162363778771284</v>
      </c>
      <c r="G225" s="141">
        <f>Variety!G673</f>
        <v>0.24160771640007886</v>
      </c>
      <c r="H225" s="104">
        <f>Variety!H673</f>
        <v>-5.8421067337273119E-2</v>
      </c>
      <c r="I225" s="274">
        <f>Variety!I673</f>
        <v>7.4285060027851282</v>
      </c>
      <c r="J225" s="275">
        <f>Variety!J673</f>
        <v>-3.9970232716102672E-2</v>
      </c>
      <c r="K225" s="101">
        <f>Variety!K673</f>
        <v>-5.3518591283862006E-3</v>
      </c>
      <c r="L225" s="140">
        <f>Variety!L673</f>
        <v>298783.72593108297</v>
      </c>
      <c r="M225" s="103">
        <f>Variety!M673</f>
        <v>-97314.297739760892</v>
      </c>
      <c r="N225" s="101">
        <f>Variety!N673</f>
        <v>-0.24568236124457099</v>
      </c>
      <c r="O225" s="139">
        <f>Variety!O673</f>
        <v>52537.508711457253</v>
      </c>
      <c r="P225" s="102">
        <f>Variety!P673</f>
        <v>-15405.398988723755</v>
      </c>
      <c r="Q225" s="101">
        <f>Variety!Q673</f>
        <v>-0.2267403546622529</v>
      </c>
    </row>
    <row r="226" spans="2:17" s="65" customFormat="1">
      <c r="B226" s="561"/>
      <c r="C226" s="135" t="s">
        <v>287</v>
      </c>
      <c r="D226" s="139">
        <f>Variety!D674</f>
        <v>22259.211899086833</v>
      </c>
      <c r="E226" s="102">
        <f>Variety!E674</f>
        <v>8662.7364844381809</v>
      </c>
      <c r="F226" s="101">
        <f>Variety!F674</f>
        <v>0.63713103729111076</v>
      </c>
      <c r="G226" s="141">
        <f>Variety!G674</f>
        <v>0.13371038036310665</v>
      </c>
      <c r="H226" s="104">
        <f>Variety!H674</f>
        <v>5.6794043802808364E-2</v>
      </c>
      <c r="I226" s="274">
        <f>Variety!I674</f>
        <v>6.8707748672400681</v>
      </c>
      <c r="J226" s="275">
        <f>Variety!J674</f>
        <v>0.12248789836344454</v>
      </c>
      <c r="K226" s="101">
        <f>Variety!K674</f>
        <v>1.8150961707521295E-2</v>
      </c>
      <c r="L226" s="140">
        <f>Variety!L674</f>
        <v>152938.03368081688</v>
      </c>
      <c r="M226" s="103">
        <f>Variety!M674</f>
        <v>61185.115817491998</v>
      </c>
      <c r="N226" s="101">
        <f>Variety!N674</f>
        <v>0.66684654005917643</v>
      </c>
      <c r="O226" s="139">
        <f>Variety!O674</f>
        <v>17979.318113684654</v>
      </c>
      <c r="P226" s="102">
        <f>Variety!P674</f>
        <v>7020.1525838375092</v>
      </c>
      <c r="Q226" s="101">
        <f>Variety!Q674</f>
        <v>0.64057364264808436</v>
      </c>
    </row>
    <row r="227" spans="2:17" s="65" customFormat="1">
      <c r="B227" s="561"/>
      <c r="C227" s="135" t="s">
        <v>265</v>
      </c>
      <c r="D227" s="139">
        <f>Variety!D675</f>
        <v>202129.32379512946</v>
      </c>
      <c r="E227" s="102">
        <f>Variety!E675</f>
        <v>-16051.583777021529</v>
      </c>
      <c r="F227" s="101">
        <f>Variety!F675</f>
        <v>-7.3570066032076512E-2</v>
      </c>
      <c r="G227" s="141">
        <f>Variety!G675</f>
        <v>1.2141844414668184</v>
      </c>
      <c r="H227" s="104">
        <f>Variety!H675</f>
        <v>-2.0082205297427214E-2</v>
      </c>
      <c r="I227" s="274">
        <f>Variety!I675</f>
        <v>19.612807092380006</v>
      </c>
      <c r="J227" s="275">
        <f>Variety!J675</f>
        <v>-0.65320080738965558</v>
      </c>
      <c r="K227" s="101">
        <f>Variety!K675</f>
        <v>-3.2231350674499622E-2</v>
      </c>
      <c r="L227" s="140">
        <f>Variety!L675</f>
        <v>3964323.4353070897</v>
      </c>
      <c r="M227" s="103">
        <f>Variety!M675</f>
        <v>-457332.56112903683</v>
      </c>
      <c r="N227" s="101">
        <f>Variety!N675</f>
        <v>-0.10343015410915024</v>
      </c>
      <c r="O227" s="139">
        <f>Variety!O675</f>
        <v>920539.1758436755</v>
      </c>
      <c r="P227" s="102">
        <f>Variety!P675</f>
        <v>-172602.11681278574</v>
      </c>
      <c r="Q227" s="101">
        <f>Variety!Q675</f>
        <v>-0.15789552363660364</v>
      </c>
    </row>
    <row r="228" spans="2:17" s="65" customFormat="1">
      <c r="B228" s="561"/>
      <c r="C228" s="135" t="s">
        <v>267</v>
      </c>
      <c r="D228" s="139">
        <f>Variety!D676</f>
        <v>130050.5918166112</v>
      </c>
      <c r="E228" s="102">
        <f>Variety!E676</f>
        <v>-51106.070094957933</v>
      </c>
      <c r="F228" s="101">
        <f>Variety!F676</f>
        <v>-0.28210980239802136</v>
      </c>
      <c r="G228" s="141">
        <f>Variety!G676</f>
        <v>0.7812097830363699</v>
      </c>
      <c r="H228" s="104">
        <f>Variety!H676</f>
        <v>-0.24360777833826586</v>
      </c>
      <c r="I228" s="274">
        <f>Variety!I676</f>
        <v>8.8717343263404942</v>
      </c>
      <c r="J228" s="275">
        <f>Variety!J676</f>
        <v>1.3602458449371406</v>
      </c>
      <c r="K228" s="101">
        <f>Variety!K676</f>
        <v>0.18108872140385804</v>
      </c>
      <c r="L228" s="140">
        <f>Variety!L676</f>
        <v>1153774.2995803256</v>
      </c>
      <c r="M228" s="103">
        <f>Variety!M676</f>
        <v>-206981.87969790748</v>
      </c>
      <c r="N228" s="101">
        <f>Variety!N676</f>
        <v>-0.15210798440591614</v>
      </c>
      <c r="O228" s="139">
        <f>Variety!O676</f>
        <v>191176.33248077121</v>
      </c>
      <c r="P228" s="102">
        <f>Variety!P676</f>
        <v>-79261.150009344536</v>
      </c>
      <c r="Q228" s="101">
        <f>Variety!Q676</f>
        <v>-0.29308492772351358</v>
      </c>
    </row>
    <row r="229" spans="2:17" s="65" customFormat="1">
      <c r="B229" s="561"/>
      <c r="C229" s="135" t="s">
        <v>283</v>
      </c>
      <c r="D229" s="139">
        <f>Variety!D677</f>
        <v>1216.278963804245</v>
      </c>
      <c r="E229" s="102">
        <f>Variety!E677</f>
        <v>690.65752625465393</v>
      </c>
      <c r="F229" s="101">
        <f>Variety!F677</f>
        <v>1.3139827962011008</v>
      </c>
      <c r="G229" s="141">
        <f>Variety!G677</f>
        <v>7.3061491851192876E-3</v>
      </c>
      <c r="H229" s="104">
        <f>Variety!H677</f>
        <v>4.3326671494503489E-3</v>
      </c>
      <c r="I229" s="274">
        <f>Variety!I677</f>
        <v>14.1544956873378</v>
      </c>
      <c r="J229" s="275">
        <f>Variety!J677</f>
        <v>2.6292941830167518</v>
      </c>
      <c r="K229" s="101">
        <f>Variety!K677</f>
        <v>0.22813433518112219</v>
      </c>
      <c r="L229" s="140">
        <f>Variety!L677</f>
        <v>17215.815347766875</v>
      </c>
      <c r="M229" s="103">
        <f>Variety!M677</f>
        <v>11157.922365016937</v>
      </c>
      <c r="N229" s="101">
        <f>Variety!N677</f>
        <v>1.8418817230329934</v>
      </c>
      <c r="O229" s="139">
        <f>Variety!O677</f>
        <v>2723.4262371063232</v>
      </c>
      <c r="P229" s="102">
        <f>Variety!P677</f>
        <v>1467.1407871246338</v>
      </c>
      <c r="Q229" s="101">
        <f>Variety!Q677</f>
        <v>1.1678403082245501</v>
      </c>
    </row>
    <row r="230" spans="2:17" s="65" customFormat="1">
      <c r="B230" s="561"/>
      <c r="C230" s="135" t="s">
        <v>270</v>
      </c>
      <c r="D230" s="139">
        <f>Variety!D678</f>
        <v>39247.264849292369</v>
      </c>
      <c r="E230" s="102">
        <f>Variety!E678</f>
        <v>889.55708140346542</v>
      </c>
      <c r="F230" s="101">
        <f>Variety!F678</f>
        <v>2.3191090739477314E-2</v>
      </c>
      <c r="G230" s="141">
        <f>Variety!G678</f>
        <v>0.23575707599179438</v>
      </c>
      <c r="H230" s="104">
        <f>Variety!H678</f>
        <v>1.8764490017795427E-2</v>
      </c>
      <c r="I230" s="274">
        <f>Variety!I678</f>
        <v>10.827644944684975</v>
      </c>
      <c r="J230" s="275">
        <f>Variety!J678</f>
        <v>1.2820053786140111</v>
      </c>
      <c r="K230" s="101">
        <f>Variety!K678</f>
        <v>0.13430272217387854</v>
      </c>
      <c r="L230" s="140">
        <f>Variety!L678</f>
        <v>424955.44883815286</v>
      </c>
      <c r="M230" s="103">
        <f>Variety!M678</f>
        <v>58806.595905205002</v>
      </c>
      <c r="N230" s="101">
        <f>Variety!N678</f>
        <v>0.16060843952984918</v>
      </c>
      <c r="O230" s="139">
        <f>Variety!O678</f>
        <v>82487.41100076052</v>
      </c>
      <c r="P230" s="102">
        <f>Variety!P678</f>
        <v>4880.1695301851869</v>
      </c>
      <c r="Q230" s="101">
        <f>Variety!Q678</f>
        <v>6.288291450270779E-2</v>
      </c>
    </row>
    <row r="231" spans="2:17" s="65" customFormat="1">
      <c r="B231" s="561"/>
      <c r="C231" s="135" t="s">
        <v>296</v>
      </c>
      <c r="D231" s="139">
        <f>Variety!D679</f>
        <v>0</v>
      </c>
      <c r="E231" s="102">
        <f>Variety!E679</f>
        <v>0</v>
      </c>
      <c r="F231" s="101">
        <f>Variety!F679</f>
        <v>0</v>
      </c>
      <c r="G231" s="141">
        <f>Variety!G679</f>
        <v>0</v>
      </c>
      <c r="H231" s="104">
        <f>Variety!H679</f>
        <v>0</v>
      </c>
      <c r="I231" s="274">
        <f>Variety!I679</f>
        <v>0</v>
      </c>
      <c r="J231" s="275">
        <f>Variety!J679</f>
        <v>0</v>
      </c>
      <c r="K231" s="101">
        <f>Variety!K679</f>
        <v>0</v>
      </c>
      <c r="L231" s="140">
        <f>Variety!L679</f>
        <v>0</v>
      </c>
      <c r="M231" s="103">
        <f>Variety!M679</f>
        <v>0</v>
      </c>
      <c r="N231" s="101">
        <f>Variety!N679</f>
        <v>0</v>
      </c>
      <c r="O231" s="139">
        <f>Variety!O679</f>
        <v>0</v>
      </c>
      <c r="P231" s="102">
        <f>Variety!P679</f>
        <v>0</v>
      </c>
      <c r="Q231" s="101">
        <f>Variety!Q679</f>
        <v>0</v>
      </c>
    </row>
    <row r="232" spans="2:17" s="65" customFormat="1">
      <c r="B232" s="561"/>
      <c r="C232" s="135" t="s">
        <v>286</v>
      </c>
      <c r="D232" s="139">
        <f>Variety!D680</f>
        <v>3935.8552434444427</v>
      </c>
      <c r="E232" s="102">
        <f>Variety!E680</f>
        <v>-1834.3332352638245</v>
      </c>
      <c r="F232" s="101">
        <f>Variety!F680</f>
        <v>-0.3178983220448397</v>
      </c>
      <c r="G232" s="141">
        <f>Variety!G680</f>
        <v>2.3642557698849785E-2</v>
      </c>
      <c r="H232" s="104">
        <f>Variety!H680</f>
        <v>-8.9998548021512706E-3</v>
      </c>
      <c r="I232" s="274">
        <f>Variety!I680</f>
        <v>4.6705176599374507</v>
      </c>
      <c r="J232" s="275">
        <f>Variety!J680</f>
        <v>1.0627554571342475</v>
      </c>
      <c r="K232" s="101">
        <f>Variety!K680</f>
        <v>0.29457469683242832</v>
      </c>
      <c r="L232" s="140">
        <f>Variety!L680</f>
        <v>18382.481421464683</v>
      </c>
      <c r="M232" s="103">
        <f>Variety!M680</f>
        <v>-2434.9864750695197</v>
      </c>
      <c r="N232" s="101">
        <f>Variety!N680</f>
        <v>-0.11696842705230777</v>
      </c>
      <c r="O232" s="139">
        <f>Variety!O680</f>
        <v>2790.8843663930893</v>
      </c>
      <c r="P232" s="102">
        <f>Variety!P680</f>
        <v>-1008.7570469379425</v>
      </c>
      <c r="Q232" s="101">
        <f>Variety!Q680</f>
        <v>-0.26548743347167475</v>
      </c>
    </row>
    <row r="233" spans="2:17" s="65" customFormat="1">
      <c r="B233" s="561"/>
      <c r="C233" s="135" t="s">
        <v>291</v>
      </c>
      <c r="D233" s="139">
        <f>Variety!D681</f>
        <v>25380.740113720298</v>
      </c>
      <c r="E233" s="102">
        <f>Variety!E681</f>
        <v>-4075.9247203022242</v>
      </c>
      <c r="F233" s="101">
        <f>Variety!F681</f>
        <v>-0.13837020393410326</v>
      </c>
      <c r="G233" s="141">
        <f>Variety!G681</f>
        <v>0.15246130141031283</v>
      </c>
      <c r="H233" s="104">
        <f>Variety!H681</f>
        <v>-1.4177380837922415E-2</v>
      </c>
      <c r="I233" s="274">
        <f>Variety!I681</f>
        <v>7.5877609794209917</v>
      </c>
      <c r="J233" s="275">
        <f>Variety!J681</f>
        <v>0.35035011998987375</v>
      </c>
      <c r="K233" s="101">
        <f>Variety!K681</f>
        <v>4.8408212107141906E-2</v>
      </c>
      <c r="L233" s="140">
        <f>Variety!L681</f>
        <v>192582.98946371197</v>
      </c>
      <c r="M233" s="103">
        <f>Variety!M681</f>
        <v>-20606.996488665347</v>
      </c>
      <c r="N233" s="101">
        <f>Variety!N681</f>
        <v>-9.6660246008311884E-2</v>
      </c>
      <c r="O233" s="139">
        <f>Variety!O681</f>
        <v>33954.990140080452</v>
      </c>
      <c r="P233" s="102">
        <f>Variety!P681</f>
        <v>-3409.2960919141769</v>
      </c>
      <c r="Q233" s="101">
        <f>Variety!Q681</f>
        <v>-9.1244780396603276E-2</v>
      </c>
    </row>
    <row r="234" spans="2:17" s="65" customFormat="1">
      <c r="B234" s="561"/>
      <c r="C234" s="135" t="s">
        <v>269</v>
      </c>
      <c r="D234" s="139">
        <f>Variety!D682</f>
        <v>242936.97021433711</v>
      </c>
      <c r="E234" s="102">
        <f>Variety!E682</f>
        <v>-7581.6702469632146</v>
      </c>
      <c r="F234" s="101">
        <f>Variety!F682</f>
        <v>-3.0263896662549618E-2</v>
      </c>
      <c r="G234" s="141">
        <f>Variety!G682</f>
        <v>1.4593146800921699</v>
      </c>
      <c r="H234" s="104">
        <f>Variety!H682</f>
        <v>4.2110921271732549E-2</v>
      </c>
      <c r="I234" s="274">
        <f>Variety!I682</f>
        <v>8.1827373883882331</v>
      </c>
      <c r="J234" s="275">
        <f>Variety!J682</f>
        <v>0.17087046790961757</v>
      </c>
      <c r="K234" s="101">
        <f>Variety!K682</f>
        <v>2.1327172506181626E-2</v>
      </c>
      <c r="L234" s="140">
        <f>Variety!L682</f>
        <v>1987889.429194615</v>
      </c>
      <c r="M234" s="103">
        <f>Variety!M682</f>
        <v>-19232.579280552687</v>
      </c>
      <c r="N234" s="101">
        <f>Variety!N682</f>
        <v>-9.5821675011993346E-3</v>
      </c>
      <c r="O234" s="139">
        <f>Variety!O682</f>
        <v>309407.85716021061</v>
      </c>
      <c r="P234" s="102">
        <f>Variety!P682</f>
        <v>-10058.847256302834</v>
      </c>
      <c r="Q234" s="101">
        <f>Variety!Q682</f>
        <v>-3.1486371246965184E-2</v>
      </c>
    </row>
    <row r="235" spans="2:17" s="65" customFormat="1">
      <c r="B235" s="561"/>
      <c r="C235" s="135" t="s">
        <v>281</v>
      </c>
      <c r="D235" s="139">
        <f>Variety!D683</f>
        <v>85554.087518975764</v>
      </c>
      <c r="E235" s="102">
        <f>Variety!E683</f>
        <v>9425.5360186833859</v>
      </c>
      <c r="F235" s="101">
        <f>Variety!F683</f>
        <v>0.12381078889498097</v>
      </c>
      <c r="G235" s="141">
        <f>Variety!G683</f>
        <v>0.51392069205514235</v>
      </c>
      <c r="H235" s="104">
        <f>Variety!H683</f>
        <v>8.325545636208731E-2</v>
      </c>
      <c r="I235" s="274">
        <f>Variety!I683</f>
        <v>7.0487751664196683</v>
      </c>
      <c r="J235" s="275">
        <f>Variety!J683</f>
        <v>-7.5184468939667681E-2</v>
      </c>
      <c r="K235" s="101">
        <f>Variety!K683</f>
        <v>-1.0553747183868672E-2</v>
      </c>
      <c r="L235" s="140">
        <f>Variety!L683</f>
        <v>603051.52748945123</v>
      </c>
      <c r="M235" s="103">
        <f>Variety!M683</f>
        <v>60714.799502993934</v>
      </c>
      <c r="N235" s="101">
        <f>Variety!N683</f>
        <v>0.11195037394647933</v>
      </c>
      <c r="O235" s="139">
        <f>Variety!O683</f>
        <v>87414.505580306053</v>
      </c>
      <c r="P235" s="102">
        <f>Variety!P683</f>
        <v>4690.1192606687546</v>
      </c>
      <c r="Q235" s="101">
        <f>Variety!Q683</f>
        <v>5.669572745510236E-2</v>
      </c>
    </row>
    <row r="236" spans="2:17" s="65" customFormat="1">
      <c r="B236" s="561"/>
      <c r="C236" s="135" t="s">
        <v>313</v>
      </c>
      <c r="D236" s="139">
        <f>Variety!D684</f>
        <v>78495.058738812804</v>
      </c>
      <c r="E236" s="102">
        <f>Variety!E684</f>
        <v>9397.8772734329104</v>
      </c>
      <c r="F236" s="101">
        <f>Variety!F684</f>
        <v>0.13600956036306019</v>
      </c>
      <c r="G236" s="141">
        <f>Variety!G684</f>
        <v>0.47151732991147061</v>
      </c>
      <c r="H236" s="104">
        <f>Variety!H684</f>
        <v>8.0629110510641255E-2</v>
      </c>
      <c r="I236" s="274">
        <f>Variety!I684</f>
        <v>4.0723500663455896</v>
      </c>
      <c r="J236" s="275">
        <f>Variety!J684</f>
        <v>-0.11805493642792264</v>
      </c>
      <c r="K236" s="101">
        <f>Variety!K684</f>
        <v>-2.8172679335239762E-2</v>
      </c>
      <c r="L236" s="140">
        <f>Variety!L684</f>
        <v>319659.3576628053</v>
      </c>
      <c r="M236" s="103">
        <f>Variety!M684</f>
        <v>30114.182772728207</v>
      </c>
      <c r="N236" s="101">
        <f>Variety!N684</f>
        <v>0.10400512729718515</v>
      </c>
      <c r="O236" s="139">
        <f>Variety!O684</f>
        <v>60660.457085132599</v>
      </c>
      <c r="P236" s="102">
        <f>Variety!P684</f>
        <v>2664.6578947305679</v>
      </c>
      <c r="Q236" s="101">
        <f>Variety!Q684</f>
        <v>4.5945705239484887E-2</v>
      </c>
    </row>
    <row r="237" spans="2:17" s="65" customFormat="1">
      <c r="B237" s="561"/>
      <c r="C237" s="135" t="s">
        <v>314</v>
      </c>
      <c r="D237" s="139">
        <f>Variety!D685</f>
        <v>1912.942223072052</v>
      </c>
      <c r="E237" s="102">
        <f>Variety!E685</f>
        <v>-208.26385435461998</v>
      </c>
      <c r="F237" s="101">
        <f>Variety!F685</f>
        <v>-9.8181811079512835E-2</v>
      </c>
      <c r="G237" s="141">
        <f>Variety!G685</f>
        <v>1.1490983302517735E-2</v>
      </c>
      <c r="H237" s="104">
        <f>Variety!H685</f>
        <v>-5.0884721159614489E-4</v>
      </c>
      <c r="I237" s="274">
        <f>Variety!I685</f>
        <v>13.368028193022296</v>
      </c>
      <c r="J237" s="275">
        <f>Variety!J685</f>
        <v>-0.38199963592769492</v>
      </c>
      <c r="K237" s="101">
        <f>Variety!K685</f>
        <v>-2.7781735475721287E-2</v>
      </c>
      <c r="L237" s="140">
        <f>Variety!L685</f>
        <v>25572.265569649935</v>
      </c>
      <c r="M237" s="103">
        <f>Variety!M685</f>
        <v>-3594.3770259046541</v>
      </c>
      <c r="N237" s="101">
        <f>Variety!N685</f>
        <v>-0.12323588545129593</v>
      </c>
      <c r="O237" s="139">
        <f>Variety!O685</f>
        <v>6083.706537604332</v>
      </c>
      <c r="P237" s="102">
        <f>Variety!P685</f>
        <v>-651.95736980438232</v>
      </c>
      <c r="Q237" s="101">
        <f>Variety!Q685</f>
        <v>-9.6791849885395728E-2</v>
      </c>
    </row>
    <row r="238" spans="2:17" s="65" customFormat="1">
      <c r="B238" s="561"/>
      <c r="C238" s="135" t="s">
        <v>361</v>
      </c>
      <c r="D238" s="139">
        <f>Variety!D686</f>
        <v>71.297310060262674</v>
      </c>
      <c r="E238" s="102">
        <f>Variety!E686</f>
        <v>-48.815968299388857</v>
      </c>
      <c r="F238" s="101">
        <f>Variety!F686</f>
        <v>-0.40641608459991152</v>
      </c>
      <c r="G238" s="141">
        <f>Variety!G686</f>
        <v>4.282806817349703E-4</v>
      </c>
      <c r="H238" s="104">
        <f>Variety!H686</f>
        <v>-2.5120963188837741E-4</v>
      </c>
      <c r="I238" s="274">
        <f>Variety!I686</f>
        <v>9.3437320131428248</v>
      </c>
      <c r="J238" s="275">
        <f>Variety!J686</f>
        <v>2.5619707988190594</v>
      </c>
      <c r="K238" s="101">
        <f>Variety!K686</f>
        <v>0.37777366643460081</v>
      </c>
      <c r="L238" s="140">
        <f>Variety!L686</f>
        <v>666.18295846104627</v>
      </c>
      <c r="M238" s="103">
        <f>Variety!M686</f>
        <v>-148.39661404371259</v>
      </c>
      <c r="N238" s="101">
        <f>Variety!N686</f>
        <v>-0.1821757125426143</v>
      </c>
      <c r="O238" s="139">
        <f>Variety!O686</f>
        <v>53.477849841117859</v>
      </c>
      <c r="P238" s="102">
        <f>Variety!P686</f>
        <v>-36.020842313766479</v>
      </c>
      <c r="Q238" s="101">
        <f>Variety!Q686</f>
        <v>-0.40247339314668035</v>
      </c>
    </row>
    <row r="239" spans="2:17" s="65" customFormat="1">
      <c r="B239" s="561"/>
      <c r="C239" s="135" t="s">
        <v>315</v>
      </c>
      <c r="D239" s="139">
        <f>Variety!D687</f>
        <v>3046707.9204116492</v>
      </c>
      <c r="E239" s="102">
        <f>Variety!E687</f>
        <v>-90777.827099696267</v>
      </c>
      <c r="F239" s="101">
        <f>Variety!F687</f>
        <v>-2.8933303417139428E-2</v>
      </c>
      <c r="G239" s="141">
        <f>Variety!G687</f>
        <v>18.301477911275178</v>
      </c>
      <c r="H239" s="104">
        <f>Variety!H687</f>
        <v>0.55247294130165869</v>
      </c>
      <c r="I239" s="274">
        <f>Variety!I687</f>
        <v>14.357129733712211</v>
      </c>
      <c r="J239" s="275">
        <f>Variety!J687</f>
        <v>0.53896166940628731</v>
      </c>
      <c r="K239" s="101">
        <f>Variety!K687</f>
        <v>3.9003843845154373E-2</v>
      </c>
      <c r="L239" s="140">
        <f>Variety!L687</f>
        <v>43741980.874078587</v>
      </c>
      <c r="M239" s="103">
        <f>Variety!M687</f>
        <v>387675.51560231298</v>
      </c>
      <c r="N239" s="101">
        <f>Variety!N687</f>
        <v>8.9420303796083744E-3</v>
      </c>
      <c r="O239" s="139">
        <f>Variety!O687</f>
        <v>35666490.082717568</v>
      </c>
      <c r="P239" s="102">
        <f>Variety!P687</f>
        <v>-1976606.0449286848</v>
      </c>
      <c r="Q239" s="101">
        <f>Variety!Q687</f>
        <v>-5.250912513216479E-2</v>
      </c>
    </row>
    <row r="240" spans="2:17" s="65" customFormat="1" ht="15.75" thickBot="1">
      <c r="B240" s="562"/>
      <c r="C240" s="109" t="s">
        <v>316</v>
      </c>
      <c r="D240" s="136">
        <f>Variety!D688</f>
        <v>77024.558636707909</v>
      </c>
      <c r="E240" s="98">
        <f>Variety!E688</f>
        <v>-10001.03560554875</v>
      </c>
      <c r="F240" s="97">
        <f>Variety!F688</f>
        <v>-0.11492062412936203</v>
      </c>
      <c r="G240" s="138">
        <f>Variety!G688</f>
        <v>0.46268408240622089</v>
      </c>
      <c r="H240" s="100">
        <f>Variety!H688</f>
        <v>-2.962658576044841E-2</v>
      </c>
      <c r="I240" s="276">
        <f>Variety!I688</f>
        <v>10.690569969410985</v>
      </c>
      <c r="J240" s="277">
        <f>Variety!J688</f>
        <v>1.1257525293377224</v>
      </c>
      <c r="K240" s="97">
        <f>Variety!K688</f>
        <v>0.1176972311694325</v>
      </c>
      <c r="L240" s="137">
        <f>Variety!L688</f>
        <v>823436.43346872507</v>
      </c>
      <c r="M240" s="99">
        <f>Variety!M688</f>
        <v>-8947.4880723507376</v>
      </c>
      <c r="N240" s="97">
        <f>Variety!N688</f>
        <v>-1.0749232224218551E-2</v>
      </c>
      <c r="O240" s="136">
        <f>Variety!O688</f>
        <v>151852.19764340646</v>
      </c>
      <c r="P240" s="98">
        <f>Variety!P688</f>
        <v>-21025.343157144467</v>
      </c>
      <c r="Q240" s="97">
        <f>Variety!Q688</f>
        <v>-0.12161986490426444</v>
      </c>
    </row>
    <row r="242" spans="2:17" ht="23.25">
      <c r="B242" s="567" t="s">
        <v>326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26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.75" thickBot="1">
      <c r="B244" s="569" t="str">
        <f>'HOME PAGE'!H7</f>
        <v>YTD ENDING 02-25-2024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90</v>
      </c>
      <c r="E245" s="576"/>
      <c r="F245" s="577"/>
      <c r="G245" s="578" t="s">
        <v>29</v>
      </c>
      <c r="H245" s="579"/>
      <c r="I245" s="575" t="s">
        <v>30</v>
      </c>
      <c r="J245" s="576"/>
      <c r="K245" s="577"/>
      <c r="L245" s="578" t="s">
        <v>31</v>
      </c>
      <c r="M245" s="576"/>
      <c r="N245" s="579"/>
      <c r="O245" s="575" t="s">
        <v>32</v>
      </c>
      <c r="P245" s="576"/>
      <c r="Q245" s="577"/>
    </row>
    <row r="246" spans="2:17" ht="28.5" customHeight="1" thickBot="1">
      <c r="B246" s="14"/>
      <c r="C246" s="80"/>
      <c r="D246" s="15" t="s">
        <v>28</v>
      </c>
      <c r="E246" s="16" t="s">
        <v>34</v>
      </c>
      <c r="F246" s="17" t="s">
        <v>35</v>
      </c>
      <c r="G246" s="18" t="s">
        <v>28</v>
      </c>
      <c r="H246" s="58" t="s">
        <v>34</v>
      </c>
      <c r="I246" s="15" t="s">
        <v>28</v>
      </c>
      <c r="J246" s="16" t="s">
        <v>34</v>
      </c>
      <c r="K246" s="17" t="s">
        <v>35</v>
      </c>
      <c r="L246" s="18" t="s">
        <v>28</v>
      </c>
      <c r="M246" s="16" t="s">
        <v>34</v>
      </c>
      <c r="N246" s="58" t="s">
        <v>35</v>
      </c>
      <c r="O246" s="15" t="s">
        <v>28</v>
      </c>
      <c r="P246" s="16" t="s">
        <v>34</v>
      </c>
      <c r="Q246" s="17" t="s">
        <v>35</v>
      </c>
    </row>
    <row r="247" spans="2:17" ht="15.75" thickBot="1">
      <c r="C247" s="492" t="s">
        <v>258</v>
      </c>
      <c r="D247" s="493">
        <f>'Segment Data'!D87</f>
        <v>2263218.5303543168</v>
      </c>
      <c r="E247" s="494">
        <f>'Segment Data'!E87</f>
        <v>-209490.81310992362</v>
      </c>
      <c r="F247" s="495">
        <f>'Segment Data'!F87</f>
        <v>-8.4721163716083639E-2</v>
      </c>
      <c r="G247" s="496">
        <f>'Segment Data'!G87</f>
        <v>100.00000000000003</v>
      </c>
      <c r="H247" s="497">
        <f>'Segment Data'!H87</f>
        <v>7.1054273576010019E-14</v>
      </c>
      <c r="I247" s="498">
        <f>'Segment Data'!I87</f>
        <v>12.223586999540563</v>
      </c>
      <c r="J247" s="499">
        <f>'Segment Data'!J87</f>
        <v>-0.24318561038591113</v>
      </c>
      <c r="K247" s="495">
        <f>'Segment Data'!K87</f>
        <v>-1.9506701372918149E-2</v>
      </c>
      <c r="L247" s="500">
        <f>'Segment Data'!L87</f>
        <v>27664648.604758326</v>
      </c>
      <c r="M247" s="501">
        <f>'Segment Data'!M87</f>
        <v>-3162056.5106509402</v>
      </c>
      <c r="N247" s="495">
        <f>'Segment Data'!N87</f>
        <v>-0.10257523464842602</v>
      </c>
      <c r="O247" s="493">
        <f>'Segment Data'!O87</f>
        <v>15242198.876145005</v>
      </c>
      <c r="P247" s="494">
        <f>'Segment Data'!P87</f>
        <v>-2162208.7855707221</v>
      </c>
      <c r="Q247" s="495">
        <f>'Segment Data'!Q87</f>
        <v>-0.12423340268723465</v>
      </c>
    </row>
    <row r="248" spans="2:17">
      <c r="B248" s="560" t="s">
        <v>86</v>
      </c>
      <c r="C248" s="488" t="s">
        <v>300</v>
      </c>
      <c r="D248" s="392">
        <f>'Segment Data'!D88</f>
        <v>1968878.6486216895</v>
      </c>
      <c r="E248" s="384">
        <f>'Segment Data'!E88</f>
        <v>-177728.43005306274</v>
      </c>
      <c r="F248" s="128">
        <f>'Segment Data'!F88</f>
        <v>-8.2795045175564533E-2</v>
      </c>
      <c r="G248" s="385">
        <f>'Segment Data'!G88</f>
        <v>86.994632741605088</v>
      </c>
      <c r="H248" s="129">
        <f>'Segment Data'!H88</f>
        <v>0.18268760342816392</v>
      </c>
      <c r="I248" s="386">
        <f>'Segment Data'!I88</f>
        <v>12.789980585309634</v>
      </c>
      <c r="J248" s="387">
        <f>'Segment Data'!J88</f>
        <v>-0.23369557536714503</v>
      </c>
      <c r="K248" s="128">
        <f>'Segment Data'!K88</f>
        <v>-1.7943902511393602E-2</v>
      </c>
      <c r="L248" s="388">
        <f>'Segment Data'!L88</f>
        <v>25181919.690702077</v>
      </c>
      <c r="M248" s="389">
        <f>'Segment Data'!M88</f>
        <v>-2774795.7461743169</v>
      </c>
      <c r="N248" s="128">
        <f>'Segment Data'!N88</f>
        <v>-9.9253281467901397E-2</v>
      </c>
      <c r="O248" s="390">
        <f>'Segment Data'!O88</f>
        <v>14739798.523652434</v>
      </c>
      <c r="P248" s="391">
        <f>'Segment Data'!P88</f>
        <v>-2069198.9132031687</v>
      </c>
      <c r="Q248" s="128">
        <f>'Segment Data'!Q88</f>
        <v>-0.12310067396799164</v>
      </c>
    </row>
    <row r="249" spans="2:17">
      <c r="B249" s="561"/>
      <c r="C249" s="488" t="s">
        <v>301</v>
      </c>
      <c r="D249" s="392">
        <f>'Segment Data'!D89</f>
        <v>257465.27003852103</v>
      </c>
      <c r="E249" s="384">
        <f>'Segment Data'!E89</f>
        <v>-23554.042074790399</v>
      </c>
      <c r="F249" s="128">
        <f>'Segment Data'!F89</f>
        <v>-8.3816453387705381E-2</v>
      </c>
      <c r="G249" s="385">
        <f>'Segment Data'!G89</f>
        <v>11.376067603962829</v>
      </c>
      <c r="H249" s="129">
        <f>'Segment Data'!H89</f>
        <v>1.1233606951027042E-2</v>
      </c>
      <c r="I249" s="386">
        <f>'Segment Data'!I89</f>
        <v>7.5453633405010434</v>
      </c>
      <c r="J249" s="387">
        <f>'Segment Data'!J89</f>
        <v>2.2148764845374203E-2</v>
      </c>
      <c r="K249" s="128">
        <f>'Segment Data'!K89</f>
        <v>2.944055978018396E-3</v>
      </c>
      <c r="L249" s="388">
        <f>'Segment Data'!L89</f>
        <v>1942669.0100008582</v>
      </c>
      <c r="M249" s="389">
        <f>'Segment Data'!M89</f>
        <v>-171499.5749307361</v>
      </c>
      <c r="N249" s="128">
        <f>'Segment Data'!N89</f>
        <v>-8.1119157740339384E-2</v>
      </c>
      <c r="O249" s="390">
        <f>'Segment Data'!O89</f>
        <v>351059.36595535278</v>
      </c>
      <c r="P249" s="391">
        <f>'Segment Data'!P89</f>
        <v>-38924.365499105654</v>
      </c>
      <c r="Q249" s="128">
        <f>'Segment Data'!Q89</f>
        <v>-9.9810228888102134E-2</v>
      </c>
    </row>
    <row r="250" spans="2:17">
      <c r="B250" s="561"/>
      <c r="C250" s="488" t="s">
        <v>415</v>
      </c>
      <c r="D250" s="392">
        <f>'Segment Data'!D90</f>
        <v>133.03082849235534</v>
      </c>
      <c r="E250" s="384">
        <f>'Segment Data'!E90</f>
        <v>-447.37040862495905</v>
      </c>
      <c r="F250" s="128">
        <f>'Segment Data'!F90</f>
        <v>-0.77079506385430685</v>
      </c>
      <c r="G250" s="385">
        <f>'Segment Data'!G90</f>
        <v>5.8779488904029432E-3</v>
      </c>
      <c r="H250" s="129">
        <f>'Segment Data'!H90</f>
        <v>-1.7594330156522078E-2</v>
      </c>
      <c r="I250" s="386">
        <f>'Segment Data'!I90</f>
        <v>19.329995749085928</v>
      </c>
      <c r="J250" s="387">
        <f>'Segment Data'!J90</f>
        <v>8.89461626798726</v>
      </c>
      <c r="K250" s="128">
        <f>'Segment Data'!K90</f>
        <v>0.85235197091757398</v>
      </c>
      <c r="L250" s="388">
        <f>'Segment Data'!L90</f>
        <v>2571.4853492546081</v>
      </c>
      <c r="M250" s="389">
        <f>'Segment Data'!M90</f>
        <v>-3485.2218113636973</v>
      </c>
      <c r="N250" s="128">
        <f>'Segment Data'!N90</f>
        <v>-0.5754317847864886</v>
      </c>
      <c r="O250" s="390">
        <f>'Segment Data'!O90</f>
        <v>380.41900825500488</v>
      </c>
      <c r="P250" s="391">
        <f>'Segment Data'!P90</f>
        <v>-822.98384356498718</v>
      </c>
      <c r="Q250" s="128">
        <f>'Segment Data'!Q90</f>
        <v>-0.68388058273281471</v>
      </c>
    </row>
    <row r="251" spans="2:17">
      <c r="B251" s="561"/>
      <c r="C251" s="488" t="s">
        <v>299</v>
      </c>
      <c r="D251" s="392">
        <f>'Segment Data'!D91</f>
        <v>17564.328836392844</v>
      </c>
      <c r="E251" s="384">
        <f>'Segment Data'!E91</f>
        <v>445.94894394545554</v>
      </c>
      <c r="F251" s="128">
        <f>'Segment Data'!F91</f>
        <v>2.6050884882056376E-2</v>
      </c>
      <c r="G251" s="385">
        <f>'Segment Data'!G91</f>
        <v>0.77607745786895244</v>
      </c>
      <c r="H251" s="129">
        <f>'Segment Data'!H91</f>
        <v>8.3785016070487495E-2</v>
      </c>
      <c r="I251" s="386">
        <f>'Segment Data'!I91</f>
        <v>3.3479630269117542</v>
      </c>
      <c r="J251" s="387">
        <f>'Segment Data'!J91</f>
        <v>-0.23460499622108699</v>
      </c>
      <c r="K251" s="128">
        <f>'Segment Data'!K91</f>
        <v>-6.5485147722591577E-2</v>
      </c>
      <c r="L251" s="388">
        <f>'Segment Data'!L91</f>
        <v>58804.723536763195</v>
      </c>
      <c r="M251" s="389">
        <f>'Segment Data'!M91</f>
        <v>-2523.0368737590252</v>
      </c>
      <c r="N251" s="128">
        <f>'Segment Data'!N91</f>
        <v>-4.1140208885340916E-2</v>
      </c>
      <c r="O251" s="390">
        <f>'Segment Data'!O91</f>
        <v>28954.223259568214</v>
      </c>
      <c r="P251" s="391">
        <f>'Segment Data'!P91</f>
        <v>1638.8559002876282</v>
      </c>
      <c r="Q251" s="128">
        <f>'Segment Data'!Q91</f>
        <v>5.9997578605905717E-2</v>
      </c>
    </row>
    <row r="252" spans="2:17" ht="15.75" thickBot="1">
      <c r="B252" s="562"/>
      <c r="C252" s="489" t="s">
        <v>414</v>
      </c>
      <c r="D252" s="393">
        <f>'Segment Data'!D92</f>
        <v>14459.77909916417</v>
      </c>
      <c r="E252" s="127">
        <f>'Segment Data'!E92</f>
        <v>-4011.9298277960443</v>
      </c>
      <c r="F252" s="125">
        <f>'Segment Data'!F92</f>
        <v>-0.21719321388507096</v>
      </c>
      <c r="G252" s="186">
        <f>'Segment Data'!G92</f>
        <v>0.63890335401683152</v>
      </c>
      <c r="H252" s="126">
        <f>'Segment Data'!H92</f>
        <v>-0.10811970293015016</v>
      </c>
      <c r="I252" s="250">
        <f>'Segment Data'!I92</f>
        <v>30.705964886630706</v>
      </c>
      <c r="J252" s="251">
        <f>'Segment Data'!J92</f>
        <v>-2.4910100227387595</v>
      </c>
      <c r="K252" s="125">
        <f>'Segment Data'!K92</f>
        <v>-7.503725955571032E-2</v>
      </c>
      <c r="L252" s="185">
        <f>'Segment Data'!L92</f>
        <v>444001.46928737161</v>
      </c>
      <c r="M252" s="184">
        <f>'Segment Data'!M92</f>
        <v>-169203.38849410263</v>
      </c>
      <c r="N252" s="125">
        <f>'Segment Data'!N92</f>
        <v>-0.2759328898767483</v>
      </c>
      <c r="O252" s="183">
        <f>'Segment Data'!O92</f>
        <v>114350.22724461555</v>
      </c>
      <c r="P252" s="182">
        <f>'Segment Data'!P92</f>
        <v>-43258.15570912679</v>
      </c>
      <c r="Q252" s="125">
        <f>'Segment Data'!Q92</f>
        <v>-0.27446608421725227</v>
      </c>
    </row>
    <row r="253" spans="2:17">
      <c r="B253" s="560" t="s">
        <v>257</v>
      </c>
      <c r="C253" s="239" t="s">
        <v>256</v>
      </c>
      <c r="D253" s="124">
        <f>Fat!D59</f>
        <v>2225818.1705845129</v>
      </c>
      <c r="E253" s="123">
        <f>Fat!E59</f>
        <v>-199305.02153042192</v>
      </c>
      <c r="F253" s="121">
        <f>Fat!F59</f>
        <v>-8.2183462752920711E-2</v>
      </c>
      <c r="G253" s="238">
        <f>Fat!G59</f>
        <v>98.34747023903391</v>
      </c>
      <c r="H253" s="122">
        <f>Fat!H59</f>
        <v>0.27192413714709573</v>
      </c>
      <c r="I253" s="252">
        <f>Fat!I59</f>
        <v>12.25990274157831</v>
      </c>
      <c r="J253" s="253">
        <f>Fat!J59</f>
        <v>-0.2532684159461347</v>
      </c>
      <c r="K253" s="121">
        <f>Fat!K59</f>
        <v>-2.0240146383184315E-2</v>
      </c>
      <c r="L253" s="237">
        <f>Fat!L59</f>
        <v>27288314.291803889</v>
      </c>
      <c r="M253" s="236">
        <f>Fat!M59</f>
        <v>-3057667.2892123275</v>
      </c>
      <c r="N253" s="121">
        <f>Fat!N59</f>
        <v>-0.10076020381970895</v>
      </c>
      <c r="O253" s="240">
        <f>Fat!O59</f>
        <v>15103681.515403152</v>
      </c>
      <c r="P253" s="241">
        <f>Fat!P59</f>
        <v>-2128774.9994140752</v>
      </c>
      <c r="Q253" s="121">
        <f>Fat!Q59</f>
        <v>-0.123532880967009</v>
      </c>
    </row>
    <row r="254" spans="2:17">
      <c r="B254" s="561"/>
      <c r="C254" s="235" t="s">
        <v>335</v>
      </c>
      <c r="D254" s="113">
        <f>Fat!D60</f>
        <v>23358.452850166956</v>
      </c>
      <c r="E254" s="112">
        <f>Fat!E60</f>
        <v>-5179.7562648989006</v>
      </c>
      <c r="F254" s="110">
        <f>Fat!F60</f>
        <v>-0.18150249877328181</v>
      </c>
      <c r="G254" s="218">
        <f>Fat!G60</f>
        <v>1.0320900318233999</v>
      </c>
      <c r="H254" s="111">
        <f>Fat!H60</f>
        <v>-0.12203708750410303</v>
      </c>
      <c r="I254" s="254">
        <f>Fat!I60</f>
        <v>7.2375987292056907</v>
      </c>
      <c r="J254" s="255">
        <f>Fat!J60</f>
        <v>-0.22609799528806818</v>
      </c>
      <c r="K254" s="110">
        <f>Fat!K60</f>
        <v>-3.0293030871160396E-2</v>
      </c>
      <c r="L254" s="217">
        <f>Fat!L60</f>
        <v>169059.1086645794</v>
      </c>
      <c r="M254" s="216">
        <f>Fat!M60</f>
        <v>-43941.429230455571</v>
      </c>
      <c r="N254" s="110">
        <f>Fat!N60</f>
        <v>-0.20629726884591049</v>
      </c>
      <c r="O254" s="215">
        <f>Fat!O60</f>
        <v>32570.581912994385</v>
      </c>
      <c r="P254" s="214">
        <f>Fat!P60</f>
        <v>-4017.6705571338243</v>
      </c>
      <c r="Q254" s="110">
        <f>Fat!Q60</f>
        <v>-0.10980766464356219</v>
      </c>
    </row>
    <row r="255" spans="2:17">
      <c r="B255" s="561"/>
      <c r="C255" s="235" t="s">
        <v>85</v>
      </c>
      <c r="D255" s="113">
        <f>Fat!D61</f>
        <v>0</v>
      </c>
      <c r="E255" s="112">
        <f>Fat!E61</f>
        <v>0</v>
      </c>
      <c r="F255" s="110">
        <f>Fat!F61</f>
        <v>0</v>
      </c>
      <c r="G255" s="218">
        <f>Fat!G61</f>
        <v>0</v>
      </c>
      <c r="H255" s="111">
        <f>Fat!H61</f>
        <v>0</v>
      </c>
      <c r="I255" s="254">
        <f>Fat!I61</f>
        <v>0</v>
      </c>
      <c r="J255" s="255">
        <f>Fat!J61</f>
        <v>0</v>
      </c>
      <c r="K255" s="110">
        <f>Fat!K61</f>
        <v>0</v>
      </c>
      <c r="L255" s="217">
        <f>Fat!L61</f>
        <v>0</v>
      </c>
      <c r="M255" s="216">
        <f>Fat!M61</f>
        <v>0</v>
      </c>
      <c r="N255" s="110">
        <f>Fat!N61</f>
        <v>0</v>
      </c>
      <c r="O255" s="215">
        <f>Fat!O61</f>
        <v>0</v>
      </c>
      <c r="P255" s="214">
        <f>Fat!P61</f>
        <v>0</v>
      </c>
      <c r="Q255" s="110">
        <f>Fat!Q61</f>
        <v>0</v>
      </c>
    </row>
    <row r="256" spans="2:17" ht="15.75" thickBot="1">
      <c r="B256" s="562"/>
      <c r="C256" s="242" t="s">
        <v>21</v>
      </c>
      <c r="D256" s="108">
        <f>Fat!D62</f>
        <v>14041.906919635832</v>
      </c>
      <c r="E256" s="107">
        <f>Fat!E62</f>
        <v>-5006.0353146049056</v>
      </c>
      <c r="F256" s="105">
        <f>Fat!F62</f>
        <v>-0.26281239480063179</v>
      </c>
      <c r="G256" s="230">
        <f>Fat!G62</f>
        <v>0.62043972914261647</v>
      </c>
      <c r="H256" s="106">
        <f>Fat!H62</f>
        <v>-0.14988704964306798</v>
      </c>
      <c r="I256" s="256">
        <f>Fat!I62</f>
        <v>14.761186317223778</v>
      </c>
      <c r="J256" s="257">
        <f>Fat!J62</f>
        <v>0.70596748015904964</v>
      </c>
      <c r="K256" s="105">
        <f>Fat!K62</f>
        <v>5.0228138625444757E-2</v>
      </c>
      <c r="L256" s="229">
        <f>Fat!L62</f>
        <v>207275.20428985835</v>
      </c>
      <c r="M256" s="228">
        <f>Fat!M62</f>
        <v>-60447.792208162893</v>
      </c>
      <c r="N256" s="105">
        <f>Fat!N62</f>
        <v>-0.22578483357371831</v>
      </c>
      <c r="O256" s="227">
        <f>Fat!O62</f>
        <v>105946.77882885933</v>
      </c>
      <c r="P256" s="226">
        <f>Fat!P62</f>
        <v>-29416.115599515178</v>
      </c>
      <c r="Q256" s="105">
        <f>Fat!Q62</f>
        <v>-0.21731299204066834</v>
      </c>
    </row>
    <row r="257" spans="2:17">
      <c r="B257" s="560" t="s">
        <v>87</v>
      </c>
      <c r="C257" s="239" t="s">
        <v>254</v>
      </c>
      <c r="D257" s="124">
        <f>'Form Data'!D269</f>
        <v>926.26200938224792</v>
      </c>
      <c r="E257" s="123">
        <f>'Form Data'!E269</f>
        <v>-899.3807283829658</v>
      </c>
      <c r="F257" s="121">
        <f>'Form Data'!F269</f>
        <v>-0.49263785831608331</v>
      </c>
      <c r="G257" s="238">
        <f>'Form Data'!G269</f>
        <v>4.0926759699039653E-2</v>
      </c>
      <c r="H257" s="122">
        <f>'Form Data'!H269</f>
        <v>-3.2904915770245652E-2</v>
      </c>
      <c r="I257" s="252">
        <f>'Form Data'!I269</f>
        <v>25.277555304777412</v>
      </c>
      <c r="J257" s="253">
        <f>'Form Data'!J269</f>
        <v>-4.017398810983547</v>
      </c>
      <c r="K257" s="121">
        <f>'Form Data'!K269</f>
        <v>-0.13713620424556833</v>
      </c>
      <c r="L257" s="237">
        <f>'Form Data'!L269</f>
        <v>23413.639168874026</v>
      </c>
      <c r="M257" s="236">
        <f>'Form Data'!M269</f>
        <v>-30068.481065730128</v>
      </c>
      <c r="N257" s="121">
        <f>'Form Data'!N269</f>
        <v>-0.56221557660451793</v>
      </c>
      <c r="O257" s="240">
        <f>'Form Data'!O269</f>
        <v>7579.8634035587311</v>
      </c>
      <c r="P257" s="241">
        <f>'Form Data'!P269</f>
        <v>-11585.805735534046</v>
      </c>
      <c r="Q257" s="121">
        <f>'Form Data'!Q269</f>
        <v>-0.60450828256771572</v>
      </c>
    </row>
    <row r="258" spans="2:17">
      <c r="B258" s="561"/>
      <c r="C258" s="235" t="s">
        <v>253</v>
      </c>
      <c r="D258" s="113">
        <f>'Form Data'!D270</f>
        <v>395213.20904016244</v>
      </c>
      <c r="E258" s="112">
        <f>'Form Data'!E270</f>
        <v>-41999.616518707771</v>
      </c>
      <c r="F258" s="110">
        <f>'Form Data'!F270</f>
        <v>-9.6062178562629039E-2</v>
      </c>
      <c r="G258" s="218">
        <f>'Form Data'!G270</f>
        <v>17.462441374509694</v>
      </c>
      <c r="H258" s="111">
        <f>'Form Data'!H270</f>
        <v>-0.21908786443997386</v>
      </c>
      <c r="I258" s="254">
        <f>'Form Data'!I270</f>
        <v>11.94358527815484</v>
      </c>
      <c r="J258" s="255">
        <f>'Form Data'!J270</f>
        <v>-0.11282594798603007</v>
      </c>
      <c r="K258" s="110">
        <f>'Form Data'!K270</f>
        <v>-9.3581701776561301E-3</v>
      </c>
      <c r="L258" s="217">
        <f>'Form Data'!L270</f>
        <v>4720262.6652244153</v>
      </c>
      <c r="M258" s="216">
        <f>'Form Data'!M270</f>
        <v>-550954.95305631775</v>
      </c>
      <c r="N258" s="110">
        <f>'Form Data'!N270</f>
        <v>-0.10452138252565978</v>
      </c>
      <c r="O258" s="215">
        <f>'Form Data'!O270</f>
        <v>2166208.2650569677</v>
      </c>
      <c r="P258" s="214">
        <f>'Form Data'!P270</f>
        <v>-285442.05760464631</v>
      </c>
      <c r="Q258" s="110">
        <f>'Form Data'!Q270</f>
        <v>-0.11642853589934411</v>
      </c>
    </row>
    <row r="259" spans="2:17">
      <c r="B259" s="561"/>
      <c r="C259" s="235" t="s">
        <v>252</v>
      </c>
      <c r="D259" s="113">
        <f>'Form Data'!D271</f>
        <v>4154.4333226978779</v>
      </c>
      <c r="E259" s="112">
        <f>'Form Data'!E271</f>
        <v>-3508.8496063768862</v>
      </c>
      <c r="F259" s="110">
        <f>'Form Data'!F271</f>
        <v>-0.45787812336462064</v>
      </c>
      <c r="G259" s="218">
        <f>'Form Data'!G271</f>
        <v>0.18356306591602023</v>
      </c>
      <c r="H259" s="111">
        <f>'Form Data'!H271</f>
        <v>-0.12635135849176643</v>
      </c>
      <c r="I259" s="254">
        <f>'Form Data'!I271</f>
        <v>9.0688174757115441</v>
      </c>
      <c r="J259" s="255">
        <f>'Form Data'!J271</f>
        <v>1.0268228683948433</v>
      </c>
      <c r="K259" s="110">
        <f>'Form Data'!K271</f>
        <v>0.12768261091105779</v>
      </c>
      <c r="L259" s="217">
        <f>'Form Data'!L271</f>
        <v>37675.797518560888</v>
      </c>
      <c r="M259" s="216">
        <f>'Form Data'!M271</f>
        <v>-23952.282471400496</v>
      </c>
      <c r="N259" s="110">
        <f>'Form Data'!N271</f>
        <v>-0.38865858672381309</v>
      </c>
      <c r="O259" s="215">
        <f>'Form Data'!O271</f>
        <v>7335.8173614740372</v>
      </c>
      <c r="P259" s="214">
        <f>'Form Data'!P271</f>
        <v>-5410.3893742767086</v>
      </c>
      <c r="Q259" s="110">
        <f>'Form Data'!Q271</f>
        <v>-0.42447054927342187</v>
      </c>
    </row>
    <row r="260" spans="2:17">
      <c r="B260" s="561"/>
      <c r="C260" s="235" t="s">
        <v>251</v>
      </c>
      <c r="D260" s="113">
        <f>'Form Data'!D272</f>
        <v>961.43819838762283</v>
      </c>
      <c r="E260" s="112">
        <f>'Form Data'!E272</f>
        <v>-337.87983204424381</v>
      </c>
      <c r="F260" s="110">
        <f>'Form Data'!F272</f>
        <v>-0.26004398009618901</v>
      </c>
      <c r="G260" s="218">
        <f>'Form Data'!G272</f>
        <v>4.2481014780181466E-2</v>
      </c>
      <c r="H260" s="111">
        <f>'Form Data'!H272</f>
        <v>-1.0065315983123491E-2</v>
      </c>
      <c r="I260" s="254">
        <f>'Form Data'!I272</f>
        <v>14.528021154727682</v>
      </c>
      <c r="J260" s="255">
        <f>'Form Data'!J272</f>
        <v>8.211526987989437E-2</v>
      </c>
      <c r="K260" s="110">
        <f>'Form Data'!K272</f>
        <v>5.6843281781327757E-3</v>
      </c>
      <c r="L260" s="217">
        <f>'Form Data'!L272</f>
        <v>13967.794485138655</v>
      </c>
      <c r="M260" s="216">
        <f>'Form Data'!M272</f>
        <v>-4802.0314969658848</v>
      </c>
      <c r="N260" s="110">
        <f>'Form Data'!N272</f>
        <v>-0.25583782724167076</v>
      </c>
      <c r="O260" s="215">
        <f>'Form Data'!O272</f>
        <v>2882.1207739114761</v>
      </c>
      <c r="P260" s="214">
        <f>'Form Data'!P272</f>
        <v>-1050.8162128925323</v>
      </c>
      <c r="Q260" s="110">
        <f>'Form Data'!Q272</f>
        <v>-0.26718358733391473</v>
      </c>
    </row>
    <row r="261" spans="2:17">
      <c r="B261" s="561"/>
      <c r="C261" s="235" t="s">
        <v>250</v>
      </c>
      <c r="D261" s="113">
        <f>'Form Data'!D273</f>
        <v>33212.81583089356</v>
      </c>
      <c r="E261" s="112">
        <f>'Form Data'!E273</f>
        <v>-7972.0164949391474</v>
      </c>
      <c r="F261" s="110">
        <f>'Form Data'!F273</f>
        <v>-0.19356680711648286</v>
      </c>
      <c r="G261" s="218">
        <f>'Form Data'!G273</f>
        <v>1.4675037070191341</v>
      </c>
      <c r="H261" s="111">
        <f>'Form Data'!H273</f>
        <v>-0.19807144174190738</v>
      </c>
      <c r="I261" s="254">
        <f>'Form Data'!I273</f>
        <v>18.675557170693779</v>
      </c>
      <c r="J261" s="255">
        <f>'Form Data'!J273</f>
        <v>3.9240544874079575E-2</v>
      </c>
      <c r="K261" s="110">
        <f>'Form Data'!K273</f>
        <v>2.1055955241559769E-3</v>
      </c>
      <c r="L261" s="217">
        <f>'Form Data'!L273</f>
        <v>620267.84084957605</v>
      </c>
      <c r="M261" s="216">
        <f>'Form Data'!M273</f>
        <v>-147265.73455593665</v>
      </c>
      <c r="N261" s="110">
        <f>'Form Data'!N273</f>
        <v>-0.19186878499501656</v>
      </c>
      <c r="O261" s="215">
        <f>'Form Data'!O273</f>
        <v>231543.05290055275</v>
      </c>
      <c r="P261" s="214">
        <f>'Form Data'!P273</f>
        <v>-64761.704778418934</v>
      </c>
      <c r="Q261" s="110">
        <f>'Form Data'!Q273</f>
        <v>-0.21856451204399605</v>
      </c>
    </row>
    <row r="262" spans="2:17">
      <c r="B262" s="561"/>
      <c r="C262" s="235" t="s">
        <v>249</v>
      </c>
      <c r="D262" s="113">
        <f>'Form Data'!D274</f>
        <v>215287.75057380646</v>
      </c>
      <c r="E262" s="112">
        <f>'Form Data'!E274</f>
        <v>-14861.629038083367</v>
      </c>
      <c r="F262" s="110">
        <f>'Form Data'!F274</f>
        <v>-6.457383923061244E-2</v>
      </c>
      <c r="G262" s="218">
        <f>'Form Data'!G274</f>
        <v>9.5124596978314013</v>
      </c>
      <c r="H262" s="111">
        <f>'Form Data'!H274</f>
        <v>0.20488053490993785</v>
      </c>
      <c r="I262" s="254">
        <f>'Form Data'!I274</f>
        <v>9.5763163319983402</v>
      </c>
      <c r="J262" s="255">
        <f>'Form Data'!J274</f>
        <v>0.36935886449433397</v>
      </c>
      <c r="K262" s="110">
        <f>'Form Data'!K274</f>
        <v>4.0117364047568112E-2</v>
      </c>
      <c r="L262" s="217">
        <f>'Form Data'!L274</f>
        <v>2061663.6018991279</v>
      </c>
      <c r="M262" s="216">
        <f>'Form Data'!M274</f>
        <v>-57311.947359975427</v>
      </c>
      <c r="N262" s="110">
        <f>'Form Data'!N274</f>
        <v>-2.7047007399407918E-2</v>
      </c>
      <c r="O262" s="215">
        <f>'Form Data'!O274</f>
        <v>410618.17182576656</v>
      </c>
      <c r="P262" s="214">
        <f>'Form Data'!P274</f>
        <v>-19266.585001687752</v>
      </c>
      <c r="Q262" s="110">
        <f>'Form Data'!Q274</f>
        <v>-4.4818023192715599E-2</v>
      </c>
    </row>
    <row r="263" spans="2:17">
      <c r="B263" s="561"/>
      <c r="C263" s="235" t="s">
        <v>248</v>
      </c>
      <c r="D263" s="113">
        <f>'Form Data'!D275</f>
        <v>23086.459455211712</v>
      </c>
      <c r="E263" s="112">
        <f>'Form Data'!E275</f>
        <v>-788.81314011522045</v>
      </c>
      <c r="F263" s="110">
        <f>'Form Data'!F275</f>
        <v>-3.3038916601505673E-2</v>
      </c>
      <c r="G263" s="218">
        <f>'Form Data'!G275</f>
        <v>1.0200720410148565</v>
      </c>
      <c r="H263" s="111">
        <f>'Form Data'!H275</f>
        <v>5.4520927681094733E-2</v>
      </c>
      <c r="I263" s="254">
        <f>'Form Data'!I275</f>
        <v>14.461939185142045</v>
      </c>
      <c r="J263" s="255">
        <f>'Form Data'!J275</f>
        <v>1.0067587387010537</v>
      </c>
      <c r="K263" s="110">
        <f>'Form Data'!K275</f>
        <v>7.4823131708155563E-2</v>
      </c>
      <c r="L263" s="217">
        <f>'Form Data'!L275</f>
        <v>333874.97264151933</v>
      </c>
      <c r="M263" s="216">
        <f>'Form Data'!M275</f>
        <v>12628.871663427912</v>
      </c>
      <c r="N263" s="110">
        <f>'Form Data'!N275</f>
        <v>3.9312139898280619E-2</v>
      </c>
      <c r="O263" s="215">
        <f>'Form Data'!O275</f>
        <v>72141.312176942825</v>
      </c>
      <c r="P263" s="214">
        <f>'Form Data'!P275</f>
        <v>369.54465621573036</v>
      </c>
      <c r="Q263" s="110">
        <f>'Form Data'!Q275</f>
        <v>5.1488861007778428E-3</v>
      </c>
    </row>
    <row r="264" spans="2:17" ht="15" customHeight="1">
      <c r="B264" s="561"/>
      <c r="C264" s="235" t="s">
        <v>247</v>
      </c>
      <c r="D264" s="113">
        <f>'Form Data'!D276</f>
        <v>14382.806877017021</v>
      </c>
      <c r="E264" s="112">
        <f>'Form Data'!E276</f>
        <v>-3727.5182411670685</v>
      </c>
      <c r="F264" s="110">
        <f>'Form Data'!F276</f>
        <v>-0.2058228229941807</v>
      </c>
      <c r="G264" s="218">
        <f>'Form Data'!G276</f>
        <v>0.63550234695035535</v>
      </c>
      <c r="H264" s="111">
        <f>'Form Data'!H276</f>
        <v>-9.6905817642564562E-2</v>
      </c>
      <c r="I264" s="254">
        <f>'Form Data'!I276</f>
        <v>6.753026061985663</v>
      </c>
      <c r="J264" s="255">
        <f>'Form Data'!J276</f>
        <v>-8.6776081074813938E-2</v>
      </c>
      <c r="K264" s="110">
        <f>'Form Data'!K276</f>
        <v>-1.2686928548489546E-2</v>
      </c>
      <c r="L264" s="217">
        <f>'Form Data'!L276</f>
        <v>97127.469685002565</v>
      </c>
      <c r="M264" s="216">
        <f>'Form Data'!M276</f>
        <v>-26743.570869874951</v>
      </c>
      <c r="N264" s="110">
        <f>'Form Data'!N276</f>
        <v>-0.21589849209369463</v>
      </c>
      <c r="O264" s="215">
        <f>'Form Data'!O276</f>
        <v>12856.726631045341</v>
      </c>
      <c r="P264" s="214">
        <f>'Form Data'!P276</f>
        <v>-2798.8018001317978</v>
      </c>
      <c r="Q264" s="110">
        <f>'Form Data'!Q276</f>
        <v>-0.1787740230191231</v>
      </c>
    </row>
    <row r="265" spans="2:17">
      <c r="B265" s="561"/>
      <c r="C265" s="235" t="s">
        <v>246</v>
      </c>
      <c r="D265" s="113">
        <f>'Form Data'!D277</f>
        <v>268.50540075451136</v>
      </c>
      <c r="E265" s="112">
        <f>'Form Data'!E277</f>
        <v>-383.66689518094063</v>
      </c>
      <c r="F265" s="110">
        <f>'Form Data'!F277</f>
        <v>-0.5882906979828435</v>
      </c>
      <c r="G265" s="218">
        <f>'Form Data'!G277</f>
        <v>1.1863874263722811E-2</v>
      </c>
      <c r="H265" s="111">
        <f>'Form Data'!H277</f>
        <v>-1.4510931884005214E-2</v>
      </c>
      <c r="I265" s="254">
        <f>'Form Data'!I277</f>
        <v>20.363096092639513</v>
      </c>
      <c r="J265" s="255">
        <f>'Form Data'!J277</f>
        <v>5.2038513845162626</v>
      </c>
      <c r="K265" s="110">
        <f>'Form Data'!K277</f>
        <v>0.343279067309186</v>
      </c>
      <c r="L265" s="217">
        <f>'Form Data'!L277</f>
        <v>5467.6012769567969</v>
      </c>
      <c r="M265" s="216">
        <f>'Form Data'!M277</f>
        <v>-4418.8381489872936</v>
      </c>
      <c r="N265" s="110">
        <f>'Form Data'!N277</f>
        <v>-0.44695951278387802</v>
      </c>
      <c r="O265" s="215">
        <f>'Form Data'!O277</f>
        <v>1061.5968002080917</v>
      </c>
      <c r="P265" s="214">
        <f>'Form Data'!P277</f>
        <v>-742.5114643573761</v>
      </c>
      <c r="Q265" s="110">
        <f>'Form Data'!Q277</f>
        <v>-0.41156702119327365</v>
      </c>
    </row>
    <row r="266" spans="2:17">
      <c r="B266" s="561"/>
      <c r="C266" s="235" t="s">
        <v>245</v>
      </c>
      <c r="D266" s="113">
        <f>'Form Data'!D278</f>
        <v>6354.2011758864637</v>
      </c>
      <c r="E266" s="112">
        <f>'Form Data'!E278</f>
        <v>-4460.2268056507355</v>
      </c>
      <c r="F266" s="110">
        <f>'Form Data'!F278</f>
        <v>-0.41243298427484132</v>
      </c>
      <c r="G266" s="218">
        <f>'Form Data'!G278</f>
        <v>0.28075950645789766</v>
      </c>
      <c r="H266" s="111">
        <f>'Form Data'!H278</f>
        <v>-0.15659185512131213</v>
      </c>
      <c r="I266" s="254">
        <f>'Form Data'!I278</f>
        <v>12.536755054489994</v>
      </c>
      <c r="J266" s="255">
        <f>'Form Data'!J278</f>
        <v>0.36361970189932435</v>
      </c>
      <c r="K266" s="110">
        <f>'Form Data'!K278</f>
        <v>2.9870669418124832E-2</v>
      </c>
      <c r="L266" s="217">
        <f>'Form Data'!L278</f>
        <v>79661.063709040885</v>
      </c>
      <c r="M266" s="216">
        <f>'Form Data'!M278</f>
        <v>-51984.431871055349</v>
      </c>
      <c r="N266" s="110">
        <f>'Form Data'!N278</f>
        <v>-0.39488196418712096</v>
      </c>
      <c r="O266" s="215">
        <f>'Form Data'!O278</f>
        <v>13988.258039832115</v>
      </c>
      <c r="P266" s="214">
        <f>'Form Data'!P278</f>
        <v>-9556.0396721363068</v>
      </c>
      <c r="Q266" s="110">
        <f>'Form Data'!Q278</f>
        <v>-0.40587490818545946</v>
      </c>
    </row>
    <row r="267" spans="2:17">
      <c r="B267" s="561"/>
      <c r="C267" s="235" t="s">
        <v>244</v>
      </c>
      <c r="D267" s="113">
        <f>'Form Data'!D279</f>
        <v>89690.78301239846</v>
      </c>
      <c r="E267" s="112">
        <f>'Form Data'!E279</f>
        <v>-10931.934295038998</v>
      </c>
      <c r="F267" s="110">
        <f>'Form Data'!F279</f>
        <v>-0.10864280539789171</v>
      </c>
      <c r="G267" s="218">
        <f>'Form Data'!G279</f>
        <v>3.9629749319150811</v>
      </c>
      <c r="H267" s="111">
        <f>'Form Data'!H279</f>
        <v>-0.10635564158718225</v>
      </c>
      <c r="I267" s="254">
        <f>'Form Data'!I279</f>
        <v>16.526583407999034</v>
      </c>
      <c r="J267" s="255">
        <f>'Form Data'!J279</f>
        <v>-0.30877617763130871</v>
      </c>
      <c r="K267" s="110">
        <f>'Form Data'!K279</f>
        <v>-1.8340931541186777E-2</v>
      </c>
      <c r="L267" s="217">
        <f>'Form Data'!L279</f>
        <v>1482282.2063831461</v>
      </c>
      <c r="M267" s="216">
        <f>'Form Data'!M279</f>
        <v>-211737.42197079328</v>
      </c>
      <c r="N267" s="110">
        <f>'Form Data'!N279</f>
        <v>-0.12499112668283321</v>
      </c>
      <c r="O267" s="215">
        <f>'Form Data'!O279</f>
        <v>1097550.6456357241</v>
      </c>
      <c r="P267" s="214">
        <f>'Form Data'!P279</f>
        <v>-143622.74960021069</v>
      </c>
      <c r="Q267" s="110">
        <f>'Form Data'!Q279</f>
        <v>-0.11571529824236156</v>
      </c>
    </row>
    <row r="268" spans="2:17">
      <c r="B268" s="561"/>
      <c r="C268" s="235" t="s">
        <v>243</v>
      </c>
      <c r="D268" s="113">
        <f>'Form Data'!D280</f>
        <v>409.26781002432108</v>
      </c>
      <c r="E268" s="112">
        <f>'Form Data'!E280</f>
        <v>-146.19070275872946</v>
      </c>
      <c r="F268" s="110">
        <f>'Form Data'!F280</f>
        <v>-0.26318923806975342</v>
      </c>
      <c r="G268" s="218">
        <f>'Form Data'!G280</f>
        <v>1.8083441989150226E-2</v>
      </c>
      <c r="H268" s="111">
        <f>'Form Data'!H280</f>
        <v>-4.3801166272805538E-3</v>
      </c>
      <c r="I268" s="254">
        <f>'Form Data'!I280</f>
        <v>11.79800668067065</v>
      </c>
      <c r="J268" s="255">
        <f>'Form Data'!J280</f>
        <v>0.44146386381514624</v>
      </c>
      <c r="K268" s="110">
        <f>'Form Data'!K280</f>
        <v>3.8873085844392787E-2</v>
      </c>
      <c r="L268" s="217">
        <f>'Form Data'!L280</f>
        <v>4828.5443568503861</v>
      </c>
      <c r="M268" s="216">
        <f>'Form Data'!M280</f>
        <v>-1479.544026557207</v>
      </c>
      <c r="N268" s="110">
        <f>'Form Data'!N280</f>
        <v>-0.23454713007016648</v>
      </c>
      <c r="O268" s="215">
        <f>'Form Data'!O280</f>
        <v>1309.6569920778275</v>
      </c>
      <c r="P268" s="214">
        <f>'Form Data'!P280</f>
        <v>-305.71215617656708</v>
      </c>
      <c r="Q268" s="110">
        <f>'Form Data'!Q280</f>
        <v>-0.18925219446398783</v>
      </c>
    </row>
    <row r="269" spans="2:17">
      <c r="B269" s="561"/>
      <c r="C269" s="235" t="s">
        <v>242</v>
      </c>
      <c r="D269" s="113">
        <f>'Form Data'!D281</f>
        <v>182359.03930809043</v>
      </c>
      <c r="E269" s="112">
        <f>'Form Data'!E281</f>
        <v>-4194.2510641344124</v>
      </c>
      <c r="F269" s="110">
        <f>'Form Data'!F281</f>
        <v>-2.2482857610100226E-2</v>
      </c>
      <c r="G269" s="218">
        <f>'Form Data'!G281</f>
        <v>8.05750911201409</v>
      </c>
      <c r="H269" s="111">
        <f>'Form Data'!H281</f>
        <v>0.5130198712824825</v>
      </c>
      <c r="I269" s="254">
        <f>'Form Data'!I281</f>
        <v>8.3580410475101168</v>
      </c>
      <c r="J269" s="255">
        <f>'Form Data'!J281</f>
        <v>8.7112207327152191E-2</v>
      </c>
      <c r="K269" s="110">
        <f>'Form Data'!K281</f>
        <v>1.0532336695236897E-2</v>
      </c>
      <c r="L269" s="217">
        <f>'Form Data'!L281</f>
        <v>1524164.3359215306</v>
      </c>
      <c r="M269" s="216">
        <f>'Form Data'!M281</f>
        <v>-18804.653649130836</v>
      </c>
      <c r="N269" s="110">
        <f>'Form Data'!N281</f>
        <v>-1.218731794108404E-2</v>
      </c>
      <c r="O269" s="215">
        <f>'Form Data'!O281</f>
        <v>330009.1891207695</v>
      </c>
      <c r="P269" s="214">
        <f>'Form Data'!P281</f>
        <v>-4502.9941779396031</v>
      </c>
      <c r="Q269" s="110">
        <f>'Form Data'!Q281</f>
        <v>-1.3461375706960627E-2</v>
      </c>
    </row>
    <row r="270" spans="2:17">
      <c r="B270" s="561"/>
      <c r="C270" s="235" t="s">
        <v>241</v>
      </c>
      <c r="D270" s="113">
        <f>'Form Data'!D282</f>
        <v>124359.45139418039</v>
      </c>
      <c r="E270" s="112">
        <f>'Form Data'!E282</f>
        <v>247.80373517000407</v>
      </c>
      <c r="F270" s="110">
        <f>'Form Data'!F282</f>
        <v>1.9966194941737508E-3</v>
      </c>
      <c r="G270" s="218">
        <f>'Form Data'!G282</f>
        <v>5.4948052839913517</v>
      </c>
      <c r="H270" s="111">
        <f>'Form Data'!H282</f>
        <v>0.47554784530140104</v>
      </c>
      <c r="I270" s="254">
        <f>'Form Data'!I282</f>
        <v>8.2509742005109086</v>
      </c>
      <c r="J270" s="255">
        <f>'Form Data'!J282</f>
        <v>0.21173496811699799</v>
      </c>
      <c r="K270" s="110">
        <f>'Form Data'!K282</f>
        <v>2.6337687186098069E-2</v>
      </c>
      <c r="L270" s="217">
        <f>'Form Data'!L282</f>
        <v>1026086.6250430727</v>
      </c>
      <c r="M270" s="216">
        <f>'Form Data'!M282</f>
        <v>28323.397985706688</v>
      </c>
      <c r="N270" s="110">
        <f>'Form Data'!N282</f>
        <v>2.8386893019939134E-2</v>
      </c>
      <c r="O270" s="215">
        <f>'Form Data'!O282</f>
        <v>234789.70203816891</v>
      </c>
      <c r="P270" s="214">
        <f>'Form Data'!P282</f>
        <v>4015.8869968285726</v>
      </c>
      <c r="Q270" s="110">
        <f>'Form Data'!Q282</f>
        <v>1.7401831295761068E-2</v>
      </c>
    </row>
    <row r="271" spans="2:17">
      <c r="B271" s="561"/>
      <c r="C271" s="235" t="s">
        <v>240</v>
      </c>
      <c r="D271" s="113">
        <f>'Form Data'!D283</f>
        <v>305753.48278464144</v>
      </c>
      <c r="E271" s="112">
        <f>'Form Data'!E283</f>
        <v>-22111.738319102558</v>
      </c>
      <c r="F271" s="110">
        <f>'Form Data'!F283</f>
        <v>-6.7441548831145781E-2</v>
      </c>
      <c r="G271" s="218">
        <f>'Form Data'!G283</f>
        <v>13.509675653670724</v>
      </c>
      <c r="H271" s="111">
        <f>'Form Data'!H283</f>
        <v>0.25032424747560533</v>
      </c>
      <c r="I271" s="254">
        <f>'Form Data'!I283</f>
        <v>7.8284847408085332</v>
      </c>
      <c r="J271" s="255">
        <f>'Form Data'!J283</f>
        <v>-7.0808804085543464E-2</v>
      </c>
      <c r="K271" s="110">
        <f>'Form Data'!K283</f>
        <v>-8.9639413554029341E-3</v>
      </c>
      <c r="L271" s="217">
        <f>'Form Data'!L283</f>
        <v>2393586.47442863</v>
      </c>
      <c r="M271" s="216">
        <f>'Form Data'!M283</f>
        <v>-196317.15023144428</v>
      </c>
      <c r="N271" s="110">
        <f>'Form Data'!N283</f>
        <v>-7.5800948097908841E-2</v>
      </c>
      <c r="O271" s="215">
        <f>'Form Data'!O283</f>
        <v>464329.71322762966</v>
      </c>
      <c r="P271" s="214">
        <f>'Form Data'!P283</f>
        <v>-46358.758814905304</v>
      </c>
      <c r="Q271" s="110">
        <f>'Form Data'!Q283</f>
        <v>-9.0776983137077952E-2</v>
      </c>
    </row>
    <row r="272" spans="2:17">
      <c r="B272" s="561"/>
      <c r="C272" s="235" t="s">
        <v>239</v>
      </c>
      <c r="D272" s="113">
        <f>'Form Data'!D284</f>
        <v>61951.856517316031</v>
      </c>
      <c r="E272" s="112">
        <f>'Form Data'!E284</f>
        <v>-13003.098789285563</v>
      </c>
      <c r="F272" s="110">
        <f>'Form Data'!F284</f>
        <v>-0.17347884120665102</v>
      </c>
      <c r="G272" s="218">
        <f>'Form Data'!G284</f>
        <v>2.737334273576189</v>
      </c>
      <c r="H272" s="111">
        <f>'Form Data'!H284</f>
        <v>-0.29395428060504969</v>
      </c>
      <c r="I272" s="254">
        <f>'Form Data'!I284</f>
        <v>10.716960710237583</v>
      </c>
      <c r="J272" s="255">
        <f>'Form Data'!J284</f>
        <v>0.9441242554791458</v>
      </c>
      <c r="K272" s="110">
        <f>'Form Data'!K284</f>
        <v>9.6606984047036576E-2</v>
      </c>
      <c r="L272" s="217">
        <f>'Form Data'!L284</f>
        <v>663935.61222235207</v>
      </c>
      <c r="M272" s="216">
        <f>'Form Data'!M284</f>
        <v>-68586.907462793286</v>
      </c>
      <c r="N272" s="110">
        <f>'Form Data'!N284</f>
        <v>-9.3631124804563662E-2</v>
      </c>
      <c r="O272" s="215">
        <f>'Form Data'!O284</f>
        <v>133914.14954721928</v>
      </c>
      <c r="P272" s="214">
        <f>'Form Data'!P284</f>
        <v>-23549.653790935146</v>
      </c>
      <c r="Q272" s="110">
        <f>'Form Data'!Q284</f>
        <v>-0.14955598233812586</v>
      </c>
    </row>
    <row r="273" spans="2:17">
      <c r="B273" s="561"/>
      <c r="C273" s="235" t="s">
        <v>238</v>
      </c>
      <c r="D273" s="113">
        <f>'Form Data'!D285</f>
        <v>372204.40472984238</v>
      </c>
      <c r="E273" s="112">
        <f>'Form Data'!E285</f>
        <v>-32668.254042400164</v>
      </c>
      <c r="F273" s="110">
        <f>'Form Data'!F285</f>
        <v>-8.0687725719650022E-2</v>
      </c>
      <c r="G273" s="218">
        <f>'Form Data'!G285</f>
        <v>16.445800515409012</v>
      </c>
      <c r="H273" s="111">
        <f>'Form Data'!H285</f>
        <v>7.2155151776424731E-2</v>
      </c>
      <c r="I273" s="254">
        <f>'Form Data'!I285</f>
        <v>17.191993326111696</v>
      </c>
      <c r="J273" s="255">
        <f>'Form Data'!J285</f>
        <v>-0.39933551819106938</v>
      </c>
      <c r="K273" s="110">
        <f>'Form Data'!K285</f>
        <v>-2.2700702245151912E-2</v>
      </c>
      <c r="L273" s="217">
        <f>'Form Data'!L285</f>
        <v>6398935.6420648266</v>
      </c>
      <c r="M273" s="216">
        <f>'Form Data'!M285</f>
        <v>-723312.43846487533</v>
      </c>
      <c r="N273" s="110">
        <f>'Form Data'!N285</f>
        <v>-0.10155675992840178</v>
      </c>
      <c r="O273" s="215">
        <f>'Form Data'!O285</f>
        <v>5166588.7890523672</v>
      </c>
      <c r="P273" s="214">
        <f>'Form Data'!P285</f>
        <v>-585087.64619245008</v>
      </c>
      <c r="Q273" s="110">
        <f>'Form Data'!Q285</f>
        <v>-0.10172471500781599</v>
      </c>
    </row>
    <row r="274" spans="2:17">
      <c r="B274" s="566"/>
      <c r="C274" s="231" t="s">
        <v>237</v>
      </c>
      <c r="D274" s="113">
        <f>'Form Data'!D286</f>
        <v>402230.64323127089</v>
      </c>
      <c r="E274" s="112">
        <f>'Form Data'!E286</f>
        <v>-47382.803728248575</v>
      </c>
      <c r="F274" s="110">
        <f>'Form Data'!F286</f>
        <v>-0.10538564637839812</v>
      </c>
      <c r="G274" s="218">
        <f>'Form Data'!G286</f>
        <v>17.772505740676312</v>
      </c>
      <c r="H274" s="111">
        <f>'Form Data'!H286</f>
        <v>-0.41052285295594615</v>
      </c>
      <c r="I274" s="254">
        <f>'Form Data'!I286</f>
        <v>14.076753656101836</v>
      </c>
      <c r="J274" s="255">
        <f>'Form Data'!J286</f>
        <v>-0.63241356513910318</v>
      </c>
      <c r="K274" s="110">
        <f>'Form Data'!K286</f>
        <v>-4.2994518698914456E-2</v>
      </c>
      <c r="L274" s="217">
        <f>'Form Data'!L286</f>
        <v>5662101.6777019855</v>
      </c>
      <c r="M274" s="216">
        <f>'Form Data'!M286</f>
        <v>-951337.69854412973</v>
      </c>
      <c r="N274" s="110">
        <f>'Form Data'!N286</f>
        <v>-0.14384915993349937</v>
      </c>
      <c r="O274" s="215">
        <f>'Form Data'!O286</f>
        <v>4763660.1839255095</v>
      </c>
      <c r="P274" s="214">
        <f>'Form Data'!P286</f>
        <v>-930739.17993395403</v>
      </c>
      <c r="Q274" s="110">
        <f>'Form Data'!Q286</f>
        <v>-0.16344817433091516</v>
      </c>
    </row>
    <row r="275" spans="2:17" ht="15.75" thickBot="1">
      <c r="B275" s="561"/>
      <c r="C275" s="243" t="s">
        <v>236</v>
      </c>
      <c r="D275" s="108">
        <f>'Form Data'!D287</f>
        <v>13285.010661207139</v>
      </c>
      <c r="E275" s="107">
        <f>'Form Data'!E287</f>
        <v>2556.2833186164498</v>
      </c>
      <c r="F275" s="105">
        <f>'Form Data'!F287</f>
        <v>0.23826528878859349</v>
      </c>
      <c r="G275" s="230">
        <f>'Form Data'!G287</f>
        <v>0.58699637189376119</v>
      </c>
      <c r="H275" s="106">
        <f>'Form Data'!H287</f>
        <v>0.15311087010810254</v>
      </c>
      <c r="I275" s="256">
        <f>'Form Data'!I287</f>
        <v>4.0440181837498761</v>
      </c>
      <c r="J275" s="257">
        <f>'Form Data'!J287</f>
        <v>-0.39195482470437515</v>
      </c>
      <c r="K275" s="105">
        <f>'Form Data'!K287</f>
        <v>-8.8358252847204499E-2</v>
      </c>
      <c r="L275" s="229">
        <f>'Form Data'!L287</f>
        <v>53724.824685232641</v>
      </c>
      <c r="M275" s="228">
        <f>'Form Data'!M287</f>
        <v>6132.479778435234</v>
      </c>
      <c r="N275" s="105">
        <f>'Form Data'!N287</f>
        <v>0.12885433130989432</v>
      </c>
      <c r="O275" s="227">
        <f>'Form Data'!O287</f>
        <v>9471.2592749595642</v>
      </c>
      <c r="P275" s="226">
        <f>'Form Data'!P287</f>
        <v>-266.27673268318176</v>
      </c>
      <c r="Q275" s="105">
        <f>'Form Data'!Q287</f>
        <v>-2.7345391326326074E-2</v>
      </c>
    </row>
    <row r="276" spans="2:17">
      <c r="B276" s="560" t="s">
        <v>88</v>
      </c>
      <c r="C276" s="225" t="s">
        <v>235</v>
      </c>
      <c r="D276" s="118">
        <f>Package!D101</f>
        <v>599013.79761738074</v>
      </c>
      <c r="E276" s="117">
        <f>Package!E101</f>
        <v>-26611.912731797784</v>
      </c>
      <c r="F276" s="115">
        <f>Package!F101</f>
        <v>-4.2536475550125588E-2</v>
      </c>
      <c r="G276" s="224">
        <f>Package!G101</f>
        <v>26.467342396829999</v>
      </c>
      <c r="H276" s="116">
        <f>Package!H101</f>
        <v>1.1661191858284496</v>
      </c>
      <c r="I276" s="258">
        <f>Package!I101</f>
        <v>9.6543319523711535</v>
      </c>
      <c r="J276" s="259">
        <f>Package!J101</f>
        <v>-1.1833932819730109E-2</v>
      </c>
      <c r="K276" s="115">
        <f>Package!K101</f>
        <v>-1.2242633698083297E-3</v>
      </c>
      <c r="L276" s="223">
        <f>Package!L101</f>
        <v>5783078.046248666</v>
      </c>
      <c r="M276" s="222">
        <f>Package!M101</f>
        <v>-264323.85202687699</v>
      </c>
      <c r="N276" s="115">
        <f>Package!N101</f>
        <v>-4.3708663071037282E-2</v>
      </c>
      <c r="O276" s="221">
        <f>Package!O101</f>
        <v>1357772.9502756596</v>
      </c>
      <c r="P276" s="220">
        <f>Package!P101</f>
        <v>-86840.174537691753</v>
      </c>
      <c r="Q276" s="115">
        <f>Package!Q101</f>
        <v>-6.0113100902992128E-2</v>
      </c>
    </row>
    <row r="277" spans="2:17">
      <c r="B277" s="561"/>
      <c r="C277" s="219" t="s">
        <v>234</v>
      </c>
      <c r="D277" s="113">
        <f>Package!D102</f>
        <v>1284.2358800172806</v>
      </c>
      <c r="E277" s="112">
        <f>Package!E102</f>
        <v>315.40535808450784</v>
      </c>
      <c r="F277" s="110">
        <f>Package!F102</f>
        <v>0.3255526647274577</v>
      </c>
      <c r="G277" s="218">
        <f>Package!G102</f>
        <v>5.6743786019471484E-2</v>
      </c>
      <c r="H277" s="111">
        <f>Package!H102</f>
        <v>1.7562855818615331E-2</v>
      </c>
      <c r="I277" s="254">
        <f>Package!I102</f>
        <v>15.104457522399342</v>
      </c>
      <c r="J277" s="255">
        <f>Package!J102</f>
        <v>0.50460776035633614</v>
      </c>
      <c r="K277" s="110">
        <f>Package!K102</f>
        <v>3.4562531024683964E-2</v>
      </c>
      <c r="L277" s="217">
        <f>Package!L102</f>
        <v>19397.686298462151</v>
      </c>
      <c r="M277" s="216">
        <f>Package!M102</f>
        <v>5252.9062333619586</v>
      </c>
      <c r="N277" s="110">
        <f>Package!N102</f>
        <v>0.37136711982695297</v>
      </c>
      <c r="O277" s="215">
        <f>Package!O102</f>
        <v>3444.1223767995834</v>
      </c>
      <c r="P277" s="214">
        <f>Package!P102</f>
        <v>897.91122601686038</v>
      </c>
      <c r="Q277" s="110">
        <f>Package!Q102</f>
        <v>0.35264601906280874</v>
      </c>
    </row>
    <row r="278" spans="2:17">
      <c r="B278" s="561"/>
      <c r="C278" s="219" t="s">
        <v>233</v>
      </c>
      <c r="D278" s="113">
        <f>Package!D103</f>
        <v>1177.5397835000872</v>
      </c>
      <c r="E278" s="112">
        <f>Package!E103</f>
        <v>-1240.27382345469</v>
      </c>
      <c r="F278" s="110">
        <f>Package!F103</f>
        <v>-0.5129732994665408</v>
      </c>
      <c r="G278" s="218">
        <f>Package!G103</f>
        <v>5.2029433645355422E-2</v>
      </c>
      <c r="H278" s="111">
        <f>Package!H103</f>
        <v>-4.5750502089729583E-2</v>
      </c>
      <c r="I278" s="254">
        <f>Package!I103</f>
        <v>11.453218677429062</v>
      </c>
      <c r="J278" s="255">
        <f>Package!J103</f>
        <v>-0.40285514060785843</v>
      </c>
      <c r="K278" s="110">
        <f>Package!K103</f>
        <v>-3.3978798275950808E-2</v>
      </c>
      <c r="L278" s="217">
        <f>Package!L103</f>
        <v>13486.620641798972</v>
      </c>
      <c r="M278" s="216">
        <f>Package!M103</f>
        <v>-15179.155960510971</v>
      </c>
      <c r="N278" s="110">
        <f>Package!N103</f>
        <v>-0.52952188147896906</v>
      </c>
      <c r="O278" s="215">
        <f>Package!O103</f>
        <v>2466.4633004665375</v>
      </c>
      <c r="P278" s="214">
        <f>Package!P103</f>
        <v>-3042.3877705335617</v>
      </c>
      <c r="Q278" s="110">
        <f>Package!Q103</f>
        <v>-0.55227264838387335</v>
      </c>
    </row>
    <row r="279" spans="2:17">
      <c r="B279" s="561"/>
      <c r="C279" s="219" t="s">
        <v>232</v>
      </c>
      <c r="D279" s="113">
        <f>Package!D104</f>
        <v>128148.77377676379</v>
      </c>
      <c r="E279" s="112">
        <f>Package!E104</f>
        <v>-19983.338542848069</v>
      </c>
      <c r="F279" s="110">
        <f>Package!F104</f>
        <v>-0.13490213722013053</v>
      </c>
      <c r="G279" s="218">
        <f>Package!G104</f>
        <v>5.6622359731519856</v>
      </c>
      <c r="H279" s="111">
        <f>Package!H104</f>
        <v>-0.32844435938076</v>
      </c>
      <c r="I279" s="254">
        <f>Package!I104</f>
        <v>10.327440690195809</v>
      </c>
      <c r="J279" s="255">
        <f>Package!J104</f>
        <v>0.396887433016472</v>
      </c>
      <c r="K279" s="110">
        <f>Package!K104</f>
        <v>3.9966296211093828E-2</v>
      </c>
      <c r="L279" s="217">
        <f>Package!L104</f>
        <v>1323448.860700848</v>
      </c>
      <c r="M279" s="216">
        <f>Package!M104</f>
        <v>-147584.96978752897</v>
      </c>
      <c r="N279" s="110">
        <f>Package!N104</f>
        <v>-0.10032737978468612</v>
      </c>
      <c r="O279" s="215">
        <f>Package!O104</f>
        <v>261021.14957344532</v>
      </c>
      <c r="P279" s="214">
        <f>Package!P104</f>
        <v>-43739.23046939465</v>
      </c>
      <c r="Q279" s="110">
        <f>Package!Q104</f>
        <v>-0.14352006800636702</v>
      </c>
    </row>
    <row r="280" spans="2:17">
      <c r="B280" s="561"/>
      <c r="C280" s="219" t="s">
        <v>231</v>
      </c>
      <c r="D280" s="113">
        <f>Package!D105</f>
        <v>315821.19614191249</v>
      </c>
      <c r="E280" s="112">
        <f>Package!E105</f>
        <v>12580.696856668103</v>
      </c>
      <c r="F280" s="110">
        <f>Package!F105</f>
        <v>4.148752190529148E-2</v>
      </c>
      <c r="G280" s="218">
        <f>Package!G105</f>
        <v>13.954516185958823</v>
      </c>
      <c r="H280" s="111">
        <f>Package!H105</f>
        <v>1.6910247211509333</v>
      </c>
      <c r="I280" s="254">
        <f>Package!I105</f>
        <v>7.0471434548170899</v>
      </c>
      <c r="J280" s="255">
        <f>Package!J105</f>
        <v>-0.81352174933274046</v>
      </c>
      <c r="K280" s="110">
        <f>Package!K105</f>
        <v>-0.10349273607318413</v>
      </c>
      <c r="L280" s="217">
        <f>Package!L105</f>
        <v>2225637.275283983</v>
      </c>
      <c r="M280" s="216">
        <f>Package!M105</f>
        <v>-158034.76593655907</v>
      </c>
      <c r="N280" s="110">
        <f>Package!N105</f>
        <v>-6.6298871322767419E-2</v>
      </c>
      <c r="O280" s="215">
        <f>Package!O105</f>
        <v>761090.46467351913</v>
      </c>
      <c r="P280" s="214">
        <f>Package!P105</f>
        <v>-43723.971843706327</v>
      </c>
      <c r="Q280" s="110">
        <f>Package!Q105</f>
        <v>-5.432801632251847E-2</v>
      </c>
    </row>
    <row r="281" spans="2:17">
      <c r="B281" s="561"/>
      <c r="C281" s="219" t="s">
        <v>230</v>
      </c>
      <c r="D281" s="113">
        <f>Package!D106</f>
        <v>1122025.8629119052</v>
      </c>
      <c r="E281" s="112">
        <f>Package!E106</f>
        <v>-157947.78927078797</v>
      </c>
      <c r="F281" s="110">
        <f>Package!F106</f>
        <v>-0.12339925044663635</v>
      </c>
      <c r="G281" s="218">
        <f>Package!G106</f>
        <v>49.576558686811715</v>
      </c>
      <c r="H281" s="111">
        <f>Package!H106</f>
        <v>-2.1874569895905509</v>
      </c>
      <c r="I281" s="254">
        <f>Package!I106</f>
        <v>15.416763341590574</v>
      </c>
      <c r="J281" s="255">
        <f>Package!J106</f>
        <v>2.252449529501277E-2</v>
      </c>
      <c r="K281" s="110">
        <f>Package!K106</f>
        <v>1.4631769404067042E-3</v>
      </c>
      <c r="L281" s="217">
        <f>Package!L106</f>
        <v>17298007.191656791</v>
      </c>
      <c r="M281" s="216">
        <f>Package!M106</f>
        <v>-2406212.9270088263</v>
      </c>
      <c r="N281" s="110">
        <f>Package!N106</f>
        <v>-0.12211662844394659</v>
      </c>
      <c r="O281" s="215">
        <f>Package!O106</f>
        <v>12612383.033784986</v>
      </c>
      <c r="P281" s="214">
        <f>Package!P106</f>
        <v>-1911265.5842588656</v>
      </c>
      <c r="Q281" s="110">
        <f>Package!Q106</f>
        <v>-0.13159679323860485</v>
      </c>
    </row>
    <row r="282" spans="2:17" ht="15.75" thickBot="1">
      <c r="B282" s="562"/>
      <c r="C282" s="213" t="s">
        <v>229</v>
      </c>
      <c r="D282" s="212">
        <f>Package!D107</f>
        <v>17797.60080730659</v>
      </c>
      <c r="E282" s="154">
        <f>Package!E107</f>
        <v>-4177.371315348606</v>
      </c>
      <c r="F282" s="152">
        <f>Package!F107</f>
        <v>-0.19009677427722088</v>
      </c>
      <c r="G282" s="211">
        <f>Package!G107</f>
        <v>0.78638454787308143</v>
      </c>
      <c r="H282" s="153">
        <f>Package!H107</f>
        <v>-0.102315621467019</v>
      </c>
      <c r="I282" s="260">
        <f>Package!I107</f>
        <v>18.077926590698603</v>
      </c>
      <c r="J282" s="261">
        <f>Package!J107</f>
        <v>-1.9670232717666956</v>
      </c>
      <c r="K282" s="152">
        <f>Package!K107</f>
        <v>-9.8130615704357479E-2</v>
      </c>
      <c r="L282" s="210">
        <f>Package!L107</f>
        <v>321743.7208850467</v>
      </c>
      <c r="M282" s="209">
        <f>Package!M107</f>
        <v>-118743.49354264932</v>
      </c>
      <c r="N282" s="152">
        <f>Package!N107</f>
        <v>-0.26957307647834244</v>
      </c>
      <c r="O282" s="208">
        <f>Package!O107</f>
        <v>101504.91899049282</v>
      </c>
      <c r="P282" s="207">
        <f>Package!P107</f>
        <v>-54261.207945108152</v>
      </c>
      <c r="Q282" s="152">
        <f>Package!Q107</f>
        <v>-0.34835049835669074</v>
      </c>
    </row>
    <row r="283" spans="2:17">
      <c r="B283" s="560" t="s">
        <v>228</v>
      </c>
      <c r="C283" s="234" t="s">
        <v>20</v>
      </c>
      <c r="D283" s="151">
        <f>'NB &amp; PL'!D31</f>
        <v>1923041.7061358001</v>
      </c>
      <c r="E283" s="133">
        <f>'NB &amp; PL'!E31</f>
        <v>-168118.89389670966</v>
      </c>
      <c r="F283" s="131">
        <f>'NB &amp; PL'!F31</f>
        <v>-8.0395017912108735E-2</v>
      </c>
      <c r="G283" s="196">
        <f>'NB &amp; PL'!G31</f>
        <v>84.969333731760315</v>
      </c>
      <c r="H283" s="132">
        <f>'NB &amp; PL'!H31</f>
        <v>0.39972567977572737</v>
      </c>
      <c r="I283" s="262">
        <f>'NB &amp; PL'!I31</f>
        <v>12.49009330281571</v>
      </c>
      <c r="J283" s="263">
        <f>'NB &amp; PL'!J31</f>
        <v>-0.16182414900605302</v>
      </c>
      <c r="K283" s="131">
        <f>'NB &amp; PL'!K31</f>
        <v>-1.2790484100317284E-2</v>
      </c>
      <c r="L283" s="195">
        <f>'NB &amp; PL'!L31</f>
        <v>24018970.334842052</v>
      </c>
      <c r="M283" s="194">
        <f>'NB &amp; PL'!M31</f>
        <v>-2438220.9552713297</v>
      </c>
      <c r="N283" s="131">
        <f>'NB &amp; PL'!N31</f>
        <v>-9.2157210814076587E-2</v>
      </c>
      <c r="O283" s="193">
        <f>'NB &amp; PL'!O31</f>
        <v>13221591.212711453</v>
      </c>
      <c r="P283" s="192">
        <f>'NB &amp; PL'!P31</f>
        <v>-1816484.878438754</v>
      </c>
      <c r="Q283" s="131">
        <f>'NB &amp; PL'!Q31</f>
        <v>-0.12079237180530969</v>
      </c>
    </row>
    <row r="284" spans="2:17" ht="15.75" thickBot="1">
      <c r="B284" s="562"/>
      <c r="C284" s="244" t="s">
        <v>19</v>
      </c>
      <c r="D284" s="149">
        <f>'NB &amp; PL'!D32</f>
        <v>319979.05838730233</v>
      </c>
      <c r="E284" s="127">
        <f>'NB &amp; PL'!E32</f>
        <v>-38442.567811256449</v>
      </c>
      <c r="F284" s="125">
        <f>'NB &amp; PL'!F32</f>
        <v>-0.10725515705896607</v>
      </c>
      <c r="G284" s="186">
        <f>'NB &amp; PL'!G32</f>
        <v>14.13823075835316</v>
      </c>
      <c r="H284" s="126">
        <f>'NB &amp; PL'!H32</f>
        <v>-0.35686657874080296</v>
      </c>
      <c r="I284" s="250">
        <f>'NB &amp; PL'!I32</f>
        <v>9.7715724832028279</v>
      </c>
      <c r="J284" s="251">
        <f>'NB &amp; PL'!J32</f>
        <v>-0.46792468894418349</v>
      </c>
      <c r="K284" s="125">
        <f>'NB &amp; PL'!K32</f>
        <v>-4.5698014372913716E-2</v>
      </c>
      <c r="L284" s="185">
        <f>'NB &amp; PL'!L32</f>
        <v>3126698.5621385146</v>
      </c>
      <c r="M284" s="184">
        <f>'NB &amp; PL'!M32</f>
        <v>-543358.66575796111</v>
      </c>
      <c r="N284" s="125">
        <f>'NB &amp; PL'!N32</f>
        <v>-0.14805182372303</v>
      </c>
      <c r="O284" s="183">
        <f>'NB &amp; PL'!O32</f>
        <v>1877964.7149270773</v>
      </c>
      <c r="P284" s="182">
        <f>'NB &amp; PL'!P32</f>
        <v>-297759.20959206298</v>
      </c>
      <c r="Q284" s="125">
        <f>'NB &amp; PL'!Q32</f>
        <v>-0.13685523527892959</v>
      </c>
    </row>
    <row r="285" spans="2:17">
      <c r="B285" s="560" t="s">
        <v>227</v>
      </c>
      <c r="C285" s="135" t="s">
        <v>226</v>
      </c>
      <c r="D285" s="181">
        <f>Sodium!D59</f>
        <v>2261235.2364598024</v>
      </c>
      <c r="E285" s="180">
        <f>Sodium!E59</f>
        <v>-210512.20748964464</v>
      </c>
      <c r="F285" s="173">
        <f>Sodium!F59</f>
        <v>-8.5167361254870219E-2</v>
      </c>
      <c r="G285" s="179">
        <f>Sodium!G59</f>
        <v>99.912368431597969</v>
      </c>
      <c r="H285" s="178">
        <f>Sodium!H59</f>
        <v>-4.8730938316381867E-2</v>
      </c>
      <c r="I285" s="264">
        <f>Sodium!I59</f>
        <v>12.223632545030579</v>
      </c>
      <c r="J285" s="265">
        <f>Sodium!J59</f>
        <v>-0.24329858750148503</v>
      </c>
      <c r="K285" s="173">
        <f>Sodium!K59</f>
        <v>-1.9515515479716177E-2</v>
      </c>
      <c r="L285" s="177">
        <f>Sodium!L59</f>
        <v>27640508.628359959</v>
      </c>
      <c r="M285" s="176">
        <f>Sodium!M59</f>
        <v>-3174596.5323699564</v>
      </c>
      <c r="N285" s="173">
        <f>Sodium!N59</f>
        <v>-0.10302079177765039</v>
      </c>
      <c r="O285" s="175">
        <f>Sodium!O59</f>
        <v>15238395.405453682</v>
      </c>
      <c r="P285" s="174">
        <f>Sodium!P59</f>
        <v>-2164045.4300360493</v>
      </c>
      <c r="Q285" s="173">
        <f>Sodium!Q59</f>
        <v>-0.12435298303803426</v>
      </c>
    </row>
    <row r="286" spans="2:17">
      <c r="B286" s="561"/>
      <c r="C286" s="134" t="s">
        <v>225</v>
      </c>
      <c r="D286" s="172">
        <f>Sodium!D60</f>
        <v>1779.5252311080694</v>
      </c>
      <c r="E286" s="171">
        <f>Sodium!E60</f>
        <v>818.94989828765392</v>
      </c>
      <c r="F286" s="164">
        <f>Sodium!F60</f>
        <v>0.85256186610900697</v>
      </c>
      <c r="G286" s="170">
        <f>Sodium!G60</f>
        <v>7.8628077988981318E-2</v>
      </c>
      <c r="H286" s="169">
        <f>Sodium!H60</f>
        <v>3.9780999768511661E-2</v>
      </c>
      <c r="I286" s="266">
        <f>Sodium!I60</f>
        <v>13.261271273847138</v>
      </c>
      <c r="J286" s="267">
        <f>Sodium!J60</f>
        <v>1.1989801162835754</v>
      </c>
      <c r="K286" s="164">
        <f>Sodium!K60</f>
        <v>9.9399036271128685E-2</v>
      </c>
      <c r="L286" s="168">
        <f>Sodium!L60</f>
        <v>23598.76682837963</v>
      </c>
      <c r="M286" s="167">
        <f>Sodium!M60</f>
        <v>12012.027485126257</v>
      </c>
      <c r="N286" s="164">
        <f>Sodium!N60</f>
        <v>1.036704730232886</v>
      </c>
      <c r="O286" s="166">
        <f>Sodium!O60</f>
        <v>3586.1174503564835</v>
      </c>
      <c r="P286" s="165">
        <f>Sodium!P60</f>
        <v>1621.9395883083344</v>
      </c>
      <c r="Q286" s="164">
        <f>Sodium!Q60</f>
        <v>0.82576003917336416</v>
      </c>
    </row>
    <row r="287" spans="2:17">
      <c r="B287" s="561"/>
      <c r="C287" s="134" t="s">
        <v>224</v>
      </c>
      <c r="D287" s="172">
        <f>Sodium!D61</f>
        <v>0</v>
      </c>
      <c r="E287" s="171">
        <f>Sodium!E61</f>
        <v>-1.3241819739341736</v>
      </c>
      <c r="F287" s="164">
        <f>Sodium!F61</f>
        <v>-1</v>
      </c>
      <c r="G287" s="170">
        <f>Sodium!G61</f>
        <v>0</v>
      </c>
      <c r="H287" s="169">
        <f>Sodium!H61</f>
        <v>-5.3551865181170355E-5</v>
      </c>
      <c r="I287" s="266">
        <f>Sodium!I61</f>
        <v>0</v>
      </c>
      <c r="J287" s="267">
        <f>Sodium!J61</f>
        <v>-9.98</v>
      </c>
      <c r="K287" s="164">
        <f>Sodium!K61</f>
        <v>-1</v>
      </c>
      <c r="L287" s="168">
        <f>Sodium!L61</f>
        <v>0</v>
      </c>
      <c r="M287" s="167">
        <f>Sodium!M61</f>
        <v>-13.215336099863052</v>
      </c>
      <c r="N287" s="164">
        <f>Sodium!N61</f>
        <v>-1</v>
      </c>
      <c r="O287" s="166">
        <f>Sodium!O61</f>
        <v>0</v>
      </c>
      <c r="P287" s="165">
        <f>Sodium!P61</f>
        <v>-2.6483639478683472</v>
      </c>
      <c r="Q287" s="164">
        <f>Sodium!Q61</f>
        <v>-1</v>
      </c>
    </row>
    <row r="288" spans="2:17" ht="15.75" thickBot="1">
      <c r="B288" s="562"/>
      <c r="C288" s="327" t="s">
        <v>223</v>
      </c>
      <c r="D288" s="163">
        <f>Sodium!D62</f>
        <v>203.76866340637207</v>
      </c>
      <c r="E288" s="162">
        <f>Sodium!E62</f>
        <v>203.76866340637207</v>
      </c>
      <c r="F288" s="155">
        <f>Sodium!F62</f>
        <v>0</v>
      </c>
      <c r="G288" s="161">
        <f>Sodium!G62</f>
        <v>9.0034904130301165E-3</v>
      </c>
      <c r="H288" s="160">
        <f>Sodium!H62</f>
        <v>9.0034904130301165E-3</v>
      </c>
      <c r="I288" s="270">
        <f>Sodium!I62</f>
        <v>2.6560000000000001</v>
      </c>
      <c r="J288" s="271">
        <f>Sodium!J62</f>
        <v>2.6560000000000001</v>
      </c>
      <c r="K288" s="155">
        <f>Sodium!K62</f>
        <v>0</v>
      </c>
      <c r="L288" s="159">
        <f>Sodium!L62</f>
        <v>541.20957000732426</v>
      </c>
      <c r="M288" s="158">
        <f>Sodium!M62</f>
        <v>541.20957000732426</v>
      </c>
      <c r="N288" s="155">
        <f>Sodium!N62</f>
        <v>0</v>
      </c>
      <c r="O288" s="157">
        <f>Sodium!O62</f>
        <v>217.35324096679688</v>
      </c>
      <c r="P288" s="156">
        <f>Sodium!P62</f>
        <v>217.35324096679688</v>
      </c>
      <c r="Q288" s="155">
        <f>Sodium!Q62</f>
        <v>0</v>
      </c>
    </row>
    <row r="289" spans="2:17">
      <c r="B289" s="563"/>
      <c r="C289" s="315" t="s">
        <v>220</v>
      </c>
      <c r="D289" s="316">
        <f>'Flavor Groups'!D171</f>
        <v>597.64028453350056</v>
      </c>
      <c r="E289" s="317">
        <f>'Flavor Groups'!E171</f>
        <v>-231.09076372365951</v>
      </c>
      <c r="F289" s="318">
        <f>'Flavor Groups'!F171</f>
        <v>-0.2788489271756483</v>
      </c>
      <c r="G289" s="319">
        <f>'Flavor Groups'!G171</f>
        <v>2.640665390981653E-2</v>
      </c>
      <c r="H289" s="320">
        <f>'Flavor Groups'!H171</f>
        <v>-7.1084476708697039E-3</v>
      </c>
      <c r="I289" s="321">
        <f>'Flavor Groups'!I171</f>
        <v>12.606765043969864</v>
      </c>
      <c r="J289" s="322">
        <f>'Flavor Groups'!J171</f>
        <v>-0.13852533003154299</v>
      </c>
      <c r="K289" s="318">
        <f>'Flavor Groups'!K171</f>
        <v>-1.0868746491183528E-2</v>
      </c>
      <c r="L289" s="323">
        <f>'Flavor Groups'!L171</f>
        <v>7534.3106479251383</v>
      </c>
      <c r="M289" s="324">
        <f>'Flavor Groups'!M171</f>
        <v>-3028.1072040629388</v>
      </c>
      <c r="N289" s="318">
        <f>'Flavor Groups'!N171</f>
        <v>-0.28668693536802115</v>
      </c>
      <c r="O289" s="325">
        <f>'Flavor Groups'!O171</f>
        <v>1439.92314016819</v>
      </c>
      <c r="P289" s="326">
        <f>'Flavor Groups'!P171</f>
        <v>-579.51705527305603</v>
      </c>
      <c r="Q289" s="318">
        <f>'Flavor Groups'!Q171</f>
        <v>-0.28696915936469813</v>
      </c>
    </row>
    <row r="290" spans="2:17">
      <c r="B290" s="563"/>
      <c r="C290" s="233" t="s">
        <v>219</v>
      </c>
      <c r="D290" s="150">
        <f>'Flavor Groups'!D172</f>
        <v>5901.5092550469162</v>
      </c>
      <c r="E290" s="130">
        <f>'Flavor Groups'!E172</f>
        <v>-1103.5328004648209</v>
      </c>
      <c r="F290" s="128">
        <f>'Flavor Groups'!F172</f>
        <v>-0.15753407213259119</v>
      </c>
      <c r="G290" s="191">
        <f>'Flavor Groups'!G172</f>
        <v>0.26075737609496369</v>
      </c>
      <c r="H290" s="129">
        <f>'Flavor Groups'!H172</f>
        <v>-2.2536819966824273E-2</v>
      </c>
      <c r="I290" s="248">
        <f>'Flavor Groups'!I172</f>
        <v>10.553103320576247</v>
      </c>
      <c r="J290" s="249">
        <f>'Flavor Groups'!J172</f>
        <v>0.42298815498317488</v>
      </c>
      <c r="K290" s="128">
        <f>'Flavor Groups'!K172</f>
        <v>4.1755512950124578E-2</v>
      </c>
      <c r="L290" s="190">
        <f>'Flavor Groups'!L172</f>
        <v>62279.236915847061</v>
      </c>
      <c r="M290" s="189">
        <f>'Flavor Groups'!M172</f>
        <v>-8682.6458463096569</v>
      </c>
      <c r="N290" s="128">
        <f>'Flavor Groups'!N172</f>
        <v>-0.12235647517148499</v>
      </c>
      <c r="O290" s="188">
        <f>'Flavor Groups'!O172</f>
        <v>13105.153041958809</v>
      </c>
      <c r="P290" s="187">
        <f>'Flavor Groups'!P172</f>
        <v>-759.96019911766052</v>
      </c>
      <c r="Q290" s="128">
        <f>'Flavor Groups'!Q172</f>
        <v>-5.4810962298253697E-2</v>
      </c>
    </row>
    <row r="291" spans="2:17">
      <c r="B291" s="563"/>
      <c r="C291" s="233" t="s">
        <v>218</v>
      </c>
      <c r="D291" s="150">
        <f>'Flavor Groups'!D173</f>
        <v>30640.328610746685</v>
      </c>
      <c r="E291" s="130">
        <f>'Flavor Groups'!E173</f>
        <v>-6670.1045505514994</v>
      </c>
      <c r="F291" s="128">
        <f>'Flavor Groups'!F173</f>
        <v>-0.17877317375854929</v>
      </c>
      <c r="G291" s="191">
        <f>'Flavor Groups'!G173</f>
        <v>1.3538387124264928</v>
      </c>
      <c r="H291" s="129">
        <f>'Flavor Groups'!H173</f>
        <v>-0.15505003990161725</v>
      </c>
      <c r="I291" s="248">
        <f>'Flavor Groups'!I173</f>
        <v>21.540205290661628</v>
      </c>
      <c r="J291" s="249">
        <f>'Flavor Groups'!J173</f>
        <v>0.84234526383684027</v>
      </c>
      <c r="K291" s="128">
        <f>'Flavor Groups'!K173</f>
        <v>4.0697215207038125E-2</v>
      </c>
      <c r="L291" s="190">
        <f>'Flavor Groups'!L173</f>
        <v>659998.96844881657</v>
      </c>
      <c r="M291" s="189">
        <f>'Flavor Groups'!M173</f>
        <v>-112247.15466393507</v>
      </c>
      <c r="N291" s="128">
        <f>'Flavor Groups'!N173</f>
        <v>-0.14535152887720804</v>
      </c>
      <c r="O291" s="188">
        <f>'Flavor Groups'!O173</f>
        <v>295544.70996189117</v>
      </c>
      <c r="P291" s="187">
        <f>'Flavor Groups'!P173</f>
        <v>-43500.434245427197</v>
      </c>
      <c r="Q291" s="128">
        <f>'Flavor Groups'!Q173</f>
        <v>-0.12830277910963878</v>
      </c>
    </row>
    <row r="292" spans="2:17">
      <c r="B292" s="563"/>
      <c r="C292" s="233" t="s">
        <v>217</v>
      </c>
      <c r="D292" s="150">
        <f>'Flavor Groups'!D174</f>
        <v>113.83563525974751</v>
      </c>
      <c r="E292" s="130">
        <f>'Flavor Groups'!E174</f>
        <v>-887.2870128005743</v>
      </c>
      <c r="F292" s="128">
        <f>'Flavor Groups'!F174</f>
        <v>-0.88629201878480679</v>
      </c>
      <c r="G292" s="191">
        <f>'Flavor Groups'!G174</f>
        <v>5.0298119131220618E-3</v>
      </c>
      <c r="H292" s="129">
        <f>'Flavor Groups'!H174</f>
        <v>-3.54570593281925E-2</v>
      </c>
      <c r="I292" s="248">
        <f>'Flavor Groups'!I174</f>
        <v>10.284428904077194</v>
      </c>
      <c r="J292" s="249">
        <f>'Flavor Groups'!J174</f>
        <v>2.4559047683088702</v>
      </c>
      <c r="K292" s="128">
        <f>'Flavor Groups'!K174</f>
        <v>0.31371235825765742</v>
      </c>
      <c r="L292" s="190">
        <f>'Flavor Groups'!L174</f>
        <v>1170.7344975793362</v>
      </c>
      <c r="M292" s="189">
        <f>'Flavor Groups'!M174</f>
        <v>-6666.578315625191</v>
      </c>
      <c r="N292" s="128">
        <f>'Flavor Groups'!N174</f>
        <v>-0.8506204198450712</v>
      </c>
      <c r="O292" s="188">
        <f>'Flavor Groups'!O174</f>
        <v>301.48615968227386</v>
      </c>
      <c r="P292" s="187">
        <f>'Flavor Groups'!P174</f>
        <v>-1788.2434647083282</v>
      </c>
      <c r="Q292" s="128">
        <f>'Flavor Groups'!Q174</f>
        <v>-0.855729585223164</v>
      </c>
    </row>
    <row r="293" spans="2:17">
      <c r="B293" s="563"/>
      <c r="C293" s="233" t="s">
        <v>216</v>
      </c>
      <c r="D293" s="150">
        <f>'Flavor Groups'!D175</f>
        <v>41479.154611068749</v>
      </c>
      <c r="E293" s="130">
        <f>'Flavor Groups'!E175</f>
        <v>-4357.6447909834751</v>
      </c>
      <c r="F293" s="128">
        <f>'Flavor Groups'!F175</f>
        <v>-9.5068696938477179E-2</v>
      </c>
      <c r="G293" s="191">
        <f>'Flavor Groups'!G175</f>
        <v>1.8327507509659262</v>
      </c>
      <c r="H293" s="129">
        <f>'Flavor Groups'!H175</f>
        <v>-2.0956783371098853E-2</v>
      </c>
      <c r="I293" s="248">
        <f>'Flavor Groups'!I175</f>
        <v>13.442470896007224</v>
      </c>
      <c r="J293" s="249">
        <f>'Flavor Groups'!J175</f>
        <v>-1.2922304274689829</v>
      </c>
      <c r="K293" s="128">
        <f>'Flavor Groups'!K175</f>
        <v>-8.7699804638056975E-2</v>
      </c>
      <c r="L293" s="190">
        <f>'Flavor Groups'!L175</f>
        <v>557582.32865027548</v>
      </c>
      <c r="M293" s="189">
        <f>'Flavor Groups'!M175</f>
        <v>-117809.22016305686</v>
      </c>
      <c r="N293" s="128">
        <f>'Flavor Groups'!N175</f>
        <v>-0.17443099542783513</v>
      </c>
      <c r="O293" s="188">
        <f>'Flavor Groups'!O175</f>
        <v>149451.08659672737</v>
      </c>
      <c r="P293" s="187">
        <f>'Flavor Groups'!P175</f>
        <v>-23438.123438434937</v>
      </c>
      <c r="Q293" s="128">
        <f>'Flavor Groups'!Q175</f>
        <v>-0.13556730020148786</v>
      </c>
    </row>
    <row r="294" spans="2:17">
      <c r="B294" s="563"/>
      <c r="C294" s="233" t="s">
        <v>215</v>
      </c>
      <c r="D294" s="150">
        <f>'Flavor Groups'!D176</f>
        <v>118976.19687927404</v>
      </c>
      <c r="E294" s="130">
        <f>'Flavor Groups'!E176</f>
        <v>-10468.675740243067</v>
      </c>
      <c r="F294" s="128">
        <f>'Flavor Groups'!F176</f>
        <v>-8.0873622325807346E-2</v>
      </c>
      <c r="G294" s="191">
        <f>'Flavor Groups'!G176</f>
        <v>5.2569469224276713</v>
      </c>
      <c r="H294" s="129">
        <f>'Flavor Groups'!H176</f>
        <v>2.2006028073863426E-2</v>
      </c>
      <c r="I294" s="248">
        <f>'Flavor Groups'!I176</f>
        <v>14.417198635140034</v>
      </c>
      <c r="J294" s="249">
        <f>'Flavor Groups'!J176</f>
        <v>0.3526027510063301</v>
      </c>
      <c r="K294" s="128">
        <f>'Flavor Groups'!K176</f>
        <v>2.5070236920500637E-2</v>
      </c>
      <c r="L294" s="190">
        <f>'Flavor Groups'!L176</f>
        <v>1715303.4632620215</v>
      </c>
      <c r="M294" s="189">
        <f>'Flavor Groups'!M176</f>
        <v>-105286.35940465028</v>
      </c>
      <c r="N294" s="128">
        <f>'Flavor Groups'!N176</f>
        <v>-5.7830906277633827E-2</v>
      </c>
      <c r="O294" s="188">
        <f>'Flavor Groups'!O176</f>
        <v>1099808.9777035713</v>
      </c>
      <c r="P294" s="187">
        <f>'Flavor Groups'!P176</f>
        <v>-47250.880581626203</v>
      </c>
      <c r="Q294" s="128">
        <f>'Flavor Groups'!Q176</f>
        <v>-4.1193038218828554E-2</v>
      </c>
    </row>
    <row r="295" spans="2:17">
      <c r="B295" s="563"/>
      <c r="C295" s="233" t="s">
        <v>214</v>
      </c>
      <c r="D295" s="150">
        <f>'Flavor Groups'!D177</f>
        <v>1950349.4358178047</v>
      </c>
      <c r="E295" s="130">
        <f>'Flavor Groups'!E177</f>
        <v>-168792.83630178729</v>
      </c>
      <c r="F295" s="128">
        <f>'Flavor Groups'!F177</f>
        <v>-7.9651488492539307E-2</v>
      </c>
      <c r="G295" s="191">
        <f>'Flavor Groups'!G177</f>
        <v>86.175922018121184</v>
      </c>
      <c r="H295" s="129">
        <f>'Flavor Groups'!H177</f>
        <v>0.47469402216535173</v>
      </c>
      <c r="I295" s="248">
        <f>'Flavor Groups'!I177</f>
        <v>12.021371250764908</v>
      </c>
      <c r="J295" s="249">
        <f>'Flavor Groups'!J177</f>
        <v>-0.28647208544856362</v>
      </c>
      <c r="K295" s="128">
        <f>'Flavor Groups'!K177</f>
        <v>-2.3275571326592564E-2</v>
      </c>
      <c r="L295" s="190">
        <f>'Flavor Groups'!L177</f>
        <v>23445874.636685714</v>
      </c>
      <c r="M295" s="189">
        <f>'Flavor Groups'!M177</f>
        <v>-2636196.4557096809</v>
      </c>
      <c r="N295" s="128">
        <f>'Flavor Groups'!N177</f>
        <v>-0.10107312591745454</v>
      </c>
      <c r="O295" s="188">
        <f>'Flavor Groups'!O177</f>
        <v>13439077.636354923</v>
      </c>
      <c r="P295" s="187">
        <f>'Flavor Groups'!P177</f>
        <v>-1967567.1601700485</v>
      </c>
      <c r="Q295" s="128">
        <f>'Flavor Groups'!Q177</f>
        <v>-0.12770899739402319</v>
      </c>
    </row>
    <row r="296" spans="2:17">
      <c r="B296" s="563"/>
      <c r="C296" s="233" t="s">
        <v>213</v>
      </c>
      <c r="D296" s="150">
        <f>'Flavor Groups'!D178</f>
        <v>33030.92737417348</v>
      </c>
      <c r="E296" s="130">
        <f>'Flavor Groups'!E178</f>
        <v>-7257.3479316868979</v>
      </c>
      <c r="F296" s="128">
        <f>'Flavor Groups'!F178</f>
        <v>-0.18013548300567822</v>
      </c>
      <c r="G296" s="191">
        <f>'Flavor Groups'!G178</f>
        <v>1.4594669905341546</v>
      </c>
      <c r="H296" s="129">
        <f>'Flavor Groups'!H178</f>
        <v>-0.16985007466595126</v>
      </c>
      <c r="I296" s="248">
        <f>'Flavor Groups'!I178</f>
        <v>10.740692595493702</v>
      </c>
      <c r="J296" s="249">
        <f>'Flavor Groups'!J178</f>
        <v>-0.41246674288130336</v>
      </c>
      <c r="K296" s="128">
        <f>'Flavor Groups'!K178</f>
        <v>-3.6982054175637644E-2</v>
      </c>
      <c r="L296" s="190">
        <f>'Flavor Groups'!L178</f>
        <v>354775.03707007528</v>
      </c>
      <c r="M296" s="189">
        <f>'Flavor Groups'!M178</f>
        <v>-94566.516884504468</v>
      </c>
      <c r="N296" s="128">
        <f>'Flavor Groups'!N178</f>
        <v>-0.21045575698984523</v>
      </c>
      <c r="O296" s="188">
        <f>'Flavor Groups'!O178</f>
        <v>64478.262233495712</v>
      </c>
      <c r="P296" s="187">
        <f>'Flavor Groups'!P178</f>
        <v>-59171.862780044801</v>
      </c>
      <c r="Q296" s="128">
        <f>'Flavor Groups'!Q178</f>
        <v>-0.47854268463994748</v>
      </c>
    </row>
    <row r="297" spans="2:17">
      <c r="B297" s="563"/>
      <c r="C297" s="233" t="s">
        <v>212</v>
      </c>
      <c r="D297" s="150">
        <f>'Flavor Groups'!D179</f>
        <v>39401.245969960371</v>
      </c>
      <c r="E297" s="130">
        <f>'Flavor Groups'!E179</f>
        <v>17.56073048725375</v>
      </c>
      <c r="F297" s="128">
        <f>'Flavor Groups'!F179</f>
        <v>4.4588845306058717E-4</v>
      </c>
      <c r="G297" s="191">
        <f>'Flavor Groups'!G179</f>
        <v>1.7409386429772615</v>
      </c>
      <c r="H297" s="129">
        <f>'Flavor Groups'!H179</f>
        <v>0.14820452954130992</v>
      </c>
      <c r="I297" s="248">
        <f>'Flavor Groups'!I179</f>
        <v>9.8870091612421565</v>
      </c>
      <c r="J297" s="249">
        <f>'Flavor Groups'!J179</f>
        <v>0.80221087993808382</v>
      </c>
      <c r="K297" s="128">
        <f>'Flavor Groups'!K179</f>
        <v>8.8302552802848905E-2</v>
      </c>
      <c r="L297" s="190">
        <f>'Flavor Groups'!L179</f>
        <v>389560.47986935376</v>
      </c>
      <c r="M297" s="189">
        <f>'Flavor Groups'!M179</f>
        <v>31767.643894367793</v>
      </c>
      <c r="N297" s="128">
        <f>'Flavor Groups'!N179</f>
        <v>8.8787814344579927E-2</v>
      </c>
      <c r="O297" s="188">
        <f>'Flavor Groups'!O179</f>
        <v>95171.511334300041</v>
      </c>
      <c r="P297" s="187">
        <f>'Flavor Groups'!P179</f>
        <v>2049.5832407219568</v>
      </c>
      <c r="Q297" s="128">
        <f>'Flavor Groups'!Q179</f>
        <v>2.2009673582599511E-2</v>
      </c>
    </row>
    <row r="298" spans="2:17">
      <c r="B298" s="563"/>
      <c r="C298" s="233" t="s">
        <v>211</v>
      </c>
      <c r="D298" s="150">
        <f>'Flavor Groups'!D180</f>
        <v>21.567605924212931</v>
      </c>
      <c r="E298" s="130">
        <f>'Flavor Groups'!E180</f>
        <v>6.0116557594180087</v>
      </c>
      <c r="F298" s="128">
        <f>'Flavor Groups'!F180</f>
        <v>0.38645378107620482</v>
      </c>
      <c r="G298" s="191">
        <f>'Flavor Groups'!G180</f>
        <v>9.5296170630223772E-4</v>
      </c>
      <c r="H298" s="129">
        <f>'Flavor Groups'!H180</f>
        <v>3.2385621899893853E-4</v>
      </c>
      <c r="I298" s="248">
        <f>'Flavor Groups'!I180</f>
        <v>5.5837955136092141</v>
      </c>
      <c r="J298" s="249">
        <f>'Flavor Groups'!J180</f>
        <v>-21.176204486390784</v>
      </c>
      <c r="K298" s="128">
        <f>'Flavor Groups'!K180</f>
        <v>-0.79133798529113553</v>
      </c>
      <c r="L298" s="190">
        <f>'Flavor Groups'!L180</f>
        <v>120.42910119891167</v>
      </c>
      <c r="M298" s="189">
        <f>'Flavor Groups'!M180</f>
        <v>-295.84812521100042</v>
      </c>
      <c r="N298" s="128">
        <f>'Flavor Groups'!N180</f>
        <v>-0.71069976073991614</v>
      </c>
      <c r="O298" s="188">
        <f>'Flavor Groups'!O180</f>
        <v>21.914055347442627</v>
      </c>
      <c r="P298" s="187">
        <f>'Flavor Groups'!P180</f>
        <v>-40.309745311737061</v>
      </c>
      <c r="Q298" s="128">
        <f>'Flavor Groups'!Q180</f>
        <v>-0.64781875881428153</v>
      </c>
    </row>
    <row r="299" spans="2:17">
      <c r="B299" s="563"/>
      <c r="C299" s="233" t="s">
        <v>210</v>
      </c>
      <c r="D299" s="150">
        <f>'Flavor Groups'!D181</f>
        <v>15129.715285269713</v>
      </c>
      <c r="E299" s="130">
        <f>'Flavor Groups'!E181</f>
        <v>-3723.9833646745992</v>
      </c>
      <c r="F299" s="128">
        <f>'Flavor Groups'!F181</f>
        <v>-0.19752004282117869</v>
      </c>
      <c r="G299" s="191">
        <f>'Flavor Groups'!G181</f>
        <v>0.66850439241062098</v>
      </c>
      <c r="H299" s="129">
        <f>'Flavor Groups'!H181</f>
        <v>-9.3966890345583143E-2</v>
      </c>
      <c r="I299" s="248">
        <f>'Flavor Groups'!I181</f>
        <v>10.682931411459979</v>
      </c>
      <c r="J299" s="249">
        <f>'Flavor Groups'!J181</f>
        <v>-0.39788800165322868</v>
      </c>
      <c r="K299" s="128">
        <f>'Flavor Groups'!K181</f>
        <v>-3.5907813927764411E-2</v>
      </c>
      <c r="L299" s="190">
        <f>'Flavor Groups'!L181</f>
        <v>161629.710667454</v>
      </c>
      <c r="M299" s="189">
        <f>'Flavor Groups'!M181</f>
        <v>-47284.719341835211</v>
      </c>
      <c r="N299" s="128">
        <f>'Flavor Groups'!N181</f>
        <v>-0.22633534380431614</v>
      </c>
      <c r="O299" s="188">
        <f>'Flavor Groups'!O181</f>
        <v>30075.9704464674</v>
      </c>
      <c r="P299" s="187">
        <f>'Flavor Groups'!P181</f>
        <v>-8716.9235080535873</v>
      </c>
      <c r="Q299" s="128">
        <f>'Flavor Groups'!Q181</f>
        <v>-0.22470413056249192</v>
      </c>
    </row>
    <row r="300" spans="2:17" ht="15.75" thickBot="1">
      <c r="B300" s="564"/>
      <c r="C300" s="232" t="s">
        <v>209</v>
      </c>
      <c r="D300" s="149">
        <f>'Flavor Groups'!D182</f>
        <v>1510.3124059484244</v>
      </c>
      <c r="E300" s="127">
        <f>'Flavor Groups'!E182</f>
        <v>-1336.4890856086968</v>
      </c>
      <c r="F300" s="125">
        <f>'Flavor Groups'!F182</f>
        <v>-0.46947041779076576</v>
      </c>
      <c r="G300" s="186">
        <f>'Flavor Groups'!G182</f>
        <v>6.6732946275054494E-2</v>
      </c>
      <c r="H300" s="126">
        <f>'Flavor Groups'!H182</f>
        <v>-4.8395889998471317E-2</v>
      </c>
      <c r="I300" s="250">
        <f>'Flavor Groups'!I182</f>
        <v>11.723598157043355</v>
      </c>
      <c r="J300" s="251">
        <f>'Flavor Groups'!J182</f>
        <v>2.0155820768917643</v>
      </c>
      <c r="K300" s="125">
        <f>'Flavor Groups'!K182</f>
        <v>0.20762038919699552</v>
      </c>
      <c r="L300" s="185">
        <f>'Flavor Groups'!L182</f>
        <v>17706.295738936664</v>
      </c>
      <c r="M300" s="184">
        <f>'Flavor Groups'!M182</f>
        <v>-9930.4989180994016</v>
      </c>
      <c r="N300" s="125">
        <f>'Flavor Groups'!N182</f>
        <v>-0.35932165945196509</v>
      </c>
      <c r="O300" s="183">
        <f>'Flavor Groups'!O182</f>
        <v>2959.2713042497635</v>
      </c>
      <c r="P300" s="182">
        <f>'Flavor Groups'!P182</f>
        <v>-2265.2730793952942</v>
      </c>
      <c r="Q300" s="125">
        <f>'Flavor Groups'!Q182</f>
        <v>-0.43358289509158299</v>
      </c>
    </row>
    <row r="301" spans="2:17">
      <c r="B301" s="565" t="s">
        <v>208</v>
      </c>
      <c r="C301" s="135" t="s">
        <v>207</v>
      </c>
      <c r="D301" s="181">
        <f>'Cheddar Sharpness'!D73</f>
        <v>2263218.5303543168</v>
      </c>
      <c r="E301" s="180">
        <f>'Cheddar Sharpness'!E73</f>
        <v>-209490.81310992455</v>
      </c>
      <c r="F301" s="173">
        <f>'Cheddar Sharpness'!F73</f>
        <v>-8.4721163716083986E-2</v>
      </c>
      <c r="G301" s="179">
        <f>'Cheddar Sharpness'!G73</f>
        <v>100.00000000000003</v>
      </c>
      <c r="H301" s="178">
        <f>'Cheddar Sharpness'!H73</f>
        <v>1.4210854715202004E-14</v>
      </c>
      <c r="I301" s="264">
        <f>'Cheddar Sharpness'!I73</f>
        <v>12.223586999540565</v>
      </c>
      <c r="J301" s="265">
        <f>'Cheddar Sharpness'!J73</f>
        <v>-0.24318561038590758</v>
      </c>
      <c r="K301" s="173">
        <f>'Cheddar Sharpness'!K73</f>
        <v>-1.9506701372917868E-2</v>
      </c>
      <c r="L301" s="177">
        <f>'Cheddar Sharpness'!L73</f>
        <v>27664648.60475833</v>
      </c>
      <c r="M301" s="176">
        <f>'Cheddar Sharpness'!M73</f>
        <v>-3162056.510650944</v>
      </c>
      <c r="N301" s="173">
        <f>'Cheddar Sharpness'!N73</f>
        <v>-0.10257523464842612</v>
      </c>
      <c r="O301" s="175">
        <f>'Cheddar Sharpness'!O73</f>
        <v>15242198.876145005</v>
      </c>
      <c r="P301" s="174">
        <f>'Cheddar Sharpness'!P73</f>
        <v>-2162208.7855707221</v>
      </c>
      <c r="Q301" s="173">
        <f>'Cheddar Sharpness'!Q73</f>
        <v>-0.12423340268723465</v>
      </c>
    </row>
    <row r="302" spans="2:17">
      <c r="B302" s="563"/>
      <c r="C302" s="120" t="s">
        <v>206</v>
      </c>
      <c r="D302" s="172">
        <f>'Cheddar Sharpness'!D74</f>
        <v>135576.09688218145</v>
      </c>
      <c r="E302" s="171">
        <f>'Cheddar Sharpness'!E74</f>
        <v>-10817.259885572887</v>
      </c>
      <c r="F302" s="164">
        <f>'Cheddar Sharpness'!F74</f>
        <v>-7.3891740201940462E-2</v>
      </c>
      <c r="G302" s="170">
        <f>'Cheddar Sharpness'!G74</f>
        <v>5.9904112247152925</v>
      </c>
      <c r="H302" s="169">
        <f>'Cheddar Sharpness'!H74</f>
        <v>7.0048722155298115E-2</v>
      </c>
      <c r="I302" s="266">
        <f>'Cheddar Sharpness'!I74</f>
        <v>14.451646675717983</v>
      </c>
      <c r="J302" s="267">
        <f>'Cheddar Sharpness'!J74</f>
        <v>-0.91982978715339136</v>
      </c>
      <c r="K302" s="164">
        <f>'Cheddar Sharpness'!K74</f>
        <v>-5.9840041350300334E-2</v>
      </c>
      <c r="L302" s="168">
        <f>'Cheddar Sharpness'!L74</f>
        <v>1959297.8498141968</v>
      </c>
      <c r="M302" s="167">
        <f>'Cheddar Sharpness'!M74</f>
        <v>-290984.18806207064</v>
      </c>
      <c r="N302" s="164">
        <f>'Cheddar Sharpness'!N74</f>
        <v>-0.12931009676311095</v>
      </c>
      <c r="O302" s="166">
        <f>'Cheddar Sharpness'!O74</f>
        <v>1428048.9545732737</v>
      </c>
      <c r="P302" s="165">
        <f>'Cheddar Sharpness'!P74</f>
        <v>-236298.75471866527</v>
      </c>
      <c r="Q302" s="164">
        <f>'Cheddar Sharpness'!Q74</f>
        <v>-0.14197679571367541</v>
      </c>
    </row>
    <row r="303" spans="2:17">
      <c r="B303" s="563"/>
      <c r="C303" s="120" t="s">
        <v>205</v>
      </c>
      <c r="D303" s="172">
        <f>'Cheddar Sharpness'!D75</f>
        <v>178705.20609010526</v>
      </c>
      <c r="E303" s="171">
        <f>'Cheddar Sharpness'!E75</f>
        <v>-5419.6074823482486</v>
      </c>
      <c r="F303" s="164">
        <f>'Cheddar Sharpness'!F75</f>
        <v>-2.9434422103111167E-2</v>
      </c>
      <c r="G303" s="170">
        <f>'Cheddar Sharpness'!G75</f>
        <v>7.8960649929871423</v>
      </c>
      <c r="H303" s="169">
        <f>'Cheddar Sharpness'!H75</f>
        <v>0.4497869231798548</v>
      </c>
      <c r="I303" s="266">
        <f>'Cheddar Sharpness'!I75</f>
        <v>12.387619102533712</v>
      </c>
      <c r="J303" s="267">
        <f>'Cheddar Sharpness'!J75</f>
        <v>0.16213608240241939</v>
      </c>
      <c r="K303" s="164">
        <f>'Cheddar Sharpness'!K75</f>
        <v>1.3262141228729806E-2</v>
      </c>
      <c r="L303" s="168">
        <f>'Cheddar Sharpness'!L75</f>
        <v>2213732.0246840119</v>
      </c>
      <c r="M303" s="167">
        <f>'Cheddar Sharpness'!M75</f>
        <v>-37282.757230858319</v>
      </c>
      <c r="N303" s="164">
        <f>'Cheddar Sharpness'!N75</f>
        <v>-1.6562644337298843E-2</v>
      </c>
      <c r="O303" s="166">
        <f>'Cheddar Sharpness'!O75</f>
        <v>1021199.4017326832</v>
      </c>
      <c r="P303" s="165">
        <f>'Cheddar Sharpness'!P75</f>
        <v>-52197.262965018861</v>
      </c>
      <c r="Q303" s="164">
        <f>'Cheddar Sharpness'!Q75</f>
        <v>-4.862812106810397E-2</v>
      </c>
    </row>
    <row r="304" spans="2:17">
      <c r="B304" s="563"/>
      <c r="C304" s="120" t="s">
        <v>204</v>
      </c>
      <c r="D304" s="172">
        <f>'Cheddar Sharpness'!D76</f>
        <v>42834.13668126562</v>
      </c>
      <c r="E304" s="171">
        <f>'Cheddar Sharpness'!E76</f>
        <v>-10570.889232050868</v>
      </c>
      <c r="F304" s="164">
        <f>'Cheddar Sharpness'!F76</f>
        <v>-0.19793809760918077</v>
      </c>
      <c r="G304" s="170">
        <f>'Cheddar Sharpness'!G76</f>
        <v>1.8926204476842876</v>
      </c>
      <c r="H304" s="169">
        <f>'Cheddar Sharpness'!H76</f>
        <v>-0.26715728981948961</v>
      </c>
      <c r="I304" s="266">
        <f>'Cheddar Sharpness'!I76</f>
        <v>13.293279222632284</v>
      </c>
      <c r="J304" s="267">
        <f>'Cheddar Sharpness'!J76</f>
        <v>0.10735388490115483</v>
      </c>
      <c r="K304" s="164">
        <f>'Cheddar Sharpness'!K76</f>
        <v>8.1415510972115777E-3</v>
      </c>
      <c r="L304" s="168">
        <f>'Cheddar Sharpness'!L76</f>
        <v>569406.13916445966</v>
      </c>
      <c r="M304" s="167">
        <f>'Cheddar Sharpness'!M76</f>
        <v>-134788.54518812778</v>
      </c>
      <c r="N304" s="164">
        <f>'Cheddar Sharpness'!N76</f>
        <v>-0.19140806964773921</v>
      </c>
      <c r="O304" s="166">
        <f>'Cheddar Sharpness'!O76</f>
        <v>282637.02008783817</v>
      </c>
      <c r="P304" s="165">
        <f>'Cheddar Sharpness'!P76</f>
        <v>-66183.6502430439</v>
      </c>
      <c r="Q304" s="164">
        <f>'Cheddar Sharpness'!Q76</f>
        <v>-0.18973545971419595</v>
      </c>
    </row>
    <row r="305" spans="2:17" ht="15.75" thickBot="1">
      <c r="B305" s="564"/>
      <c r="C305" s="119" t="s">
        <v>203</v>
      </c>
      <c r="D305" s="163">
        <f>'Cheddar Sharpness'!D77</f>
        <v>234529.44543827377</v>
      </c>
      <c r="E305" s="162">
        <f>'Cheddar Sharpness'!E77</f>
        <v>-38913.945963479811</v>
      </c>
      <c r="F305" s="155">
        <f>'Cheddar Sharpness'!F77</f>
        <v>-0.14231079333823043</v>
      </c>
      <c r="G305" s="161">
        <f>'Cheddar Sharpness'!G77</f>
        <v>10.362651343330828</v>
      </c>
      <c r="H305" s="160">
        <f>'Cheddar Sharpness'!H77</f>
        <v>-0.69580128574615507</v>
      </c>
      <c r="I305" s="270">
        <f>'Cheddar Sharpness'!I77</f>
        <v>12.6303284517368</v>
      </c>
      <c r="J305" s="271">
        <f>'Cheddar Sharpness'!J77</f>
        <v>-0.78220464012412094</v>
      </c>
      <c r="K305" s="155">
        <f>'Cheddar Sharpness'!K77</f>
        <v>-5.831893459400174E-2</v>
      </c>
      <c r="L305" s="159">
        <f>'Cheddar Sharpness'!L77</f>
        <v>2962183.9274890828</v>
      </c>
      <c r="M305" s="158">
        <f>'Cheddar Sharpness'!M77</f>
        <v>-705384.60843761498</v>
      </c>
      <c r="N305" s="155">
        <f>'Cheddar Sharpness'!N77</f>
        <v>-0.19233031408351933</v>
      </c>
      <c r="O305" s="157">
        <f>'Cheddar Sharpness'!O77</f>
        <v>2415278.7364313602</v>
      </c>
      <c r="P305" s="156">
        <f>'Cheddar Sharpness'!P77</f>
        <v>-604149.92702105362</v>
      </c>
      <c r="Q305" s="155">
        <f>'Cheddar Sharpness'!Q77</f>
        <v>-0.2000874981196836</v>
      </c>
    </row>
    <row r="306" spans="2:17">
      <c r="B306" s="560" t="s">
        <v>89</v>
      </c>
      <c r="C306" s="402" t="s">
        <v>416</v>
      </c>
      <c r="D306" s="348">
        <f>Size!D87</f>
        <v>340483.33189692884</v>
      </c>
      <c r="E306" s="349">
        <f>Size!E87</f>
        <v>-38184.203479679069</v>
      </c>
      <c r="F306" s="352">
        <f>Size!F87</f>
        <v>-0.10083833419123864</v>
      </c>
      <c r="G306" s="364">
        <f>Size!G87</f>
        <v>15.044209267923616</v>
      </c>
      <c r="H306" s="365">
        <f>Size!H87</f>
        <v>-0.26966239182020679</v>
      </c>
      <c r="I306" s="363">
        <f>Size!I87</f>
        <v>17.665876647475734</v>
      </c>
      <c r="J306" s="350">
        <f>Size!J87</f>
        <v>2.5140381843240078E-2</v>
      </c>
      <c r="K306" s="352">
        <f>Size!K87</f>
        <v>1.42513223170953E-3</v>
      </c>
      <c r="L306" s="368">
        <f>Size!L87</f>
        <v>6014936.5418126853</v>
      </c>
      <c r="M306" s="371">
        <f>Size!M87</f>
        <v>-665037.58212311659</v>
      </c>
      <c r="N306" s="352">
        <f>Size!N87</f>
        <v>-9.9556909919776795E-2</v>
      </c>
      <c r="O306" s="360">
        <f>Size!O87</f>
        <v>2998072.5136896372</v>
      </c>
      <c r="P306" s="351">
        <f>Size!P87</f>
        <v>-348326.05198280979</v>
      </c>
      <c r="Q306" s="352">
        <f>Size!Q87</f>
        <v>-0.10408982825774517</v>
      </c>
    </row>
    <row r="307" spans="2:17">
      <c r="B307" s="561"/>
      <c r="C307" s="402" t="s">
        <v>417</v>
      </c>
      <c r="D307" s="172">
        <f>Size!D88</f>
        <v>114637.94564762668</v>
      </c>
      <c r="E307" s="397">
        <f>Size!E88</f>
        <v>-22248.66628818895</v>
      </c>
      <c r="F307" s="356">
        <f>Size!F88</f>
        <v>-0.16253354490664917</v>
      </c>
      <c r="G307" s="344">
        <f>Size!G88</f>
        <v>5.0652618874448496</v>
      </c>
      <c r="H307" s="366">
        <f>Size!H88</f>
        <v>-0.47063388201258505</v>
      </c>
      <c r="I307" s="346">
        <f>Size!I88</f>
        <v>13.255820906618066</v>
      </c>
      <c r="J307" s="398">
        <f>Size!J88</f>
        <v>0.1477956506608944</v>
      </c>
      <c r="K307" s="356">
        <f>Size!K88</f>
        <v>1.1275203379221907E-2</v>
      </c>
      <c r="L307" s="369">
        <f>Size!L88</f>
        <v>1519620.0766075552</v>
      </c>
      <c r="M307" s="399">
        <f>Size!M88</f>
        <v>-274693.08984952443</v>
      </c>
      <c r="N307" s="356">
        <f>Size!N88</f>
        <v>-0.15309094030219567</v>
      </c>
      <c r="O307" s="400">
        <f>Size!O88</f>
        <v>343338.50766909122</v>
      </c>
      <c r="P307" s="401">
        <f>Size!P88</f>
        <v>-74903.860466259124</v>
      </c>
      <c r="Q307" s="356">
        <f>Size!Q88</f>
        <v>-0.17909199586881394</v>
      </c>
    </row>
    <row r="308" spans="2:17">
      <c r="B308" s="561"/>
      <c r="C308" s="114" t="s">
        <v>202</v>
      </c>
      <c r="D308" s="172">
        <f>Size!D89</f>
        <v>638041.36495144165</v>
      </c>
      <c r="E308" s="353">
        <f>Size!E89</f>
        <v>-29515.08597680938</v>
      </c>
      <c r="F308" s="356">
        <f>Size!F89</f>
        <v>-4.4213618092923894E-2</v>
      </c>
      <c r="G308" s="344">
        <f>Size!G89</f>
        <v>28.191770100590038</v>
      </c>
      <c r="H308" s="366">
        <f>Size!H89</f>
        <v>1.1948061148022404</v>
      </c>
      <c r="I308" s="346">
        <f>Size!I89</f>
        <v>9.0874634142560655</v>
      </c>
      <c r="J308" s="354">
        <f>Size!J89</f>
        <v>0.15909038296464573</v>
      </c>
      <c r="K308" s="356">
        <f>Size!K89</f>
        <v>1.7818518828355286E-2</v>
      </c>
      <c r="L308" s="369">
        <f>Size!L89</f>
        <v>5798177.5607782286</v>
      </c>
      <c r="M308" s="372">
        <f>Size!M89</f>
        <v>-162015.45255418215</v>
      </c>
      <c r="N308" s="356">
        <f>Size!N89</f>
        <v>-2.7182920451027055E-2</v>
      </c>
      <c r="O308" s="361">
        <f>Size!O89</f>
        <v>1248776.8243004084</v>
      </c>
      <c r="P308" s="355">
        <f>Size!P89</f>
        <v>-60326.834053924773</v>
      </c>
      <c r="Q308" s="356">
        <f>Size!Q89</f>
        <v>-4.6082549436735433E-2</v>
      </c>
    </row>
    <row r="309" spans="2:17">
      <c r="B309" s="561"/>
      <c r="C309" s="114" t="s">
        <v>201</v>
      </c>
      <c r="D309" s="172">
        <f>Size!D90</f>
        <v>321477.12408868084</v>
      </c>
      <c r="E309" s="353">
        <f>Size!E90</f>
        <v>-30140.658789645124</v>
      </c>
      <c r="F309" s="356">
        <f>Size!F90</f>
        <v>-8.5719950063148587E-2</v>
      </c>
      <c r="G309" s="344">
        <f>Size!G90</f>
        <v>14.204422585668389</v>
      </c>
      <c r="H309" s="366">
        <f>Size!H90</f>
        <v>-1.5517327921008572E-2</v>
      </c>
      <c r="I309" s="346">
        <f>Size!I90</f>
        <v>7.6485819585078261</v>
      </c>
      <c r="J309" s="354">
        <f>Size!J90</f>
        <v>-0.28076990044048689</v>
      </c>
      <c r="K309" s="356">
        <f>Size!K90</f>
        <v>-3.5408934479762892E-2</v>
      </c>
      <c r="L309" s="369">
        <f>Size!L90</f>
        <v>2458844.1313776658</v>
      </c>
      <c r="M309" s="372">
        <f>Size!M90</f>
        <v>-329256.98892787239</v>
      </c>
      <c r="N309" s="356">
        <f>Size!N90</f>
        <v>-0.11809363244751692</v>
      </c>
      <c r="O309" s="361">
        <f>Size!O90</f>
        <v>420815.74136614799</v>
      </c>
      <c r="P309" s="355">
        <f>Size!P90</f>
        <v>-43321.967516191478</v>
      </c>
      <c r="Q309" s="356">
        <f>Size!Q90</f>
        <v>-9.3338607674244692E-2</v>
      </c>
    </row>
    <row r="310" spans="2:17">
      <c r="B310" s="561"/>
      <c r="C310" s="114" t="s">
        <v>200</v>
      </c>
      <c r="D310" s="172">
        <f>Size!D91</f>
        <v>208418.94473381925</v>
      </c>
      <c r="E310" s="353">
        <f>Size!E91</f>
        <v>11255.903463082679</v>
      </c>
      <c r="F310" s="356">
        <f>Size!F91</f>
        <v>5.7089317503611202E-2</v>
      </c>
      <c r="G310" s="344">
        <f>Size!G91</f>
        <v>9.2089624549508393</v>
      </c>
      <c r="H310" s="366">
        <f>Size!H91</f>
        <v>1.2353992946922574</v>
      </c>
      <c r="I310" s="346">
        <f>Size!I91</f>
        <v>6.3573751390228495</v>
      </c>
      <c r="J310" s="354">
        <f>Size!J91</f>
        <v>-0.51536232300234275</v>
      </c>
      <c r="K310" s="356">
        <f>Size!K91</f>
        <v>-7.4986470216553386E-2</v>
      </c>
      <c r="L310" s="369">
        <f>Size!L91</f>
        <v>1324997.4177521598</v>
      </c>
      <c r="M310" s="372">
        <f>Size!M91</f>
        <v>-30052.402116050478</v>
      </c>
      <c r="N310" s="356">
        <f>Size!N91</f>
        <v>-2.2178079119610023E-2</v>
      </c>
      <c r="O310" s="361">
        <f>Size!O91</f>
        <v>200168.22338569164</v>
      </c>
      <c r="P310" s="355">
        <f>Size!P91</f>
        <v>5545.4389055368083</v>
      </c>
      <c r="Q310" s="356">
        <f>Size!Q91</f>
        <v>2.8493266707435592E-2</v>
      </c>
    </row>
    <row r="311" spans="2:17" ht="15.75" thickBot="1">
      <c r="B311" s="562"/>
      <c r="C311" s="109" t="s">
        <v>199</v>
      </c>
      <c r="D311" s="163">
        <f>Size!D92</f>
        <v>42765.733334720135</v>
      </c>
      <c r="E311" s="162">
        <f>Size!E92</f>
        <v>-2202.8373162150383</v>
      </c>
      <c r="F311" s="359">
        <f>Size!F92</f>
        <v>-4.8986153758685855E-2</v>
      </c>
      <c r="G311" s="345">
        <f>Size!G92</f>
        <v>1.8895980552096736</v>
      </c>
      <c r="H311" s="367">
        <f>Size!H92</f>
        <v>7.1002967606912382E-2</v>
      </c>
      <c r="I311" s="347">
        <f>Size!I92</f>
        <v>4.6087528442909989</v>
      </c>
      <c r="J311" s="357">
        <f>Size!J92</f>
        <v>0.2119256065299524</v>
      </c>
      <c r="K311" s="359">
        <f>Size!K92</f>
        <v>4.8199666502673238E-2</v>
      </c>
      <c r="L311" s="370">
        <f>Size!L92</f>
        <v>197096.69514458181</v>
      </c>
      <c r="M311" s="373">
        <f>Size!M92</f>
        <v>-622.34113663196331</v>
      </c>
      <c r="N311" s="359">
        <f>Size!N92</f>
        <v>-3.1476035304299878E-3</v>
      </c>
      <c r="O311" s="362">
        <f>Size!O92</f>
        <v>20869.968535423279</v>
      </c>
      <c r="P311" s="358">
        <f>Size!P92</f>
        <v>-1208.5887800455093</v>
      </c>
      <c r="Q311" s="359">
        <f>Size!Q92</f>
        <v>-5.4740387371177639E-2</v>
      </c>
    </row>
    <row r="312" spans="2:17">
      <c r="B312" s="560" t="s">
        <v>198</v>
      </c>
      <c r="C312" s="135" t="s">
        <v>295</v>
      </c>
      <c r="D312" s="144">
        <f>Variety!D689</f>
        <v>0</v>
      </c>
      <c r="E312" s="143">
        <f>Variety!E689</f>
        <v>0</v>
      </c>
      <c r="F312" s="142">
        <f>Variety!F689</f>
        <v>0</v>
      </c>
      <c r="G312" s="148">
        <f>Variety!G689</f>
        <v>0</v>
      </c>
      <c r="H312" s="147">
        <f>Variety!H689</f>
        <v>0</v>
      </c>
      <c r="I312" s="272">
        <f>Variety!I689</f>
        <v>0</v>
      </c>
      <c r="J312" s="273">
        <f>Variety!J689</f>
        <v>0</v>
      </c>
      <c r="K312" s="142">
        <f>Variety!K689</f>
        <v>0</v>
      </c>
      <c r="L312" s="146">
        <f>Variety!L689</f>
        <v>0</v>
      </c>
      <c r="M312" s="145">
        <f>Variety!M689</f>
        <v>0</v>
      </c>
      <c r="N312" s="142">
        <f>Variety!N689</f>
        <v>0</v>
      </c>
      <c r="O312" s="144">
        <f>Variety!O689</f>
        <v>0</v>
      </c>
      <c r="P312" s="143">
        <f>Variety!P689</f>
        <v>0</v>
      </c>
      <c r="Q312" s="142">
        <f>Variety!Q689</f>
        <v>0</v>
      </c>
    </row>
    <row r="313" spans="2:17">
      <c r="B313" s="561"/>
      <c r="C313" s="135" t="s">
        <v>282</v>
      </c>
      <c r="D313" s="139">
        <f>Variety!D690</f>
        <v>300.79433038883212</v>
      </c>
      <c r="E313" s="102">
        <f>Variety!E690</f>
        <v>-1.8577693172454701</v>
      </c>
      <c r="F313" s="101">
        <f>Variety!F690</f>
        <v>-6.1382997806711205E-3</v>
      </c>
      <c r="G313" s="141">
        <f>Variety!G690</f>
        <v>1.3290556186005666E-2</v>
      </c>
      <c r="H313" s="104">
        <f>Variety!H690</f>
        <v>1.0508604649523776E-3</v>
      </c>
      <c r="I313" s="274">
        <f>Variety!I690</f>
        <v>14.271031451555679</v>
      </c>
      <c r="J313" s="275">
        <f>Variety!J690</f>
        <v>0.93171444863349073</v>
      </c>
      <c r="K313" s="101">
        <f>Variety!K690</f>
        <v>6.9847237937998172E-2</v>
      </c>
      <c r="L313" s="140">
        <f>Variety!L690</f>
        <v>4292.6453494286534</v>
      </c>
      <c r="M313" s="103">
        <f>Variety!M690</f>
        <v>255.47304984927132</v>
      </c>
      <c r="N313" s="101">
        <f>Variety!N690</f>
        <v>6.3280194872011808E-2</v>
      </c>
      <c r="O313" s="139">
        <f>Variety!O690</f>
        <v>750.18101906776428</v>
      </c>
      <c r="P313" s="102">
        <f>Variety!P690</f>
        <v>-80.74528181552887</v>
      </c>
      <c r="Q313" s="101">
        <f>Variety!Q690</f>
        <v>-9.7175022297037464E-2</v>
      </c>
    </row>
    <row r="314" spans="2:17">
      <c r="B314" s="561"/>
      <c r="C314" s="135" t="s">
        <v>277</v>
      </c>
      <c r="D314" s="139">
        <f>Variety!D691</f>
        <v>1021.8399443114281</v>
      </c>
      <c r="E314" s="102">
        <f>Variety!E691</f>
        <v>-733.65327303762433</v>
      </c>
      <c r="F314" s="101">
        <f>Variety!F691</f>
        <v>-0.41791860303824169</v>
      </c>
      <c r="G314" s="141">
        <f>Variety!G691</f>
        <v>4.514985763002987E-2</v>
      </c>
      <c r="H314" s="104">
        <f>Variety!H691</f>
        <v>-2.584486813460949E-2</v>
      </c>
      <c r="I314" s="274">
        <f>Variety!I691</f>
        <v>12.698274287794671</v>
      </c>
      <c r="J314" s="275">
        <f>Variety!J691</f>
        <v>2.2692370192157192</v>
      </c>
      <c r="K314" s="101">
        <f>Variety!K691</f>
        <v>0.21758835075338864</v>
      </c>
      <c r="L314" s="140">
        <f>Variety!L691</f>
        <v>12975.603891091347</v>
      </c>
      <c r="M314" s="103">
        <f>Variety!M691</f>
        <v>-5332.5002973794926</v>
      </c>
      <c r="N314" s="101">
        <f>Variety!N691</f>
        <v>-0.29126447186910415</v>
      </c>
      <c r="O314" s="139">
        <f>Variety!O691</f>
        <v>2112.9251737594604</v>
      </c>
      <c r="P314" s="102">
        <f>Variety!P691</f>
        <v>-1210.1768922805786</v>
      </c>
      <c r="Q314" s="101">
        <f>Variety!Q691</f>
        <v>-0.3641708464653573</v>
      </c>
    </row>
    <row r="315" spans="2:17">
      <c r="B315" s="561"/>
      <c r="C315" s="135" t="s">
        <v>279</v>
      </c>
      <c r="D315" s="139">
        <f>Variety!D692</f>
        <v>624.84733994901183</v>
      </c>
      <c r="E315" s="102">
        <f>Variety!E692</f>
        <v>115.76396662800312</v>
      </c>
      <c r="F315" s="101">
        <f>Variety!F692</f>
        <v>0.22739687189706498</v>
      </c>
      <c r="G315" s="141">
        <f>Variety!G692</f>
        <v>2.7608793917536074E-2</v>
      </c>
      <c r="H315" s="104">
        <f>Variety!H692</f>
        <v>7.0207140986687303E-3</v>
      </c>
      <c r="I315" s="274">
        <f>Variety!I692</f>
        <v>13.458213688198871</v>
      </c>
      <c r="J315" s="275">
        <f>Variety!J692</f>
        <v>-2.0567430382284133</v>
      </c>
      <c r="K315" s="101">
        <f>Variety!K692</f>
        <v>-0.13256518045745339</v>
      </c>
      <c r="L315" s="140">
        <f>Variety!L692</f>
        <v>8409.3290235364439</v>
      </c>
      <c r="M315" s="103">
        <f>Variety!M692</f>
        <v>510.92251631736781</v>
      </c>
      <c r="N315" s="101">
        <f>Variety!N692</f>
        <v>6.4686784081116736E-2</v>
      </c>
      <c r="O315" s="139">
        <f>Variety!O692</f>
        <v>1847.9541746377945</v>
      </c>
      <c r="P315" s="102">
        <f>Variety!P692</f>
        <v>278.24530124664307</v>
      </c>
      <c r="Q315" s="101">
        <f>Variety!Q692</f>
        <v>0.17725917586585999</v>
      </c>
    </row>
    <row r="316" spans="2:17">
      <c r="B316" s="561"/>
      <c r="C316" s="135" t="s">
        <v>275</v>
      </c>
      <c r="D316" s="139">
        <f>Variety!D693</f>
        <v>395.86055762379169</v>
      </c>
      <c r="E316" s="102">
        <f>Variety!E693</f>
        <v>-446.18733544414044</v>
      </c>
      <c r="F316" s="101">
        <f>Variety!F693</f>
        <v>-0.52988356020759542</v>
      </c>
      <c r="G316" s="141">
        <f>Variety!G693</f>
        <v>1.7491044382789585E-2</v>
      </c>
      <c r="H316" s="104">
        <f>Variety!H693</f>
        <v>-1.6562609973861626E-2</v>
      </c>
      <c r="I316" s="274">
        <f>Variety!I693</f>
        <v>18.513605867199587</v>
      </c>
      <c r="J316" s="275">
        <f>Variety!J693</f>
        <v>-0.44804699485289134</v>
      </c>
      <c r="K316" s="101">
        <f>Variety!K693</f>
        <v>-2.3629110716901561E-2</v>
      </c>
      <c r="L316" s="140">
        <f>Variety!L693</f>
        <v>7328.8063422167297</v>
      </c>
      <c r="M316" s="103">
        <f>Variety!M693</f>
        <v>-8637.8134993600834</v>
      </c>
      <c r="N316" s="101">
        <f>Variety!N693</f>
        <v>-0.54099199361328565</v>
      </c>
      <c r="O316" s="139">
        <f>Variety!O693</f>
        <v>961.76861321926117</v>
      </c>
      <c r="P316" s="102">
        <f>Variety!P693</f>
        <v>-1036.8776354789734</v>
      </c>
      <c r="Q316" s="101">
        <f>Variety!Q693</f>
        <v>-0.51878997404083704</v>
      </c>
    </row>
    <row r="317" spans="2:17">
      <c r="B317" s="561"/>
      <c r="C317" s="135" t="s">
        <v>355</v>
      </c>
      <c r="D317" s="139">
        <f>Variety!D694</f>
        <v>0</v>
      </c>
      <c r="E317" s="102">
        <f>Variety!E694</f>
        <v>-101.94081115722656</v>
      </c>
      <c r="F317" s="101">
        <f>Variety!F694</f>
        <v>-1</v>
      </c>
      <c r="G317" s="141">
        <f>Variety!G694</f>
        <v>0</v>
      </c>
      <c r="H317" s="104">
        <f>Variety!H694</f>
        <v>-4.1226362259952675E-3</v>
      </c>
      <c r="I317" s="274">
        <f>Variety!I694</f>
        <v>0</v>
      </c>
      <c r="J317" s="275">
        <f>Variety!J694</f>
        <v>-11.98</v>
      </c>
      <c r="K317" s="101">
        <f>Variety!K694</f>
        <v>-1</v>
      </c>
      <c r="L317" s="140">
        <f>Variety!L694</f>
        <v>0</v>
      </c>
      <c r="M317" s="103">
        <f>Variety!M694</f>
        <v>-1221.2509176635742</v>
      </c>
      <c r="N317" s="101">
        <f>Variety!N694</f>
        <v>-1</v>
      </c>
      <c r="O317" s="139">
        <f>Variety!O694</f>
        <v>0</v>
      </c>
      <c r="P317" s="102">
        <f>Variety!P694</f>
        <v>-203.88162231445313</v>
      </c>
      <c r="Q317" s="101">
        <f>Variety!Q694</f>
        <v>-1</v>
      </c>
    </row>
    <row r="318" spans="2:17">
      <c r="B318" s="561"/>
      <c r="C318" s="135" t="s">
        <v>259</v>
      </c>
      <c r="D318" s="139">
        <f>Variety!D695</f>
        <v>650700.94947176531</v>
      </c>
      <c r="E318" s="102">
        <f>Variety!E695</f>
        <v>-71762.158008013852</v>
      </c>
      <c r="F318" s="101">
        <f>Variety!F695</f>
        <v>-9.9329858182443428E-2</v>
      </c>
      <c r="G318" s="141">
        <f>Variety!G695</f>
        <v>28.751132104326459</v>
      </c>
      <c r="H318" s="104">
        <f>Variety!H695</f>
        <v>-0.46633776892663548</v>
      </c>
      <c r="I318" s="274">
        <f>Variety!I695</f>
        <v>12.474382915419634</v>
      </c>
      <c r="J318" s="275">
        <f>Variety!J695</f>
        <v>-0.14215513254178624</v>
      </c>
      <c r="K318" s="101">
        <f>Variety!K695</f>
        <v>-1.1267364470458334E-2</v>
      </c>
      <c r="L318" s="140">
        <f>Variety!L695</f>
        <v>8117092.8071379233</v>
      </c>
      <c r="M318" s="103">
        <f>Variety!M695</f>
        <v>-997890.47662915103</v>
      </c>
      <c r="N318" s="101">
        <f>Variety!N695</f>
        <v>-0.10947803693796124</v>
      </c>
      <c r="O318" s="139">
        <f>Variety!O695</f>
        <v>4340564.6704816818</v>
      </c>
      <c r="P318" s="102">
        <f>Variety!P695</f>
        <v>-639651.30462953821</v>
      </c>
      <c r="Q318" s="101">
        <f>Variety!Q695</f>
        <v>-0.12843846689103744</v>
      </c>
    </row>
    <row r="319" spans="2:17">
      <c r="B319" s="561"/>
      <c r="C319" s="135" t="s">
        <v>356</v>
      </c>
      <c r="D319" s="139">
        <f>Variety!D696</f>
        <v>27124.543279692531</v>
      </c>
      <c r="E319" s="102">
        <f>Variety!E696</f>
        <v>1437.6100085139042</v>
      </c>
      <c r="F319" s="101">
        <f>Variety!F696</f>
        <v>5.5966587888751133E-2</v>
      </c>
      <c r="G319" s="141">
        <f>Variety!G696</f>
        <v>1.1984942203281657</v>
      </c>
      <c r="H319" s="104">
        <f>Variety!H696</f>
        <v>0.15967688665839086</v>
      </c>
      <c r="I319" s="274">
        <f>Variety!I696</f>
        <v>7.5956525666710926</v>
      </c>
      <c r="J319" s="275">
        <f>Variety!J696</f>
        <v>-0.2316742495701769</v>
      </c>
      <c r="K319" s="101">
        <f>Variety!K696</f>
        <v>-2.9598131649424125E-2</v>
      </c>
      <c r="L319" s="140">
        <f>Variety!L696</f>
        <v>206028.6067821777</v>
      </c>
      <c r="M319" s="103">
        <f>Variety!M696</f>
        <v>4968.5851616811706</v>
      </c>
      <c r="N319" s="101">
        <f>Variety!N696</f>
        <v>2.4711949803026687E-2</v>
      </c>
      <c r="O319" s="139">
        <f>Variety!O696</f>
        <v>62323.853369235992</v>
      </c>
      <c r="P319" s="102">
        <f>Variety!P696</f>
        <v>-823.67092418670654</v>
      </c>
      <c r="Q319" s="101">
        <f>Variety!Q696</f>
        <v>-1.3043598041301173E-2</v>
      </c>
    </row>
    <row r="320" spans="2:17">
      <c r="B320" s="561"/>
      <c r="C320" s="135" t="s">
        <v>357</v>
      </c>
      <c r="D320" s="139">
        <f>Variety!D697</f>
        <v>46143.484720246815</v>
      </c>
      <c r="E320" s="102">
        <f>Variety!E697</f>
        <v>6012.5993904166462</v>
      </c>
      <c r="F320" s="101">
        <f>Variety!F697</f>
        <v>0.14982473825334097</v>
      </c>
      <c r="G320" s="141">
        <f>Variety!G697</f>
        <v>2.0388435363783834</v>
      </c>
      <c r="H320" s="104">
        <f>Variety!H697</f>
        <v>0.41589155312558446</v>
      </c>
      <c r="I320" s="274">
        <f>Variety!I697</f>
        <v>8.1923159212091647</v>
      </c>
      <c r="J320" s="275">
        <f>Variety!J697</f>
        <v>-2.4211333552511149E-2</v>
      </c>
      <c r="K320" s="101">
        <f>Variety!K697</f>
        <v>-2.946662598664186E-3</v>
      </c>
      <c r="L320" s="140">
        <f>Variety!L697</f>
        <v>378022.00453374983</v>
      </c>
      <c r="M320" s="103">
        <f>Variety!M697</f>
        <v>48285.491463484766</v>
      </c>
      <c r="N320" s="101">
        <f>Variety!N697</f>
        <v>0.14643659270211118</v>
      </c>
      <c r="O320" s="139">
        <f>Variety!O697</f>
        <v>81941.560165405273</v>
      </c>
      <c r="P320" s="102">
        <f>Variety!P697</f>
        <v>11753.449346542358</v>
      </c>
      <c r="Q320" s="101">
        <f>Variety!Q697</f>
        <v>0.16745641404817013</v>
      </c>
    </row>
    <row r="321" spans="2:17">
      <c r="B321" s="561"/>
      <c r="C321" s="135" t="s">
        <v>358</v>
      </c>
      <c r="D321" s="139">
        <f>Variety!D698</f>
        <v>11668.047994316317</v>
      </c>
      <c r="E321" s="102">
        <f>Variety!E698</f>
        <v>-1193.5068616155058</v>
      </c>
      <c r="F321" s="101">
        <f>Variety!F698</f>
        <v>-9.2796467844247749E-2</v>
      </c>
      <c r="G321" s="141">
        <f>Variety!G698</f>
        <v>0.51555109848316927</v>
      </c>
      <c r="H321" s="104">
        <f>Variety!H698</f>
        <v>-4.5890825666953239E-3</v>
      </c>
      <c r="I321" s="274">
        <f>Variety!I698</f>
        <v>15.364207030818331</v>
      </c>
      <c r="J321" s="275">
        <f>Variety!J698</f>
        <v>-0.88972600319766215</v>
      </c>
      <c r="K321" s="101">
        <f>Variety!K698</f>
        <v>-5.4739120761458572E-2</v>
      </c>
      <c r="L321" s="140">
        <f>Variety!L698</f>
        <v>179270.30503020048</v>
      </c>
      <c r="M321" s="103">
        <f>Variety!M698</f>
        <v>-29780.546311438608</v>
      </c>
      <c r="N321" s="101">
        <f>Variety!N698</f>
        <v>-0.14245599154614336</v>
      </c>
      <c r="O321" s="139">
        <f>Variety!O698</f>
        <v>133728.10048806667</v>
      </c>
      <c r="P321" s="102">
        <f>Variety!P698</f>
        <v>-29853.658532031113</v>
      </c>
      <c r="Q321" s="101">
        <f>Variety!Q698</f>
        <v>-0.18249992365202081</v>
      </c>
    </row>
    <row r="322" spans="2:17">
      <c r="B322" s="561"/>
      <c r="C322" s="135" t="s">
        <v>266</v>
      </c>
      <c r="D322" s="139">
        <f>Variety!D699</f>
        <v>51118.221129643935</v>
      </c>
      <c r="E322" s="102">
        <f>Variety!E699</f>
        <v>2904.4572536918786</v>
      </c>
      <c r="F322" s="101">
        <f>Variety!F699</f>
        <v>6.0241246901293198E-2</v>
      </c>
      <c r="G322" s="141">
        <f>Variety!G699</f>
        <v>2.2586515815439689</v>
      </c>
      <c r="H322" s="104">
        <f>Variety!H699</f>
        <v>0.30881611044872703</v>
      </c>
      <c r="I322" s="274">
        <f>Variety!I699</f>
        <v>5.9449267624441147</v>
      </c>
      <c r="J322" s="275">
        <f>Variety!J699</f>
        <v>-2.7842517543871459E-2</v>
      </c>
      <c r="K322" s="101">
        <f>Variety!K699</f>
        <v>-4.6615759354976223E-3</v>
      </c>
      <c r="L322" s="140">
        <f>Variety!L699</f>
        <v>303894.08084215643</v>
      </c>
      <c r="M322" s="103">
        <f>Variety!M699</f>
        <v>15924.393091275473</v>
      </c>
      <c r="N322" s="101">
        <f>Variety!N699</f>
        <v>5.5298851818915994E-2</v>
      </c>
      <c r="O322" s="139">
        <f>Variety!O699</f>
        <v>71289.688715577126</v>
      </c>
      <c r="P322" s="102">
        <f>Variety!P699</f>
        <v>4506.0872598624119</v>
      </c>
      <c r="Q322" s="101">
        <f>Variety!Q699</f>
        <v>6.7472959853033254E-2</v>
      </c>
    </row>
    <row r="323" spans="2:17">
      <c r="B323" s="561"/>
      <c r="C323" s="135" t="s">
        <v>261</v>
      </c>
      <c r="D323" s="139">
        <f>Variety!D700</f>
        <v>196771.36528035533</v>
      </c>
      <c r="E323" s="102">
        <f>Variety!E700</f>
        <v>-18462.756670126546</v>
      </c>
      <c r="F323" s="101">
        <f>Variety!F700</f>
        <v>-8.5779877757366951E-2</v>
      </c>
      <c r="G323" s="141">
        <f>Variety!G700</f>
        <v>8.6943157561346904</v>
      </c>
      <c r="H323" s="104">
        <f>Variety!H700</f>
        <v>-1.0068465948645411E-2</v>
      </c>
      <c r="I323" s="274">
        <f>Variety!I700</f>
        <v>7.5620136472406747</v>
      </c>
      <c r="J323" s="275">
        <f>Variety!J700</f>
        <v>1.7441531114180009E-2</v>
      </c>
      <c r="K323" s="101">
        <f>Variety!K700</f>
        <v>2.3117985812474112E-3</v>
      </c>
      <c r="L323" s="140">
        <f>Variety!L700</f>
        <v>1487987.7496362268</v>
      </c>
      <c r="M323" s="103">
        <f>Variety!M700</f>
        <v>-135861.60527034826</v>
      </c>
      <c r="N323" s="101">
        <f>Variety!N700</f>
        <v>-8.3666384975818631E-2</v>
      </c>
      <c r="O323" s="139">
        <f>Variety!O700</f>
        <v>263607.47022891045</v>
      </c>
      <c r="P323" s="102">
        <f>Variety!P700</f>
        <v>-30765.997702658409</v>
      </c>
      <c r="Q323" s="101">
        <f>Variety!Q700</f>
        <v>-0.10451348730181888</v>
      </c>
    </row>
    <row r="324" spans="2:17">
      <c r="B324" s="561"/>
      <c r="C324" s="135" t="s">
        <v>274</v>
      </c>
      <c r="D324" s="139">
        <f>Variety!D701</f>
        <v>3587.3192113041878</v>
      </c>
      <c r="E324" s="102">
        <f>Variety!E701</f>
        <v>-425.53841899335384</v>
      </c>
      <c r="F324" s="101">
        <f>Variety!F701</f>
        <v>-0.10604373695704759</v>
      </c>
      <c r="G324" s="141">
        <f>Variety!G701</f>
        <v>0.15850520677482161</v>
      </c>
      <c r="H324" s="104">
        <f>Variety!H701</f>
        <v>-3.7806535064991154E-3</v>
      </c>
      <c r="I324" s="274">
        <f>Variety!I701</f>
        <v>9.3070643406610571</v>
      </c>
      <c r="J324" s="275">
        <f>Variety!J701</f>
        <v>1.7995168263195573</v>
      </c>
      <c r="K324" s="101">
        <f>Variety!K701</f>
        <v>0.23969436395600302</v>
      </c>
      <c r="L324" s="140">
        <f>Variety!L701</f>
        <v>33387.410710097553</v>
      </c>
      <c r="M324" s="103">
        <f>Variety!M701</f>
        <v>3260.691382350924</v>
      </c>
      <c r="N324" s="101">
        <f>Variety!N701</f>
        <v>0.10823254091751822</v>
      </c>
      <c r="O324" s="139">
        <f>Variety!O701</f>
        <v>8971.372605919838</v>
      </c>
      <c r="P324" s="102">
        <f>Variety!P701</f>
        <v>-115.61922836303711</v>
      </c>
      <c r="Q324" s="101">
        <f>Variety!Q701</f>
        <v>-1.2723597695646165E-2</v>
      </c>
    </row>
    <row r="325" spans="2:17">
      <c r="B325" s="561"/>
      <c r="C325" s="135" t="s">
        <v>263</v>
      </c>
      <c r="D325" s="139">
        <f>Variety!D702</f>
        <v>210980.01028427872</v>
      </c>
      <c r="E325" s="102">
        <f>Variety!E702</f>
        <v>-19358.144609284616</v>
      </c>
      <c r="F325" s="101">
        <f>Variety!F702</f>
        <v>-8.4042283911798271E-2</v>
      </c>
      <c r="G325" s="141">
        <f>Variety!G702</f>
        <v>9.3221227846366617</v>
      </c>
      <c r="H325" s="104">
        <f>Variety!H702</f>
        <v>6.9092718805752185E-3</v>
      </c>
      <c r="I325" s="274">
        <f>Variety!I702</f>
        <v>14.62036715930193</v>
      </c>
      <c r="J325" s="275">
        <f>Variety!J702</f>
        <v>-4.1012637723008893E-2</v>
      </c>
      <c r="K325" s="101">
        <f>Variety!K702</f>
        <v>-2.7973245554508523E-3</v>
      </c>
      <c r="L325" s="140">
        <f>Variety!L702</f>
        <v>3084605.213629452</v>
      </c>
      <c r="M325" s="103">
        <f>Variety!M702</f>
        <v>-292469.95701103844</v>
      </c>
      <c r="N325" s="101">
        <f>Variety!N702</f>
        <v>-8.6604514922766454E-2</v>
      </c>
      <c r="O325" s="139">
        <f>Variety!O702</f>
        <v>2310936.9604338408</v>
      </c>
      <c r="P325" s="102">
        <f>Variety!P702</f>
        <v>-190260.8500416493</v>
      </c>
      <c r="Q325" s="101">
        <f>Variety!Q702</f>
        <v>-7.6067894048523807E-2</v>
      </c>
    </row>
    <row r="326" spans="2:17" ht="15" customHeight="1">
      <c r="B326" s="561"/>
      <c r="C326" s="135" t="s">
        <v>284</v>
      </c>
      <c r="D326" s="139">
        <f>Variety!D703</f>
        <v>3822.3569970577955</v>
      </c>
      <c r="E326" s="102">
        <f>Variety!E703</f>
        <v>252.24793969094753</v>
      </c>
      <c r="F326" s="101">
        <f>Variety!F703</f>
        <v>7.0655527782950769E-2</v>
      </c>
      <c r="G326" s="141">
        <f>Variety!G703</f>
        <v>0.16889031906518498</v>
      </c>
      <c r="H326" s="104">
        <f>Variety!H703</f>
        <v>2.4509861782439385E-2</v>
      </c>
      <c r="I326" s="274">
        <f>Variety!I703</f>
        <v>6.9327321017017232</v>
      </c>
      <c r="J326" s="275">
        <f>Variety!J703</f>
        <v>-0.23171949313034723</v>
      </c>
      <c r="K326" s="101">
        <f>Variety!K703</f>
        <v>-3.2342949081754328E-2</v>
      </c>
      <c r="L326" s="140">
        <f>Variety!L703</f>
        <v>26499.377057666778</v>
      </c>
      <c r="M326" s="103">
        <f>Variety!M703</f>
        <v>921.50352789044337</v>
      </c>
      <c r="N326" s="101">
        <f>Variety!N703</f>
        <v>3.6027370563767952E-2</v>
      </c>
      <c r="O326" s="139">
        <f>Variety!O703</f>
        <v>3931.8090991973877</v>
      </c>
      <c r="P326" s="102">
        <f>Variety!P703</f>
        <v>349.36964404582977</v>
      </c>
      <c r="Q326" s="101">
        <f>Variety!Q703</f>
        <v>9.7522832812550461E-2</v>
      </c>
    </row>
    <row r="327" spans="2:17">
      <c r="B327" s="561"/>
      <c r="C327" s="135" t="s">
        <v>260</v>
      </c>
      <c r="D327" s="139">
        <f>Variety!D704</f>
        <v>109349.50336861672</v>
      </c>
      <c r="E327" s="102">
        <f>Variety!E704</f>
        <v>-13832.619592377581</v>
      </c>
      <c r="F327" s="101">
        <f>Variety!F704</f>
        <v>-0.11229405095378726</v>
      </c>
      <c r="G327" s="141">
        <f>Variety!G704</f>
        <v>4.8315927915055381</v>
      </c>
      <c r="H327" s="104">
        <f>Variety!H704</f>
        <v>-0.15007330227066618</v>
      </c>
      <c r="I327" s="274">
        <f>Variety!I704</f>
        <v>9.9565499497487338</v>
      </c>
      <c r="J327" s="275">
        <f>Variety!J704</f>
        <v>0.73919401489957615</v>
      </c>
      <c r="K327" s="101">
        <f>Variety!K704</f>
        <v>8.0195884820376429E-2</v>
      </c>
      <c r="L327" s="140">
        <f>Variety!L704</f>
        <v>1088743.7922698497</v>
      </c>
      <c r="M327" s="103">
        <f>Variety!M704</f>
        <v>-46669.67987198988</v>
      </c>
      <c r="N327" s="101">
        <f>Variety!N704</f>
        <v>-4.1103686909714374E-2</v>
      </c>
      <c r="O327" s="139">
        <f>Variety!O704</f>
        <v>223520.54910933971</v>
      </c>
      <c r="P327" s="102">
        <f>Variety!P704</f>
        <v>-27103.208525047288</v>
      </c>
      <c r="Q327" s="101">
        <f>Variety!Q704</f>
        <v>-0.10814301397789183</v>
      </c>
    </row>
    <row r="328" spans="2:17">
      <c r="B328" s="561"/>
      <c r="C328" s="135" t="s">
        <v>359</v>
      </c>
      <c r="D328" s="139">
        <f>Variety!D705</f>
        <v>137.00850963592529</v>
      </c>
      <c r="E328" s="102">
        <f>Variety!E705</f>
        <v>137.00850963592529</v>
      </c>
      <c r="F328" s="101">
        <f>Variety!F705</f>
        <v>0</v>
      </c>
      <c r="G328" s="141">
        <f>Variety!G705</f>
        <v>6.0537021855541296E-3</v>
      </c>
      <c r="H328" s="104">
        <f>Variety!H705</f>
        <v>6.0537021855541296E-3</v>
      </c>
      <c r="I328" s="274">
        <f>Variety!I705</f>
        <v>18.26285714285714</v>
      </c>
      <c r="J328" s="275">
        <f>Variety!J705</f>
        <v>18.26285714285714</v>
      </c>
      <c r="K328" s="101">
        <f>Variety!K705</f>
        <v>0</v>
      </c>
      <c r="L328" s="140">
        <f>Variety!L705</f>
        <v>2502.1668388366697</v>
      </c>
      <c r="M328" s="103">
        <f>Variety!M705</f>
        <v>2502.1668388366697</v>
      </c>
      <c r="N328" s="101">
        <f>Variety!N705</f>
        <v>0</v>
      </c>
      <c r="O328" s="139">
        <f>Variety!O705</f>
        <v>313.16230773925781</v>
      </c>
      <c r="P328" s="102">
        <f>Variety!P705</f>
        <v>313.16230773925781</v>
      </c>
      <c r="Q328" s="101">
        <f>Variety!Q705</f>
        <v>0</v>
      </c>
    </row>
    <row r="329" spans="2:17">
      <c r="B329" s="561"/>
      <c r="C329" s="135" t="s">
        <v>289</v>
      </c>
      <c r="D329" s="139">
        <f>Variety!D706</f>
        <v>0</v>
      </c>
      <c r="E329" s="102">
        <f>Variety!E706</f>
        <v>0</v>
      </c>
      <c r="F329" s="101">
        <f>Variety!F706</f>
        <v>0</v>
      </c>
      <c r="G329" s="141">
        <f>Variety!G706</f>
        <v>0</v>
      </c>
      <c r="H329" s="104">
        <f>Variety!H706</f>
        <v>0</v>
      </c>
      <c r="I329" s="274">
        <f>Variety!I706</f>
        <v>0</v>
      </c>
      <c r="J329" s="275">
        <f>Variety!J706</f>
        <v>0</v>
      </c>
      <c r="K329" s="101">
        <f>Variety!K706</f>
        <v>0</v>
      </c>
      <c r="L329" s="140">
        <f>Variety!L706</f>
        <v>0</v>
      </c>
      <c r="M329" s="103">
        <f>Variety!M706</f>
        <v>0</v>
      </c>
      <c r="N329" s="101">
        <f>Variety!N706</f>
        <v>0</v>
      </c>
      <c r="O329" s="139">
        <f>Variety!O706</f>
        <v>0</v>
      </c>
      <c r="P329" s="102">
        <f>Variety!P706</f>
        <v>0</v>
      </c>
      <c r="Q329" s="101">
        <f>Variety!Q706</f>
        <v>0</v>
      </c>
    </row>
    <row r="330" spans="2:17">
      <c r="B330" s="561"/>
      <c r="C330" s="135" t="s">
        <v>273</v>
      </c>
      <c r="D330" s="139">
        <f>Variety!D707</f>
        <v>774.4118759483099</v>
      </c>
      <c r="E330" s="102">
        <f>Variety!E707</f>
        <v>-795.26925062551504</v>
      </c>
      <c r="F330" s="101">
        <f>Variety!F707</f>
        <v>-0.50664382539998143</v>
      </c>
      <c r="G330" s="141">
        <f>Variety!G707</f>
        <v>3.4217282403881367E-2</v>
      </c>
      <c r="H330" s="104">
        <f>Variety!H707</f>
        <v>-2.9262929321072821E-2</v>
      </c>
      <c r="I330" s="274">
        <f>Variety!I707</f>
        <v>16.480412202716561</v>
      </c>
      <c r="J330" s="275">
        <f>Variety!J707</f>
        <v>1.9045524373674105</v>
      </c>
      <c r="K330" s="101">
        <f>Variety!K707</f>
        <v>0.13066484365437286</v>
      </c>
      <c r="L330" s="140">
        <f>Variety!L707</f>
        <v>12762.626930307149</v>
      </c>
      <c r="M330" s="103">
        <f>Variety!M707</f>
        <v>-10116.825046948194</v>
      </c>
      <c r="N330" s="101">
        <f>Variety!N707</f>
        <v>-0.44217951797995053</v>
      </c>
      <c r="O330" s="139">
        <f>Variety!O707</f>
        <v>2144.0072370767593</v>
      </c>
      <c r="P330" s="102">
        <f>Variety!P707</f>
        <v>-2072.0727559328079</v>
      </c>
      <c r="Q330" s="101">
        <f>Variety!Q707</f>
        <v>-0.49146903269586656</v>
      </c>
    </row>
    <row r="331" spans="2:17">
      <c r="B331" s="561"/>
      <c r="C331" s="135" t="s">
        <v>293</v>
      </c>
      <c r="D331" s="139">
        <f>Variety!D708</f>
        <v>80.931125413727756</v>
      </c>
      <c r="E331" s="102">
        <f>Variety!E708</f>
        <v>-400.43909761924749</v>
      </c>
      <c r="F331" s="101">
        <f>Variety!F708</f>
        <v>-0.8318734280990544</v>
      </c>
      <c r="G331" s="141">
        <f>Variety!G708</f>
        <v>3.5759306637109254E-3</v>
      </c>
      <c r="H331" s="104">
        <f>Variety!H708</f>
        <v>-1.5891388627386194E-2</v>
      </c>
      <c r="I331" s="274">
        <f>Variety!I708</f>
        <v>15.501194591792027</v>
      </c>
      <c r="J331" s="275">
        <f>Variety!J708</f>
        <v>-0.38417739573113785</v>
      </c>
      <c r="K331" s="101">
        <f>Variety!K708</f>
        <v>-2.4184349981409437E-2</v>
      </c>
      <c r="L331" s="140">
        <f>Variety!L708</f>
        <v>1254.529123570919</v>
      </c>
      <c r="M331" s="103">
        <f>Variety!M708</f>
        <v>-6392.2159330248833</v>
      </c>
      <c r="N331" s="101">
        <f>Variety!N708</f>
        <v>-0.83593945995508134</v>
      </c>
      <c r="O331" s="139">
        <f>Variety!O708</f>
        <v>176.37670254707336</v>
      </c>
      <c r="P331" s="102">
        <f>Variety!P708</f>
        <v>-4304.7107810974121</v>
      </c>
      <c r="Q331" s="101">
        <f>Variety!Q708</f>
        <v>-0.96063975470444829</v>
      </c>
    </row>
    <row r="332" spans="2:17">
      <c r="B332" s="561"/>
      <c r="C332" s="135" t="s">
        <v>271</v>
      </c>
      <c r="D332" s="139">
        <f>Variety!D709</f>
        <v>11076.851998701692</v>
      </c>
      <c r="E332" s="102">
        <f>Variety!E709</f>
        <v>3165.8426792771124</v>
      </c>
      <c r="F332" s="101">
        <f>Variety!F709</f>
        <v>0.40018189227811268</v>
      </c>
      <c r="G332" s="141">
        <f>Variety!G709</f>
        <v>0.48942918459436457</v>
      </c>
      <c r="H332" s="104">
        <f>Variety!H709</f>
        <v>0.16949634087641535</v>
      </c>
      <c r="I332" s="274">
        <f>Variety!I709</f>
        <v>18.301220541162706</v>
      </c>
      <c r="J332" s="275">
        <f>Variety!J709</f>
        <v>-0.89797962483710592</v>
      </c>
      <c r="K332" s="101">
        <f>Variety!K709</f>
        <v>-4.6771720544241897E-2</v>
      </c>
      <c r="L332" s="140">
        <f>Variety!L709</f>
        <v>202719.91133005859</v>
      </c>
      <c r="M332" s="103">
        <f>Variety!M709</f>
        <v>50834.859891336149</v>
      </c>
      <c r="N332" s="101">
        <f>Variety!N709</f>
        <v>0.33469297610137305</v>
      </c>
      <c r="O332" s="139">
        <f>Variety!O709</f>
        <v>160640.72597193718</v>
      </c>
      <c r="P332" s="102">
        <f>Variety!P709</f>
        <v>48685.387367964591</v>
      </c>
      <c r="Q332" s="101">
        <f>Variety!Q709</f>
        <v>0.43486436622895491</v>
      </c>
    </row>
    <row r="333" spans="2:17">
      <c r="B333" s="561"/>
      <c r="C333" s="135" t="s">
        <v>360</v>
      </c>
      <c r="D333" s="139">
        <f>Variety!D710</f>
        <v>3646.5874639247536</v>
      </c>
      <c r="E333" s="102">
        <f>Variety!E710</f>
        <v>1457.5511447022914</v>
      </c>
      <c r="F333" s="101">
        <f>Variety!F710</f>
        <v>0.66584146270355549</v>
      </c>
      <c r="G333" s="141">
        <f>Variety!G710</f>
        <v>0.16112396637870693</v>
      </c>
      <c r="H333" s="104">
        <f>Variety!H710</f>
        <v>7.2596120394364763E-2</v>
      </c>
      <c r="I333" s="274">
        <f>Variety!I710</f>
        <v>8.578659236674735</v>
      </c>
      <c r="J333" s="275">
        <f>Variety!J710</f>
        <v>-6.4570886945530823</v>
      </c>
      <c r="K333" s="101">
        <f>Variety!K710</f>
        <v>-0.42944911846668588</v>
      </c>
      <c r="L333" s="140">
        <f>Variety!L710</f>
        <v>31282.831229740383</v>
      </c>
      <c r="M333" s="103">
        <f>Variety!M710</f>
        <v>-1630.9670783913098</v>
      </c>
      <c r="N333" s="101">
        <f>Variety!N710</f>
        <v>-4.9552684959741113E-2</v>
      </c>
      <c r="O333" s="139">
        <f>Variety!O710</f>
        <v>5825.1131113767624</v>
      </c>
      <c r="P333" s="102">
        <f>Variety!P710</f>
        <v>981.82798683643341</v>
      </c>
      <c r="Q333" s="101">
        <f>Variety!Q710</f>
        <v>0.20271942732870132</v>
      </c>
    </row>
    <row r="334" spans="2:17">
      <c r="B334" s="561"/>
      <c r="C334" s="135" t="s">
        <v>290</v>
      </c>
      <c r="D334" s="139">
        <f>Variety!D711</f>
        <v>29.979046583175659</v>
      </c>
      <c r="E334" s="102">
        <f>Variety!E711</f>
        <v>29.979046583175659</v>
      </c>
      <c r="F334" s="101">
        <f>Variety!F711</f>
        <v>0</v>
      </c>
      <c r="G334" s="141">
        <f>Variety!G711</f>
        <v>1.3246200568392446E-3</v>
      </c>
      <c r="H334" s="104">
        <f>Variety!H711</f>
        <v>1.3246200568392446E-3</v>
      </c>
      <c r="I334" s="274">
        <f>Variety!I711</f>
        <v>15.973333333333334</v>
      </c>
      <c r="J334" s="275">
        <f>Variety!J711</f>
        <v>15.973333333333334</v>
      </c>
      <c r="K334" s="101">
        <f>Variety!K711</f>
        <v>0</v>
      </c>
      <c r="L334" s="140">
        <f>Variety!L711</f>
        <v>478.86530408859255</v>
      </c>
      <c r="M334" s="103">
        <f>Variety!M711</f>
        <v>478.86530408859255</v>
      </c>
      <c r="N334" s="101">
        <f>Variety!N711</f>
        <v>0</v>
      </c>
      <c r="O334" s="139">
        <f>Variety!O711</f>
        <v>79.944124221801758</v>
      </c>
      <c r="P334" s="102">
        <f>Variety!P711</f>
        <v>79.944124221801758</v>
      </c>
      <c r="Q334" s="101">
        <f>Variety!Q711</f>
        <v>0</v>
      </c>
    </row>
    <row r="335" spans="2:17">
      <c r="B335" s="561"/>
      <c r="C335" s="135" t="s">
        <v>276</v>
      </c>
      <c r="D335" s="139">
        <f>Variety!D712</f>
        <v>7640.4864904908654</v>
      </c>
      <c r="E335" s="102">
        <f>Variety!E712</f>
        <v>4112.4456829888804</v>
      </c>
      <c r="F335" s="101">
        <f>Variety!F712</f>
        <v>1.1656457244610732</v>
      </c>
      <c r="G335" s="141">
        <f>Variety!G712</f>
        <v>0.33759384646319218</v>
      </c>
      <c r="H335" s="104">
        <f>Variety!H712</f>
        <v>0.19491469103284814</v>
      </c>
      <c r="I335" s="274">
        <f>Variety!I712</f>
        <v>3.1172346489082048</v>
      </c>
      <c r="J335" s="275">
        <f>Variety!J712</f>
        <v>-11.554477152867552</v>
      </c>
      <c r="K335" s="101">
        <f>Variety!K712</f>
        <v>-0.78753435924696136</v>
      </c>
      <c r="L335" s="140">
        <f>Variety!L712</f>
        <v>23817.189222673176</v>
      </c>
      <c r="M335" s="103">
        <f>Variety!M712</f>
        <v>-27945.208729900161</v>
      </c>
      <c r="N335" s="101">
        <f>Variety!N712</f>
        <v>-0.53987469350829953</v>
      </c>
      <c r="O335" s="139">
        <f>Variety!O712</f>
        <v>14078.522736787796</v>
      </c>
      <c r="P335" s="102">
        <f>Variety!P712</f>
        <v>-1144.4404542301399</v>
      </c>
      <c r="Q335" s="101">
        <f>Variety!Q712</f>
        <v>-7.5178560170558559E-2</v>
      </c>
    </row>
    <row r="336" spans="2:17">
      <c r="B336" s="561"/>
      <c r="C336" s="135" t="s">
        <v>280</v>
      </c>
      <c r="D336" s="139">
        <f>Variety!D713</f>
        <v>229.21321382522581</v>
      </c>
      <c r="E336" s="102">
        <f>Variety!E713</f>
        <v>-101.06843995590214</v>
      </c>
      <c r="F336" s="101">
        <f>Variety!F713</f>
        <v>-0.30600682417219116</v>
      </c>
      <c r="G336" s="141">
        <f>Variety!G713</f>
        <v>1.0127754379482811E-2</v>
      </c>
      <c r="H336" s="104">
        <f>Variety!H713</f>
        <v>-3.2293211156259934E-3</v>
      </c>
      <c r="I336" s="274">
        <f>Variety!I713</f>
        <v>18.316610863965437</v>
      </c>
      <c r="J336" s="275">
        <f>Variety!J713</f>
        <v>-12.148268404396312</v>
      </c>
      <c r="K336" s="101">
        <f>Variety!K713</f>
        <v>-0.3987630575320375</v>
      </c>
      <c r="L336" s="140">
        <f>Variety!L713</f>
        <v>4198.4092425155641</v>
      </c>
      <c r="M336" s="103">
        <f>Variety!M713</f>
        <v>-5863.5814644813536</v>
      </c>
      <c r="N336" s="101">
        <f>Variety!N713</f>
        <v>-0.58274566487165702</v>
      </c>
      <c r="O336" s="139">
        <f>Variety!O713</f>
        <v>705.27142715454102</v>
      </c>
      <c r="P336" s="102">
        <f>Variety!P713</f>
        <v>-196.85841941833496</v>
      </c>
      <c r="Q336" s="101">
        <f>Variety!Q713</f>
        <v>-0.21821517175846183</v>
      </c>
    </row>
    <row r="337" spans="2:17">
      <c r="B337" s="561"/>
      <c r="C337" s="135" t="s">
        <v>288</v>
      </c>
      <c r="D337" s="139">
        <f>Variety!D714</f>
        <v>86.35358190536499</v>
      </c>
      <c r="E337" s="102">
        <f>Variety!E714</f>
        <v>-193.38907861709595</v>
      </c>
      <c r="F337" s="101">
        <f>Variety!F714</f>
        <v>-0.6913106433459707</v>
      </c>
      <c r="G337" s="141">
        <f>Variety!G714</f>
        <v>3.8155211592336147E-3</v>
      </c>
      <c r="H337" s="104">
        <f>Variety!H714</f>
        <v>-7.4976831711445046E-3</v>
      </c>
      <c r="I337" s="274">
        <f>Variety!I714</f>
        <v>18.948571428571427</v>
      </c>
      <c r="J337" s="275">
        <f>Variety!J714</f>
        <v>-1.1014302361665891</v>
      </c>
      <c r="K337" s="101">
        <f>Variety!K714</f>
        <v>-5.4934171806263588E-2</v>
      </c>
      <c r="L337" s="140">
        <f>Variety!L714</f>
        <v>1636.2770148468016</v>
      </c>
      <c r="M337" s="103">
        <f>Variety!M714</f>
        <v>-3972.563794326782</v>
      </c>
      <c r="N337" s="101">
        <f>Variety!N714</f>
        <v>-0.70826823749916812</v>
      </c>
      <c r="O337" s="139">
        <f>Variety!O714</f>
        <v>197.37961578369141</v>
      </c>
      <c r="P337" s="102">
        <f>Variety!P714</f>
        <v>-463.95406341552734</v>
      </c>
      <c r="Q337" s="101">
        <f>Variety!Q714</f>
        <v>-0.70154307576972319</v>
      </c>
    </row>
    <row r="338" spans="2:17">
      <c r="B338" s="561"/>
      <c r="C338" s="135" t="s">
        <v>278</v>
      </c>
      <c r="D338" s="139">
        <f>Variety!D715</f>
        <v>3347.7784260287881</v>
      </c>
      <c r="E338" s="102">
        <f>Variety!E715</f>
        <v>2756.8466615229845</v>
      </c>
      <c r="F338" s="101">
        <f>Variety!F715</f>
        <v>4.6652538027441057</v>
      </c>
      <c r="G338" s="141">
        <f>Variety!G715</f>
        <v>0.14792113006889704</v>
      </c>
      <c r="H338" s="104">
        <f>Variety!H715</f>
        <v>0.12402298101762545</v>
      </c>
      <c r="I338" s="274">
        <f>Variety!I715</f>
        <v>4.0590452830898149</v>
      </c>
      <c r="J338" s="275">
        <f>Variety!J715</f>
        <v>-6.1491090725400932</v>
      </c>
      <c r="K338" s="101">
        <f>Variety!K715</f>
        <v>-0.60237226616276551</v>
      </c>
      <c r="L338" s="140">
        <f>Variety!L715</f>
        <v>13588.784229001998</v>
      </c>
      <c r="M338" s="103">
        <f>Variety!M715</f>
        <v>7556.4615632820123</v>
      </c>
      <c r="N338" s="101">
        <f>Variety!N715</f>
        <v>1.252662031197914</v>
      </c>
      <c r="O338" s="139">
        <f>Variety!O715</f>
        <v>5176.1912554502487</v>
      </c>
      <c r="P338" s="102">
        <f>Variety!P715</f>
        <v>3992.0672820806503</v>
      </c>
      <c r="Q338" s="101">
        <f>Variety!Q715</f>
        <v>3.3713254455280031</v>
      </c>
    </row>
    <row r="339" spans="2:17">
      <c r="B339" s="561"/>
      <c r="C339" s="135" t="s">
        <v>268</v>
      </c>
      <c r="D339" s="139">
        <f>Variety!D716</f>
        <v>5493.3017959642411</v>
      </c>
      <c r="E339" s="102">
        <f>Variety!E716</f>
        <v>-429.91710426134887</v>
      </c>
      <c r="F339" s="101">
        <f>Variety!F716</f>
        <v>-7.2581667418196411E-2</v>
      </c>
      <c r="G339" s="141">
        <f>Variety!G716</f>
        <v>0.24272078556657281</v>
      </c>
      <c r="H339" s="104">
        <f>Variety!H716</f>
        <v>3.1771078641535389E-3</v>
      </c>
      <c r="I339" s="274">
        <f>Variety!I716</f>
        <v>8.2256497019006201</v>
      </c>
      <c r="J339" s="275">
        <f>Variety!J716</f>
        <v>-0.32056510294745699</v>
      </c>
      <c r="K339" s="101">
        <f>Variety!K716</f>
        <v>-3.7509600480157314E-2</v>
      </c>
      <c r="L339" s="140">
        <f>Variety!L716</f>
        <v>45185.976280423405</v>
      </c>
      <c r="M339" s="103">
        <f>Variety!M716</f>
        <v>-5435.1247770404807</v>
      </c>
      <c r="N339" s="101">
        <f>Variety!N716</f>
        <v>-0.1073687585513135</v>
      </c>
      <c r="O339" s="139">
        <f>Variety!O716</f>
        <v>11391.623995423317</v>
      </c>
      <c r="P339" s="102">
        <f>Variety!P716</f>
        <v>-999.6616302728653</v>
      </c>
      <c r="Q339" s="101">
        <f>Variety!Q716</f>
        <v>-8.0674569247264932E-2</v>
      </c>
    </row>
    <row r="340" spans="2:17">
      <c r="B340" s="561"/>
      <c r="C340" s="135" t="s">
        <v>294</v>
      </c>
      <c r="D340" s="139">
        <f>Variety!D717</f>
        <v>281.58428049087524</v>
      </c>
      <c r="E340" s="102">
        <f>Variety!E717</f>
        <v>223.71341127700805</v>
      </c>
      <c r="F340" s="101">
        <f>Variety!F717</f>
        <v>3.8657344241755611</v>
      </c>
      <c r="G340" s="141">
        <f>Variety!G717</f>
        <v>1.2441762769006316E-2</v>
      </c>
      <c r="H340" s="104">
        <f>Variety!H717</f>
        <v>1.0101379764961421E-2</v>
      </c>
      <c r="I340" s="274">
        <f>Variety!I717</f>
        <v>19.359255018614899</v>
      </c>
      <c r="J340" s="275">
        <f>Variety!J717</f>
        <v>-8.3497893499857874</v>
      </c>
      <c r="K340" s="101">
        <f>Variety!K717</f>
        <v>-0.30133804828894045</v>
      </c>
      <c r="L340" s="140">
        <f>Variety!L717</f>
        <v>5451.2618952560424</v>
      </c>
      <c r="M340" s="103">
        <f>Variety!M717</f>
        <v>3847.7154125595089</v>
      </c>
      <c r="N340" s="101">
        <f>Variety!N717</f>
        <v>2.3995035093021859</v>
      </c>
      <c r="O340" s="139">
        <f>Variety!O717</f>
        <v>604.18540573120117</v>
      </c>
      <c r="P340" s="102">
        <f>Variety!P717</f>
        <v>480.74071884155273</v>
      </c>
      <c r="Q340" s="101">
        <f>Variety!Q717</f>
        <v>3.8943816129673028</v>
      </c>
    </row>
    <row r="341" spans="2:17">
      <c r="B341" s="561"/>
      <c r="C341" s="135" t="s">
        <v>285</v>
      </c>
      <c r="D341" s="139">
        <f>Variety!D718</f>
        <v>0</v>
      </c>
      <c r="E341" s="102">
        <f>Variety!E718</f>
        <v>0</v>
      </c>
      <c r="F341" s="101">
        <f>Variety!F718</f>
        <v>0</v>
      </c>
      <c r="G341" s="141">
        <f>Variety!G718</f>
        <v>0</v>
      </c>
      <c r="H341" s="104">
        <f>Variety!H718</f>
        <v>0</v>
      </c>
      <c r="I341" s="274">
        <f>Variety!I718</f>
        <v>0</v>
      </c>
      <c r="J341" s="275">
        <f>Variety!J718</f>
        <v>0</v>
      </c>
      <c r="K341" s="101">
        <f>Variety!K718</f>
        <v>0</v>
      </c>
      <c r="L341" s="140">
        <f>Variety!L718</f>
        <v>0</v>
      </c>
      <c r="M341" s="103">
        <f>Variety!M718</f>
        <v>0</v>
      </c>
      <c r="N341" s="101">
        <f>Variety!N718</f>
        <v>0</v>
      </c>
      <c r="O341" s="139">
        <f>Variety!O718</f>
        <v>0</v>
      </c>
      <c r="P341" s="102">
        <f>Variety!P718</f>
        <v>0</v>
      </c>
      <c r="Q341" s="101">
        <f>Variety!Q718</f>
        <v>0</v>
      </c>
    </row>
    <row r="342" spans="2:17">
      <c r="B342" s="561"/>
      <c r="C342" s="135" t="s">
        <v>264</v>
      </c>
      <c r="D342" s="139">
        <f>Variety!D719</f>
        <v>101208.19219930322</v>
      </c>
      <c r="E342" s="102">
        <f>Variety!E719</f>
        <v>-10716.022712530306</v>
      </c>
      <c r="F342" s="101">
        <f>Variety!F719</f>
        <v>-9.5743559344791285E-2</v>
      </c>
      <c r="G342" s="141">
        <f>Variety!G719</f>
        <v>4.4718700753770619</v>
      </c>
      <c r="H342" s="104">
        <f>Variety!H719</f>
        <v>-5.4509671100896107E-2</v>
      </c>
      <c r="I342" s="274">
        <f>Variety!I719</f>
        <v>15.67815005984054</v>
      </c>
      <c r="J342" s="275">
        <f>Variety!J719</f>
        <v>0.6621893958682481</v>
      </c>
      <c r="K342" s="101">
        <f>Variety!K719</f>
        <v>4.4099036397786742E-2</v>
      </c>
      <c r="L342" s="140">
        <f>Variety!L719</f>
        <v>1586757.2245858586</v>
      </c>
      <c r="M342" s="103">
        <f>Variety!M719</f>
        <v>-93892.383876214502</v>
      </c>
      <c r="N342" s="101">
        <f>Variety!N719</f>
        <v>-5.5866721655404086E-2</v>
      </c>
      <c r="O342" s="139">
        <f>Variety!O719</f>
        <v>1073800.4189202785</v>
      </c>
      <c r="P342" s="102">
        <f>Variety!P719</f>
        <v>-49584.613964685472</v>
      </c>
      <c r="Q342" s="101">
        <f>Variety!Q719</f>
        <v>-4.4138574498671458E-2</v>
      </c>
    </row>
    <row r="343" spans="2:17">
      <c r="B343" s="561"/>
      <c r="C343" s="135" t="s">
        <v>262</v>
      </c>
      <c r="D343" s="139">
        <f>Variety!D720</f>
        <v>110462.23024333992</v>
      </c>
      <c r="E343" s="102">
        <f>Variety!E720</f>
        <v>-9752.7028119038587</v>
      </c>
      <c r="F343" s="101">
        <f>Variety!F720</f>
        <v>-8.1127215762970856E-2</v>
      </c>
      <c r="G343" s="141">
        <f>Variety!G720</f>
        <v>4.88075847567608</v>
      </c>
      <c r="H343" s="104">
        <f>Variety!H720</f>
        <v>1.908990257869192E-2</v>
      </c>
      <c r="I343" s="274">
        <f>Variety!I720</f>
        <v>13.984853965632078</v>
      </c>
      <c r="J343" s="275">
        <f>Variety!J720</f>
        <v>0.10321448856519311</v>
      </c>
      <c r="K343" s="101">
        <f>Variety!K720</f>
        <v>7.4353241009974544E-3</v>
      </c>
      <c r="L343" s="140">
        <f>Variety!L720</f>
        <v>1544798.158671136</v>
      </c>
      <c r="M343" s="103">
        <f>Variety!M720</f>
        <v>-123982.2017614888</v>
      </c>
      <c r="N343" s="101">
        <f>Variety!N720</f>
        <v>-7.4295098804582585E-2</v>
      </c>
      <c r="O343" s="139">
        <f>Variety!O720</f>
        <v>551763.17824089527</v>
      </c>
      <c r="P343" s="102">
        <f>Variety!P720</f>
        <v>-62970.498255744111</v>
      </c>
      <c r="Q343" s="101">
        <f>Variety!Q720</f>
        <v>-0.1024354133559305</v>
      </c>
    </row>
    <row r="344" spans="2:17">
      <c r="B344" s="561"/>
      <c r="C344" s="135" t="s">
        <v>272</v>
      </c>
      <c r="D344" s="139">
        <f>Variety!D721</f>
        <v>3501.1236283255935</v>
      </c>
      <c r="E344" s="102">
        <f>Variety!E721</f>
        <v>-2156.004186234713</v>
      </c>
      <c r="F344" s="101">
        <f>Variety!F721</f>
        <v>-0.38111286449735021</v>
      </c>
      <c r="G344" s="141">
        <f>Variety!G721</f>
        <v>0.15469666677647242</v>
      </c>
      <c r="H344" s="104">
        <f>Variety!H721</f>
        <v>-7.4085896346564373E-2</v>
      </c>
      <c r="I344" s="274">
        <f>Variety!I721</f>
        <v>16.210904265209003</v>
      </c>
      <c r="J344" s="275">
        <f>Variety!J721</f>
        <v>5.2424400037467791</v>
      </c>
      <c r="K344" s="101">
        <f>Variety!K721</f>
        <v>0.47795569906410046</v>
      </c>
      <c r="L344" s="140">
        <f>Variety!L721</f>
        <v>56756.379959447382</v>
      </c>
      <c r="M344" s="103">
        <f>Variety!M721</f>
        <v>-5293.6242970812309</v>
      </c>
      <c r="N344" s="101">
        <f>Variety!N721</f>
        <v>-8.5312231006402561E-2</v>
      </c>
      <c r="O344" s="139">
        <f>Variety!O721</f>
        <v>36784.575506925583</v>
      </c>
      <c r="P344" s="102">
        <f>Variety!P721</f>
        <v>10538.259841442108</v>
      </c>
      <c r="Q344" s="101">
        <f>Variety!Q721</f>
        <v>0.40151387248995757</v>
      </c>
    </row>
    <row r="345" spans="2:17">
      <c r="B345" s="561"/>
      <c r="C345" s="135" t="s">
        <v>292</v>
      </c>
      <c r="D345" s="139">
        <f>Variety!D722</f>
        <v>6104.8306445479393</v>
      </c>
      <c r="E345" s="102">
        <f>Variety!E722</f>
        <v>-760.42340460419655</v>
      </c>
      <c r="F345" s="101">
        <f>Variety!F722</f>
        <v>-0.11076405900785412</v>
      </c>
      <c r="G345" s="141">
        <f>Variety!G722</f>
        <v>0.26974110377190147</v>
      </c>
      <c r="H345" s="104">
        <f>Variety!H722</f>
        <v>-7.8998598657407659E-3</v>
      </c>
      <c r="I345" s="274">
        <f>Variety!I722</f>
        <v>7.3391801974742599</v>
      </c>
      <c r="J345" s="275">
        <f>Variety!J722</f>
        <v>-2.1127400450517086E-2</v>
      </c>
      <c r="K345" s="101">
        <f>Variety!K722</f>
        <v>-2.8704507480738863E-3</v>
      </c>
      <c r="L345" s="140">
        <f>Variety!L722</f>
        <v>44804.452175400256</v>
      </c>
      <c r="M345" s="103">
        <f>Variety!M722</f>
        <v>-5725.9293642580524</v>
      </c>
      <c r="N345" s="101">
        <f>Variety!N722</f>
        <v>-0.1133165669798893</v>
      </c>
      <c r="O345" s="139">
        <f>Variety!O722</f>
        <v>7921.8622410297394</v>
      </c>
      <c r="P345" s="102">
        <f>Variety!P722</f>
        <v>-929.76280200481415</v>
      </c>
      <c r="Q345" s="101">
        <f>Variety!Q722</f>
        <v>-0.10503865645963566</v>
      </c>
    </row>
    <row r="346" spans="2:17">
      <c r="B346" s="561"/>
      <c r="C346" s="135" t="s">
        <v>287</v>
      </c>
      <c r="D346" s="139">
        <f>Variety!D723</f>
        <v>2795.224002301693</v>
      </c>
      <c r="E346" s="102">
        <f>Variety!E723</f>
        <v>2188.0978807806969</v>
      </c>
      <c r="F346" s="101">
        <f>Variety!F723</f>
        <v>3.6040252646336293</v>
      </c>
      <c r="G346" s="141">
        <f>Variety!G723</f>
        <v>0.12350658872804868</v>
      </c>
      <c r="H346" s="104">
        <f>Variety!H723</f>
        <v>9.8953516078174736E-2</v>
      </c>
      <c r="I346" s="274">
        <f>Variety!I723</f>
        <v>6.9420372179539749</v>
      </c>
      <c r="J346" s="275">
        <f>Variety!J723</f>
        <v>0.15003721795397507</v>
      </c>
      <c r="K346" s="101">
        <f>Variety!K723</f>
        <v>2.20902853289127E-2</v>
      </c>
      <c r="L346" s="140">
        <f>Variety!L723</f>
        <v>19404.54905649662</v>
      </c>
      <c r="M346" s="103">
        <f>Variety!M723</f>
        <v>15280.948439126016</v>
      </c>
      <c r="N346" s="101">
        <f>Variety!N723</f>
        <v>3.7057294963909091</v>
      </c>
      <c r="O346" s="139">
        <f>Variety!O723</f>
        <v>2236.6798148155212</v>
      </c>
      <c r="P346" s="102">
        <f>Variety!P723</f>
        <v>1750.9789175987244</v>
      </c>
      <c r="Q346" s="101">
        <f>Variety!Q723</f>
        <v>3.6050559668148185</v>
      </c>
    </row>
    <row r="347" spans="2:17">
      <c r="B347" s="561"/>
      <c r="C347" s="135" t="s">
        <v>265</v>
      </c>
      <c r="D347" s="139">
        <f>Variety!D724</f>
        <v>28627.489700652011</v>
      </c>
      <c r="E347" s="102">
        <f>Variety!E724</f>
        <v>-4937.9694545684906</v>
      </c>
      <c r="F347" s="101">
        <f>Variety!F724</f>
        <v>-0.14711461063986306</v>
      </c>
      <c r="G347" s="141">
        <f>Variety!G724</f>
        <v>1.2649017015679107</v>
      </c>
      <c r="H347" s="104">
        <f>Variety!H724</f>
        <v>-9.2534797951908443E-2</v>
      </c>
      <c r="I347" s="274">
        <f>Variety!I724</f>
        <v>18.838231385569902</v>
      </c>
      <c r="J347" s="275">
        <f>Variety!J724</f>
        <v>-0.79078064796617298</v>
      </c>
      <c r="K347" s="101">
        <f>Variety!K724</f>
        <v>-4.0286319383529237E-2</v>
      </c>
      <c r="L347" s="140">
        <f>Variety!L724</f>
        <v>539291.27496890188</v>
      </c>
      <c r="M347" s="103">
        <f>Variety!M724</f>
        <v>-119565.52670008491</v>
      </c>
      <c r="N347" s="101">
        <f>Variety!N724</f>
        <v>-0.18147422383317108</v>
      </c>
      <c r="O347" s="139">
        <f>Variety!O724</f>
        <v>123888.18253564835</v>
      </c>
      <c r="P347" s="102">
        <f>Variety!P724</f>
        <v>-32305.252890014701</v>
      </c>
      <c r="Q347" s="101">
        <f>Variety!Q724</f>
        <v>-0.20682849315642143</v>
      </c>
    </row>
    <row r="348" spans="2:17">
      <c r="B348" s="561"/>
      <c r="C348" s="135" t="s">
        <v>267</v>
      </c>
      <c r="D348" s="139">
        <f>Variety!D725</f>
        <v>16538.667737742267</v>
      </c>
      <c r="E348" s="102">
        <f>Variety!E725</f>
        <v>-4471.9270694534207</v>
      </c>
      <c r="F348" s="101">
        <f>Variety!F725</f>
        <v>-0.2128415264056151</v>
      </c>
      <c r="G348" s="141">
        <f>Variety!G725</f>
        <v>0.7307587630591319</v>
      </c>
      <c r="H348" s="104">
        <f>Variety!H725</f>
        <v>-0.11894057029478555</v>
      </c>
      <c r="I348" s="274">
        <f>Variety!I725</f>
        <v>8.7949499124754489</v>
      </c>
      <c r="J348" s="275">
        <f>Variety!J725</f>
        <v>0.75499658572763728</v>
      </c>
      <c r="K348" s="101">
        <f>Variety!K725</f>
        <v>9.3905593110331642E-2</v>
      </c>
      <c r="L348" s="140">
        <f>Variety!L725</f>
        <v>145456.75437251688</v>
      </c>
      <c r="M348" s="103">
        <f>Variety!M725</f>
        <v>-23467.447244546405</v>
      </c>
      <c r="N348" s="101">
        <f>Variety!N725</f>
        <v>-0.13892294307091119</v>
      </c>
      <c r="O348" s="139">
        <f>Variety!O725</f>
        <v>23447.75069463253</v>
      </c>
      <c r="P348" s="102">
        <f>Variety!P725</f>
        <v>-6955.3613423109055</v>
      </c>
      <c r="Q348" s="101">
        <f>Variety!Q725</f>
        <v>-0.22877136175597107</v>
      </c>
    </row>
    <row r="349" spans="2:17">
      <c r="B349" s="561"/>
      <c r="C349" s="135" t="s">
        <v>283</v>
      </c>
      <c r="D349" s="139">
        <f>Variety!D726</f>
        <v>153.22581350803375</v>
      </c>
      <c r="E349" s="102">
        <f>Variety!E726</f>
        <v>-106.05382454395294</v>
      </c>
      <c r="F349" s="101">
        <f>Variety!F726</f>
        <v>-0.40903260024872717</v>
      </c>
      <c r="G349" s="141">
        <f>Variety!G726</f>
        <v>6.7702615303368695E-3</v>
      </c>
      <c r="H349" s="104">
        <f>Variety!H726</f>
        <v>-3.7153880967534889E-3</v>
      </c>
      <c r="I349" s="274">
        <f>Variety!I726</f>
        <v>17.063688120590317</v>
      </c>
      <c r="J349" s="275">
        <f>Variety!J726</f>
        <v>7.9477320042246262</v>
      </c>
      <c r="K349" s="101">
        <f>Variety!K726</f>
        <v>0.87184842739163959</v>
      </c>
      <c r="L349" s="140">
        <f>Variety!L726</f>
        <v>2614.5974937248229</v>
      </c>
      <c r="M349" s="103">
        <f>Variety!M726</f>
        <v>251.01569137573233</v>
      </c>
      <c r="N349" s="101">
        <f>Variety!N726</f>
        <v>0.10620139786414654</v>
      </c>
      <c r="O349" s="139">
        <f>Variety!O726</f>
        <v>349.76658058166504</v>
      </c>
      <c r="P349" s="102">
        <f>Variety!P726</f>
        <v>-205.65505981445313</v>
      </c>
      <c r="Q349" s="101">
        <f>Variety!Q726</f>
        <v>-0.37026835984961459</v>
      </c>
    </row>
    <row r="350" spans="2:17">
      <c r="B350" s="561"/>
      <c r="C350" s="135" t="s">
        <v>270</v>
      </c>
      <c r="D350" s="139">
        <f>Variety!D727</f>
        <v>4774.9718916729098</v>
      </c>
      <c r="E350" s="102">
        <f>Variety!E727</f>
        <v>605.74103135168571</v>
      </c>
      <c r="F350" s="101">
        <f>Variety!F727</f>
        <v>0.14528843607979425</v>
      </c>
      <c r="G350" s="141">
        <f>Variety!G727</f>
        <v>0.21098147737971057</v>
      </c>
      <c r="H350" s="104">
        <f>Variety!H727</f>
        <v>4.2371653853902513E-2</v>
      </c>
      <c r="I350" s="274">
        <f>Variety!I727</f>
        <v>10.796643915441889</v>
      </c>
      <c r="J350" s="275">
        <f>Variety!J727</f>
        <v>1.274333781734347</v>
      </c>
      <c r="K350" s="101">
        <f>Variety!K727</f>
        <v>0.13382611612526646</v>
      </c>
      <c r="L350" s="140">
        <f>Variety!L727</f>
        <v>51553.671220636366</v>
      </c>
      <c r="M350" s="103">
        <f>Variety!M727</f>
        <v>11852.961949633362</v>
      </c>
      <c r="N350" s="101">
        <f>Variety!N727</f>
        <v>0.29855793932353358</v>
      </c>
      <c r="O350" s="139">
        <f>Variety!O727</f>
        <v>10027.680773735046</v>
      </c>
      <c r="P350" s="102">
        <f>Variety!P727</f>
        <v>1548.8467117547989</v>
      </c>
      <c r="Q350" s="101">
        <f>Variety!Q727</f>
        <v>0.1826721339788861</v>
      </c>
    </row>
    <row r="351" spans="2:17">
      <c r="B351" s="561"/>
      <c r="C351" s="135" t="s">
        <v>296</v>
      </c>
      <c r="D351" s="139">
        <f>Variety!D728</f>
        <v>0</v>
      </c>
      <c r="E351" s="102">
        <f>Variety!E728</f>
        <v>0</v>
      </c>
      <c r="F351" s="101">
        <f>Variety!F728</f>
        <v>0</v>
      </c>
      <c r="G351" s="141">
        <f>Variety!G728</f>
        <v>0</v>
      </c>
      <c r="H351" s="104">
        <f>Variety!H728</f>
        <v>0</v>
      </c>
      <c r="I351" s="274">
        <f>Variety!I728</f>
        <v>0</v>
      </c>
      <c r="J351" s="275">
        <f>Variety!J728</f>
        <v>0</v>
      </c>
      <c r="K351" s="101">
        <f>Variety!K728</f>
        <v>0</v>
      </c>
      <c r="L351" s="140">
        <f>Variety!L728</f>
        <v>0</v>
      </c>
      <c r="M351" s="103">
        <f>Variety!M728</f>
        <v>0</v>
      </c>
      <c r="N351" s="101">
        <f>Variety!N728</f>
        <v>0</v>
      </c>
      <c r="O351" s="139">
        <f>Variety!O728</f>
        <v>0</v>
      </c>
      <c r="P351" s="102">
        <f>Variety!P728</f>
        <v>0</v>
      </c>
      <c r="Q351" s="101">
        <f>Variety!Q728</f>
        <v>0</v>
      </c>
    </row>
    <row r="352" spans="2:17">
      <c r="B352" s="561"/>
      <c r="C352" s="135" t="s">
        <v>286</v>
      </c>
      <c r="D352" s="139">
        <f>Variety!D729</f>
        <v>608.65590667724609</v>
      </c>
      <c r="E352" s="102">
        <f>Variety!E729</f>
        <v>-1015.8582282066345</v>
      </c>
      <c r="F352" s="101">
        <f>Variety!F729</f>
        <v>-0.62533049506475824</v>
      </c>
      <c r="G352" s="141">
        <f>Variety!G729</f>
        <v>2.6893377661677171E-2</v>
      </c>
      <c r="H352" s="104">
        <f>Variety!H729</f>
        <v>-3.880436150761607E-2</v>
      </c>
      <c r="I352" s="274">
        <f>Variety!I729</f>
        <v>7.3636667161708633</v>
      </c>
      <c r="J352" s="275">
        <f>Variety!J729</f>
        <v>4.2788829668002597</v>
      </c>
      <c r="K352" s="101">
        <f>Variety!K729</f>
        <v>1.3870933311527238</v>
      </c>
      <c r="L352" s="140">
        <f>Variety!L729</f>
        <v>4481.9392416000364</v>
      </c>
      <c r="M352" s="103">
        <f>Variety!M729</f>
        <v>-529.33556231260354</v>
      </c>
      <c r="N352" s="101">
        <f>Variety!N729</f>
        <v>-0.10562892338279185</v>
      </c>
      <c r="O352" s="139">
        <f>Variety!O729</f>
        <v>605.23794174194336</v>
      </c>
      <c r="P352" s="102">
        <f>Variety!P729</f>
        <v>-207.01912569999695</v>
      </c>
      <c r="Q352" s="101">
        <f>Variety!Q729</f>
        <v>-0.25486897436542721</v>
      </c>
    </row>
    <row r="353" spans="2:17">
      <c r="B353" s="561"/>
      <c r="C353" s="135" t="s">
        <v>291</v>
      </c>
      <c r="D353" s="139">
        <f>Variety!D730</f>
        <v>4219.044017791748</v>
      </c>
      <c r="E353" s="102">
        <f>Variety!E730</f>
        <v>-677.2002420425415</v>
      </c>
      <c r="F353" s="101">
        <f>Variety!F730</f>
        <v>-0.13831014265318964</v>
      </c>
      <c r="G353" s="141">
        <f>Variety!G730</f>
        <v>0.18641788060701495</v>
      </c>
      <c r="H353" s="104">
        <f>Variety!H730</f>
        <v>-1.1593433289453753E-2</v>
      </c>
      <c r="I353" s="274">
        <f>Variety!I730</f>
        <v>7.4700754403351386</v>
      </c>
      <c r="J353" s="275">
        <f>Variety!J730</f>
        <v>-0.34721662004767939</v>
      </c>
      <c r="K353" s="101">
        <f>Variety!K730</f>
        <v>-4.4416483018120213E-2</v>
      </c>
      <c r="L353" s="140">
        <f>Variety!L730</f>
        <v>31516.577098999023</v>
      </c>
      <c r="M353" s="103">
        <f>Variety!M730</f>
        <v>-6758.7942790985144</v>
      </c>
      <c r="N353" s="101">
        <f>Variety!N730</f>
        <v>-0.17658337556892068</v>
      </c>
      <c r="O353" s="139">
        <f>Variety!O730</f>
        <v>5441.6553344726563</v>
      </c>
      <c r="P353" s="102">
        <f>Variety!P730</f>
        <v>-1423.2912063598633</v>
      </c>
      <c r="Q353" s="101">
        <f>Variety!Q730</f>
        <v>-0.20732735468428851</v>
      </c>
    </row>
    <row r="354" spans="2:17">
      <c r="B354" s="561"/>
      <c r="C354" s="135" t="s">
        <v>269</v>
      </c>
      <c r="D354" s="139">
        <f>Variety!D731</f>
        <v>39285.54199809581</v>
      </c>
      <c r="E354" s="102">
        <f>Variety!E731</f>
        <v>-3341.3957044109702</v>
      </c>
      <c r="F354" s="101">
        <f>Variety!F731</f>
        <v>-7.8386951643830402E-2</v>
      </c>
      <c r="G354" s="141">
        <f>Variety!G731</f>
        <v>1.7358262788677987</v>
      </c>
      <c r="H354" s="104">
        <f>Variety!H731</f>
        <v>1.1930269206313016E-2</v>
      </c>
      <c r="I354" s="274">
        <f>Variety!I731</f>
        <v>8.0931841340901443</v>
      </c>
      <c r="J354" s="275">
        <f>Variety!J731</f>
        <v>-4.9405674544511058E-2</v>
      </c>
      <c r="K354" s="101">
        <f>Variety!K731</f>
        <v>-6.067562741785144E-3</v>
      </c>
      <c r="L354" s="140">
        <f>Variety!L731</f>
        <v>317945.12519812107</v>
      </c>
      <c r="M354" s="103">
        <f>Variety!M731</f>
        <v>-29148.543311615009</v>
      </c>
      <c r="N354" s="101">
        <f>Variety!N731</f>
        <v>-8.3978896638379291E-2</v>
      </c>
      <c r="O354" s="139">
        <f>Variety!O731</f>
        <v>49866.918421983719</v>
      </c>
      <c r="P354" s="102">
        <f>Variety!P731</f>
        <v>-4238.0158586502075</v>
      </c>
      <c r="Q354" s="101">
        <f>Variety!Q731</f>
        <v>-7.8329563005626712E-2</v>
      </c>
    </row>
    <row r="355" spans="2:17">
      <c r="B355" s="561"/>
      <c r="C355" s="135" t="s">
        <v>281</v>
      </c>
      <c r="D355" s="139">
        <f>Variety!D732</f>
        <v>13835.845116723798</v>
      </c>
      <c r="E355" s="102">
        <f>Variety!E732</f>
        <v>2467.0237183385725</v>
      </c>
      <c r="F355" s="101">
        <f>Variety!F732</f>
        <v>0.21699907421265119</v>
      </c>
      <c r="G355" s="141">
        <f>Variety!G732</f>
        <v>0.61133491667540119</v>
      </c>
      <c r="H355" s="104">
        <f>Variety!H732</f>
        <v>0.15156307052474854</v>
      </c>
      <c r="I355" s="274">
        <f>Variety!I732</f>
        <v>7.0062013690250646</v>
      </c>
      <c r="J355" s="275">
        <f>Variety!J732</f>
        <v>-6.4898640340813607E-2</v>
      </c>
      <c r="K355" s="101">
        <f>Variety!K732</f>
        <v>-9.17801194366555E-3</v>
      </c>
      <c r="L355" s="140">
        <f>Variety!L732</f>
        <v>96936.716998409029</v>
      </c>
      <c r="M355" s="103">
        <f>Variety!M732</f>
        <v>16546.64390180826</v>
      </c>
      <c r="N355" s="101">
        <f>Variety!N732</f>
        <v>0.20582944217409752</v>
      </c>
      <c r="O355" s="139">
        <f>Variety!O732</f>
        <v>13966.473512768745</v>
      </c>
      <c r="P355" s="102">
        <f>Variety!P732</f>
        <v>2342.032084941864</v>
      </c>
      <c r="Q355" s="101">
        <f>Variety!Q732</f>
        <v>0.20147480629352638</v>
      </c>
    </row>
    <row r="356" spans="2:17">
      <c r="B356" s="561"/>
      <c r="C356" s="135" t="s">
        <v>313</v>
      </c>
      <c r="D356" s="139">
        <f>Variety!D733</f>
        <v>13285.010661207139</v>
      </c>
      <c r="E356" s="102">
        <f>Variety!E733</f>
        <v>2556.2833186164498</v>
      </c>
      <c r="F356" s="101">
        <f>Variety!F733</f>
        <v>0.23826528878859349</v>
      </c>
      <c r="G356" s="141">
        <f>Variety!G733</f>
        <v>0.58699637189376119</v>
      </c>
      <c r="H356" s="104">
        <f>Variety!H733</f>
        <v>0.15311087010810254</v>
      </c>
      <c r="I356" s="274">
        <f>Variety!I733</f>
        <v>4.0440181837498761</v>
      </c>
      <c r="J356" s="275">
        <f>Variety!J733</f>
        <v>-0.39195482470437515</v>
      </c>
      <c r="K356" s="101">
        <f>Variety!K733</f>
        <v>-8.8358252847204499E-2</v>
      </c>
      <c r="L356" s="140">
        <f>Variety!L733</f>
        <v>53724.824685232641</v>
      </c>
      <c r="M356" s="103">
        <f>Variety!M733</f>
        <v>6132.479778435234</v>
      </c>
      <c r="N356" s="101">
        <f>Variety!N733</f>
        <v>0.12885433130989432</v>
      </c>
      <c r="O356" s="139">
        <f>Variety!O733</f>
        <v>9471.2592749595642</v>
      </c>
      <c r="P356" s="102">
        <f>Variety!P733</f>
        <v>-266.27673268318176</v>
      </c>
      <c r="Q356" s="101">
        <f>Variety!Q733</f>
        <v>-2.7345391326326074E-2</v>
      </c>
    </row>
    <row r="357" spans="2:17">
      <c r="B357" s="561"/>
      <c r="C357" s="135" t="s">
        <v>314</v>
      </c>
      <c r="D357" s="139">
        <f>Variety!D734</f>
        <v>248.21941483020782</v>
      </c>
      <c r="E357" s="102">
        <f>Variety!E734</f>
        <v>-104.31693005561829</v>
      </c>
      <c r="F357" s="101">
        <f>Variety!F734</f>
        <v>-0.29590404384944424</v>
      </c>
      <c r="G357" s="141">
        <f>Variety!G734</f>
        <v>1.0967540761136665E-2</v>
      </c>
      <c r="H357" s="104">
        <f>Variety!H734</f>
        <v>-3.2895471500501046E-3</v>
      </c>
      <c r="I357" s="274">
        <f>Variety!I734</f>
        <v>12.518351435115164</v>
      </c>
      <c r="J357" s="275">
        <f>Variety!J734</f>
        <v>-0.86255709916591883</v>
      </c>
      <c r="K357" s="101">
        <f>Variety!K734</f>
        <v>-6.446177379929767E-2</v>
      </c>
      <c r="L357" s="140">
        <f>Variety!L734</f>
        <v>3107.2978678631785</v>
      </c>
      <c r="M357" s="103">
        <f>Variety!M734</f>
        <v>-1609.9587180638314</v>
      </c>
      <c r="N357" s="101">
        <f>Variety!N734</f>
        <v>-0.34129131810782154</v>
      </c>
      <c r="O357" s="139">
        <f>Variety!O734</f>
        <v>790.79845023155212</v>
      </c>
      <c r="P357" s="102">
        <f>Variety!P734</f>
        <v>-330.27049040794373</v>
      </c>
      <c r="Q357" s="101">
        <f>Variety!Q734</f>
        <v>-0.2946031938228047</v>
      </c>
    </row>
    <row r="358" spans="2:17">
      <c r="B358" s="561"/>
      <c r="C358" s="135" t="s">
        <v>361</v>
      </c>
      <c r="D358" s="139">
        <f>Variety!D735</f>
        <v>13.424851678311825</v>
      </c>
      <c r="E358" s="102">
        <f>Variety!E735</f>
        <v>2.6994317546486855</v>
      </c>
      <c r="F358" s="101">
        <f>Variety!F735</f>
        <v>0.2516854140781023</v>
      </c>
      <c r="G358" s="141">
        <f>Variety!G735</f>
        <v>5.9317522803288938E-4</v>
      </c>
      <c r="H358" s="104">
        <f>Variety!H735</f>
        <v>1.5942348312958702E-4</v>
      </c>
      <c r="I358" s="274">
        <f>Variety!I735</f>
        <v>8.2531538482678659</v>
      </c>
      <c r="J358" s="275">
        <f>Variety!J735</f>
        <v>-0.50702901456804206</v>
      </c>
      <c r="K358" s="101">
        <f>Variety!K735</f>
        <v>-5.7878816288077242E-2</v>
      </c>
      <c r="L358" s="140">
        <f>Variety!L735</f>
        <v>110.79736629128456</v>
      </c>
      <c r="M358" s="103">
        <f>Variety!M735</f>
        <v>16.840726479291916</v>
      </c>
      <c r="N358" s="101">
        <f>Variety!N735</f>
        <v>0.17923934394620999</v>
      </c>
      <c r="O358" s="139">
        <f>Variety!O735</f>
        <v>8.6644500494003296</v>
      </c>
      <c r="P358" s="102">
        <f>Variety!P735</f>
        <v>-2.7074559926986694</v>
      </c>
      <c r="Q358" s="101">
        <f>Variety!Q735</f>
        <v>-0.23808286690688607</v>
      </c>
    </row>
    <row r="359" spans="2:17">
      <c r="B359" s="561"/>
      <c r="C359" s="135" t="s">
        <v>315</v>
      </c>
      <c r="D359" s="139">
        <f>Variety!D736</f>
        <v>389829.38941087306</v>
      </c>
      <c r="E359" s="102">
        <f>Variety!E736</f>
        <v>-44476.837377585704</v>
      </c>
      <c r="F359" s="101">
        <f>Variety!F736</f>
        <v>-0.10240893322316885</v>
      </c>
      <c r="G359" s="141">
        <f>Variety!G736</f>
        <v>17.224558043444599</v>
      </c>
      <c r="H359" s="104">
        <f>Variety!H736</f>
        <v>-0.33942406939038605</v>
      </c>
      <c r="I359" s="274">
        <f>Variety!I736</f>
        <v>14.073018778021417</v>
      </c>
      <c r="J359" s="275">
        <f>Variety!J736</f>
        <v>-0.62732946151296431</v>
      </c>
      <c r="K359" s="101">
        <f>Variety!K736</f>
        <v>-4.2674462624351706E-2</v>
      </c>
      <c r="L359" s="140">
        <f>Variety!L736</f>
        <v>5486076.3174038399</v>
      </c>
      <c r="M359" s="103">
        <f>Variety!M736</f>
        <v>-898376.45898470003</v>
      </c>
      <c r="N359" s="101">
        <f>Variety!N736</f>
        <v>-0.14071314965428877</v>
      </c>
      <c r="O359" s="139">
        <f>Variety!O736</f>
        <v>4551900.1001586914</v>
      </c>
      <c r="P359" s="102">
        <f>Variety!P736</f>
        <v>-884874.75319282152</v>
      </c>
      <c r="Q359" s="101">
        <f>Variety!Q736</f>
        <v>-0.16275729215590717</v>
      </c>
    </row>
    <row r="360" spans="2:17" ht="15.75" thickBot="1">
      <c r="B360" s="562"/>
      <c r="C360" s="109" t="s">
        <v>316</v>
      </c>
      <c r="D360" s="136">
        <f>Variety!D737</f>
        <v>9416.2159675297135</v>
      </c>
      <c r="E360" s="98">
        <f>Variety!E737</f>
        <v>-4791.3414466106897</v>
      </c>
      <c r="F360" s="97">
        <f>Variety!F737</f>
        <v>-0.3372389290394136</v>
      </c>
      <c r="G360" s="138">
        <f>Variety!G737</f>
        <v>0.41605420957982192</v>
      </c>
      <c r="H360" s="100">
        <f>Variety!H737</f>
        <v>-0.15852029314906552</v>
      </c>
      <c r="I360" s="276">
        <f>Variety!I737</f>
        <v>10.932852181122424</v>
      </c>
      <c r="J360" s="277">
        <f>Variety!J737</f>
        <v>0.94364910320218875</v>
      </c>
      <c r="K360" s="97">
        <f>Variety!K737</f>
        <v>9.4466905502001028E-2</v>
      </c>
      <c r="L360" s="137">
        <f>Variety!L737</f>
        <v>102946.09727852703</v>
      </c>
      <c r="M360" s="99">
        <f>Variety!M737</f>
        <v>-38976.078972532749</v>
      </c>
      <c r="N360" s="97">
        <f>Variety!N737</f>
        <v>-0.27462994157857484</v>
      </c>
      <c r="O360" s="136">
        <f>Variety!O737</f>
        <v>19076.344659328461</v>
      </c>
      <c r="P360" s="98">
        <f>Variety!P737</f>
        <v>-9678.134050488472</v>
      </c>
      <c r="Q360" s="97">
        <f>Variety!Q737</f>
        <v>-0.33657831700438046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192:B240"/>
    <mergeCell ref="B156:B162"/>
    <mergeCell ref="B163:B164"/>
    <mergeCell ref="B165:B168"/>
    <mergeCell ref="B169:B180"/>
    <mergeCell ref="B181:B185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</mergeCells>
  <conditionalFormatting sqref="D43:Q65 D165:Q185 D285:Q305 D306:D311 D186:D191 D66:D71">
    <cfRule type="cellIs" dxfId="282" priority="40" operator="lessThan">
      <formula>0</formula>
    </cfRule>
  </conditionalFormatting>
  <conditionalFormatting sqref="D156:Q162">
    <cfRule type="cellIs" dxfId="281" priority="36" operator="lessThan">
      <formula>0</formula>
    </cfRule>
  </conditionalFormatting>
  <conditionalFormatting sqref="D276:Q282">
    <cfRule type="cellIs" dxfId="280" priority="30" operator="lessThan">
      <formula>0</formula>
    </cfRule>
  </conditionalFormatting>
  <conditionalFormatting sqref="D163:Q164">
    <cfRule type="cellIs" dxfId="279" priority="34" operator="lessThan">
      <formula>0</formula>
    </cfRule>
  </conditionalFormatting>
  <conditionalFormatting sqref="D137:Q155">
    <cfRule type="cellIs" dxfId="278" priority="37" operator="lessThan">
      <formula>0</formula>
    </cfRule>
  </conditionalFormatting>
  <conditionalFormatting sqref="D248:Q256">
    <cfRule type="cellIs" dxfId="277" priority="33" operator="lessThan">
      <formula>0</formula>
    </cfRule>
  </conditionalFormatting>
  <conditionalFormatting sqref="D257:Q275">
    <cfRule type="cellIs" dxfId="276" priority="31" operator="lessThan">
      <formula>0</formula>
    </cfRule>
  </conditionalFormatting>
  <conditionalFormatting sqref="D283:Q284">
    <cfRule type="cellIs" dxfId="275" priority="28" operator="lessThan">
      <formula>0</formula>
    </cfRule>
  </conditionalFormatting>
  <conditionalFormatting sqref="D73:Q105 D108:Q119">
    <cfRule type="cellIs" dxfId="274" priority="26" operator="lessThan">
      <formula>0</formula>
    </cfRule>
  </conditionalFormatting>
  <conditionalFormatting sqref="D120:Q120">
    <cfRule type="cellIs" dxfId="273" priority="22" operator="lessThan">
      <formula>0</formula>
    </cfRule>
  </conditionalFormatting>
  <conditionalFormatting sqref="D193:Q225 D228:Q239">
    <cfRule type="cellIs" dxfId="272" priority="20" operator="lessThan">
      <formula>0</formula>
    </cfRule>
  </conditionalFormatting>
  <conditionalFormatting sqref="D106:Q107">
    <cfRule type="cellIs" dxfId="271" priority="24" operator="lessThan">
      <formula>0</formula>
    </cfRule>
  </conditionalFormatting>
  <conditionalFormatting sqref="D72:Q72">
    <cfRule type="cellIs" dxfId="270" priority="25" operator="lessThan">
      <formula>0</formula>
    </cfRule>
  </conditionalFormatting>
  <conditionalFormatting sqref="D226:Q227">
    <cfRule type="cellIs" dxfId="269" priority="18" operator="lessThan">
      <formula>0</formula>
    </cfRule>
  </conditionalFormatting>
  <conditionalFormatting sqref="D240:Q240">
    <cfRule type="cellIs" dxfId="268" priority="16" operator="lessThan">
      <formula>0</formula>
    </cfRule>
  </conditionalFormatting>
  <conditionalFormatting sqref="D346:Q347">
    <cfRule type="cellIs" dxfId="267" priority="12" operator="lessThan">
      <formula>0</formula>
    </cfRule>
  </conditionalFormatting>
  <conditionalFormatting sqref="D360:Q360">
    <cfRule type="cellIs" dxfId="266" priority="10" operator="lessThan">
      <formula>0</formula>
    </cfRule>
  </conditionalFormatting>
  <conditionalFormatting sqref="D313:Q345 D348:Q359">
    <cfRule type="cellIs" dxfId="265" priority="14" operator="lessThan">
      <formula>0</formula>
    </cfRule>
  </conditionalFormatting>
  <conditionalFormatting sqref="D312:Q312">
    <cfRule type="cellIs" dxfId="264" priority="13" operator="lessThan">
      <formula>0</formula>
    </cfRule>
  </conditionalFormatting>
  <conditionalFormatting sqref="D121:Q121">
    <cfRule type="cellIs" dxfId="26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36:Q42">
    <cfRule type="cellIs" dxfId="262" priority="42" operator="lessThan">
      <formula>0</formula>
    </cfRule>
  </conditionalFormatting>
  <conditionalFormatting sqref="D8:Q16">
    <cfRule type="cellIs" dxfId="261" priority="45" operator="lessThan">
      <formula>0</formula>
    </cfRule>
  </conditionalFormatting>
  <conditionalFormatting sqref="D17:Q35">
    <cfRule type="cellIs" dxfId="260" priority="43" operator="lessThan">
      <formula>0</formula>
    </cfRule>
  </conditionalFormatting>
  <conditionalFormatting sqref="D128:Q136">
    <cfRule type="cellIs" dxfId="25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92:Q192">
    <cfRule type="cellIs" dxfId="258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E66:Q71">
    <cfRule type="cellIs" dxfId="257" priority="9" operator="lessThan">
      <formula>0</formula>
    </cfRule>
  </conditionalFormatting>
  <conditionalFormatting sqref="E186:Q191">
    <cfRule type="cellIs" dxfId="256" priority="8" operator="lessThan">
      <formula>0</formula>
    </cfRule>
  </conditionalFormatting>
  <conditionalFormatting sqref="E306:Q311">
    <cfRule type="cellIs" dxfId="255" priority="7" operator="lessThan">
      <formula>0</formula>
    </cfRule>
  </conditionalFormatting>
  <conditionalFormatting sqref="C8:C12">
    <cfRule type="cellIs" dxfId="254" priority="6" operator="lessThan">
      <formula>0</formula>
    </cfRule>
  </conditionalFormatting>
  <conditionalFormatting sqref="C128:C132">
    <cfRule type="cellIs" dxfId="253" priority="5" operator="lessThan">
      <formula>0</formula>
    </cfRule>
  </conditionalFormatting>
  <conditionalFormatting sqref="C248:C252">
    <cfRule type="cellIs" dxfId="252" priority="4" operator="lessThan">
      <formula>0</formula>
    </cfRule>
  </conditionalFormatting>
  <conditionalFormatting sqref="D7:Q7">
    <cfRule type="cellIs" dxfId="251" priority="3" operator="lessThan">
      <formula>0</formula>
    </cfRule>
  </conditionalFormatting>
  <conditionalFormatting sqref="D127:Q127">
    <cfRule type="cellIs" dxfId="250" priority="2" operator="lessThan">
      <formula>0</formula>
    </cfRule>
  </conditionalFormatting>
  <conditionalFormatting sqref="D247:Q247">
    <cfRule type="cellIs" dxfId="24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40625" defaultRowHeight="15"/>
  <cols>
    <col min="1" max="1" width="9.140625" style="1"/>
    <col min="2" max="2" width="40.85546875" style="1" bestFit="1" customWidth="1"/>
    <col min="3" max="3" width="34.42578125" style="79" bestFit="1" customWidth="1"/>
    <col min="4" max="4" width="14.42578125" style="1" bestFit="1" customWidth="1"/>
    <col min="5" max="5" width="12.42578125" style="1" bestFit="1" customWidth="1"/>
    <col min="6" max="6" width="11.5703125" style="78" bestFit="1" customWidth="1"/>
    <col min="7" max="7" width="9.140625" style="78" bestFit="1" customWidth="1"/>
    <col min="8" max="8" width="10.140625" style="78" bestFit="1" customWidth="1"/>
    <col min="9" max="9" width="9.140625" style="78" bestFit="1" customWidth="1"/>
    <col min="10" max="10" width="10.140625" style="78" bestFit="1" customWidth="1"/>
    <col min="11" max="11" width="12" style="78" bestFit="1" customWidth="1"/>
    <col min="12" max="13" width="14.140625" style="1" bestFit="1" customWidth="1"/>
    <col min="14" max="14" width="11.5703125" style="78" bestFit="1" customWidth="1"/>
    <col min="15" max="15" width="14.42578125" style="1" bestFit="1" customWidth="1"/>
    <col min="16" max="16" width="12.7109375" style="1" bestFit="1" customWidth="1"/>
    <col min="17" max="17" width="11.5703125" style="78" bestFit="1" customWidth="1"/>
    <col min="18" max="16384" width="9.140625" style="1"/>
  </cols>
  <sheetData>
    <row r="2" spans="2:17" ht="23.25">
      <c r="B2" s="567" t="s">
        <v>326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27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.75" thickBot="1">
      <c r="B4" s="569" t="str">
        <f>'HOME PAGE'!H5</f>
        <v>4 WEEKS ENDING 02-25-2024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90</v>
      </c>
      <c r="E5" s="576"/>
      <c r="F5" s="577"/>
      <c r="G5" s="578" t="s">
        <v>29</v>
      </c>
      <c r="H5" s="579"/>
      <c r="I5" s="575" t="s">
        <v>30</v>
      </c>
      <c r="J5" s="576"/>
      <c r="K5" s="577"/>
      <c r="L5" s="578" t="s">
        <v>31</v>
      </c>
      <c r="M5" s="576"/>
      <c r="N5" s="579"/>
      <c r="O5" s="575" t="s">
        <v>32</v>
      </c>
      <c r="P5" s="576"/>
      <c r="Q5" s="577"/>
    </row>
    <row r="6" spans="2:17" s="14" customFormat="1" ht="29.25" customHeight="1" thickBot="1">
      <c r="C6" s="80"/>
      <c r="D6" s="245" t="s">
        <v>28</v>
      </c>
      <c r="E6" s="246" t="s">
        <v>34</v>
      </c>
      <c r="F6" s="17" t="s">
        <v>35</v>
      </c>
      <c r="G6" s="502" t="s">
        <v>28</v>
      </c>
      <c r="H6" s="503" t="s">
        <v>34</v>
      </c>
      <c r="I6" s="504" t="s">
        <v>28</v>
      </c>
      <c r="J6" s="505" t="s">
        <v>34</v>
      </c>
      <c r="K6" s="506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492" t="s">
        <v>258</v>
      </c>
      <c r="D7" s="493">
        <f>'Segment Data'!D93</f>
        <v>145208065.58530086</v>
      </c>
      <c r="E7" s="494">
        <f>'Segment Data'!E93</f>
        <v>4396847.8095337749</v>
      </c>
      <c r="F7" s="495">
        <f>'Segment Data'!F93</f>
        <v>3.122512452477668E-2</v>
      </c>
      <c r="G7" s="496">
        <f>'Segment Data'!G93</f>
        <v>100.00000000000003</v>
      </c>
      <c r="H7" s="497">
        <f>'Segment Data'!H93</f>
        <v>4.2632564145606011E-14</v>
      </c>
      <c r="I7" s="498">
        <f>'Segment Data'!I93</f>
        <v>4.6006995279323721</v>
      </c>
      <c r="J7" s="499">
        <f>'Segment Data'!J93</f>
        <v>-7.1199563555996548E-2</v>
      </c>
      <c r="K7" s="495">
        <f>'Segment Data'!K93</f>
        <v>-1.5239961771801425E-2</v>
      </c>
      <c r="L7" s="500">
        <f>'Segment Data'!L93</f>
        <v>668058678.79026663</v>
      </c>
      <c r="M7" s="501">
        <f>'Segment Data'!M93</f>
        <v>10202878.392289519</v>
      </c>
      <c r="N7" s="495">
        <f>'Segment Data'!N93</f>
        <v>1.5509293048897912E-2</v>
      </c>
      <c r="O7" s="493">
        <f>'Segment Data'!O93</f>
        <v>159795897.08544302</v>
      </c>
      <c r="P7" s="494">
        <f>'Segment Data'!P93</f>
        <v>4350767.6930379868</v>
      </c>
      <c r="Q7" s="495">
        <f>'Segment Data'!Q93</f>
        <v>2.7989089848257175E-2</v>
      </c>
    </row>
    <row r="8" spans="2:17">
      <c r="B8" s="560" t="s">
        <v>86</v>
      </c>
      <c r="C8" s="488" t="s">
        <v>300</v>
      </c>
      <c r="D8" s="392">
        <f>'Segment Data'!D94</f>
        <v>119984403.25835533</v>
      </c>
      <c r="E8" s="384">
        <f>'Segment Data'!E94</f>
        <v>4456245.4386577755</v>
      </c>
      <c r="F8" s="128">
        <f>'Segment Data'!F94</f>
        <v>3.8572807900326314E-2</v>
      </c>
      <c r="G8" s="385">
        <f>'Segment Data'!G94</f>
        <v>82.629296640462343</v>
      </c>
      <c r="H8" s="129">
        <f>'Segment Data'!H94</f>
        <v>0.58458483087571267</v>
      </c>
      <c r="I8" s="386">
        <f>'Segment Data'!I94</f>
        <v>4.7230368688507056</v>
      </c>
      <c r="J8" s="387">
        <f>'Segment Data'!J94</f>
        <v>-8.2045847238364722E-2</v>
      </c>
      <c r="K8" s="128">
        <f>'Segment Data'!K94</f>
        <v>-1.7074804344917309E-2</v>
      </c>
      <c r="L8" s="388">
        <f>'Segment Data'!L94</f>
        <v>566690760.276263</v>
      </c>
      <c r="M8" s="389">
        <f>'Segment Data'!M94</f>
        <v>11568405.915223837</v>
      </c>
      <c r="N8" s="128">
        <f>'Segment Data'!N94</f>
        <v>2.0839380407476807E-2</v>
      </c>
      <c r="O8" s="390">
        <f>'Segment Data'!O94</f>
        <v>138790261.29000461</v>
      </c>
      <c r="P8" s="391">
        <f>'Segment Data'!P94</f>
        <v>4298814.9507118762</v>
      </c>
      <c r="Q8" s="128">
        <f>'Segment Data'!Q94</f>
        <v>3.1963482196978525E-2</v>
      </c>
    </row>
    <row r="9" spans="2:17">
      <c r="B9" s="561"/>
      <c r="C9" s="488" t="s">
        <v>301</v>
      </c>
      <c r="D9" s="392">
        <f>'Segment Data'!D95</f>
        <v>23955429.858498782</v>
      </c>
      <c r="E9" s="384">
        <f>'Segment Data'!E95</f>
        <v>264634.21948890388</v>
      </c>
      <c r="F9" s="128">
        <f>'Segment Data'!F95</f>
        <v>1.1170339043115559E-2</v>
      </c>
      <c r="G9" s="385">
        <f>'Segment Data'!G95</f>
        <v>16.497313535539412</v>
      </c>
      <c r="H9" s="129">
        <f>'Segment Data'!H95</f>
        <v>-0.32719520263225732</v>
      </c>
      <c r="I9" s="386">
        <f>'Segment Data'!I95</f>
        <v>3.9044402719329381</v>
      </c>
      <c r="J9" s="387">
        <f>'Segment Data'!J95</f>
        <v>2.9295388603674422E-2</v>
      </c>
      <c r="K9" s="128">
        <f>'Segment Data'!K95</f>
        <v>7.5598176289361843E-3</v>
      </c>
      <c r="L9" s="388">
        <f>'Segment Data'!L95</f>
        <v>93532545.070987403</v>
      </c>
      <c r="M9" s="389">
        <f>'Segment Data'!M95</f>
        <v>1727279.5684790462</v>
      </c>
      <c r="N9" s="128">
        <f>'Segment Data'!N95</f>
        <v>1.8814602398071083E-2</v>
      </c>
      <c r="O9" s="390">
        <f>'Segment Data'!O95</f>
        <v>19018654.77342546</v>
      </c>
      <c r="P9" s="391">
        <f>'Segment Data'!P95</f>
        <v>678044.06028367952</v>
      </c>
      <c r="Q9" s="128">
        <f>'Segment Data'!Q95</f>
        <v>3.696954648286787E-2</v>
      </c>
    </row>
    <row r="10" spans="2:17">
      <c r="B10" s="561"/>
      <c r="C10" s="488" t="s">
        <v>415</v>
      </c>
      <c r="D10" s="392">
        <f>'Segment Data'!D96</f>
        <v>349504.14845716872</v>
      </c>
      <c r="E10" s="384">
        <f>'Segment Data'!E96</f>
        <v>2678.3733948071022</v>
      </c>
      <c r="F10" s="128">
        <f>'Segment Data'!F96</f>
        <v>7.7225327163920054E-3</v>
      </c>
      <c r="G10" s="385">
        <f>'Segment Data'!G96</f>
        <v>0.24069196641963148</v>
      </c>
      <c r="H10" s="129">
        <f>'Segment Data'!H96</f>
        <v>-5.6135343357554268E-3</v>
      </c>
      <c r="I10" s="386">
        <f>'Segment Data'!I96</f>
        <v>10.261194361086091</v>
      </c>
      <c r="J10" s="387">
        <f>'Segment Data'!J96</f>
        <v>-0.1290352157018777</v>
      </c>
      <c r="K10" s="128">
        <f>'Segment Data'!K96</f>
        <v>-1.2418899385067062E-2</v>
      </c>
      <c r="L10" s="388">
        <f>'Segment Data'!L96</f>
        <v>3586329.9973248956</v>
      </c>
      <c r="M10" s="389">
        <f>'Segment Data'!M96</f>
        <v>-17269.42872046493</v>
      </c>
      <c r="N10" s="128">
        <f>'Segment Data'!N96</f>
        <v>-4.7922720254777703E-3</v>
      </c>
      <c r="O10" s="390">
        <f>'Segment Data'!O96</f>
        <v>719694.55268573761</v>
      </c>
      <c r="P10" s="391">
        <f>'Segment Data'!P96</f>
        <v>-11090.145678127185</v>
      </c>
      <c r="Q10" s="128">
        <f>'Segment Data'!Q96</f>
        <v>-1.5175667611755731E-2</v>
      </c>
    </row>
    <row r="11" spans="2:17">
      <c r="B11" s="561"/>
      <c r="C11" s="488" t="s">
        <v>299</v>
      </c>
      <c r="D11" s="392">
        <f>'Segment Data'!D97</f>
        <v>374202.3015832837</v>
      </c>
      <c r="E11" s="384">
        <f>'Segment Data'!E97</f>
        <v>-33712.069488163455</v>
      </c>
      <c r="F11" s="128">
        <f>'Segment Data'!F97</f>
        <v>-8.2644966392367444E-2</v>
      </c>
      <c r="G11" s="385">
        <f>'Segment Data'!G97</f>
        <v>0.25770076894486471</v>
      </c>
      <c r="H11" s="129">
        <f>'Segment Data'!H97</f>
        <v>-3.1988062324973976E-2</v>
      </c>
      <c r="I11" s="386">
        <f>'Segment Data'!I97</f>
        <v>2.2561121557268375</v>
      </c>
      <c r="J11" s="387">
        <f>'Segment Data'!J97</f>
        <v>-1.1761838957905724E-2</v>
      </c>
      <c r="K11" s="128">
        <f>'Segment Data'!K97</f>
        <v>-5.1862841522378033E-3</v>
      </c>
      <c r="L11" s="388">
        <f>'Segment Data'!L97</f>
        <v>844242.3613030063</v>
      </c>
      <c r="M11" s="389">
        <f>'Segment Data'!M97</f>
        <v>-80856.032908111229</v>
      </c>
      <c r="N11" s="128">
        <f>'Segment Data'!N97</f>
        <v>-8.7402630265142375E-2</v>
      </c>
      <c r="O11" s="390">
        <f>'Segment Data'!O97</f>
        <v>566640.08782398701</v>
      </c>
      <c r="P11" s="391">
        <f>'Segment Data'!P97</f>
        <v>-73621.051970290253</v>
      </c>
      <c r="Q11" s="128">
        <f>'Segment Data'!Q97</f>
        <v>-0.11498597586907348</v>
      </c>
    </row>
    <row r="12" spans="2:17" ht="15.75" thickBot="1">
      <c r="B12" s="562"/>
      <c r="C12" s="489" t="s">
        <v>414</v>
      </c>
      <c r="D12" s="393">
        <f>'Segment Data'!D98</f>
        <v>15757.585881349834</v>
      </c>
      <c r="E12" s="127">
        <f>'Segment Data'!E98</f>
        <v>-55684.061906811519</v>
      </c>
      <c r="F12" s="125">
        <f>'Segment Data'!F98</f>
        <v>-0.77943417643341317</v>
      </c>
      <c r="G12" s="186">
        <f>'Segment Data'!G98</f>
        <v>1.085172908118745E-2</v>
      </c>
      <c r="H12" s="126">
        <f>'Segment Data'!H98</f>
        <v>-3.9884035381788523E-2</v>
      </c>
      <c r="I12" s="250">
        <f>'Segment Data'!I98</f>
        <v>26.174534460642178</v>
      </c>
      <c r="J12" s="251">
        <f>'Segment Data'!J98</f>
        <v>4.9153672458006135</v>
      </c>
      <c r="K12" s="125">
        <f>'Segment Data'!K98</f>
        <v>0.23121165547675221</v>
      </c>
      <c r="L12" s="185">
        <f>'Segment Data'!L98</f>
        <v>412447.47466791992</v>
      </c>
      <c r="M12" s="184">
        <f>'Segment Data'!M98</f>
        <v>-1106342.4617644185</v>
      </c>
      <c r="N12" s="125">
        <f>'Segment Data'!N98</f>
        <v>-0.7284367872249895</v>
      </c>
      <c r="O12" s="183">
        <f>'Segment Data'!O98</f>
        <v>124645.38921654224</v>
      </c>
      <c r="P12" s="182">
        <f>'Segment Data'!P98</f>
        <v>-153859.50904962444</v>
      </c>
      <c r="Q12" s="125">
        <f>'Segment Data'!Q98</f>
        <v>-0.5524481257151217</v>
      </c>
    </row>
    <row r="13" spans="2:17">
      <c r="B13" s="560" t="s">
        <v>257</v>
      </c>
      <c r="C13" s="239" t="s">
        <v>256</v>
      </c>
      <c r="D13" s="124">
        <f>Fat!D63</f>
        <v>137192151.08063179</v>
      </c>
      <c r="E13" s="123">
        <f>Fat!E63</f>
        <v>3983379.8846132457</v>
      </c>
      <c r="F13" s="121">
        <f>Fat!F63</f>
        <v>2.9903285263037576E-2</v>
      </c>
      <c r="G13" s="238">
        <f>Fat!G63</f>
        <v>94.479704366035918</v>
      </c>
      <c r="H13" s="122">
        <f>Fat!H63</f>
        <v>-0.12126088386698086</v>
      </c>
      <c r="I13" s="252">
        <f>Fat!I63</f>
        <v>4.5940787780859305</v>
      </c>
      <c r="J13" s="253">
        <f>Fat!J63</f>
        <v>-6.8190780553597286E-2</v>
      </c>
      <c r="K13" s="121">
        <f>Fat!K63</f>
        <v>-1.4626091369435035E-2</v>
      </c>
      <c r="L13" s="237">
        <f>Fat!L63</f>
        <v>630271549.79948926</v>
      </c>
      <c r="M13" s="236">
        <f>Fat!M63</f>
        <v>9216350.9085140228</v>
      </c>
      <c r="N13" s="121">
        <f>Fat!N63</f>
        <v>1.4839825711099042E-2</v>
      </c>
      <c r="O13" s="240">
        <f>Fat!O63</f>
        <v>151191802.73281348</v>
      </c>
      <c r="P13" s="241">
        <f>Fat!P63</f>
        <v>4150658.3906404972</v>
      </c>
      <c r="Q13" s="121">
        <f>Fat!Q63</f>
        <v>2.8227870567857406E-2</v>
      </c>
    </row>
    <row r="14" spans="2:17">
      <c r="B14" s="561"/>
      <c r="C14" s="235" t="s">
        <v>335</v>
      </c>
      <c r="D14" s="113">
        <f>Fat!D64</f>
        <v>7431760.3148959922</v>
      </c>
      <c r="E14" s="112">
        <f>Fat!E64</f>
        <v>309584.22285472695</v>
      </c>
      <c r="F14" s="110">
        <f>Fat!F64</f>
        <v>4.3467645120523542E-2</v>
      </c>
      <c r="G14" s="218">
        <f>Fat!G64</f>
        <v>5.118007932231758</v>
      </c>
      <c r="H14" s="111">
        <f>Fat!H64</f>
        <v>6.0047206842055445E-2</v>
      </c>
      <c r="I14" s="254">
        <f>Fat!I64</f>
        <v>4.6889392271145587</v>
      </c>
      <c r="J14" s="255">
        <f>Fat!J64</f>
        <v>-0.11093095853272406</v>
      </c>
      <c r="K14" s="110">
        <f>Fat!K64</f>
        <v>-2.3111241396576342E-2</v>
      </c>
      <c r="L14" s="217">
        <f>Fat!L64</f>
        <v>34847072.467029065</v>
      </c>
      <c r="M14" s="216">
        <f>Fat!M64</f>
        <v>661551.78591031581</v>
      </c>
      <c r="N14" s="110">
        <f>Fat!N64</f>
        <v>1.9351812484626051E-2</v>
      </c>
      <c r="O14" s="215">
        <f>Fat!O64</f>
        <v>7601045.3466150761</v>
      </c>
      <c r="P14" s="214">
        <f>Fat!P64</f>
        <v>18360.826116578653</v>
      </c>
      <c r="Q14" s="110">
        <f>Fat!Q64</f>
        <v>2.4214150103361526E-3</v>
      </c>
    </row>
    <row r="15" spans="2:17">
      <c r="B15" s="561"/>
      <c r="C15" s="235" t="s">
        <v>85</v>
      </c>
      <c r="D15" s="113">
        <f>Fat!D65</f>
        <v>22.5</v>
      </c>
      <c r="E15" s="112">
        <f>Fat!E65</f>
        <v>0</v>
      </c>
      <c r="F15" s="110">
        <f>Fat!F65</f>
        <v>0</v>
      </c>
      <c r="G15" s="218">
        <f>Fat!G65</f>
        <v>1.5495007050267898E-5</v>
      </c>
      <c r="H15" s="111">
        <f>Fat!H65</f>
        <v>-4.838335246569041E-7</v>
      </c>
      <c r="I15" s="254">
        <f>Fat!I65</f>
        <v>4.5600000000041394</v>
      </c>
      <c r="J15" s="255">
        <f>Fat!J65</f>
        <v>-2.7133333333250551</v>
      </c>
      <c r="K15" s="110">
        <f>Fat!K65</f>
        <v>-0.37305224564527029</v>
      </c>
      <c r="L15" s="217">
        <f>Fat!L65</f>
        <v>102.60000000009313</v>
      </c>
      <c r="M15" s="216">
        <f>Fat!M65</f>
        <v>-61.049999999813735</v>
      </c>
      <c r="N15" s="110">
        <f>Fat!N65</f>
        <v>-0.37305224564527029</v>
      </c>
      <c r="O15" s="215">
        <f>Fat!O65</f>
        <v>45</v>
      </c>
      <c r="P15" s="214">
        <f>Fat!P65</f>
        <v>0</v>
      </c>
      <c r="Q15" s="110">
        <f>Fat!Q65</f>
        <v>0</v>
      </c>
    </row>
    <row r="16" spans="2:17" ht="15.75" thickBot="1">
      <c r="B16" s="562"/>
      <c r="C16" s="242" t="s">
        <v>21</v>
      </c>
      <c r="D16" s="108">
        <f>Fat!D66</f>
        <v>584131.68977279996</v>
      </c>
      <c r="E16" s="107">
        <f>Fat!E66</f>
        <v>103883.70206472138</v>
      </c>
      <c r="F16" s="105">
        <f>Fat!F66</f>
        <v>0.21631262331882517</v>
      </c>
      <c r="G16" s="230">
        <f>Fat!G66</f>
        <v>0.40227220672508601</v>
      </c>
      <c r="H16" s="106">
        <f>Fat!H66</f>
        <v>6.1214160857715694E-2</v>
      </c>
      <c r="I16" s="256">
        <f>Fat!I66</f>
        <v>5.0330327479707577</v>
      </c>
      <c r="J16" s="257">
        <f>Fat!J66</f>
        <v>-0.41189829351458584</v>
      </c>
      <c r="K16" s="105">
        <f>Fat!K66</f>
        <v>-7.5648027564775649E-2</v>
      </c>
      <c r="L16" s="229">
        <f>Fat!L66</f>
        <v>2939953.9237539973</v>
      </c>
      <c r="M16" s="228">
        <f>Fat!M66</f>
        <v>325036.7478714087</v>
      </c>
      <c r="N16" s="105">
        <f>Fat!N66</f>
        <v>0.12430097246261809</v>
      </c>
      <c r="O16" s="227">
        <f>Fat!O66</f>
        <v>1003004.0060144663</v>
      </c>
      <c r="P16" s="226">
        <f>Fat!P66</f>
        <v>181748.47628095048</v>
      </c>
      <c r="Q16" s="105">
        <f>Fat!Q66</f>
        <v>0.22130563472726317</v>
      </c>
    </row>
    <row r="17" spans="2:17">
      <c r="B17" s="560" t="s">
        <v>87</v>
      </c>
      <c r="C17" s="239" t="s">
        <v>254</v>
      </c>
      <c r="D17" s="124">
        <f>'Form Data'!D288</f>
        <v>588179.73338575708</v>
      </c>
      <c r="E17" s="123">
        <f>'Form Data'!E288</f>
        <v>30776.974310899503</v>
      </c>
      <c r="F17" s="121">
        <f>'Form Data'!F288</f>
        <v>5.5214965856970659E-2</v>
      </c>
      <c r="G17" s="238">
        <f>'Form Data'!G288</f>
        <v>0.40505996069497757</v>
      </c>
      <c r="H17" s="122">
        <f>'Form Data'!H288</f>
        <v>9.2088574380719823E-3</v>
      </c>
      <c r="I17" s="252">
        <f>'Form Data'!I288</f>
        <v>7.5294998664916077</v>
      </c>
      <c r="J17" s="253">
        <f>'Form Data'!J288</f>
        <v>-0.28000985078266716</v>
      </c>
      <c r="K17" s="121">
        <f>'Form Data'!K288</f>
        <v>-3.5854984617446378E-2</v>
      </c>
      <c r="L17" s="237">
        <f>'Form Data'!L288</f>
        <v>4428699.2240011273</v>
      </c>
      <c r="M17" s="236">
        <f>'Form Data'!M288</f>
        <v>75656.960570535623</v>
      </c>
      <c r="N17" s="121">
        <f>'Form Data'!N288</f>
        <v>1.7380249488069772E-2</v>
      </c>
      <c r="O17" s="240">
        <f>'Form Data'!O288</f>
        <v>891476.41739070415</v>
      </c>
      <c r="P17" s="241">
        <f>'Form Data'!P288</f>
        <v>80510.714939514641</v>
      </c>
      <c r="Q17" s="121">
        <f>'Form Data'!Q288</f>
        <v>9.9277583128566924E-2</v>
      </c>
    </row>
    <row r="18" spans="2:17">
      <c r="B18" s="561"/>
      <c r="C18" s="235" t="s">
        <v>253</v>
      </c>
      <c r="D18" s="113">
        <f>'Form Data'!D289</f>
        <v>25628504.25978741</v>
      </c>
      <c r="E18" s="112">
        <f>'Form Data'!E289</f>
        <v>1814091.5536390096</v>
      </c>
      <c r="F18" s="110">
        <f>'Form Data'!F289</f>
        <v>7.6176203714259469E-2</v>
      </c>
      <c r="G18" s="218">
        <f>'Form Data'!G289</f>
        <v>17.649504630810075</v>
      </c>
      <c r="H18" s="111">
        <f>'Form Data'!H289</f>
        <v>0.73720667449855881</v>
      </c>
      <c r="I18" s="254">
        <f>'Form Data'!I289</f>
        <v>4.4647040182443076</v>
      </c>
      <c r="J18" s="255">
        <f>'Form Data'!J289</f>
        <v>-6.5987372526193688E-2</v>
      </c>
      <c r="K18" s="110">
        <f>'Form Data'!K289</f>
        <v>-1.4564525992791511E-2</v>
      </c>
      <c r="L18" s="217">
        <f>'Form Data'!L289</f>
        <v>114423685.9502642</v>
      </c>
      <c r="M18" s="216">
        <f>'Form Data'!M289</f>
        <v>6527931.3262619972</v>
      </c>
      <c r="N18" s="110">
        <f>'Form Data'!N289</f>
        <v>6.0502207422439315E-2</v>
      </c>
      <c r="O18" s="215">
        <f>'Form Data'!O289</f>
        <v>29349791.259077668</v>
      </c>
      <c r="P18" s="214">
        <f>'Form Data'!P289</f>
        <v>2216713.3571066447</v>
      </c>
      <c r="Q18" s="110">
        <f>'Form Data'!Q289</f>
        <v>8.1697821570976895E-2</v>
      </c>
    </row>
    <row r="19" spans="2:17">
      <c r="B19" s="561"/>
      <c r="C19" s="235" t="s">
        <v>252</v>
      </c>
      <c r="D19" s="113">
        <f>'Form Data'!D290</f>
        <v>76343.75669938323</v>
      </c>
      <c r="E19" s="112">
        <f>'Form Data'!E290</f>
        <v>2067.0764870242128</v>
      </c>
      <c r="F19" s="110">
        <f>'Form Data'!F290</f>
        <v>2.7829414038354781E-2</v>
      </c>
      <c r="G19" s="218">
        <f>'Form Data'!G290</f>
        <v>5.2575424368927995E-2</v>
      </c>
      <c r="H19" s="111">
        <f>'Form Data'!H290</f>
        <v>-1.7369703320344043E-4</v>
      </c>
      <c r="I19" s="254">
        <f>'Form Data'!I290</f>
        <v>5.8482570040930719</v>
      </c>
      <c r="J19" s="255">
        <f>'Form Data'!J290</f>
        <v>-2.1236595801025437E-2</v>
      </c>
      <c r="K19" s="110">
        <f>'Form Data'!K290</f>
        <v>-3.6181308386482622E-3</v>
      </c>
      <c r="L19" s="217">
        <f>'Form Data'!L290</f>
        <v>446477.90983594535</v>
      </c>
      <c r="M19" s="216">
        <f>'Form Data'!M290</f>
        <v>10511.410708123527</v>
      </c>
      <c r="N19" s="110">
        <f>'Form Data'!N290</f>
        <v>2.4110592738552754E-2</v>
      </c>
      <c r="O19" s="215">
        <f>'Form Data'!O290</f>
        <v>69483.756752848625</v>
      </c>
      <c r="P19" s="214">
        <f>'Form Data'!P290</f>
        <v>-850.63261723518372</v>
      </c>
      <c r="Q19" s="110">
        <f>'Form Data'!Q290</f>
        <v>-1.2094121024629152E-2</v>
      </c>
    </row>
    <row r="20" spans="2:17">
      <c r="B20" s="561"/>
      <c r="C20" s="235" t="s">
        <v>251</v>
      </c>
      <c r="D20" s="113">
        <f>'Form Data'!D291</f>
        <v>1126586.8578040581</v>
      </c>
      <c r="E20" s="112">
        <f>'Form Data'!E291</f>
        <v>108420.54139406281</v>
      </c>
      <c r="F20" s="110">
        <f>'Form Data'!F291</f>
        <v>0.10648608154348332</v>
      </c>
      <c r="G20" s="218">
        <f>'Form Data'!G291</f>
        <v>0.77584316908502371</v>
      </c>
      <c r="H20" s="111">
        <f>'Form Data'!H291</f>
        <v>5.2771291366189521E-2</v>
      </c>
      <c r="I20" s="254">
        <f>'Form Data'!I291</f>
        <v>7.919124202558006</v>
      </c>
      <c r="J20" s="255">
        <f>'Form Data'!J291</f>
        <v>-0.44339301846345514</v>
      </c>
      <c r="K20" s="110">
        <f>'Form Data'!K291</f>
        <v>-5.3021477474374128E-2</v>
      </c>
      <c r="L20" s="217">
        <f>'Form Data'!L291</f>
        <v>8921581.2519198917</v>
      </c>
      <c r="M20" s="216">
        <f>'Form Data'!M291</f>
        <v>407147.89707732014</v>
      </c>
      <c r="N20" s="110">
        <f>'Form Data'!N291</f>
        <v>4.7818554695217078E-2</v>
      </c>
      <c r="O20" s="215">
        <f>'Form Data'!O291</f>
        <v>2047878.2621906996</v>
      </c>
      <c r="P20" s="214">
        <f>'Form Data'!P291</f>
        <v>126618.85073572956</v>
      </c>
      <c r="Q20" s="110">
        <f>'Form Data'!Q291</f>
        <v>6.5904088735128735E-2</v>
      </c>
    </row>
    <row r="21" spans="2:17">
      <c r="B21" s="561"/>
      <c r="C21" s="235" t="s">
        <v>250</v>
      </c>
      <c r="D21" s="113">
        <f>'Form Data'!D292</f>
        <v>1052089.3335444601</v>
      </c>
      <c r="E21" s="112">
        <f>'Form Data'!E292</f>
        <v>57791.117517702631</v>
      </c>
      <c r="F21" s="110">
        <f>'Form Data'!F292</f>
        <v>5.8122519568261415E-2</v>
      </c>
      <c r="G21" s="218">
        <f>'Form Data'!G292</f>
        <v>0.72453918403480255</v>
      </c>
      <c r="H21" s="111">
        <f>'Form Data'!H292</f>
        <v>1.8417731687082051E-2</v>
      </c>
      <c r="I21" s="254">
        <f>'Form Data'!I292</f>
        <v>5.0553761513451372</v>
      </c>
      <c r="J21" s="255">
        <f>'Form Data'!J292</f>
        <v>0.15035054232894307</v>
      </c>
      <c r="K21" s="110">
        <f>'Form Data'!K292</f>
        <v>3.0652346045365302E-2</v>
      </c>
      <c r="L21" s="217">
        <f>'Form Data'!L292</f>
        <v>5318707.3258852633</v>
      </c>
      <c r="M21" s="216">
        <f>'Form Data'!M292</f>
        <v>441649.11327490211</v>
      </c>
      <c r="N21" s="110">
        <f>'Form Data'!N292</f>
        <v>9.0556457196461687E-2</v>
      </c>
      <c r="O21" s="215">
        <f>'Form Data'!O292</f>
        <v>1599462.9336872101</v>
      </c>
      <c r="P21" s="214">
        <f>'Form Data'!P292</f>
        <v>116021.10237831273</v>
      </c>
      <c r="Q21" s="110">
        <f>'Form Data'!Q292</f>
        <v>7.8210752811212619E-2</v>
      </c>
    </row>
    <row r="22" spans="2:17">
      <c r="B22" s="561"/>
      <c r="C22" s="235" t="s">
        <v>249</v>
      </c>
      <c r="D22" s="113">
        <f>'Form Data'!D293</f>
        <v>23315.040727987885</v>
      </c>
      <c r="E22" s="112">
        <f>'Form Data'!E293</f>
        <v>-3627.0410086736083</v>
      </c>
      <c r="F22" s="110">
        <f>'Form Data'!F293</f>
        <v>-0.13462363614382866</v>
      </c>
      <c r="G22" s="218">
        <f>'Form Data'!G293</f>
        <v>1.6056298686998018E-2</v>
      </c>
      <c r="H22" s="111">
        <f>'Form Data'!H293</f>
        <v>-3.0771781497445361E-3</v>
      </c>
      <c r="I22" s="254">
        <f>'Form Data'!I293</f>
        <v>8.6033063119464952</v>
      </c>
      <c r="J22" s="255">
        <f>'Form Data'!J293</f>
        <v>0.12614972192008622</v>
      </c>
      <c r="K22" s="110">
        <f>'Form Data'!K293</f>
        <v>1.4881136213586593E-2</v>
      </c>
      <c r="L22" s="217">
        <f>'Form Data'!L293</f>
        <v>200586.43705838779</v>
      </c>
      <c r="M22" s="216">
        <f>'Form Data'!M293</f>
        <v>-27805.808684582356</v>
      </c>
      <c r="N22" s="110">
        <f>'Form Data'!N293</f>
        <v>-0.1217458525972667</v>
      </c>
      <c r="O22" s="215">
        <f>'Form Data'!O293</f>
        <v>41041.306318163872</v>
      </c>
      <c r="P22" s="214">
        <f>'Form Data'!P293</f>
        <v>-6631.401947259903</v>
      </c>
      <c r="Q22" s="110">
        <f>'Form Data'!Q293</f>
        <v>-0.1391026897473234</v>
      </c>
    </row>
    <row r="23" spans="2:17">
      <c r="B23" s="561"/>
      <c r="C23" s="235" t="s">
        <v>248</v>
      </c>
      <c r="D23" s="113">
        <f>'Form Data'!D294</f>
        <v>3262236.3949246216</v>
      </c>
      <c r="E23" s="112">
        <f>'Form Data'!E294</f>
        <v>50516.970863822382</v>
      </c>
      <c r="F23" s="110">
        <f>'Form Data'!F294</f>
        <v>1.572894895032589E-2</v>
      </c>
      <c r="G23" s="218">
        <f>'Form Data'!G294</f>
        <v>2.2465944861776679</v>
      </c>
      <c r="H23" s="111">
        <f>'Form Data'!H294</f>
        <v>-3.4274520420414234E-2</v>
      </c>
      <c r="I23" s="254">
        <f>'Form Data'!I294</f>
        <v>6.6371758943103378</v>
      </c>
      <c r="J23" s="255">
        <f>'Form Data'!J294</f>
        <v>7.3553450800578624E-2</v>
      </c>
      <c r="K23" s="110">
        <f>'Form Data'!K294</f>
        <v>1.1206228181712331E-2</v>
      </c>
      <c r="L23" s="217">
        <f>'Form Data'!L294</f>
        <v>21652036.761935558</v>
      </c>
      <c r="M23" s="216">
        <f>'Form Data'!M294</f>
        <v>571523.06791386008</v>
      </c>
      <c r="N23" s="110">
        <f>'Form Data'!N294</f>
        <v>2.7111439323034166E-2</v>
      </c>
      <c r="O23" s="215">
        <f>'Form Data'!O294</f>
        <v>4942541.9479984045</v>
      </c>
      <c r="P23" s="214">
        <f>'Form Data'!P294</f>
        <v>108667.52273594029</v>
      </c>
      <c r="Q23" s="110">
        <f>'Form Data'!Q294</f>
        <v>2.2480419054336519E-2</v>
      </c>
    </row>
    <row r="24" spans="2:17" ht="15" customHeight="1">
      <c r="B24" s="561"/>
      <c r="C24" s="235" t="s">
        <v>247</v>
      </c>
      <c r="D24" s="113">
        <f>'Form Data'!D295</f>
        <v>6022598.371044755</v>
      </c>
      <c r="E24" s="112">
        <f>'Form Data'!E295</f>
        <v>119811.51681654621</v>
      </c>
      <c r="F24" s="110">
        <f>'Form Data'!F295</f>
        <v>2.0297449285454777E-2</v>
      </c>
      <c r="G24" s="218">
        <f>'Form Data'!G295</f>
        <v>4.1475646320120179</v>
      </c>
      <c r="H24" s="111">
        <f>'Form Data'!H295</f>
        <v>-4.4421594275738663E-2</v>
      </c>
      <c r="I24" s="254">
        <f>'Form Data'!I295</f>
        <v>3.8792918611695741</v>
      </c>
      <c r="J24" s="255">
        <f>'Form Data'!J295</f>
        <v>-6.7123086444189184E-2</v>
      </c>
      <c r="K24" s="110">
        <f>'Form Data'!K295</f>
        <v>-1.7008623607807836E-2</v>
      </c>
      <c r="L24" s="217">
        <f>'Form Data'!L295</f>
        <v>23363416.843887053</v>
      </c>
      <c r="M24" s="216">
        <f>'Form Data'!M295</f>
        <v>68570.569782827049</v>
      </c>
      <c r="N24" s="110">
        <f>'Form Data'!N295</f>
        <v>2.9435940025521307E-3</v>
      </c>
      <c r="O24" s="215">
        <f>'Form Data'!O295</f>
        <v>3121718.999609828</v>
      </c>
      <c r="P24" s="214">
        <f>'Form Data'!P295</f>
        <v>125299.73016550671</v>
      </c>
      <c r="Q24" s="110">
        <f>'Form Data'!Q295</f>
        <v>4.1816487913836985E-2</v>
      </c>
    </row>
    <row r="25" spans="2:17">
      <c r="B25" s="561"/>
      <c r="C25" s="235" t="s">
        <v>246</v>
      </c>
      <c r="D25" s="113">
        <f>'Form Data'!D296</f>
        <v>184269.65555169503</v>
      </c>
      <c r="E25" s="112">
        <f>'Form Data'!E296</f>
        <v>21512.756469248328</v>
      </c>
      <c r="F25" s="110">
        <f>'Form Data'!F296</f>
        <v>0.13217723236635734</v>
      </c>
      <c r="G25" s="218">
        <f>'Form Data'!G296</f>
        <v>0.12690042719662004</v>
      </c>
      <c r="H25" s="111">
        <f>'Form Data'!H296</f>
        <v>1.1315247511840362E-2</v>
      </c>
      <c r="I25" s="254">
        <f>'Form Data'!I296</f>
        <v>10.923310843161937</v>
      </c>
      <c r="J25" s="255">
        <f>'Form Data'!J296</f>
        <v>0.73622073982449088</v>
      </c>
      <c r="K25" s="110">
        <f>'Form Data'!K296</f>
        <v>7.2269974286699762E-2</v>
      </c>
      <c r="L25" s="217">
        <f>'Form Data'!L296</f>
        <v>2012834.7265535458</v>
      </c>
      <c r="M25" s="216">
        <f>'Form Data'!M296</f>
        <v>354815.5306608614</v>
      </c>
      <c r="N25" s="110">
        <f>'Form Data'!N296</f>
        <v>0.21399965183746095</v>
      </c>
      <c r="O25" s="215">
        <f>'Form Data'!O296</f>
        <v>402793.82805788517</v>
      </c>
      <c r="P25" s="214">
        <f>'Form Data'!P296</f>
        <v>4171.8895035386086</v>
      </c>
      <c r="Q25" s="110">
        <f>'Form Data'!Q296</f>
        <v>1.0465779978564399E-2</v>
      </c>
    </row>
    <row r="26" spans="2:17">
      <c r="B26" s="561"/>
      <c r="C26" s="235" t="s">
        <v>245</v>
      </c>
      <c r="D26" s="113">
        <f>'Form Data'!D297</f>
        <v>777491.99509651028</v>
      </c>
      <c r="E26" s="112">
        <f>'Form Data'!E297</f>
        <v>72675.850950439228</v>
      </c>
      <c r="F26" s="110">
        <f>'Form Data'!F297</f>
        <v>0.10311320413707405</v>
      </c>
      <c r="G26" s="218">
        <f>'Form Data'!G297</f>
        <v>0.53543306424654569</v>
      </c>
      <c r="H26" s="111">
        <f>'Form Data'!H297</f>
        <v>3.4893295271288038E-2</v>
      </c>
      <c r="I26" s="254">
        <f>'Form Data'!I297</f>
        <v>10.360304444281393</v>
      </c>
      <c r="J26" s="255">
        <f>'Form Data'!J297</f>
        <v>0.36992850862193372</v>
      </c>
      <c r="K26" s="110">
        <f>'Form Data'!K297</f>
        <v>3.7028487316630186E-2</v>
      </c>
      <c r="L26" s="217">
        <f>'Form Data'!L297</f>
        <v>8055053.7721915822</v>
      </c>
      <c r="M26" s="216">
        <f>'Form Data'!M297</f>
        <v>1013675.526650385</v>
      </c>
      <c r="N26" s="110">
        <f>'Form Data'!N297</f>
        <v>0.14395981742527089</v>
      </c>
      <c r="O26" s="215">
        <f>'Form Data'!O297</f>
        <v>1726353.8718042374</v>
      </c>
      <c r="P26" s="214">
        <f>'Form Data'!P297</f>
        <v>148729.40636178479</v>
      </c>
      <c r="Q26" s="110">
        <f>'Form Data'!Q297</f>
        <v>9.4274277319902552E-2</v>
      </c>
    </row>
    <row r="27" spans="2:17">
      <c r="B27" s="561"/>
      <c r="C27" s="235" t="s">
        <v>244</v>
      </c>
      <c r="D27" s="113">
        <f>'Form Data'!D298</f>
        <v>3717840.5115297143</v>
      </c>
      <c r="E27" s="112">
        <f>'Form Data'!E298</f>
        <v>244245.1923381919</v>
      </c>
      <c r="F27" s="110">
        <f>'Form Data'!F298</f>
        <v>7.0314809266567024E-2</v>
      </c>
      <c r="G27" s="218">
        <f>'Form Data'!G298</f>
        <v>2.5603539972410898</v>
      </c>
      <c r="H27" s="111">
        <f>'Form Data'!H298</f>
        <v>9.35084049225825E-2</v>
      </c>
      <c r="I27" s="254">
        <f>'Form Data'!I298</f>
        <v>6.1034061736708525</v>
      </c>
      <c r="J27" s="255">
        <f>'Form Data'!J298</f>
        <v>2.7741850709209537E-2</v>
      </c>
      <c r="K27" s="110">
        <f>'Form Data'!K298</f>
        <v>4.5660604724927422E-3</v>
      </c>
      <c r="L27" s="217">
        <f>'Form Data'!L298</f>
        <v>22691490.730794057</v>
      </c>
      <c r="M27" s="216">
        <f>'Form Data'!M298</f>
        <v>1587091.5775755644</v>
      </c>
      <c r="N27" s="110">
        <f>'Form Data'!N298</f>
        <v>7.5201931410282655E-2</v>
      </c>
      <c r="O27" s="215">
        <f>'Form Data'!O298</f>
        <v>3649895.5846096277</v>
      </c>
      <c r="P27" s="214">
        <f>'Form Data'!P298</f>
        <v>260252.61073783785</v>
      </c>
      <c r="Q27" s="110">
        <f>'Form Data'!Q298</f>
        <v>7.6778767776998824E-2</v>
      </c>
    </row>
    <row r="28" spans="2:17">
      <c r="B28" s="561"/>
      <c r="C28" s="235" t="s">
        <v>243</v>
      </c>
      <c r="D28" s="113">
        <f>'Form Data'!D299</f>
        <v>303361.06288973801</v>
      </c>
      <c r="E28" s="112">
        <f>'Form Data'!E299</f>
        <v>28904.794288338628</v>
      </c>
      <c r="F28" s="110">
        <f>'Form Data'!F299</f>
        <v>0.10531657533505959</v>
      </c>
      <c r="G28" s="218">
        <f>'Form Data'!G299</f>
        <v>0.20891474703347787</v>
      </c>
      <c r="H28" s="111">
        <f>'Form Data'!H299</f>
        <v>1.4003948777011055E-2</v>
      </c>
      <c r="I28" s="254">
        <f>'Form Data'!I299</f>
        <v>7.6377061038629641</v>
      </c>
      <c r="J28" s="255">
        <f>'Form Data'!J299</f>
        <v>2.0515847535913956E-2</v>
      </c>
      <c r="K28" s="110">
        <f>'Form Data'!K299</f>
        <v>2.6933615736948308E-3</v>
      </c>
      <c r="L28" s="217">
        <f>'Form Data'!L299</f>
        <v>2316982.6417073086</v>
      </c>
      <c r="M28" s="216">
        <f>'Form Data'!M299</f>
        <v>226397.02672884963</v>
      </c>
      <c r="N28" s="110">
        <f>'Form Data'!N299</f>
        <v>0.10829359252583511</v>
      </c>
      <c r="O28" s="215">
        <f>'Form Data'!O299</f>
        <v>514005.30022788048</v>
      </c>
      <c r="P28" s="214">
        <f>'Form Data'!P299</f>
        <v>73833.595175396651</v>
      </c>
      <c r="Q28" s="110">
        <f>'Form Data'!Q299</f>
        <v>0.16773816746488307</v>
      </c>
    </row>
    <row r="29" spans="2:17">
      <c r="B29" s="561"/>
      <c r="C29" s="235" t="s">
        <v>242</v>
      </c>
      <c r="D29" s="113">
        <f>'Form Data'!D300</f>
        <v>25636915.509907402</v>
      </c>
      <c r="E29" s="112">
        <f>'Form Data'!E300</f>
        <v>492664.85007807985</v>
      </c>
      <c r="F29" s="110">
        <f>'Form Data'!F300</f>
        <v>1.9593538767300217E-2</v>
      </c>
      <c r="G29" s="218">
        <f>'Form Data'!G300</f>
        <v>17.655297181028335</v>
      </c>
      <c r="H29" s="111">
        <f>'Form Data'!H300</f>
        <v>-0.20141271538770056</v>
      </c>
      <c r="I29" s="254">
        <f>'Form Data'!I300</f>
        <v>4.1533838187661827</v>
      </c>
      <c r="J29" s="255">
        <f>'Form Data'!J300</f>
        <v>-0.14471820411022662</v>
      </c>
      <c r="K29" s="110">
        <f>'Form Data'!K300</f>
        <v>-3.3670258020859448E-2</v>
      </c>
      <c r="L29" s="217">
        <f>'Form Data'!L300</f>
        <v>106479950.04192518</v>
      </c>
      <c r="M29" s="216">
        <f>'Form Data'!M300</f>
        <v>-1592604.5827987194</v>
      </c>
      <c r="N29" s="110">
        <f>'Form Data'!N300</f>
        <v>-1.4736438759395971E-2</v>
      </c>
      <c r="O29" s="215">
        <f>'Form Data'!O300</f>
        <v>21763530.315547824</v>
      </c>
      <c r="P29" s="214">
        <f>'Form Data'!P300</f>
        <v>352277.55746559426</v>
      </c>
      <c r="Q29" s="110">
        <f>'Form Data'!Q300</f>
        <v>1.6452916671707497E-2</v>
      </c>
    </row>
    <row r="30" spans="2:17">
      <c r="B30" s="561"/>
      <c r="C30" s="235" t="s">
        <v>241</v>
      </c>
      <c r="D30" s="113">
        <f>'Form Data'!D301</f>
        <v>23166874.869556624</v>
      </c>
      <c r="E30" s="112">
        <f>'Form Data'!E301</f>
        <v>673562.94052361324</v>
      </c>
      <c r="F30" s="110">
        <f>'Form Data'!F301</f>
        <v>2.994503177872258E-2</v>
      </c>
      <c r="G30" s="218">
        <f>'Form Data'!G301</f>
        <v>15.954261752731286</v>
      </c>
      <c r="H30" s="111">
        <f>'Form Data'!H301</f>
        <v>-1.9829150205293189E-2</v>
      </c>
      <c r="I30" s="254">
        <f>'Form Data'!I301</f>
        <v>4.2313331944260453</v>
      </c>
      <c r="J30" s="255">
        <f>'Form Data'!J301</f>
        <v>-0.11414180064879975</v>
      </c>
      <c r="K30" s="110">
        <f>'Form Data'!K301</f>
        <v>-2.6266817960790913E-2</v>
      </c>
      <c r="L30" s="217">
        <f>'Form Data'!L301</f>
        <v>98026766.646669507</v>
      </c>
      <c r="M30" s="216">
        <f>'Form Data'!M301</f>
        <v>282642.1026378274</v>
      </c>
      <c r="N30" s="110">
        <f>'Form Data'!N301</f>
        <v>2.8916531193698813E-3</v>
      </c>
      <c r="O30" s="215">
        <f>'Form Data'!O301</f>
        <v>27781453.063542843</v>
      </c>
      <c r="P30" s="214">
        <f>'Form Data'!P301</f>
        <v>778820.82063090429</v>
      </c>
      <c r="Q30" s="110">
        <f>'Form Data'!Q301</f>
        <v>2.8842403719190786E-2</v>
      </c>
    </row>
    <row r="31" spans="2:17">
      <c r="B31" s="561"/>
      <c r="C31" s="235" t="s">
        <v>240</v>
      </c>
      <c r="D31" s="113">
        <f>'Form Data'!D302</f>
        <v>32809436.041092563</v>
      </c>
      <c r="E31" s="112">
        <f>'Form Data'!E302</f>
        <v>331539.76626678556</v>
      </c>
      <c r="F31" s="110">
        <f>'Form Data'!F302</f>
        <v>1.0208166300591587E-2</v>
      </c>
      <c r="G31" s="218">
        <f>'Form Data'!G302</f>
        <v>22.594775234313012</v>
      </c>
      <c r="H31" s="111">
        <f>'Form Data'!H302</f>
        <v>-0.47007484499301455</v>
      </c>
      <c r="I31" s="254">
        <f>'Form Data'!I302</f>
        <v>4.4025786690776627</v>
      </c>
      <c r="J31" s="255">
        <f>'Form Data'!J302</f>
        <v>-2.9316815577678845E-2</v>
      </c>
      <c r="K31" s="110">
        <f>'Form Data'!K302</f>
        <v>-6.614960952753322E-3</v>
      </c>
      <c r="L31" s="217">
        <f>'Form Data'!L302</f>
        <v>144446123.258982</v>
      </c>
      <c r="M31" s="216">
        <f>'Form Data'!M302</f>
        <v>507481.40747711062</v>
      </c>
      <c r="N31" s="110">
        <f>'Form Data'!N302</f>
        <v>3.5256787263607549E-3</v>
      </c>
      <c r="O31" s="215">
        <f>'Form Data'!O302</f>
        <v>37686410.256821752</v>
      </c>
      <c r="P31" s="214">
        <f>'Form Data'!P302</f>
        <v>573559.18634063005</v>
      </c>
      <c r="Q31" s="110">
        <f>'Form Data'!Q302</f>
        <v>1.545446307133295E-2</v>
      </c>
    </row>
    <row r="32" spans="2:17">
      <c r="B32" s="561"/>
      <c r="C32" s="235" t="s">
        <v>239</v>
      </c>
      <c r="D32" s="113">
        <f>'Form Data'!D303</f>
        <v>8192285.0298923133</v>
      </c>
      <c r="E32" s="112">
        <f>'Form Data'!E303</f>
        <v>-173587.80332367681</v>
      </c>
      <c r="F32" s="110">
        <f>'Form Data'!F303</f>
        <v>-2.0749514938173709E-2</v>
      </c>
      <c r="G32" s="218">
        <f>'Form Data'!G303</f>
        <v>5.6417561909326901</v>
      </c>
      <c r="H32" s="111">
        <f>'Form Data'!H303</f>
        <v>-0.29944151004743791</v>
      </c>
      <c r="I32" s="254">
        <f>'Form Data'!I303</f>
        <v>5.7966922372255452</v>
      </c>
      <c r="J32" s="255">
        <f>'Form Data'!J303</f>
        <v>9.3498863203218541E-2</v>
      </c>
      <c r="K32" s="110">
        <f>'Form Data'!K303</f>
        <v>1.6394124672170465E-2</v>
      </c>
      <c r="L32" s="217">
        <f>'Form Data'!L303</f>
        <v>47488155.037915818</v>
      </c>
      <c r="M32" s="216">
        <f>'Form Data'!M303</f>
        <v>-224035.47239500284</v>
      </c>
      <c r="N32" s="110">
        <f>'Form Data'!N303</f>
        <v>-4.695560400786624E-3</v>
      </c>
      <c r="O32" s="215">
        <f>'Form Data'!O303</f>
        <v>13142619.78722465</v>
      </c>
      <c r="P32" s="214">
        <f>'Form Data'!P303</f>
        <v>-510423.27672898769</v>
      </c>
      <c r="Q32" s="110">
        <f>'Form Data'!Q303</f>
        <v>-3.7385312148951771E-2</v>
      </c>
    </row>
    <row r="33" spans="2:17">
      <c r="B33" s="561"/>
      <c r="C33" s="235" t="s">
        <v>238</v>
      </c>
      <c r="D33" s="113">
        <f>'Form Data'!D304</f>
        <v>2096116.1566496764</v>
      </c>
      <c r="E33" s="112">
        <f>'Form Data'!E304</f>
        <v>-140564.9106448025</v>
      </c>
      <c r="F33" s="110">
        <f>'Form Data'!F304</f>
        <v>-6.2845308032598413E-2</v>
      </c>
      <c r="G33" s="218">
        <f>'Form Data'!G304</f>
        <v>1.4435259833540965</v>
      </c>
      <c r="H33" s="111">
        <f>'Form Data'!H304</f>
        <v>-0.14489935847928836</v>
      </c>
      <c r="I33" s="254">
        <f>'Form Data'!I304</f>
        <v>6.3646086014269478</v>
      </c>
      <c r="J33" s="255">
        <f>'Form Data'!J304</f>
        <v>0.11717282501304815</v>
      </c>
      <c r="K33" s="110">
        <f>'Form Data'!K304</f>
        <v>1.8755346866535811E-2</v>
      </c>
      <c r="L33" s="217">
        <f>'Form Data'!L304</f>
        <v>13340958.920202525</v>
      </c>
      <c r="M33" s="216">
        <f>'Form Data'!M304</f>
        <v>-632562.40004062653</v>
      </c>
      <c r="N33" s="110">
        <f>'Form Data'!N304</f>
        <v>-4.5268646717148274E-2</v>
      </c>
      <c r="O33" s="215">
        <f>'Form Data'!O304</f>
        <v>2566744.7772215605</v>
      </c>
      <c r="P33" s="214">
        <f>'Form Data'!P304</f>
        <v>-310497.88882976165</v>
      </c>
      <c r="Q33" s="110">
        <f>'Form Data'!Q304</f>
        <v>-0.10791508568023689</v>
      </c>
    </row>
    <row r="34" spans="2:17">
      <c r="B34" s="566"/>
      <c r="C34" s="231" t="s">
        <v>237</v>
      </c>
      <c r="D34" s="113">
        <f>'Form Data'!D305</f>
        <v>8481834.8471980635</v>
      </c>
      <c r="E34" s="112">
        <f>'Form Data'!E305</f>
        <v>661930.26883668266</v>
      </c>
      <c r="F34" s="110">
        <f>'Form Data'!F305</f>
        <v>8.4646847311708073E-2</v>
      </c>
      <c r="G34" s="218">
        <f>'Form Data'!G305</f>
        <v>5.8411595891796395</v>
      </c>
      <c r="H34" s="111">
        <f>'Form Data'!H305</f>
        <v>0.28769254167914315</v>
      </c>
      <c r="I34" s="254">
        <f>'Form Data'!I305</f>
        <v>4.5442723046677385</v>
      </c>
      <c r="J34" s="255">
        <f>'Form Data'!J305</f>
        <v>-0.19390646781587684</v>
      </c>
      <c r="K34" s="110">
        <f>'Form Data'!K305</f>
        <v>-4.09242616471047E-2</v>
      </c>
      <c r="L34" s="217">
        <f>'Form Data'!L305</f>
        <v>38543767.188887879</v>
      </c>
      <c r="M34" s="216">
        <f>'Form Data'!M305</f>
        <v>1491661.3128485456</v>
      </c>
      <c r="N34" s="110">
        <f>'Form Data'!N305</f>
        <v>4.0258475937616424E-2</v>
      </c>
      <c r="O34" s="215">
        <f>'Form Data'!O305</f>
        <v>6891065.2715953588</v>
      </c>
      <c r="P34" s="214">
        <f>'Form Data'!P305</f>
        <v>303032.52466765326</v>
      </c>
      <c r="Q34" s="110">
        <f>'Form Data'!Q305</f>
        <v>4.599742234265166E-2</v>
      </c>
    </row>
    <row r="35" spans="2:17" ht="15.75" thickBot="1">
      <c r="B35" s="561"/>
      <c r="C35" s="243" t="s">
        <v>236</v>
      </c>
      <c r="D35" s="108">
        <f>'Form Data'!D306</f>
        <v>2026673.6270912234</v>
      </c>
      <c r="E35" s="107">
        <f>'Form Data'!E306</f>
        <v>60181.631734025665</v>
      </c>
      <c r="F35" s="105">
        <f>'Form Data'!F306</f>
        <v>3.0603547777520522E-2</v>
      </c>
      <c r="G35" s="230">
        <f>'Form Data'!G306</f>
        <v>1.3957032062386894</v>
      </c>
      <c r="H35" s="106">
        <f>'Form Data'!H306</f>
        <v>-8.417753470195688E-4</v>
      </c>
      <c r="I35" s="256">
        <f>'Form Data'!I306</f>
        <v>2.6546814150218148</v>
      </c>
      <c r="J35" s="257">
        <f>'Form Data'!J306</f>
        <v>3.1070147327691533E-2</v>
      </c>
      <c r="K35" s="105">
        <f>'Form Data'!K306</f>
        <v>1.1842511773856996E-2</v>
      </c>
      <c r="L35" s="229">
        <f>'Form Data'!L306</f>
        <v>5380172.8121539224</v>
      </c>
      <c r="M35" s="228">
        <f>'Form Data'!M306</f>
        <v>220862.25530447904</v>
      </c>
      <c r="N35" s="105">
        <f>'Form Data'!N306</f>
        <v>4.2808482426254561E-2</v>
      </c>
      <c r="O35" s="227">
        <f>'Form Data'!O306</f>
        <v>1464834.0917879343</v>
      </c>
      <c r="P35" s="226">
        <f>'Form Data'!P306</f>
        <v>62496.916950616054</v>
      </c>
      <c r="Q35" s="105">
        <f>'Form Data'!Q306</f>
        <v>4.4566255585334655E-2</v>
      </c>
    </row>
    <row r="36" spans="2:17">
      <c r="B36" s="560" t="s">
        <v>88</v>
      </c>
      <c r="C36" s="225" t="s">
        <v>235</v>
      </c>
      <c r="D36" s="118">
        <f>Package!D108</f>
        <v>64008534.188046508</v>
      </c>
      <c r="E36" s="117">
        <f>Package!E108</f>
        <v>2161925.2214833871</v>
      </c>
      <c r="F36" s="115">
        <f>Package!F108</f>
        <v>3.4956245097483275E-2</v>
      </c>
      <c r="G36" s="224">
        <f>Package!G108</f>
        <v>44.080563934270849</v>
      </c>
      <c r="H36" s="116">
        <f>Package!H108</f>
        <v>0.15891483309628995</v>
      </c>
      <c r="I36" s="258">
        <f>Package!I108</f>
        <v>4.3110399824344778</v>
      </c>
      <c r="J36" s="259">
        <f>Package!J108</f>
        <v>-0.13110292035357496</v>
      </c>
      <c r="K36" s="115">
        <f>Package!K108</f>
        <v>-2.9513440522431173E-2</v>
      </c>
      <c r="L36" s="223">
        <f>Package!L108</f>
        <v>275943350.10169268</v>
      </c>
      <c r="M36" s="222">
        <f>Package!M108</f>
        <v>1211875.0193663836</v>
      </c>
      <c r="N36" s="115">
        <f>Package!N108</f>
        <v>4.4111255144800281E-3</v>
      </c>
      <c r="O36" s="221">
        <f>Package!O108</f>
        <v>70043813.671825528</v>
      </c>
      <c r="P36" s="220">
        <f>Package!P108</f>
        <v>1797604.3053449392</v>
      </c>
      <c r="Q36" s="115">
        <f>Package!Q108</f>
        <v>2.6339987554354048E-2</v>
      </c>
    </row>
    <row r="37" spans="2:17">
      <c r="B37" s="561"/>
      <c r="C37" s="219" t="s">
        <v>234</v>
      </c>
      <c r="D37" s="113">
        <f>Package!D109</f>
        <v>355745.43289013155</v>
      </c>
      <c r="E37" s="112">
        <f>Package!E109</f>
        <v>-16810.237510190578</v>
      </c>
      <c r="F37" s="110">
        <f>Package!F109</f>
        <v>-4.5121410961555031E-2</v>
      </c>
      <c r="G37" s="218">
        <f>Package!G109</f>
        <v>0.2449901329214752</v>
      </c>
      <c r="H37" s="111">
        <f>Package!H109</f>
        <v>-1.9587985416790743E-2</v>
      </c>
      <c r="I37" s="254">
        <f>Package!I109</f>
        <v>7.6767217962716217</v>
      </c>
      <c r="J37" s="255">
        <f>Package!J109</f>
        <v>-3.0397795188697785E-2</v>
      </c>
      <c r="K37" s="110">
        <f>Package!K109</f>
        <v>-3.9441187888636497E-3</v>
      </c>
      <c r="L37" s="217">
        <f>Package!L109</f>
        <v>2730958.7185917562</v>
      </c>
      <c r="M37" s="216">
        <f>Package!M109</f>
        <v>-140372.38766019978</v>
      </c>
      <c r="N37" s="110">
        <f>Package!N109</f>
        <v>-4.8887565545665167E-2</v>
      </c>
      <c r="O37" s="215">
        <f>Package!O109</f>
        <v>414204.25299990177</v>
      </c>
      <c r="P37" s="214">
        <f>Package!P109</f>
        <v>-36602.914705538074</v>
      </c>
      <c r="Q37" s="110">
        <f>Package!Q109</f>
        <v>-8.119417198232004E-2</v>
      </c>
    </row>
    <row r="38" spans="2:17">
      <c r="B38" s="561"/>
      <c r="C38" s="219" t="s">
        <v>233</v>
      </c>
      <c r="D38" s="113">
        <f>Package!D110</f>
        <v>210606.01941659639</v>
      </c>
      <c r="E38" s="112">
        <f>Package!E110</f>
        <v>-16061.230901541392</v>
      </c>
      <c r="F38" s="110">
        <f>Package!F110</f>
        <v>-7.0858189169360486E-2</v>
      </c>
      <c r="G38" s="218">
        <f>Package!G110</f>
        <v>0.14503741136395637</v>
      </c>
      <c r="H38" s="111">
        <f>Package!H110</f>
        <v>-1.5935026697825844E-2</v>
      </c>
      <c r="I38" s="254">
        <f>Package!I110</f>
        <v>6.0058706706852965</v>
      </c>
      <c r="J38" s="255">
        <f>Package!J110</f>
        <v>0.34754257548648848</v>
      </c>
      <c r="K38" s="110">
        <f>Package!K110</f>
        <v>6.1421425134640835E-2</v>
      </c>
      <c r="L38" s="217">
        <f>Package!L110</f>
        <v>1264872.5150839144</v>
      </c>
      <c r="M38" s="216">
        <f>Package!M110</f>
        <v>-17685.155652665533</v>
      </c>
      <c r="N38" s="110">
        <f>Package!N110</f>
        <v>-1.3788974995961665E-2</v>
      </c>
      <c r="O38" s="215">
        <f>Package!O110</f>
        <v>414998.25332093239</v>
      </c>
      <c r="P38" s="214">
        <f>Package!P110</f>
        <v>-31908.729942695703</v>
      </c>
      <c r="Q38" s="110">
        <f>Package!Q110</f>
        <v>-7.1399040824280224E-2</v>
      </c>
    </row>
    <row r="39" spans="2:17">
      <c r="B39" s="561"/>
      <c r="C39" s="219" t="s">
        <v>232</v>
      </c>
      <c r="D39" s="113">
        <f>Package!D111</f>
        <v>14152792.32798199</v>
      </c>
      <c r="E39" s="112">
        <f>Package!E111</f>
        <v>273186.17697595619</v>
      </c>
      <c r="F39" s="110">
        <f>Package!F111</f>
        <v>1.9682559721347342E-2</v>
      </c>
      <c r="G39" s="218">
        <f>Package!G111</f>
        <v>9.7465607512470349</v>
      </c>
      <c r="H39" s="111">
        <f>Package!H111</f>
        <v>-0.11032875673835285</v>
      </c>
      <c r="I39" s="254">
        <f>Package!I111</f>
        <v>6.0504597526072637</v>
      </c>
      <c r="J39" s="255">
        <f>Package!J111</f>
        <v>-2.6324584725108124E-3</v>
      </c>
      <c r="K39" s="110">
        <f>Package!K111</f>
        <v>-4.3489482411853498E-4</v>
      </c>
      <c r="L39" s="217">
        <f>Package!L111</f>
        <v>85630900.367463887</v>
      </c>
      <c r="M39" s="216">
        <f>Package!M111</f>
        <v>1616364.4819543362</v>
      </c>
      <c r="N39" s="110">
        <f>Package!N111</f>
        <v>1.9239105053880556E-2</v>
      </c>
      <c r="O39" s="215">
        <f>Package!O111</f>
        <v>20700202.527754307</v>
      </c>
      <c r="P39" s="214">
        <f>Package!P111</f>
        <v>428409.54284736514</v>
      </c>
      <c r="Q39" s="110">
        <f>Package!Q111</f>
        <v>2.1133283235791282E-2</v>
      </c>
    </row>
    <row r="40" spans="2:17">
      <c r="B40" s="561"/>
      <c r="C40" s="219" t="s">
        <v>231</v>
      </c>
      <c r="D40" s="113">
        <f>Package!D112</f>
        <v>28023843.685301211</v>
      </c>
      <c r="E40" s="112">
        <f>Package!E112</f>
        <v>291395.80155685544</v>
      </c>
      <c r="F40" s="110">
        <f>Package!F112</f>
        <v>1.050739562473531E-2</v>
      </c>
      <c r="G40" s="218">
        <f>Package!G112</f>
        <v>19.299095799082117</v>
      </c>
      <c r="H40" s="111">
        <f>Package!H112</f>
        <v>-0.39567591144064096</v>
      </c>
      <c r="I40" s="254">
        <f>Package!I112</f>
        <v>4.5372057372763432</v>
      </c>
      <c r="J40" s="255">
        <f>Package!J112</f>
        <v>1.5503309800195986E-2</v>
      </c>
      <c r="K40" s="110">
        <f>Package!K112</f>
        <v>3.428644420736324E-3</v>
      </c>
      <c r="L40" s="217">
        <f>Package!L112</f>
        <v>127149944.34948409</v>
      </c>
      <c r="M40" s="216">
        <f>Package!M112</f>
        <v>1752067.4337014854</v>
      </c>
      <c r="N40" s="110">
        <f>Package!N112</f>
        <v>1.3972066168856882E-2</v>
      </c>
      <c r="O40" s="215">
        <f>Package!O112</f>
        <v>26366897.083550453</v>
      </c>
      <c r="P40" s="214">
        <f>Package!P112</f>
        <v>271155.47625630349</v>
      </c>
      <c r="Q40" s="110">
        <f>Package!Q112</f>
        <v>1.0390794035932341E-2</v>
      </c>
    </row>
    <row r="41" spans="2:17">
      <c r="B41" s="561"/>
      <c r="C41" s="219" t="s">
        <v>230</v>
      </c>
      <c r="D41" s="113">
        <f>Package!D113</f>
        <v>22507152.291970186</v>
      </c>
      <c r="E41" s="112">
        <f>Package!E113</f>
        <v>1222942.6581224129</v>
      </c>
      <c r="F41" s="110">
        <f>Package!F113</f>
        <v>5.7457743517879856E-2</v>
      </c>
      <c r="G41" s="218">
        <f>Package!G113</f>
        <v>15.499932597579164</v>
      </c>
      <c r="H41" s="111">
        <f>Package!H113</f>
        <v>0.38451070857772329</v>
      </c>
      <c r="I41" s="254">
        <f>Package!I113</f>
        <v>4.7671529509796313</v>
      </c>
      <c r="J41" s="255">
        <f>Package!J113</f>
        <v>-7.567067018706819E-2</v>
      </c>
      <c r="K41" s="110">
        <f>Package!K113</f>
        <v>-1.5625320289661536E-2</v>
      </c>
      <c r="L41" s="217">
        <f>Package!L113</f>
        <v>107295037.46681364</v>
      </c>
      <c r="M41" s="216">
        <f>Package!M113</f>
        <v>4219364.2941518128</v>
      </c>
      <c r="N41" s="110">
        <f>Package!N113</f>
        <v>4.0934627582630147E-2</v>
      </c>
      <c r="O41" s="215">
        <f>Package!O113</f>
        <v>25703030.925089598</v>
      </c>
      <c r="P41" s="214">
        <f>Package!P113</f>
        <v>1518293.3576313332</v>
      </c>
      <c r="Q41" s="110">
        <f>Package!Q113</f>
        <v>6.277898833495181E-2</v>
      </c>
    </row>
    <row r="42" spans="2:17" ht="15.75" thickBot="1">
      <c r="B42" s="562"/>
      <c r="C42" s="213" t="s">
        <v>229</v>
      </c>
      <c r="D42" s="212">
        <f>Package!D114</f>
        <v>838738.01513293979</v>
      </c>
      <c r="E42" s="154">
        <f>Package!E114</f>
        <v>45489.823701465852</v>
      </c>
      <c r="F42" s="152">
        <f>Package!F114</f>
        <v>5.7346268409860679E-2</v>
      </c>
      <c r="G42" s="211">
        <f>Package!G114</f>
        <v>0.57761117590278233</v>
      </c>
      <c r="H42" s="153">
        <f>Package!H114</f>
        <v>1.4269558692517337E-2</v>
      </c>
      <c r="I42" s="260">
        <f>Package!I114</f>
        <v>6.4655333044331922</v>
      </c>
      <c r="J42" s="261">
        <f>Package!J114</f>
        <v>-0.12569723448396708</v>
      </c>
      <c r="K42" s="152">
        <f>Package!K114</f>
        <v>-1.9070374453116497E-2</v>
      </c>
      <c r="L42" s="210">
        <f>Package!L114</f>
        <v>5422888.570536213</v>
      </c>
      <c r="M42" s="209">
        <f>Package!M114</f>
        <v>194406.86623227689</v>
      </c>
      <c r="N42" s="152">
        <f>Package!N114</f>
        <v>3.7182279144679177E-2</v>
      </c>
      <c r="O42" s="208">
        <f>Package!O114</f>
        <v>736323.18628776073</v>
      </c>
      <c r="P42" s="207">
        <f>Package!P114</f>
        <v>28929.12023440015</v>
      </c>
      <c r="Q42" s="152">
        <f>Package!Q114</f>
        <v>4.0895339136500404E-2</v>
      </c>
    </row>
    <row r="43" spans="2:17">
      <c r="B43" s="573" t="s">
        <v>228</v>
      </c>
      <c r="C43" s="234" t="s">
        <v>20</v>
      </c>
      <c r="D43" s="151">
        <f>'NB &amp; PL'!D33</f>
        <v>56860982.944678366</v>
      </c>
      <c r="E43" s="133">
        <f>'NB &amp; PL'!E33</f>
        <v>611449.2637033239</v>
      </c>
      <c r="F43" s="131">
        <f>'NB &amp; PL'!F33</f>
        <v>1.0870299248545254E-2</v>
      </c>
      <c r="G43" s="196">
        <f>'NB &amp; PL'!G33</f>
        <v>39.158281405020162</v>
      </c>
      <c r="H43" s="132">
        <f>'NB &amp; PL'!H33</f>
        <v>-0.7884888661871301</v>
      </c>
      <c r="I43" s="262">
        <f>'NB &amp; PL'!I33</f>
        <v>5.7411323606787885</v>
      </c>
      <c r="J43" s="263">
        <f>'NB &amp; PL'!J33</f>
        <v>5.5910590608032606E-4</v>
      </c>
      <c r="K43" s="131">
        <f>'NB &amp; PL'!K33</f>
        <v>9.7395483215110244E-5</v>
      </c>
      <c r="L43" s="195">
        <f>'NB &amp; PL'!L33</f>
        <v>326446429.24369764</v>
      </c>
      <c r="M43" s="194">
        <f>'NB &amp; PL'!M33</f>
        <v>3541860.6012556553</v>
      </c>
      <c r="N43" s="131">
        <f>'NB &amp; PL'!N33</f>
        <v>1.0968753449808327E-2</v>
      </c>
      <c r="O43" s="193">
        <f>'NB &amp; PL'!O33</f>
        <v>65889947.991990447</v>
      </c>
      <c r="P43" s="192">
        <f>'NB &amp; PL'!P33</f>
        <v>918638.72939503193</v>
      </c>
      <c r="Q43" s="131">
        <f>'NB &amp; PL'!Q33</f>
        <v>1.4139144490411258E-2</v>
      </c>
    </row>
    <row r="44" spans="2:17" ht="15.75" thickBot="1">
      <c r="B44" s="574"/>
      <c r="C44" s="244" t="s">
        <v>19</v>
      </c>
      <c r="D44" s="149">
        <f>'NB &amp; PL'!D34</f>
        <v>87640836.871062323</v>
      </c>
      <c r="E44" s="127">
        <f>'NB &amp; PL'!E34</f>
        <v>3741212.9151404649</v>
      </c>
      <c r="F44" s="125">
        <f>'NB &amp; PL'!F34</f>
        <v>4.4591533772618298E-2</v>
      </c>
      <c r="G44" s="186">
        <f>'NB &amp; PL'!G34</f>
        <v>60.355350453710621</v>
      </c>
      <c r="H44" s="126">
        <f>'NB &amp; PL'!H34</f>
        <v>0.7722964320298118</v>
      </c>
      <c r="I44" s="250">
        <f>'NB &amp; PL'!I34</f>
        <v>3.8629510417361383</v>
      </c>
      <c r="J44" s="251">
        <f>'NB &amp; PL'!J34</f>
        <v>-8.435028289543256E-2</v>
      </c>
      <c r="K44" s="125">
        <f>'NB &amp; PL'!K34</f>
        <v>-2.1369101560369363E-2</v>
      </c>
      <c r="L44" s="185">
        <f>'NB &amp; PL'!L34</f>
        <v>338552262.08969718</v>
      </c>
      <c r="M44" s="184">
        <f>'NB &amp; PL'!M34</f>
        <v>7375165.3123961687</v>
      </c>
      <c r="N44" s="125">
        <f>'NB &amp; PL'!N34</f>
        <v>2.226955119832932E-2</v>
      </c>
      <c r="O44" s="183">
        <f>'NB &amp; PL'!O34</f>
        <v>93407202.745674729</v>
      </c>
      <c r="P44" s="182">
        <f>'NB &amp; PL'!P34</f>
        <v>3528188.4063081294</v>
      </c>
      <c r="Q44" s="125">
        <f>'NB &amp; PL'!Q34</f>
        <v>3.9254863131746642E-2</v>
      </c>
    </row>
    <row r="45" spans="2:17">
      <c r="B45" s="560" t="s">
        <v>227</v>
      </c>
      <c r="C45" s="135" t="s">
        <v>226</v>
      </c>
      <c r="D45" s="181">
        <f>Sodium!D63</f>
        <v>145199548.20989305</v>
      </c>
      <c r="E45" s="180">
        <f>Sodium!E63</f>
        <v>4394338.3094745874</v>
      </c>
      <c r="F45" s="173">
        <f>Sodium!F63</f>
        <v>3.1208634343731962E-2</v>
      </c>
      <c r="G45" s="179">
        <f>Sodium!G63</f>
        <v>99.994134364800274</v>
      </c>
      <c r="H45" s="178">
        <f>Sodium!H63</f>
        <v>-1.5990182046010659E-3</v>
      </c>
      <c r="I45" s="264">
        <f>Sodium!I63</f>
        <v>4.6004496404404787</v>
      </c>
      <c r="J45" s="265">
        <f>Sodium!J63</f>
        <v>-7.118544243906566E-2</v>
      </c>
      <c r="K45" s="173">
        <f>Sodium!K63</f>
        <v>-1.523780029393643E-2</v>
      </c>
      <c r="L45" s="177">
        <f>Sodium!L63</f>
        <v>667983209.35432243</v>
      </c>
      <c r="M45" s="176">
        <f>Sodium!M63</f>
        <v>10192650.931309462</v>
      </c>
      <c r="N45" s="173">
        <f>Sodium!N63</f>
        <v>1.549528311221937E-2</v>
      </c>
      <c r="O45" s="175">
        <f>Sodium!O63</f>
        <v>159783794.08455503</v>
      </c>
      <c r="P45" s="174">
        <f>Sodium!P63</f>
        <v>4349455.6929380298</v>
      </c>
      <c r="Q45" s="173">
        <f>Sodium!Q63</f>
        <v>2.7982592121822986E-2</v>
      </c>
    </row>
    <row r="46" spans="2:17">
      <c r="B46" s="561"/>
      <c r="C46" s="134" t="s">
        <v>225</v>
      </c>
      <c r="D46" s="172">
        <f>Sodium!D64</f>
        <v>3066.6254076808691</v>
      </c>
      <c r="E46" s="171">
        <f>Sodium!E64</f>
        <v>805.7500587105751</v>
      </c>
      <c r="F46" s="164">
        <f>Sodium!F64</f>
        <v>0.35638853733247633</v>
      </c>
      <c r="G46" s="170">
        <f>Sodium!G64</f>
        <v>2.1118836583353656E-3</v>
      </c>
      <c r="H46" s="169">
        <f>Sodium!H64</f>
        <v>5.0627624673652981E-4</v>
      </c>
      <c r="I46" s="266">
        <f>Sodium!I64</f>
        <v>12.965775293374989</v>
      </c>
      <c r="J46" s="267">
        <f>Sodium!J64</f>
        <v>-0.26216094670487067</v>
      </c>
      <c r="K46" s="164">
        <f>Sodium!K64</f>
        <v>-1.9818733772736113E-2</v>
      </c>
      <c r="L46" s="168">
        <f>Sodium!L64</f>
        <v>39761.175944944618</v>
      </c>
      <c r="M46" s="167">
        <f>Sodium!M64</f>
        <v>9854.4609819972684</v>
      </c>
      <c r="N46" s="164">
        <f>Sodium!N64</f>
        <v>0.32950663401869323</v>
      </c>
      <c r="O46" s="166">
        <f>Sodium!O64</f>
        <v>6552.0008879899979</v>
      </c>
      <c r="P46" s="165">
        <f>Sodium!P64</f>
        <v>1677.0001002550125</v>
      </c>
      <c r="Q46" s="164">
        <f>Sodium!Q64</f>
        <v>0.34399996497932411</v>
      </c>
    </row>
    <row r="47" spans="2:17">
      <c r="B47" s="561"/>
      <c r="C47" s="134" t="s">
        <v>224</v>
      </c>
      <c r="D47" s="172">
        <f>Sodium!D65</f>
        <v>5450.75</v>
      </c>
      <c r="E47" s="171">
        <f>Sodium!E65</f>
        <v>1703.75</v>
      </c>
      <c r="F47" s="164">
        <f>Sodium!F65</f>
        <v>0.45469709100613825</v>
      </c>
      <c r="G47" s="170">
        <f>Sodium!G65</f>
        <v>3.7537515412998995E-3</v>
      </c>
      <c r="H47" s="169">
        <f>Sodium!H65</f>
        <v>1.092741957555756E-3</v>
      </c>
      <c r="I47" s="266">
        <f>Sodium!I65</f>
        <v>6.5510727881483923</v>
      </c>
      <c r="J47" s="267">
        <f>Sodium!J65</f>
        <v>-2.8792074360310451</v>
      </c>
      <c r="K47" s="164">
        <f>Sodium!K65</f>
        <v>-0.30531515157404299</v>
      </c>
      <c r="L47" s="168">
        <f>Sodium!L65</f>
        <v>35708.259999999849</v>
      </c>
      <c r="M47" s="167">
        <f>Sodium!M65</f>
        <v>372.99999999949796</v>
      </c>
      <c r="N47" s="164">
        <f>Sodium!N65</f>
        <v>1.0556028171279742E-2</v>
      </c>
      <c r="O47" s="166">
        <f>Sodium!O65</f>
        <v>5551</v>
      </c>
      <c r="P47" s="165">
        <f>Sodium!P65</f>
        <v>-365</v>
      </c>
      <c r="Q47" s="164">
        <f>Sodium!Q65</f>
        <v>-6.1697092630155513E-2</v>
      </c>
    </row>
    <row r="48" spans="2:17" ht="15.75" thickBot="1">
      <c r="B48" s="562"/>
      <c r="C48" s="327" t="s">
        <v>223</v>
      </c>
      <c r="D48" s="163">
        <f>Sodium!D66</f>
        <v>0</v>
      </c>
      <c r="E48" s="162">
        <f>Sodium!E66</f>
        <v>0</v>
      </c>
      <c r="F48" s="155">
        <f>Sodium!F66</f>
        <v>0</v>
      </c>
      <c r="G48" s="161">
        <f>Sodium!G66</f>
        <v>0</v>
      </c>
      <c r="H48" s="160">
        <f>Sodium!H66</f>
        <v>0</v>
      </c>
      <c r="I48" s="270">
        <f>Sodium!I66</f>
        <v>0</v>
      </c>
      <c r="J48" s="271">
        <f>Sodium!J66</f>
        <v>0</v>
      </c>
      <c r="K48" s="155">
        <f>Sodium!K66</f>
        <v>0</v>
      </c>
      <c r="L48" s="159">
        <f>Sodium!L66</f>
        <v>0</v>
      </c>
      <c r="M48" s="158">
        <f>Sodium!M66</f>
        <v>0</v>
      </c>
      <c r="N48" s="155">
        <f>Sodium!N66</f>
        <v>0</v>
      </c>
      <c r="O48" s="157">
        <f>Sodium!O66</f>
        <v>0</v>
      </c>
      <c r="P48" s="156">
        <f>Sodium!P66</f>
        <v>0</v>
      </c>
      <c r="Q48" s="155">
        <f>Sodium!Q66</f>
        <v>0</v>
      </c>
    </row>
    <row r="49" spans="2:17" hidden="1">
      <c r="B49" s="571"/>
      <c r="C49" s="315" t="s">
        <v>220</v>
      </c>
      <c r="D49" s="316">
        <f>'Flavor Groups'!D183</f>
        <v>993777.62615547131</v>
      </c>
      <c r="E49" s="317">
        <f>'Flavor Groups'!E183</f>
        <v>-39596.378077984904</v>
      </c>
      <c r="F49" s="318">
        <f>'Flavor Groups'!F183</f>
        <v>-3.8317567420671661E-2</v>
      </c>
      <c r="G49" s="319">
        <f>'Flavor Groups'!G183</f>
        <v>0.68438183660788987</v>
      </c>
      <c r="H49" s="320">
        <f>'Flavor Groups'!H183</f>
        <v>-4.9490095299579595E-2</v>
      </c>
      <c r="I49" s="321">
        <f>'Flavor Groups'!I183</f>
        <v>6.1394495897925925</v>
      </c>
      <c r="J49" s="322">
        <f>'Flavor Groups'!J183</f>
        <v>0.20007036726837502</v>
      </c>
      <c r="K49" s="318">
        <f>'Flavor Groups'!K183</f>
        <v>3.3685400405085726E-2</v>
      </c>
      <c r="L49" s="323">
        <f>'Flavor Groups'!L183</f>
        <v>6101247.6392452642</v>
      </c>
      <c r="M49" s="324">
        <f>'Flavor Groups'!M183</f>
        <v>-36352.450595578179</v>
      </c>
      <c r="N49" s="318">
        <f>'Flavor Groups'!N183</f>
        <v>-5.9229096167001741E-3</v>
      </c>
      <c r="O49" s="325">
        <f>'Flavor Groups'!O183</f>
        <v>1814090.8549387455</v>
      </c>
      <c r="P49" s="326">
        <f>'Flavor Groups'!P183</f>
        <v>-82489.614511099644</v>
      </c>
      <c r="Q49" s="318">
        <f>'Flavor Groups'!Q183</f>
        <v>-4.3493864795005513E-2</v>
      </c>
    </row>
    <row r="50" spans="2:17" hidden="1">
      <c r="B50" s="571"/>
      <c r="C50" s="233" t="s">
        <v>219</v>
      </c>
      <c r="D50" s="150">
        <f>'Flavor Groups'!D184</f>
        <v>91126.806609901949</v>
      </c>
      <c r="E50" s="130">
        <f>'Flavor Groups'!E184</f>
        <v>-5928.6321671660116</v>
      </c>
      <c r="F50" s="128">
        <f>'Flavor Groups'!F184</f>
        <v>-6.1085007103865829E-2</v>
      </c>
      <c r="G50" s="191">
        <f>'Flavor Groups'!G184</f>
        <v>6.2756022706170214E-2</v>
      </c>
      <c r="H50" s="129">
        <f>'Flavor Groups'!H184</f>
        <v>-6.1699054337472775E-3</v>
      </c>
      <c r="I50" s="248">
        <f>'Flavor Groups'!I184</f>
        <v>8.0982167580639004</v>
      </c>
      <c r="J50" s="249">
        <f>'Flavor Groups'!J184</f>
        <v>-0.46969623041093023</v>
      </c>
      <c r="K50" s="128">
        <f>'Flavor Groups'!K184</f>
        <v>-5.4820378199772146E-2</v>
      </c>
      <c r="L50" s="190">
        <f>'Flavor Groups'!L184</f>
        <v>737964.63239715621</v>
      </c>
      <c r="M50" s="189">
        <f>'Flavor Groups'!M184</f>
        <v>-93597.922103008139</v>
      </c>
      <c r="N50" s="128">
        <f>'Flavor Groups'!N184</f>
        <v>-0.11255668211186828</v>
      </c>
      <c r="O50" s="188">
        <f>'Flavor Groups'!O184</f>
        <v>144624.00049722195</v>
      </c>
      <c r="P50" s="187">
        <f>'Flavor Groups'!P184</f>
        <v>-22519.086469997419</v>
      </c>
      <c r="Q50" s="128">
        <f>'Flavor Groups'!Q184</f>
        <v>-0.13472939191564612</v>
      </c>
    </row>
    <row r="51" spans="2:17" hidden="1">
      <c r="B51" s="571"/>
      <c r="C51" s="233" t="s">
        <v>218</v>
      </c>
      <c r="D51" s="150">
        <f>'Flavor Groups'!D185</f>
        <v>80018.128356815549</v>
      </c>
      <c r="E51" s="130">
        <f>'Flavor Groups'!E185</f>
        <v>-27288.341158795913</v>
      </c>
      <c r="F51" s="128">
        <f>'Flavor Groups'!F185</f>
        <v>-0.25430285128172886</v>
      </c>
      <c r="G51" s="191">
        <f>'Flavor Groups'!G185</f>
        <v>5.5105842801693262E-2</v>
      </c>
      <c r="H51" s="129">
        <f>'Flavor Groups'!H185</f>
        <v>-2.1100066933772678E-2</v>
      </c>
      <c r="I51" s="248">
        <f>'Flavor Groups'!I185</f>
        <v>10.167748349769328</v>
      </c>
      <c r="J51" s="249">
        <f>'Flavor Groups'!J185</f>
        <v>0.77152503324320598</v>
      </c>
      <c r="K51" s="128">
        <f>'Flavor Groups'!K185</f>
        <v>8.211012097661026E-2</v>
      </c>
      <c r="L51" s="190">
        <f>'Flavor Groups'!L185</f>
        <v>813604.19255164149</v>
      </c>
      <c r="M51" s="189">
        <f>'Flavor Groups'!M185</f>
        <v>-194671.35832504649</v>
      </c>
      <c r="N51" s="128">
        <f>'Flavor Groups'!N185</f>
        <v>-0.19307356818855839</v>
      </c>
      <c r="O51" s="188">
        <f>'Flavor Groups'!O185</f>
        <v>196091.00065016747</v>
      </c>
      <c r="P51" s="187">
        <f>'Flavor Groups'!P185</f>
        <v>-68158.379647266527</v>
      </c>
      <c r="Q51" s="128">
        <f>'Flavor Groups'!Q185</f>
        <v>-0.25793203212264404</v>
      </c>
    </row>
    <row r="52" spans="2:17" hidden="1">
      <c r="B52" s="571"/>
      <c r="C52" s="233" t="s">
        <v>217</v>
      </c>
      <c r="D52" s="150">
        <f>'Flavor Groups'!D186</f>
        <v>33479.434141320991</v>
      </c>
      <c r="E52" s="130">
        <f>'Flavor Groups'!E186</f>
        <v>-460.46593563901843</v>
      </c>
      <c r="F52" s="128">
        <f>'Flavor Groups'!F186</f>
        <v>-1.3567097563484114E-2</v>
      </c>
      <c r="G52" s="191">
        <f>'Flavor Groups'!G186</f>
        <v>2.3056180802611043E-2</v>
      </c>
      <c r="H52" s="129">
        <f>'Flavor Groups'!H186</f>
        <v>-1.0469415288832662E-3</v>
      </c>
      <c r="I52" s="248">
        <f>'Flavor Groups'!I186</f>
        <v>7.5291356282391551</v>
      </c>
      <c r="J52" s="249">
        <f>'Flavor Groups'!J186</f>
        <v>0.42564680320957216</v>
      </c>
      <c r="K52" s="128">
        <f>'Flavor Groups'!K186</f>
        <v>5.9920809857513857E-2</v>
      </c>
      <c r="L52" s="190">
        <f>'Flavor Groups'!L186</f>
        <v>252071.20040670625</v>
      </c>
      <c r="M52" s="189">
        <f>'Flavor Groups'!M186</f>
        <v>10979.499487400142</v>
      </c>
      <c r="N52" s="128">
        <f>'Flavor Groups'!N186</f>
        <v>4.5540760820609927E-2</v>
      </c>
      <c r="O52" s="188">
        <f>'Flavor Groups'!O186</f>
        <v>83203.000073313713</v>
      </c>
      <c r="P52" s="187">
        <f>'Flavor Groups'!P186</f>
        <v>3439.0795066742576</v>
      </c>
      <c r="Q52" s="128">
        <f>'Flavor Groups'!Q186</f>
        <v>4.3115728041490248E-2</v>
      </c>
    </row>
    <row r="53" spans="2:17" hidden="1">
      <c r="B53" s="571"/>
      <c r="C53" s="233" t="s">
        <v>216</v>
      </c>
      <c r="D53" s="150">
        <f>'Flavor Groups'!D187</f>
        <v>6268036.2427233346</v>
      </c>
      <c r="E53" s="130">
        <f>'Flavor Groups'!E187</f>
        <v>-52061.738805769943</v>
      </c>
      <c r="F53" s="128">
        <f>'Flavor Groups'!F187</f>
        <v>-8.2374891905036517E-3</v>
      </c>
      <c r="G53" s="191">
        <f>'Flavor Groups'!G187</f>
        <v>4.316589589881457</v>
      </c>
      <c r="H53" s="129">
        <f>'Flavor Groups'!H187</f>
        <v>-0.1717587685522135</v>
      </c>
      <c r="I53" s="248">
        <f>'Flavor Groups'!I187</f>
        <v>4.1676994460358205</v>
      </c>
      <c r="J53" s="249">
        <f>'Flavor Groups'!J187</f>
        <v>-2.5563927862044089E-2</v>
      </c>
      <c r="K53" s="128">
        <f>'Flavor Groups'!K187</f>
        <v>-6.0964279089107251E-3</v>
      </c>
      <c r="L53" s="190">
        <f>'Flavor Groups'!L187</f>
        <v>26123291.176530488</v>
      </c>
      <c r="M53" s="189">
        <f>'Flavor Groups'!M187</f>
        <v>-378544.20886132866</v>
      </c>
      <c r="N53" s="128">
        <f>'Flavor Groups'!N187</f>
        <v>-1.4283697840414009E-2</v>
      </c>
      <c r="O53" s="188">
        <f>'Flavor Groups'!O187</f>
        <v>6531001.359485507</v>
      </c>
      <c r="P53" s="187">
        <f>'Flavor Groups'!P187</f>
        <v>19569.652855799533</v>
      </c>
      <c r="Q53" s="128">
        <f>'Flavor Groups'!Q187</f>
        <v>3.0054301016279434E-3</v>
      </c>
    </row>
    <row r="54" spans="2:17" hidden="1">
      <c r="B54" s="571"/>
      <c r="C54" s="233" t="s">
        <v>215</v>
      </c>
      <c r="D54" s="150">
        <f>'Flavor Groups'!D188</f>
        <v>4802648.2072322089</v>
      </c>
      <c r="E54" s="130">
        <f>'Flavor Groups'!E188</f>
        <v>246119.12251237407</v>
      </c>
      <c r="F54" s="128">
        <f>'Flavor Groups'!F188</f>
        <v>5.4014605840600506E-2</v>
      </c>
      <c r="G54" s="191">
        <f>'Flavor Groups'!G188</f>
        <v>3.3074252369342023</v>
      </c>
      <c r="H54" s="129">
        <f>'Flavor Groups'!H188</f>
        <v>7.1511822723257179E-2</v>
      </c>
      <c r="I54" s="248">
        <f>'Flavor Groups'!I188</f>
        <v>5.069810349694845</v>
      </c>
      <c r="J54" s="249">
        <f>'Flavor Groups'!J188</f>
        <v>-4.5465872385930695E-2</v>
      </c>
      <c r="K54" s="128">
        <f>'Flavor Groups'!K188</f>
        <v>-8.8882536175996056E-3</v>
      </c>
      <c r="L54" s="190">
        <f>'Flavor Groups'!L188</f>
        <v>24348515.586969245</v>
      </c>
      <c r="M54" s="189">
        <f>'Flavor Groups'!M188</f>
        <v>1040610.7046823949</v>
      </c>
      <c r="N54" s="128">
        <f>'Flavor Groups'!N188</f>
        <v>4.4646256707235009E-2</v>
      </c>
      <c r="O54" s="188">
        <f>'Flavor Groups'!O188</f>
        <v>6893070.037080884</v>
      </c>
      <c r="P54" s="187">
        <f>'Flavor Groups'!P188</f>
        <v>369853.42049735412</v>
      </c>
      <c r="Q54" s="128">
        <f>'Flavor Groups'!Q188</f>
        <v>5.6698012995168814E-2</v>
      </c>
    </row>
    <row r="55" spans="2:17" hidden="1">
      <c r="B55" s="571"/>
      <c r="C55" s="233" t="s">
        <v>214</v>
      </c>
      <c r="D55" s="150">
        <f>'Flavor Groups'!D189</f>
        <v>129097772.20455217</v>
      </c>
      <c r="E55" s="130">
        <f>'Flavor Groups'!E189</f>
        <v>4142438.7006251514</v>
      </c>
      <c r="F55" s="128">
        <f>'Flavor Groups'!F189</f>
        <v>3.3151355644174769E-2</v>
      </c>
      <c r="G55" s="191">
        <f>'Flavor Groups'!G189</f>
        <v>88.905372910373998</v>
      </c>
      <c r="H55" s="129">
        <f>'Flavor Groups'!H189</f>
        <v>0.16575721944913369</v>
      </c>
      <c r="I55" s="248">
        <f>'Flavor Groups'!I189</f>
        <v>4.5469207722092913</v>
      </c>
      <c r="J55" s="249">
        <f>'Flavor Groups'!J189</f>
        <v>-7.6292758109414827E-2</v>
      </c>
      <c r="K55" s="128">
        <f>'Flavor Groups'!K189</f>
        <v>-1.6502105647747466E-2</v>
      </c>
      <c r="L55" s="190">
        <f>'Flavor Groups'!L189</f>
        <v>586997342.08282149</v>
      </c>
      <c r="M55" s="189">
        <f>'Flavor Groups'!M189</f>
        <v>9302153.5419797897</v>
      </c>
      <c r="N55" s="128">
        <f>'Flavor Groups'!N189</f>
        <v>1.6102182823221053E-2</v>
      </c>
      <c r="O55" s="188">
        <f>'Flavor Groups'!O189</f>
        <v>138206263.72413516</v>
      </c>
      <c r="P55" s="187">
        <f>'Flavor Groups'!P189</f>
        <v>4126880.7726450711</v>
      </c>
      <c r="Q55" s="128">
        <f>'Flavor Groups'!Q189</f>
        <v>3.0779383688976078E-2</v>
      </c>
    </row>
    <row r="56" spans="2:17" hidden="1">
      <c r="B56" s="571"/>
      <c r="C56" s="233" t="s">
        <v>213</v>
      </c>
      <c r="D56" s="150">
        <f>'Flavor Groups'!D190</f>
        <v>1169247.3749910227</v>
      </c>
      <c r="E56" s="130">
        <f>'Flavor Groups'!E190</f>
        <v>-26567.543667859165</v>
      </c>
      <c r="F56" s="128">
        <f>'Flavor Groups'!F190</f>
        <v>-2.2217103377214029E-2</v>
      </c>
      <c r="G56" s="191">
        <f>'Flavor Groups'!G190</f>
        <v>0.80522205862191687</v>
      </c>
      <c r="H56" s="129">
        <f>'Flavor Groups'!H190</f>
        <v>-4.4010649927725076E-2</v>
      </c>
      <c r="I56" s="248">
        <f>'Flavor Groups'!I190</f>
        <v>5.4158612248089106</v>
      </c>
      <c r="J56" s="249">
        <f>'Flavor Groups'!J190</f>
        <v>-8.091081545324208E-2</v>
      </c>
      <c r="K56" s="128">
        <f>'Flavor Groups'!K190</f>
        <v>-1.4719696370996545E-2</v>
      </c>
      <c r="L56" s="190">
        <f>'Flavor Groups'!L190</f>
        <v>6332481.520423484</v>
      </c>
      <c r="M56" s="189">
        <f>'Flavor Groups'!M190</f>
        <v>-240640.48978901841</v>
      </c>
      <c r="N56" s="128">
        <f>'Flavor Groups'!N190</f>
        <v>-3.6609770732254937E-2</v>
      </c>
      <c r="O56" s="188">
        <f>'Flavor Groups'!O190</f>
        <v>1600353.9352443218</v>
      </c>
      <c r="P56" s="187">
        <f>'Flavor Groups'!P190</f>
        <v>-85189.238971106242</v>
      </c>
      <c r="Q56" s="128">
        <f>'Flavor Groups'!Q190</f>
        <v>-5.054111948853484E-2</v>
      </c>
    </row>
    <row r="57" spans="2:17" hidden="1">
      <c r="B57" s="571"/>
      <c r="C57" s="233" t="s">
        <v>212</v>
      </c>
      <c r="D57" s="150">
        <f>'Flavor Groups'!D191</f>
        <v>831214.44744499109</v>
      </c>
      <c r="E57" s="130">
        <f>'Flavor Groups'!E191</f>
        <v>3312.9952239076374</v>
      </c>
      <c r="F57" s="128">
        <f>'Flavor Groups'!F191</f>
        <v>4.0016782372099676E-3</v>
      </c>
      <c r="G57" s="191">
        <f>'Flavor Groups'!G191</f>
        <v>0.5724299432642076</v>
      </c>
      <c r="H57" s="129">
        <f>'Flavor Groups'!H191</f>
        <v>-1.5521404148655327E-2</v>
      </c>
      <c r="I57" s="248">
        <f>'Flavor Groups'!I191</f>
        <v>4.1611644016380813</v>
      </c>
      <c r="J57" s="249">
        <f>'Flavor Groups'!J191</f>
        <v>-0.13985991472350534</v>
      </c>
      <c r="K57" s="128">
        <f>'Flavor Groups'!K191</f>
        <v>-3.2517815393756852E-2</v>
      </c>
      <c r="L57" s="190">
        <f>'Flavor Groups'!L191</f>
        <v>3458819.9688353646</v>
      </c>
      <c r="M57" s="189">
        <f>'Flavor Groups'!M191</f>
        <v>-102004.30871858587</v>
      </c>
      <c r="N57" s="128">
        <f>'Flavor Groups'!N191</f>
        <v>-2.8646262990729792E-2</v>
      </c>
      <c r="O57" s="188">
        <f>'Flavor Groups'!O191</f>
        <v>1025347.0222263336</v>
      </c>
      <c r="P57" s="187">
        <f>'Flavor Groups'!P191</f>
        <v>-49018.080133445095</v>
      </c>
      <c r="Q57" s="128">
        <f>'Flavor Groups'!Q191</f>
        <v>-4.5625160409417442E-2</v>
      </c>
    </row>
    <row r="58" spans="2:17" hidden="1">
      <c r="B58" s="571"/>
      <c r="C58" s="233" t="s">
        <v>211</v>
      </c>
      <c r="D58" s="150">
        <f>'Flavor Groups'!D192</f>
        <v>359554.66968738596</v>
      </c>
      <c r="E58" s="130">
        <f>'Flavor Groups'!E192</f>
        <v>123294.25876373518</v>
      </c>
      <c r="F58" s="128">
        <f>'Flavor Groups'!F192</f>
        <v>0.52185746347312756</v>
      </c>
      <c r="G58" s="191">
        <f>'Flavor Groups'!G192</f>
        <v>0.24761342852279067</v>
      </c>
      <c r="H58" s="129">
        <f>'Flavor Groups'!H192</f>
        <v>7.9828208953224539E-2</v>
      </c>
      <c r="I58" s="248">
        <f>'Flavor Groups'!I192</f>
        <v>4.1408073110718204</v>
      </c>
      <c r="J58" s="249">
        <f>'Flavor Groups'!J192</f>
        <v>5.0328383654633768E-2</v>
      </c>
      <c r="K58" s="128">
        <f>'Flavor Groups'!K192</f>
        <v>1.2303787538739909E-2</v>
      </c>
      <c r="L58" s="190">
        <f>'Flavor Groups'!L192</f>
        <v>1488846.6049715411</v>
      </c>
      <c r="M58" s="189">
        <f>'Flavor Groups'!M192</f>
        <v>522428.37270542234</v>
      </c>
      <c r="N58" s="128">
        <f>'Flavor Groups'!N192</f>
        <v>0.54058207436794647</v>
      </c>
      <c r="O58" s="188">
        <f>'Flavor Groups'!O192</f>
        <v>278373.19773340225</v>
      </c>
      <c r="P58" s="187">
        <f>'Flavor Groups'!P192</f>
        <v>102436.30052283406</v>
      </c>
      <c r="Q58" s="128">
        <f>'Flavor Groups'!Q192</f>
        <v>0.58223318784708511</v>
      </c>
    </row>
    <row r="59" spans="2:17" hidden="1">
      <c r="B59" s="571"/>
      <c r="C59" s="233" t="s">
        <v>210</v>
      </c>
      <c r="D59" s="150">
        <f>'Flavor Groups'!D193</f>
        <v>339284.30803042976</v>
      </c>
      <c r="E59" s="130">
        <f>'Flavor Groups'!E193</f>
        <v>1666.2638728492893</v>
      </c>
      <c r="F59" s="128">
        <f>'Flavor Groups'!F193</f>
        <v>4.935351950773029E-3</v>
      </c>
      <c r="G59" s="191">
        <f>'Flavor Groups'!G193</f>
        <v>0.23365389977674553</v>
      </c>
      <c r="H59" s="129">
        <f>'Flavor Groups'!H193</f>
        <v>-6.1125403482277796E-3</v>
      </c>
      <c r="I59" s="248">
        <f>'Flavor Groups'!I193</f>
        <v>6.5411142989463027</v>
      </c>
      <c r="J59" s="249">
        <f>'Flavor Groups'!J193</f>
        <v>-0.11265214194933559</v>
      </c>
      <c r="K59" s="128">
        <f>'Flavor Groups'!K193</f>
        <v>-1.6930582542986274E-2</v>
      </c>
      <c r="L59" s="190">
        <f>'Flavor Groups'!L193</f>
        <v>2219297.438665946</v>
      </c>
      <c r="M59" s="189">
        <f>'Flavor Groups'!M193</f>
        <v>-27134.173390584532</v>
      </c>
      <c r="N59" s="128">
        <f>'Flavor Groups'!N193</f>
        <v>-1.2078788975794431E-2</v>
      </c>
      <c r="O59" s="188">
        <f>'Flavor Groups'!O193</f>
        <v>648612.49431657791</v>
      </c>
      <c r="P59" s="187">
        <f>'Flavor Groups'!P193</f>
        <v>-18352.224947917974</v>
      </c>
      <c r="Q59" s="128">
        <f>'Flavor Groups'!Q193</f>
        <v>-2.7516035583045727E-2</v>
      </c>
    </row>
    <row r="60" spans="2:17" ht="15.75" hidden="1" thickBot="1">
      <c r="B60" s="572"/>
      <c r="C60" s="232" t="s">
        <v>209</v>
      </c>
      <c r="D60" s="149">
        <f>'Flavor Groups'!D194</f>
        <v>79212.376007535364</v>
      </c>
      <c r="E60" s="127">
        <f>'Flavor Groups'!E194</f>
        <v>-7054.2751408462063</v>
      </c>
      <c r="F60" s="125">
        <f>'Flavor Groups'!F194</f>
        <v>-8.1772910469337837E-2</v>
      </c>
      <c r="G60" s="186">
        <f>'Flavor Groups'!G194</f>
        <v>5.4550947764676977E-2</v>
      </c>
      <c r="H60" s="126">
        <f>'Flavor Groups'!H194</f>
        <v>-6.7130995967738041E-3</v>
      </c>
      <c r="I60" s="250">
        <f>'Flavor Groups'!I194</f>
        <v>6.4573113459203215</v>
      </c>
      <c r="J60" s="251">
        <f>'Flavor Groups'!J194</f>
        <v>-4.8589866240095425E-2</v>
      </c>
      <c r="K60" s="125">
        <f>'Flavor Groups'!K194</f>
        <v>-7.4685834683862612E-3</v>
      </c>
      <c r="L60" s="185">
        <f>'Flavor Groups'!L194</f>
        <v>511498.97433076479</v>
      </c>
      <c r="M60" s="184">
        <f>'Flavor Groups'!M194</f>
        <v>-49743.335944510705</v>
      </c>
      <c r="N60" s="125">
        <f>'Flavor Groups'!N194</f>
        <v>-8.8630766130430944E-2</v>
      </c>
      <c r="O60" s="183">
        <f>'Flavor Groups'!O194</f>
        <v>104171.75764238834</v>
      </c>
      <c r="P60" s="182">
        <f>'Flavor Groups'!P194</f>
        <v>-11547.944851636072</v>
      </c>
      <c r="Q60" s="125">
        <f>'Flavor Groups'!Q194</f>
        <v>-9.9792382824630835E-2</v>
      </c>
    </row>
    <row r="61" spans="2:17">
      <c r="B61" s="565" t="s">
        <v>208</v>
      </c>
      <c r="C61" s="135" t="s">
        <v>207</v>
      </c>
      <c r="D61" s="181">
        <f>'Cheddar Sharpness'!D78</f>
        <v>145208065.58530083</v>
      </c>
      <c r="E61" s="180">
        <f>'Cheddar Sharpness'!E78</f>
        <v>4396847.8095338047</v>
      </c>
      <c r="F61" s="173">
        <f>'Cheddar Sharpness'!F78</f>
        <v>3.1225124524776906E-2</v>
      </c>
      <c r="G61" s="179">
        <f>'Cheddar Sharpness'!G78</f>
        <v>99.999999999999957</v>
      </c>
      <c r="H61" s="178">
        <f>'Cheddar Sharpness'!H78</f>
        <v>-5.6843418860808015E-14</v>
      </c>
      <c r="I61" s="264">
        <f>'Cheddar Sharpness'!I78</f>
        <v>4.6006995279323748</v>
      </c>
      <c r="J61" s="265">
        <f>'Cheddar Sharpness'!J78</f>
        <v>-7.1199563555989442E-2</v>
      </c>
      <c r="K61" s="173">
        <f>'Cheddar Sharpness'!K78</f>
        <v>-1.5239961771799919E-2</v>
      </c>
      <c r="L61" s="177">
        <f>'Cheddar Sharpness'!L78</f>
        <v>668058678.79026687</v>
      </c>
      <c r="M61" s="176">
        <f>'Cheddar Sharpness'!M78</f>
        <v>10202878.392290711</v>
      </c>
      <c r="N61" s="173">
        <f>'Cheddar Sharpness'!N78</f>
        <v>1.5509293048899747E-2</v>
      </c>
      <c r="O61" s="175">
        <f>'Cheddar Sharpness'!O78</f>
        <v>159795897.08544302</v>
      </c>
      <c r="P61" s="174">
        <f>'Cheddar Sharpness'!P78</f>
        <v>4350767.6930381656</v>
      </c>
      <c r="Q61" s="173">
        <f>'Cheddar Sharpness'!Q78</f>
        <v>2.7989089848258358E-2</v>
      </c>
    </row>
    <row r="62" spans="2:17">
      <c r="B62" s="563"/>
      <c r="C62" s="120" t="s">
        <v>206</v>
      </c>
      <c r="D62" s="172">
        <f>'Cheddar Sharpness'!D79</f>
        <v>3422600.4935125448</v>
      </c>
      <c r="E62" s="171">
        <f>'Cheddar Sharpness'!E79</f>
        <v>120101.59700827021</v>
      </c>
      <c r="F62" s="164">
        <f>'Cheddar Sharpness'!F79</f>
        <v>3.6366884826335252E-2</v>
      </c>
      <c r="G62" s="170">
        <f>'Cheddar Sharpness'!G79</f>
        <v>2.3570319456545445</v>
      </c>
      <c r="H62" s="169">
        <f>'Cheddar Sharpness'!H79</f>
        <v>1.1694018272014439E-2</v>
      </c>
      <c r="I62" s="266">
        <f>'Cheddar Sharpness'!I79</f>
        <v>4.9790085204755137</v>
      </c>
      <c r="J62" s="267">
        <f>'Cheddar Sharpness'!J79</f>
        <v>-8.6257938821968416E-2</v>
      </c>
      <c r="K62" s="164">
        <f>'Cheddar Sharpness'!K79</f>
        <v>-1.702929934981778E-2</v>
      </c>
      <c r="L62" s="168">
        <f>'Cheddar Sharpness'!L79</f>
        <v>17041157.019382659</v>
      </c>
      <c r="M62" s="167">
        <f>'Cheddar Sharpness'!M79</f>
        <v>313120.12705261074</v>
      </c>
      <c r="N62" s="164">
        <f>'Cheddar Sharpness'!N79</f>
        <v>1.8718282908389512E-2</v>
      </c>
      <c r="O62" s="166">
        <f>'Cheddar Sharpness'!O79</f>
        <v>4468099.6151217222</v>
      </c>
      <c r="P62" s="165">
        <f>'Cheddar Sharpness'!P79</f>
        <v>201518.98118637316</v>
      </c>
      <c r="Q62" s="164">
        <f>'Cheddar Sharpness'!Q79</f>
        <v>4.7231963597157874E-2</v>
      </c>
    </row>
    <row r="63" spans="2:17">
      <c r="B63" s="563"/>
      <c r="C63" s="120" t="s">
        <v>205</v>
      </c>
      <c r="D63" s="172">
        <f>'Cheddar Sharpness'!D80</f>
        <v>12295211.713218549</v>
      </c>
      <c r="E63" s="171">
        <f>'Cheddar Sharpness'!E80</f>
        <v>304266.74283916317</v>
      </c>
      <c r="F63" s="164">
        <f>'Cheddar Sharpness'!F80</f>
        <v>2.5374709298623056E-2</v>
      </c>
      <c r="G63" s="170">
        <f>'Cheddar Sharpness'!G80</f>
        <v>8.4673063191492357</v>
      </c>
      <c r="H63" s="169">
        <f>'Cheddar Sharpness'!H80</f>
        <v>-4.8311370823597599E-2</v>
      </c>
      <c r="I63" s="266">
        <f>'Cheddar Sharpness'!I80</f>
        <v>4.5921420797592036</v>
      </c>
      <c r="J63" s="267">
        <f>'Cheddar Sharpness'!J80</f>
        <v>-5.9488065064508433E-2</v>
      </c>
      <c r="K63" s="164">
        <f>'Cheddar Sharpness'!K80</f>
        <v>-1.2788648970878771E-2</v>
      </c>
      <c r="L63" s="168">
        <f>'Cheddar Sharpness'!L80</f>
        <v>56461359.087819152</v>
      </c>
      <c r="M63" s="167">
        <f>'Cheddar Sharpness'!M80</f>
        <v>683917.9986801222</v>
      </c>
      <c r="N63" s="164">
        <f>'Cheddar Sharpness'!N80</f>
        <v>1.2261552077786059E-2</v>
      </c>
      <c r="O63" s="166">
        <f>'Cheddar Sharpness'!O80</f>
        <v>14911931.923002601</v>
      </c>
      <c r="P63" s="165">
        <f>'Cheddar Sharpness'!P80</f>
        <v>280691.69576381333</v>
      </c>
      <c r="Q63" s="164">
        <f>'Cheddar Sharpness'!Q80</f>
        <v>1.9184408936246792E-2</v>
      </c>
    </row>
    <row r="64" spans="2:17">
      <c r="B64" s="563"/>
      <c r="C64" s="120" t="s">
        <v>204</v>
      </c>
      <c r="D64" s="172">
        <f>'Cheddar Sharpness'!D81</f>
        <v>2357057.3063161806</v>
      </c>
      <c r="E64" s="171">
        <f>'Cheddar Sharpness'!E81</f>
        <v>-46271.869464995805</v>
      </c>
      <c r="F64" s="164">
        <f>'Cheddar Sharpness'!F81</f>
        <v>-1.9253238354232365E-2</v>
      </c>
      <c r="G64" s="170">
        <f>'Cheddar Sharpness'!G81</f>
        <v>1.6232275368557629</v>
      </c>
      <c r="H64" s="169">
        <f>'Cheddar Sharpness'!H81</f>
        <v>-8.3546407538586998E-2</v>
      </c>
      <c r="I64" s="266">
        <f>'Cheddar Sharpness'!I81</f>
        <v>4.9616962434601888</v>
      </c>
      <c r="J64" s="267">
        <f>'Cheddar Sharpness'!J81</f>
        <v>0.1032893390825862</v>
      </c>
      <c r="K64" s="164">
        <f>'Cheddar Sharpness'!K81</f>
        <v>2.1259919375941672E-2</v>
      </c>
      <c r="L64" s="168">
        <f>'Cheddar Sharpness'!L81</f>
        <v>11695002.382369384</v>
      </c>
      <c r="M64" s="167">
        <f>'Cheddar Sharpness'!M81</f>
        <v>18651.321261983365</v>
      </c>
      <c r="N64" s="164">
        <f>'Cheddar Sharpness'!N81</f>
        <v>1.5973587265724475E-3</v>
      </c>
      <c r="O64" s="166">
        <f>'Cheddar Sharpness'!O81</f>
        <v>3032319.2158564329</v>
      </c>
      <c r="P64" s="165">
        <f>'Cheddar Sharpness'!P81</f>
        <v>-98286.169508560561</v>
      </c>
      <c r="Q64" s="164">
        <f>'Cheddar Sharpness'!Q81</f>
        <v>-3.1395259833139746E-2</v>
      </c>
    </row>
    <row r="65" spans="2:17" ht="15.75" thickBot="1">
      <c r="B65" s="564"/>
      <c r="C65" s="119" t="s">
        <v>203</v>
      </c>
      <c r="D65" s="163">
        <f>'Cheddar Sharpness'!D82</f>
        <v>7256358.8043001443</v>
      </c>
      <c r="E65" s="162">
        <f>'Cheddar Sharpness'!E82</f>
        <v>-154075.01662229095</v>
      </c>
      <c r="F65" s="155">
        <f>'Cheddar Sharpness'!F82</f>
        <v>-2.0791632493536258E-2</v>
      </c>
      <c r="G65" s="161">
        <f>'Cheddar Sharpness'!G82</f>
        <v>4.9972147036401875</v>
      </c>
      <c r="H65" s="160">
        <f>'Cheddar Sharpness'!H82</f>
        <v>-0.26545821260650282</v>
      </c>
      <c r="I65" s="270">
        <f>'Cheddar Sharpness'!I82</f>
        <v>4.3541626186057902</v>
      </c>
      <c r="J65" s="271">
        <f>'Cheddar Sharpness'!J82</f>
        <v>-8.480752663230362E-2</v>
      </c>
      <c r="K65" s="155">
        <f>'Cheddar Sharpness'!K82</f>
        <v>-1.910522572972943E-2</v>
      </c>
      <c r="L65" s="159">
        <f>'Cheddar Sharpness'!L82</f>
        <v>31595366.252874695</v>
      </c>
      <c r="M65" s="158">
        <f>'Cheddar Sharpness'!M82</f>
        <v>-1299328.2414626516</v>
      </c>
      <c r="N65" s="155">
        <f>'Cheddar Sharpness'!N82</f>
        <v>-3.9499629391187216E-2</v>
      </c>
      <c r="O65" s="157">
        <f>'Cheddar Sharpness'!O82</f>
        <v>8064095.78089118</v>
      </c>
      <c r="P65" s="156">
        <f>'Cheddar Sharpness'!P82</f>
        <v>28659.529292414896</v>
      </c>
      <c r="Q65" s="155">
        <f>'Cheddar Sharpness'!Q82</f>
        <v>3.5666426059584098E-3</v>
      </c>
    </row>
    <row r="66" spans="2:17">
      <c r="B66" s="560" t="s">
        <v>89</v>
      </c>
      <c r="C66" s="402" t="s">
        <v>416</v>
      </c>
      <c r="D66" s="348">
        <f>Size!D93</f>
        <v>83020.138442133059</v>
      </c>
      <c r="E66" s="349">
        <f>Size!E93</f>
        <v>1537.170452209888</v>
      </c>
      <c r="F66" s="352">
        <f>Size!F93</f>
        <v>1.8864929569084754E-2</v>
      </c>
      <c r="G66" s="364">
        <f>Size!G93</f>
        <v>5.7173228021114159E-2</v>
      </c>
      <c r="H66" s="365">
        <f>Size!H93</f>
        <v>-6.9358776033842662E-4</v>
      </c>
      <c r="I66" s="363">
        <f>Size!I93</f>
        <v>14.543417924433482</v>
      </c>
      <c r="J66" s="350">
        <f>Size!J93</f>
        <v>-0.90637342214265715</v>
      </c>
      <c r="K66" s="352">
        <f>Size!K93</f>
        <v>-5.866573870225894E-2</v>
      </c>
      <c r="L66" s="368">
        <f>Size!L93</f>
        <v>1207396.5695082671</v>
      </c>
      <c r="M66" s="371">
        <f>Size!M93</f>
        <v>-51498.284235788509</v>
      </c>
      <c r="N66" s="352">
        <f>Size!N93</f>
        <v>-4.0907534161910682E-2</v>
      </c>
      <c r="O66" s="360">
        <f>Size!O93</f>
        <v>552423.67057394981</v>
      </c>
      <c r="P66" s="351">
        <f>Size!P93</f>
        <v>-6632.5484370123595</v>
      </c>
      <c r="Q66" s="352">
        <f>Size!Q93</f>
        <v>-1.1863830884031909E-2</v>
      </c>
    </row>
    <row r="67" spans="2:17">
      <c r="B67" s="561"/>
      <c r="C67" s="402" t="s">
        <v>417</v>
      </c>
      <c r="D67" s="172">
        <f>Size!D94</f>
        <v>7339312.8900002548</v>
      </c>
      <c r="E67" s="397">
        <f>Size!E94</f>
        <v>123894.26401234698</v>
      </c>
      <c r="F67" s="356">
        <f>Size!F94</f>
        <v>1.7170765888220911E-2</v>
      </c>
      <c r="G67" s="344">
        <f>Size!G94</f>
        <v>5.0543424433189337</v>
      </c>
      <c r="H67" s="366">
        <f>Size!H94</f>
        <v>-6.9836396947899004E-2</v>
      </c>
      <c r="I67" s="346">
        <f>Size!I94</f>
        <v>8.4680981193295874</v>
      </c>
      <c r="J67" s="398">
        <f>Size!J94</f>
        <v>-8.4771768989828189E-2</v>
      </c>
      <c r="K67" s="356">
        <f>Size!K94</f>
        <v>-9.9114998938076102E-3</v>
      </c>
      <c r="L67" s="369">
        <f>Size!L94</f>
        <v>62150021.680982552</v>
      </c>
      <c r="M67" s="399">
        <f>Size!M94</f>
        <v>437484.98315151781</v>
      </c>
      <c r="N67" s="356">
        <f>Size!N94</f>
        <v>7.0890779501354348E-3</v>
      </c>
      <c r="O67" s="400">
        <f>Size!O94</f>
        <v>18506439.732466817</v>
      </c>
      <c r="P67" s="401">
        <f>Size!P94</f>
        <v>379808.16901659966</v>
      </c>
      <c r="Q67" s="356">
        <f>Size!Q94</f>
        <v>2.0953047326367519E-2</v>
      </c>
    </row>
    <row r="68" spans="2:17">
      <c r="B68" s="561"/>
      <c r="C68" s="114" t="s">
        <v>202</v>
      </c>
      <c r="D68" s="172">
        <f>Size!D95</f>
        <v>34885860.686138794</v>
      </c>
      <c r="E68" s="353">
        <f>Size!E95</f>
        <v>338073.25536568463</v>
      </c>
      <c r="F68" s="356">
        <f>Size!F95</f>
        <v>9.7856702413466022E-3</v>
      </c>
      <c r="G68" s="344">
        <f>Size!G95</f>
        <v>24.0247403238393</v>
      </c>
      <c r="H68" s="366">
        <f>Size!H95</f>
        <v>-0.51008579050356317</v>
      </c>
      <c r="I68" s="346">
        <f>Size!I95</f>
        <v>5.3383076081854499</v>
      </c>
      <c r="J68" s="354">
        <f>Size!J95</f>
        <v>6.8567558715413313E-3</v>
      </c>
      <c r="K68" s="356">
        <f>Size!K95</f>
        <v>1.2860956729190186E-3</v>
      </c>
      <c r="L68" s="369">
        <f>Size!L95</f>
        <v>186231455.5189124</v>
      </c>
      <c r="M68" s="372">
        <f>Size!M95</f>
        <v>2041624.775557369</v>
      </c>
      <c r="N68" s="356">
        <f>Size!N95</f>
        <v>1.1084351222419613E-2</v>
      </c>
      <c r="O68" s="361">
        <f>Size!O95</f>
        <v>68206101.119688749</v>
      </c>
      <c r="P68" s="355">
        <f>Size!P95</f>
        <v>746839.73839275539</v>
      </c>
      <c r="Q68" s="356">
        <f>Size!Q95</f>
        <v>1.1070974142029769E-2</v>
      </c>
    </row>
    <row r="69" spans="2:17">
      <c r="B69" s="561"/>
      <c r="C69" s="114" t="s">
        <v>201</v>
      </c>
      <c r="D69" s="172">
        <f>Size!D96</f>
        <v>9161273.919916179</v>
      </c>
      <c r="E69" s="353">
        <f>Size!E96</f>
        <v>177079.83864441514</v>
      </c>
      <c r="F69" s="356">
        <f>Size!F96</f>
        <v>1.9710152857622648E-2</v>
      </c>
      <c r="G69" s="344">
        <f>Size!G96</f>
        <v>6.3090668434905162</v>
      </c>
      <c r="H69" s="366">
        <f>Size!H96</f>
        <v>-7.1244486235017668E-2</v>
      </c>
      <c r="I69" s="346">
        <f>Size!I96</f>
        <v>4.8339513221168389</v>
      </c>
      <c r="J69" s="354">
        <f>Size!J96</f>
        <v>-1.4682849648584906E-2</v>
      </c>
      <c r="K69" s="356">
        <f>Size!K96</f>
        <v>-3.0282444763694702E-3</v>
      </c>
      <c r="L69" s="369">
        <f>Size!L96</f>
        <v>44285152.177453332</v>
      </c>
      <c r="M69" s="372">
        <f>Size!M96</f>
        <v>724081.74922639132</v>
      </c>
      <c r="N69" s="356">
        <f>Size!N96</f>
        <v>1.6622221219733776E-2</v>
      </c>
      <c r="O69" s="361">
        <f>Size!O96</f>
        <v>11777628.843019962</v>
      </c>
      <c r="P69" s="355">
        <f>Size!P96</f>
        <v>208870.62123613432</v>
      </c>
      <c r="Q69" s="356">
        <f>Size!Q96</f>
        <v>1.8054714017865247E-2</v>
      </c>
    </row>
    <row r="70" spans="2:17">
      <c r="B70" s="561"/>
      <c r="C70" s="114" t="s">
        <v>200</v>
      </c>
      <c r="D70" s="172">
        <f>Size!D97</f>
        <v>43312247.494841225</v>
      </c>
      <c r="E70" s="353">
        <f>Size!E97</f>
        <v>2771266.2307050005</v>
      </c>
      <c r="F70" s="356">
        <f>Size!F97</f>
        <v>6.835715723429088E-2</v>
      </c>
      <c r="G70" s="344">
        <f>Size!G97</f>
        <v>29.827714679800568</v>
      </c>
      <c r="H70" s="366">
        <f>Size!H97</f>
        <v>1.0366979522163007</v>
      </c>
      <c r="I70" s="346">
        <f>Size!I97</f>
        <v>4.5701569213663511</v>
      </c>
      <c r="J70" s="354">
        <f>Size!J97</f>
        <v>-4.311188346533612E-2</v>
      </c>
      <c r="K70" s="356">
        <f>Size!K97</f>
        <v>-9.345192159664114E-3</v>
      </c>
      <c r="L70" s="369">
        <f>Size!L97</f>
        <v>197943767.66848102</v>
      </c>
      <c r="M70" s="372">
        <f>Size!M97</f>
        <v>10917323.485375464</v>
      </c>
      <c r="N70" s="356">
        <f>Size!N97</f>
        <v>5.8373154304783847E-2</v>
      </c>
      <c r="O70" s="361">
        <f>Size!O97</f>
        <v>40200690.05384326</v>
      </c>
      <c r="P70" s="355">
        <f>Size!P97</f>
        <v>2569357.8491041213</v>
      </c>
      <c r="Q70" s="356">
        <f>Size!Q97</f>
        <v>6.8277089823053E-2</v>
      </c>
    </row>
    <row r="71" spans="2:17" ht="15.75" thickBot="1">
      <c r="B71" s="562"/>
      <c r="C71" s="109" t="s">
        <v>199</v>
      </c>
      <c r="D71" s="163">
        <f>Size!D98</f>
        <v>50250896.825643241</v>
      </c>
      <c r="E71" s="162">
        <f>Size!E98</f>
        <v>999959.04098109901</v>
      </c>
      <c r="F71" s="359">
        <f>Size!F98</f>
        <v>2.0303350270266505E-2</v>
      </c>
      <c r="G71" s="345">
        <f>Size!G98</f>
        <v>34.606133359805632</v>
      </c>
      <c r="H71" s="367">
        <f>Size!H98</f>
        <v>-0.37043921915687861</v>
      </c>
      <c r="I71" s="347">
        <f>Size!I98</f>
        <v>3.4917422799355005</v>
      </c>
      <c r="J71" s="357">
        <f>Size!J98</f>
        <v>-0.14815290666167558</v>
      </c>
      <c r="K71" s="359">
        <f>Size!K98</f>
        <v>-4.0702520008599224E-2</v>
      </c>
      <c r="L71" s="370">
        <f>Size!L98</f>
        <v>175463181.05077514</v>
      </c>
      <c r="M71" s="373">
        <f>Size!M98</f>
        <v>-3805070.327013582</v>
      </c>
      <c r="N71" s="359">
        <f>Size!N98</f>
        <v>-2.1225567258949841E-2</v>
      </c>
      <c r="O71" s="362">
        <f>Size!O98</f>
        <v>20216519.545772076</v>
      </c>
      <c r="P71" s="358">
        <f>Size!P98</f>
        <v>413400.49466393143</v>
      </c>
      <c r="Q71" s="359">
        <f>Size!Q98</f>
        <v>2.087552438567996E-2</v>
      </c>
    </row>
    <row r="72" spans="2:17">
      <c r="B72" s="560" t="s">
        <v>198</v>
      </c>
      <c r="C72" s="135" t="s">
        <v>295</v>
      </c>
      <c r="D72" s="144">
        <f>Variety!D738</f>
        <v>41406.5</v>
      </c>
      <c r="E72" s="143">
        <f>Variety!E738</f>
        <v>11694.464955449104</v>
      </c>
      <c r="F72" s="142">
        <f>Variety!F738</f>
        <v>0.39359353669023883</v>
      </c>
      <c r="G72" s="148">
        <f>Variety!G738</f>
        <v>2.8515289307863002E-2</v>
      </c>
      <c r="H72" s="147">
        <f>Variety!H738</f>
        <v>7.4146728130426512E-3</v>
      </c>
      <c r="I72" s="272">
        <f>Variety!I738</f>
        <v>2.7076739159310739</v>
      </c>
      <c r="J72" s="273">
        <f>Variety!J738</f>
        <v>-0.61515069233611319</v>
      </c>
      <c r="K72" s="142">
        <f>Variety!K738</f>
        <v>-0.18512884815094313</v>
      </c>
      <c r="L72" s="146">
        <f>Variety!L738</f>
        <v>112115.3</v>
      </c>
      <c r="M72" s="145">
        <f>Variety!M738</f>
        <v>13387.418792269236</v>
      </c>
      <c r="N72" s="142">
        <f>Variety!N738</f>
        <v>0.13559917045217568</v>
      </c>
      <c r="O72" s="144">
        <f>Variety!O738</f>
        <v>8283</v>
      </c>
      <c r="P72" s="143">
        <f>Variety!P738</f>
        <v>2339.7429910898209</v>
      </c>
      <c r="Q72" s="142">
        <f>Variety!Q738</f>
        <v>0.39368026447149418</v>
      </c>
    </row>
    <row r="73" spans="2:17">
      <c r="B73" s="561"/>
      <c r="C73" s="135" t="s">
        <v>282</v>
      </c>
      <c r="D73" s="139">
        <f>Variety!D739</f>
        <v>32089.51730891125</v>
      </c>
      <c r="E73" s="102">
        <f>Variety!E739</f>
        <v>3904.8142329711372</v>
      </c>
      <c r="F73" s="101">
        <f>Variety!F739</f>
        <v>0.13854374205930464</v>
      </c>
      <c r="G73" s="141">
        <f>Variety!G739</f>
        <v>2.2098990975167709E-2</v>
      </c>
      <c r="H73" s="104">
        <f>Variety!H739</f>
        <v>2.0830408817437036E-3</v>
      </c>
      <c r="I73" s="274">
        <f>Variety!I739</f>
        <v>9.9667046941202315</v>
      </c>
      <c r="J73" s="275">
        <f>Variety!J739</f>
        <v>0.15510964282352013</v>
      </c>
      <c r="K73" s="101">
        <f>Variety!K739</f>
        <v>1.5808810087715622E-2</v>
      </c>
      <c r="L73" s="140">
        <f>Variety!L739</f>
        <v>319826.7427947782</v>
      </c>
      <c r="M73" s="103">
        <f>Variety!M739</f>
        <v>43289.849572616979</v>
      </c>
      <c r="N73" s="101">
        <f>Variety!N739</f>
        <v>0.15654276385407731</v>
      </c>
      <c r="O73" s="139">
        <f>Variety!O739</f>
        <v>67684.00058054924</v>
      </c>
      <c r="P73" s="102">
        <f>Variety!P739</f>
        <v>9709.2046527862549</v>
      </c>
      <c r="Q73" s="101">
        <f>Variety!Q739</f>
        <v>0.16747285604737608</v>
      </c>
    </row>
    <row r="74" spans="2:17">
      <c r="B74" s="561"/>
      <c r="C74" s="135" t="s">
        <v>277</v>
      </c>
      <c r="D74" s="139">
        <f>Variety!D740</f>
        <v>874951.1918290935</v>
      </c>
      <c r="E74" s="102">
        <f>Variety!E740</f>
        <v>40013.924085117411</v>
      </c>
      <c r="F74" s="101">
        <f>Variety!F740</f>
        <v>4.7924467658793282E-2</v>
      </c>
      <c r="G74" s="141">
        <f>Variety!G740</f>
        <v>0.60254999493476002</v>
      </c>
      <c r="H74" s="104">
        <f>Variety!H740</f>
        <v>9.6020175416796638E-3</v>
      </c>
      <c r="I74" s="274">
        <f>Variety!I740</f>
        <v>4.7575468794950364</v>
      </c>
      <c r="J74" s="275">
        <f>Variety!J740</f>
        <v>-0.2604084569432521</v>
      </c>
      <c r="K74" s="101">
        <f>Variety!K740</f>
        <v>-5.1895331760383565E-2</v>
      </c>
      <c r="L74" s="140">
        <f>Variety!L740</f>
        <v>4162621.3123969669</v>
      </c>
      <c r="M74" s="103">
        <f>Variety!M740</f>
        <v>-27056.60587012209</v>
      </c>
      <c r="N74" s="101">
        <f>Variety!N740</f>
        <v>-6.4579202501831197E-3</v>
      </c>
      <c r="O74" s="139">
        <f>Variety!O740</f>
        <v>1156417.0086869001</v>
      </c>
      <c r="P74" s="102">
        <f>Variety!P740</f>
        <v>18017.452337672934</v>
      </c>
      <c r="Q74" s="101">
        <f>Variety!Q740</f>
        <v>1.5827002248185798E-2</v>
      </c>
    </row>
    <row r="75" spans="2:17">
      <c r="B75" s="561"/>
      <c r="C75" s="135" t="s">
        <v>279</v>
      </c>
      <c r="D75" s="139">
        <f>Variety!D741</f>
        <v>172934.86271259803</v>
      </c>
      <c r="E75" s="102">
        <f>Variety!E741</f>
        <v>-37830.45894175471</v>
      </c>
      <c r="F75" s="101">
        <f>Variety!F741</f>
        <v>-0.17949090791982966</v>
      </c>
      <c r="G75" s="141">
        <f>Variety!G741</f>
        <v>0.11909452964305853</v>
      </c>
      <c r="H75" s="104">
        <f>Variety!H741</f>
        <v>-3.0584824731948179E-2</v>
      </c>
      <c r="I75" s="274">
        <f>Variety!I741</f>
        <v>10.192520340475689</v>
      </c>
      <c r="J75" s="275">
        <f>Variety!J741</f>
        <v>1.031126069663399</v>
      </c>
      <c r="K75" s="101">
        <f>Variety!K741</f>
        <v>0.11255121646150645</v>
      </c>
      <c r="L75" s="140">
        <f>Variety!L741</f>
        <v>1762642.105775526</v>
      </c>
      <c r="M75" s="103">
        <f>Variety!M741</f>
        <v>-168262.10451457067</v>
      </c>
      <c r="N75" s="101">
        <f>Variety!N741</f>
        <v>-8.7141611488480403E-2</v>
      </c>
      <c r="O75" s="139">
        <f>Variety!O741</f>
        <v>459065.3546615839</v>
      </c>
      <c r="P75" s="102">
        <f>Variety!P741</f>
        <v>-11809.692659375956</v>
      </c>
      <c r="Q75" s="101">
        <f>Variety!Q741</f>
        <v>-2.508031106461707E-2</v>
      </c>
    </row>
    <row r="76" spans="2:17">
      <c r="B76" s="561"/>
      <c r="C76" s="135" t="s">
        <v>275</v>
      </c>
      <c r="D76" s="139">
        <f>Variety!D742</f>
        <v>216180.57714350641</v>
      </c>
      <c r="E76" s="102">
        <f>Variety!E742</f>
        <v>22267.159326347668</v>
      </c>
      <c r="F76" s="101">
        <f>Variety!F742</f>
        <v>0.11483042059185099</v>
      </c>
      <c r="G76" s="141">
        <f>Variety!G742</f>
        <v>0.14887642519864952</v>
      </c>
      <c r="H76" s="104">
        <f>Variety!H742</f>
        <v>1.1164799036908868E-2</v>
      </c>
      <c r="I76" s="274">
        <f>Variety!I742</f>
        <v>8.6796232616242222</v>
      </c>
      <c r="J76" s="275">
        <f>Variety!J742</f>
        <v>-0.31760937871627881</v>
      </c>
      <c r="K76" s="101">
        <f>Variety!K742</f>
        <v>-3.5300785409529974E-2</v>
      </c>
      <c r="L76" s="140">
        <f>Variety!L742</f>
        <v>1876365.9660861278</v>
      </c>
      <c r="M76" s="103">
        <f>Variety!M742</f>
        <v>131681.83390160208</v>
      </c>
      <c r="N76" s="101">
        <f>Variety!N742</f>
        <v>7.5476031146522057E-2</v>
      </c>
      <c r="O76" s="139">
        <f>Variety!O742</f>
        <v>362569.60390710831</v>
      </c>
      <c r="P76" s="102">
        <f>Variety!P742</f>
        <v>49581.282943020808</v>
      </c>
      <c r="Q76" s="101">
        <f>Variety!Q742</f>
        <v>0.15841256565196182</v>
      </c>
    </row>
    <row r="77" spans="2:17">
      <c r="B77" s="561"/>
      <c r="C77" s="135" t="s">
        <v>355</v>
      </c>
      <c r="D77" s="139">
        <f>Variety!D743</f>
        <v>20471.5</v>
      </c>
      <c r="E77" s="102">
        <f>Variety!E743</f>
        <v>3006.430598795414</v>
      </c>
      <c r="F77" s="101">
        <f>Variety!F743</f>
        <v>0.1721396308100589</v>
      </c>
      <c r="G77" s="141">
        <f>Variety!G743</f>
        <v>1.4098046081313742E-2</v>
      </c>
      <c r="H77" s="104">
        <f>Variety!H743</f>
        <v>1.6948656550094896E-3</v>
      </c>
      <c r="I77" s="274">
        <f>Variety!I743</f>
        <v>11.325585814424931</v>
      </c>
      <c r="J77" s="275">
        <f>Variety!J743</f>
        <v>-0.53935259954212533</v>
      </c>
      <c r="K77" s="101">
        <f>Variety!K743</f>
        <v>-4.5457682182927756E-2</v>
      </c>
      <c r="L77" s="140">
        <f>Variety!L743</f>
        <v>231851.72999999998</v>
      </c>
      <c r="M77" s="103">
        <f>Variety!M743</f>
        <v>24629.757159047062</v>
      </c>
      <c r="N77" s="101">
        <f>Variety!N743</f>
        <v>0.11885687999868094</v>
      </c>
      <c r="O77" s="139">
        <f>Variety!O743</f>
        <v>37865</v>
      </c>
      <c r="P77" s="102">
        <f>Variety!P743</f>
        <v>2934.8611975908279</v>
      </c>
      <c r="Q77" s="101">
        <f>Variety!Q743</f>
        <v>8.4020885636687109E-2</v>
      </c>
    </row>
    <row r="78" spans="2:17">
      <c r="B78" s="561"/>
      <c r="C78" s="135" t="s">
        <v>259</v>
      </c>
      <c r="D78" s="139">
        <f>Variety!D744</f>
        <v>25025128.790546823</v>
      </c>
      <c r="E78" s="102">
        <f>Variety!E744</f>
        <v>80493.053050901741</v>
      </c>
      <c r="F78" s="101">
        <f>Variety!F744</f>
        <v>3.2268682492688134E-3</v>
      </c>
      <c r="G78" s="141">
        <f>Variety!G744</f>
        <v>17.23397986859489</v>
      </c>
      <c r="H78" s="104">
        <f>Variety!H744</f>
        <v>-0.4809693602504197</v>
      </c>
      <c r="I78" s="274">
        <f>Variety!I744</f>
        <v>4.6889001218261113</v>
      </c>
      <c r="J78" s="275">
        <f>Variety!J744</f>
        <v>-6.4483237889188416E-2</v>
      </c>
      <c r="K78" s="101">
        <f>Variety!K744</f>
        <v>-1.3565755801579317E-2</v>
      </c>
      <c r="L78" s="140">
        <f>Variety!L744</f>
        <v>117340329.43470912</v>
      </c>
      <c r="M78" s="103">
        <f>Variety!M744</f>
        <v>-1231086.9940635711</v>
      </c>
      <c r="N78" s="101">
        <f>Variety!N744</f>
        <v>-1.0382662458983951E-2</v>
      </c>
      <c r="O78" s="139">
        <f>Variety!O744</f>
        <v>31089261.607752681</v>
      </c>
      <c r="P78" s="102">
        <f>Variety!P744</f>
        <v>258000.32459431142</v>
      </c>
      <c r="Q78" s="101">
        <f>Variety!Q744</f>
        <v>8.3681404476061618E-3</v>
      </c>
    </row>
    <row r="79" spans="2:17">
      <c r="B79" s="561"/>
      <c r="C79" s="135" t="s">
        <v>356</v>
      </c>
      <c r="D79" s="139">
        <f>Variety!D745</f>
        <v>1506989.1820226074</v>
      </c>
      <c r="E79" s="102">
        <f>Variety!E745</f>
        <v>-77717.402512654662</v>
      </c>
      <c r="F79" s="101">
        <f>Variety!F745</f>
        <v>-4.9042140211366894E-2</v>
      </c>
      <c r="G79" s="141">
        <f>Variety!G745</f>
        <v>1.0378136888941221</v>
      </c>
      <c r="H79" s="104">
        <f>Variety!H745</f>
        <v>-8.7598483209103017E-2</v>
      </c>
      <c r="I79" s="274">
        <f>Variety!I745</f>
        <v>4.1227311092549623</v>
      </c>
      <c r="J79" s="275">
        <f>Variety!J745</f>
        <v>-1.9371004622930066E-2</v>
      </c>
      <c r="K79" s="101">
        <f>Variety!K745</f>
        <v>-4.6766120415111323E-3</v>
      </c>
      <c r="L79" s="140">
        <f>Variety!L745</f>
        <v>6212911.1820352925</v>
      </c>
      <c r="M79" s="103">
        <f>Variety!M745</f>
        <v>-351105.31164443213</v>
      </c>
      <c r="N79" s="101">
        <f>Variety!N745</f>
        <v>-5.348940118942417E-2</v>
      </c>
      <c r="O79" s="139">
        <f>Variety!O745</f>
        <v>1590946.9095903635</v>
      </c>
      <c r="P79" s="102">
        <f>Variety!P745</f>
        <v>-46541.101033795625</v>
      </c>
      <c r="Q79" s="101">
        <f>Variety!Q745</f>
        <v>-2.842225453367174E-2</v>
      </c>
    </row>
    <row r="80" spans="2:17">
      <c r="B80" s="561"/>
      <c r="C80" s="135" t="s">
        <v>357</v>
      </c>
      <c r="D80" s="139">
        <f>Variety!D746</f>
        <v>10283581.592110483</v>
      </c>
      <c r="E80" s="102">
        <f>Variety!E746</f>
        <v>447093.08395280689</v>
      </c>
      <c r="F80" s="101">
        <f>Variety!F746</f>
        <v>4.5452509153243052E-2</v>
      </c>
      <c r="G80" s="141">
        <f>Variety!G746</f>
        <v>7.0819630787447583</v>
      </c>
      <c r="H80" s="104">
        <f>Variety!H746</f>
        <v>9.6377225903356845E-2</v>
      </c>
      <c r="I80" s="274">
        <f>Variety!I746</f>
        <v>3.87800663765301</v>
      </c>
      <c r="J80" s="275">
        <f>Variety!J746</f>
        <v>-0.14059235869064013</v>
      </c>
      <c r="K80" s="101">
        <f>Variety!K746</f>
        <v>-3.4985416265359906E-2</v>
      </c>
      <c r="L80" s="140">
        <f>Variety!L746</f>
        <v>39879797.673050761</v>
      </c>
      <c r="M80" s="103">
        <f>Variety!M746</f>
        <v>350894.82662247866</v>
      </c>
      <c r="N80" s="101">
        <f>Variety!N746</f>
        <v>8.8769179348519283E-3</v>
      </c>
      <c r="O80" s="139">
        <f>Variety!O746</f>
        <v>8461423.1884427071</v>
      </c>
      <c r="P80" s="102">
        <f>Variety!P746</f>
        <v>352009.87782653701</v>
      </c>
      <c r="Q80" s="101">
        <f>Variety!Q746</f>
        <v>4.3407564067022571E-2</v>
      </c>
    </row>
    <row r="81" spans="2:17">
      <c r="B81" s="561"/>
      <c r="C81" s="135" t="s">
        <v>358</v>
      </c>
      <c r="D81" s="139">
        <f>Variety!D747</f>
        <v>340695.85810550523</v>
      </c>
      <c r="E81" s="102">
        <f>Variety!E747</f>
        <v>-75813.566365090897</v>
      </c>
      <c r="F81" s="101">
        <f>Variety!F747</f>
        <v>-0.18202125068707306</v>
      </c>
      <c r="G81" s="141">
        <f>Variety!G747</f>
        <v>0.23462598770408327</v>
      </c>
      <c r="H81" s="104">
        <f>Variety!H747</f>
        <v>-6.1166798587887594E-2</v>
      </c>
      <c r="I81" s="274">
        <f>Variety!I747</f>
        <v>6.2778874341434205</v>
      </c>
      <c r="J81" s="275">
        <f>Variety!J747</f>
        <v>8.3220502971292021E-2</v>
      </c>
      <c r="K81" s="101">
        <f>Variety!K747</f>
        <v>1.3434217512570186E-2</v>
      </c>
      <c r="L81" s="140">
        <f>Variety!L747</f>
        <v>2138850.2464652611</v>
      </c>
      <c r="M81" s="103">
        <f>Variety!M747</f>
        <v>-441286.91182427621</v>
      </c>
      <c r="N81" s="101">
        <f>Variety!N747</f>
        <v>-0.17103234624814312</v>
      </c>
      <c r="O81" s="139">
        <f>Variety!O747</f>
        <v>572157.02098298073</v>
      </c>
      <c r="P81" s="102">
        <f>Variety!P747</f>
        <v>-90821.11422510806</v>
      </c>
      <c r="Q81" s="101">
        <f>Variety!Q747</f>
        <v>-0.13698960705031707</v>
      </c>
    </row>
    <row r="82" spans="2:17">
      <c r="B82" s="561"/>
      <c r="C82" s="135" t="s">
        <v>266</v>
      </c>
      <c r="D82" s="139">
        <f>Variety!D748</f>
        <v>2016361.383874848</v>
      </c>
      <c r="E82" s="102">
        <f>Variety!E748</f>
        <v>18749.404714101693</v>
      </c>
      <c r="F82" s="101">
        <f>Variety!F748</f>
        <v>9.3859092304696985E-3</v>
      </c>
      <c r="G82" s="141">
        <f>Variety!G748</f>
        <v>1.3886015048457196</v>
      </c>
      <c r="H82" s="104">
        <f>Variety!H748</f>
        <v>-3.0043977179595727E-2</v>
      </c>
      <c r="I82" s="274">
        <f>Variety!I748</f>
        <v>4.4647368454346665</v>
      </c>
      <c r="J82" s="275">
        <f>Variety!J748</f>
        <v>-1.6097006452415741E-3</v>
      </c>
      <c r="K82" s="101">
        <f>Variety!K748</f>
        <v>-3.6040657137418073E-4</v>
      </c>
      <c r="L82" s="140">
        <f>Variety!L748</f>
        <v>9002522.9642976671</v>
      </c>
      <c r="M82" s="103">
        <f>Variety!M748</f>
        <v>80495.600765218958</v>
      </c>
      <c r="N82" s="101">
        <f>Variety!N748</f>
        <v>9.0221199157305421E-3</v>
      </c>
      <c r="O82" s="139">
        <f>Variety!O748</f>
        <v>2120641.3483983278</v>
      </c>
      <c r="P82" s="102">
        <f>Variety!P748</f>
        <v>74003.657618826255</v>
      </c>
      <c r="Q82" s="101">
        <f>Variety!Q748</f>
        <v>3.6158650821406756E-2</v>
      </c>
    </row>
    <row r="83" spans="2:17">
      <c r="B83" s="561"/>
      <c r="C83" s="135" t="s">
        <v>261</v>
      </c>
      <c r="D83" s="139">
        <f>Variety!D749</f>
        <v>17019699.058948632</v>
      </c>
      <c r="E83" s="102">
        <f>Variety!E749</f>
        <v>-92226.922955755144</v>
      </c>
      <c r="F83" s="101">
        <f>Variety!F749</f>
        <v>-5.3896284411984819E-3</v>
      </c>
      <c r="G83" s="141">
        <f>Variety!G749</f>
        <v>11.720904751637638</v>
      </c>
      <c r="H83" s="104">
        <f>Variety!H749</f>
        <v>-0.43148356812965005</v>
      </c>
      <c r="I83" s="274">
        <f>Variety!I749</f>
        <v>3.7942139212527315</v>
      </c>
      <c r="J83" s="275">
        <f>Variety!J749</f>
        <v>-1.7468356395696549E-2</v>
      </c>
      <c r="K83" s="101">
        <f>Variety!K749</f>
        <v>-4.582846922507257E-3</v>
      </c>
      <c r="L83" s="140">
        <f>Variety!L749</f>
        <v>64576379.104994915</v>
      </c>
      <c r="M83" s="103">
        <f>Variety!M749</f>
        <v>-648845.89666171372</v>
      </c>
      <c r="N83" s="101">
        <f>Variety!N749</f>
        <v>-9.947775521590518E-3</v>
      </c>
      <c r="O83" s="139">
        <f>Variety!O749</f>
        <v>13500652.614822268</v>
      </c>
      <c r="P83" s="102">
        <f>Variety!P749</f>
        <v>-27419.578849582002</v>
      </c>
      <c r="Q83" s="101">
        <f>Variety!Q749</f>
        <v>-2.0268652071806881E-3</v>
      </c>
    </row>
    <row r="84" spans="2:17">
      <c r="B84" s="561"/>
      <c r="C84" s="135" t="s">
        <v>274</v>
      </c>
      <c r="D84" s="139">
        <f>Variety!D750</f>
        <v>241001.56284695864</v>
      </c>
      <c r="E84" s="102">
        <f>Variety!E750</f>
        <v>-1661.5796230275882</v>
      </c>
      <c r="F84" s="101">
        <f>Variety!F750</f>
        <v>-6.8472682176408421E-3</v>
      </c>
      <c r="G84" s="141">
        <f>Variety!G750</f>
        <v>0.16596981846396466</v>
      </c>
      <c r="H84" s="104">
        <f>Variety!H750</f>
        <v>-6.3624333999543203E-3</v>
      </c>
      <c r="I84" s="274">
        <f>Variety!I750</f>
        <v>3.8357379136139405</v>
      </c>
      <c r="J84" s="275">
        <f>Variety!J750</f>
        <v>8.1205699463744452E-3</v>
      </c>
      <c r="K84" s="101">
        <f>Variety!K750</f>
        <v>2.1215730877092941E-3</v>
      </c>
      <c r="L84" s="140">
        <f>Variety!L750</f>
        <v>924418.83185229206</v>
      </c>
      <c r="M84" s="103">
        <f>Variety!M750</f>
        <v>-4402.8209347007796</v>
      </c>
      <c r="N84" s="101">
        <f>Variety!N750</f>
        <v>-4.7402221099064759E-3</v>
      </c>
      <c r="O84" s="139">
        <f>Variety!O750</f>
        <v>273798.00069391727</v>
      </c>
      <c r="P84" s="102">
        <f>Variety!P750</f>
        <v>-664.95789013209287</v>
      </c>
      <c r="Q84" s="101">
        <f>Variety!Q750</f>
        <v>-2.4227600458823352E-3</v>
      </c>
    </row>
    <row r="85" spans="2:17">
      <c r="B85" s="561"/>
      <c r="C85" s="135" t="s">
        <v>263</v>
      </c>
      <c r="D85" s="139">
        <f>Variety!D751</f>
        <v>12381255.914201686</v>
      </c>
      <c r="E85" s="102">
        <f>Variety!E751</f>
        <v>279163.38979896903</v>
      </c>
      <c r="F85" s="101">
        <f>Variety!F751</f>
        <v>2.3067365353228182E-2</v>
      </c>
      <c r="G85" s="141">
        <f>Variety!G751</f>
        <v>8.5265621191878296</v>
      </c>
      <c r="H85" s="104">
        <f>Variety!H751</f>
        <v>-6.7989306164188079E-2</v>
      </c>
      <c r="I85" s="274">
        <f>Variety!I751</f>
        <v>4.4934379474660018</v>
      </c>
      <c r="J85" s="275">
        <f>Variety!J751</f>
        <v>-7.9914574341988676E-2</v>
      </c>
      <c r="K85" s="101">
        <f>Variety!K751</f>
        <v>-1.7473958974497755E-2</v>
      </c>
      <c r="L85" s="140">
        <f>Variety!L751</f>
        <v>55634405.162161723</v>
      </c>
      <c r="M85" s="103">
        <f>Variety!M751</f>
        <v>287269.79653092474</v>
      </c>
      <c r="N85" s="101">
        <f>Variety!N751</f>
        <v>5.1903281828983719E-3</v>
      </c>
      <c r="O85" s="139">
        <f>Variety!O751</f>
        <v>14458845.093762159</v>
      </c>
      <c r="P85" s="102">
        <f>Variety!P751</f>
        <v>349044.86396178789</v>
      </c>
      <c r="Q85" s="101">
        <f>Variety!Q751</f>
        <v>2.47377608667055E-2</v>
      </c>
    </row>
    <row r="86" spans="2:17">
      <c r="B86" s="561"/>
      <c r="C86" s="135" t="s">
        <v>284</v>
      </c>
      <c r="D86" s="139">
        <f>Variety!D752</f>
        <v>300846.53145869746</v>
      </c>
      <c r="E86" s="102">
        <f>Variety!E752</f>
        <v>47286.41832367325</v>
      </c>
      <c r="F86" s="101">
        <f>Variety!F752</f>
        <v>0.18648997170344608</v>
      </c>
      <c r="G86" s="141">
        <f>Variety!G752</f>
        <v>0.20718307226671817</v>
      </c>
      <c r="H86" s="104">
        <f>Variety!H752</f>
        <v>2.7112111202520356E-2</v>
      </c>
      <c r="I86" s="274">
        <f>Variety!I752</f>
        <v>5.5263797227555678</v>
      </c>
      <c r="J86" s="275">
        <f>Variety!J752</f>
        <v>-0.11888219899109043</v>
      </c>
      <c r="K86" s="101">
        <f>Variety!K752</f>
        <v>-2.1058756996399555E-2</v>
      </c>
      <c r="L86" s="140">
        <f>Variety!L752</f>
        <v>1662592.1711146906</v>
      </c>
      <c r="M86" s="103">
        <f>Variety!M752</f>
        <v>231178.91955976374</v>
      </c>
      <c r="N86" s="101">
        <f>Variety!N752</f>
        <v>0.16150396771067815</v>
      </c>
      <c r="O86" s="139">
        <f>Variety!O752</f>
        <v>322249.00025391579</v>
      </c>
      <c r="P86" s="102">
        <f>Variety!P752</f>
        <v>48034.62527668546</v>
      </c>
      <c r="Q86" s="101">
        <f>Variety!Q752</f>
        <v>0.17517179863628252</v>
      </c>
    </row>
    <row r="87" spans="2:17" ht="15" customHeight="1">
      <c r="B87" s="561"/>
      <c r="C87" s="135" t="s">
        <v>260</v>
      </c>
      <c r="D87" s="139">
        <f>Variety!D753</f>
        <v>15443322.662772397</v>
      </c>
      <c r="E87" s="102">
        <f>Variety!E753</f>
        <v>298601.2634029258</v>
      </c>
      <c r="F87" s="101">
        <f>Variety!F753</f>
        <v>1.9716524030303894E-2</v>
      </c>
      <c r="G87" s="141">
        <f>Variety!G753</f>
        <v>10.635306379520898</v>
      </c>
      <c r="H87" s="104">
        <f>Variety!H753</f>
        <v>-0.1200309001314146</v>
      </c>
      <c r="I87" s="274">
        <f>Variety!I753</f>
        <v>4.8519541561527904</v>
      </c>
      <c r="J87" s="275">
        <f>Variety!J753</f>
        <v>-5.6739942922989783E-3</v>
      </c>
      <c r="K87" s="101">
        <f>Variety!K753</f>
        <v>-1.1680585908534576E-3</v>
      </c>
      <c r="L87" s="140">
        <f>Variety!L753</f>
        <v>74930293.578447104</v>
      </c>
      <c r="M87" s="103">
        <f>Variety!M753</f>
        <v>1362868.5782218128</v>
      </c>
      <c r="N87" s="101">
        <f>Variety!N753</f>
        <v>1.8525435384174983E-2</v>
      </c>
      <c r="O87" s="139">
        <f>Variety!O753</f>
        <v>20795135.142290592</v>
      </c>
      <c r="P87" s="102">
        <f>Variety!P753</f>
        <v>85042.729055546224</v>
      </c>
      <c r="Q87" s="101">
        <f>Variety!Q753</f>
        <v>4.1063423261790272E-3</v>
      </c>
    </row>
    <row r="88" spans="2:17">
      <c r="B88" s="561"/>
      <c r="C88" s="135" t="s">
        <v>359</v>
      </c>
      <c r="D88" s="139">
        <f>Variety!D754</f>
        <v>35397.940734154414</v>
      </c>
      <c r="E88" s="102">
        <f>Variety!E754</f>
        <v>-1009.8275556000881</v>
      </c>
      <c r="F88" s="101">
        <f>Variety!F754</f>
        <v>-2.7736595870509959E-2</v>
      </c>
      <c r="G88" s="141">
        <f>Variety!G754</f>
        <v>2.4377392944030563E-2</v>
      </c>
      <c r="H88" s="104">
        <f>Variety!H754</f>
        <v>-1.4783370644490049E-3</v>
      </c>
      <c r="I88" s="274">
        <f>Variety!I754</f>
        <v>10.811219282054784</v>
      </c>
      <c r="J88" s="275">
        <f>Variety!J754</f>
        <v>-0.29451970841330954</v>
      </c>
      <c r="K88" s="101">
        <f>Variety!K754</f>
        <v>-2.6519595739292256E-2</v>
      </c>
      <c r="L88" s="140">
        <f>Variety!L754</f>
        <v>382694.89941012266</v>
      </c>
      <c r="M88" s="103">
        <f>Variety!M754</f>
        <v>-21640.272441331763</v>
      </c>
      <c r="N88" s="101">
        <f>Variety!N754</f>
        <v>-5.3520628300132191E-2</v>
      </c>
      <c r="O88" s="139">
        <f>Variety!O754</f>
        <v>64782.766195893288</v>
      </c>
      <c r="P88" s="102">
        <f>Variety!P754</f>
        <v>-2641.8743845126592</v>
      </c>
      <c r="Q88" s="101">
        <f>Variety!Q754</f>
        <v>-3.9182624657259288E-2</v>
      </c>
    </row>
    <row r="89" spans="2:17">
      <c r="B89" s="561"/>
      <c r="C89" s="135" t="s">
        <v>289</v>
      </c>
      <c r="D89" s="139">
        <f>Variety!D755</f>
        <v>232.06640000001062</v>
      </c>
      <c r="E89" s="102">
        <f>Variety!E755</f>
        <v>14.937999999994645</v>
      </c>
      <c r="F89" s="101">
        <f>Variety!F755</f>
        <v>6.8798001551126184E-2</v>
      </c>
      <c r="G89" s="141">
        <f>Variety!G755</f>
        <v>1.5981646685024237E-4</v>
      </c>
      <c r="H89" s="104">
        <f>Variety!H755</f>
        <v>5.618240721853027E-6</v>
      </c>
      <c r="I89" s="274">
        <f>Variety!I755</f>
        <v>8.8752184719542324</v>
      </c>
      <c r="J89" s="275">
        <f>Variety!J755</f>
        <v>0.43703166635944513</v>
      </c>
      <c r="K89" s="101">
        <f>Variety!K755</f>
        <v>5.1792129805621173E-2</v>
      </c>
      <c r="L89" s="140">
        <f>Variety!L755</f>
        <v>2059.640000000014</v>
      </c>
      <c r="M89" s="103">
        <f>Variety!M755</f>
        <v>227.46999999997206</v>
      </c>
      <c r="N89" s="101">
        <f>Variety!N755</f>
        <v>0.1241533263834507</v>
      </c>
      <c r="O89" s="139">
        <f>Variety!O755</f>
        <v>336</v>
      </c>
      <c r="P89" s="102">
        <f>Variety!P755</f>
        <v>29</v>
      </c>
      <c r="Q89" s="101">
        <f>Variety!Q755</f>
        <v>9.4462540716612378E-2</v>
      </c>
    </row>
    <row r="90" spans="2:17">
      <c r="B90" s="561"/>
      <c r="C90" s="135" t="s">
        <v>273</v>
      </c>
      <c r="D90" s="139">
        <f>Variety!D756</f>
        <v>994764.61681570252</v>
      </c>
      <c r="E90" s="102">
        <f>Variety!E756</f>
        <v>113448.5126187373</v>
      </c>
      <c r="F90" s="101">
        <f>Variety!F756</f>
        <v>0.1287262448495809</v>
      </c>
      <c r="G90" s="141">
        <f>Variety!G756</f>
        <v>0.68506154448517109</v>
      </c>
      <c r="H90" s="104">
        <f>Variety!H756</f>
        <v>5.9176676703965092E-2</v>
      </c>
      <c r="I90" s="274">
        <f>Variety!I756</f>
        <v>7.7046498150975493</v>
      </c>
      <c r="J90" s="275">
        <f>Variety!J756</f>
        <v>-0.42490384704487649</v>
      </c>
      <c r="K90" s="101">
        <f>Variety!K756</f>
        <v>-5.2266565263424221E-2</v>
      </c>
      <c r="L90" s="140">
        <f>Variety!L756</f>
        <v>7664313.0210146867</v>
      </c>
      <c r="M90" s="103">
        <f>Variety!M756</f>
        <v>499606.45863515232</v>
      </c>
      <c r="N90" s="101">
        <f>Variety!N756</f>
        <v>6.9731600908610497E-2</v>
      </c>
      <c r="O90" s="139">
        <f>Variety!O756</f>
        <v>1612975.4682408571</v>
      </c>
      <c r="P90" s="102">
        <f>Variety!P756</f>
        <v>123408.45413414948</v>
      </c>
      <c r="Q90" s="101">
        <f>Variety!Q756</f>
        <v>8.2848541197159523E-2</v>
      </c>
    </row>
    <row r="91" spans="2:17">
      <c r="B91" s="561"/>
      <c r="C91" s="135" t="s">
        <v>293</v>
      </c>
      <c r="D91" s="139">
        <f>Variety!D757</f>
        <v>7175.1876987293372</v>
      </c>
      <c r="E91" s="102">
        <f>Variety!E757</f>
        <v>4691.1936513632709</v>
      </c>
      <c r="F91" s="101">
        <f>Variety!F757</f>
        <v>1.888568797633648</v>
      </c>
      <c r="G91" s="141">
        <f>Variety!G757</f>
        <v>4.9413148435025131E-3</v>
      </c>
      <c r="H91" s="104">
        <f>Variety!H757</f>
        <v>3.1772550714169747E-3</v>
      </c>
      <c r="I91" s="274">
        <f>Variety!I757</f>
        <v>9.7931211659287918</v>
      </c>
      <c r="J91" s="275">
        <f>Variety!J757</f>
        <v>-1.9001144959666263</v>
      </c>
      <c r="K91" s="101">
        <f>Variety!K757</f>
        <v>-0.16249689571882167</v>
      </c>
      <c r="L91" s="140">
        <f>Variety!L757</f>
        <v>70267.482521938175</v>
      </c>
      <c r="M91" s="103">
        <f>Variety!M757</f>
        <v>41221.554743341352</v>
      </c>
      <c r="N91" s="101">
        <f>Variety!N757</f>
        <v>1.4191853349479313</v>
      </c>
      <c r="O91" s="139">
        <f>Variety!O757</f>
        <v>15519.00038087368</v>
      </c>
      <c r="P91" s="102">
        <f>Variety!P757</f>
        <v>8791.9552212953568</v>
      </c>
      <c r="Q91" s="101">
        <f>Variety!Q757</f>
        <v>1.3069564738653352</v>
      </c>
    </row>
    <row r="92" spans="2:17">
      <c r="B92" s="561"/>
      <c r="C92" s="135" t="s">
        <v>271</v>
      </c>
      <c r="D92" s="139">
        <f>Variety!D758</f>
        <v>1138349.4118975261</v>
      </c>
      <c r="E92" s="102">
        <f>Variety!E758</f>
        <v>47847.920530266128</v>
      </c>
      <c r="F92" s="101">
        <f>Variety!F758</f>
        <v>4.387698770615607E-2</v>
      </c>
      <c r="G92" s="141">
        <f>Variety!G758</f>
        <v>0.78394365168979896</v>
      </c>
      <c r="H92" s="104">
        <f>Variety!H758</f>
        <v>9.5014526997903026E-3</v>
      </c>
      <c r="I92" s="274">
        <f>Variety!I758</f>
        <v>6.4234662875213955</v>
      </c>
      <c r="J92" s="275">
        <f>Variety!J758</f>
        <v>-0.35267651807634337</v>
      </c>
      <c r="K92" s="101">
        <f>Variety!K758</f>
        <v>-5.2046795381142055E-2</v>
      </c>
      <c r="L92" s="140">
        <f>Variety!L758</f>
        <v>7312149.0707435664</v>
      </c>
      <c r="M92" s="103">
        <f>Variety!M758</f>
        <v>-77244.764478296973</v>
      </c>
      <c r="N92" s="101">
        <f>Variety!N758</f>
        <v>-1.0453464276069099E-2</v>
      </c>
      <c r="O92" s="139">
        <f>Variety!O758</f>
        <v>1297810.4203184843</v>
      </c>
      <c r="P92" s="102">
        <f>Variety!P758</f>
        <v>82882.797826698981</v>
      </c>
      <c r="Q92" s="101">
        <f>Variety!Q758</f>
        <v>6.8220358391974406E-2</v>
      </c>
    </row>
    <row r="93" spans="2:17">
      <c r="B93" s="561"/>
      <c r="C93" s="135" t="s">
        <v>360</v>
      </c>
      <c r="D93" s="139">
        <f>Variety!D759</f>
        <v>173610.33009669289</v>
      </c>
      <c r="E93" s="102">
        <f>Variety!E759</f>
        <v>-10696.133601760783</v>
      </c>
      <c r="F93" s="101">
        <f>Variety!F759</f>
        <v>-5.8034500728421944E-2</v>
      </c>
      <c r="G93" s="141">
        <f>Variety!G759</f>
        <v>0.11955970172655966</v>
      </c>
      <c r="H93" s="104">
        <f>Variety!H759</f>
        <v>-1.1329347178585192E-2</v>
      </c>
      <c r="I93" s="274">
        <f>Variety!I759</f>
        <v>11.294066747206097</v>
      </c>
      <c r="J93" s="275">
        <f>Variety!J759</f>
        <v>0.26653046437318295</v>
      </c>
      <c r="K93" s="101">
        <f>Variety!K759</f>
        <v>2.4169538647367997E-2</v>
      </c>
      <c r="L93" s="140">
        <f>Variety!L759</f>
        <v>1960766.6561165331</v>
      </c>
      <c r="M93" s="103">
        <f>Variety!M759</f>
        <v>-71679.559478792129</v>
      </c>
      <c r="N93" s="101">
        <f>Variety!N759</f>
        <v>-3.5267629189290217E-2</v>
      </c>
      <c r="O93" s="139">
        <f>Variety!O759</f>
        <v>466563.22405028343</v>
      </c>
      <c r="P93" s="102">
        <f>Variety!P759</f>
        <v>-44563.002677161247</v>
      </c>
      <c r="Q93" s="101">
        <f>Variety!Q759</f>
        <v>-8.7185905060051305E-2</v>
      </c>
    </row>
    <row r="94" spans="2:17">
      <c r="B94" s="561"/>
      <c r="C94" s="135" t="s">
        <v>290</v>
      </c>
      <c r="D94" s="139">
        <f>Variety!D760</f>
        <v>52423.269272148667</v>
      </c>
      <c r="E94" s="102">
        <f>Variety!E760</f>
        <v>27769.118066934068</v>
      </c>
      <c r="F94" s="101">
        <f>Variety!F760</f>
        <v>1.1263465465021008</v>
      </c>
      <c r="G94" s="141">
        <f>Variety!G760</f>
        <v>3.6102174532001589E-2</v>
      </c>
      <c r="H94" s="104">
        <f>Variety!H760</f>
        <v>1.8593518904525388E-2</v>
      </c>
      <c r="I94" s="274">
        <f>Variety!I760</f>
        <v>7.5437791073114182</v>
      </c>
      <c r="J94" s="275">
        <f>Variety!J760</f>
        <v>-3.6953475896844994</v>
      </c>
      <c r="K94" s="101">
        <f>Variety!K760</f>
        <v>-0.32879312506301944</v>
      </c>
      <c r="L94" s="140">
        <f>Variety!L760</f>
        <v>395469.56347219576</v>
      </c>
      <c r="M94" s="103">
        <f>Variety!M760</f>
        <v>118378.43446989427</v>
      </c>
      <c r="N94" s="101">
        <f>Variety!N760</f>
        <v>0.42721842051071596</v>
      </c>
      <c r="O94" s="139">
        <f>Variety!O760</f>
        <v>78060.736644625664</v>
      </c>
      <c r="P94" s="102">
        <f>Variety!P760</f>
        <v>9816.0906977565028</v>
      </c>
      <c r="Q94" s="101">
        <f>Variety!Q760</f>
        <v>0.14383678838921185</v>
      </c>
    </row>
    <row r="95" spans="2:17">
      <c r="B95" s="561"/>
      <c r="C95" s="135" t="s">
        <v>276</v>
      </c>
      <c r="D95" s="139">
        <f>Variety!D761</f>
        <v>548378.70024276001</v>
      </c>
      <c r="E95" s="102">
        <f>Variety!E761</f>
        <v>24407.444513578201</v>
      </c>
      <c r="F95" s="101">
        <f>Variety!F761</f>
        <v>4.6581647841753671E-2</v>
      </c>
      <c r="G95" s="141">
        <f>Variety!G761</f>
        <v>0.37765030339903605</v>
      </c>
      <c r="H95" s="104">
        <f>Variety!H761</f>
        <v>5.5412740150468376E-3</v>
      </c>
      <c r="I95" s="274">
        <f>Variety!I761</f>
        <v>6.7814364769724387</v>
      </c>
      <c r="J95" s="275">
        <f>Variety!J761</f>
        <v>-7.9200237921903671E-2</v>
      </c>
      <c r="K95" s="101">
        <f>Variety!K761</f>
        <v>-1.1544152709610919E-2</v>
      </c>
      <c r="L95" s="140">
        <f>Variety!L761</f>
        <v>3718795.3210209874</v>
      </c>
      <c r="M95" s="103">
        <f>Variety!M761</f>
        <v>124018.88641607016</v>
      </c>
      <c r="N95" s="101">
        <f>Variety!N761</f>
        <v>3.4499749475992214E-2</v>
      </c>
      <c r="O95" s="139">
        <f>Variety!O761</f>
        <v>1141872.1781711578</v>
      </c>
      <c r="P95" s="102">
        <f>Variety!P761</f>
        <v>58122.884265816305</v>
      </c>
      <c r="Q95" s="101">
        <f>Variety!Q761</f>
        <v>5.3631300700891588E-2</v>
      </c>
    </row>
    <row r="96" spans="2:17">
      <c r="B96" s="561"/>
      <c r="C96" s="135" t="s">
        <v>280</v>
      </c>
      <c r="D96" s="139">
        <f>Variety!D762</f>
        <v>120077.12258375343</v>
      </c>
      <c r="E96" s="102">
        <f>Variety!E762</f>
        <v>23336.283925698881</v>
      </c>
      <c r="F96" s="101">
        <f>Variety!F762</f>
        <v>0.24122474282225922</v>
      </c>
      <c r="G96" s="141">
        <f>Variety!G762</f>
        <v>8.2693149378272948E-2</v>
      </c>
      <c r="H96" s="104">
        <f>Variety!H762</f>
        <v>1.3990641022647299E-2</v>
      </c>
      <c r="I96" s="274">
        <f>Variety!I762</f>
        <v>14.373284399724108</v>
      </c>
      <c r="J96" s="275">
        <f>Variety!J762</f>
        <v>0.28844260161657331</v>
      </c>
      <c r="K96" s="101">
        <f>Variety!K762</f>
        <v>2.047893797822628E-2</v>
      </c>
      <c r="L96" s="140">
        <f>Variety!L762</f>
        <v>1725902.6327968226</v>
      </c>
      <c r="M96" s="103">
        <f>Variety!M762</f>
        <v>363323.22488187859</v>
      </c>
      <c r="N96" s="101">
        <f>Variety!N762</f>
        <v>0.2666437073475561</v>
      </c>
      <c r="O96" s="139">
        <f>Variety!O762</f>
        <v>342432.53584778309</v>
      </c>
      <c r="P96" s="102">
        <f>Variety!P762</f>
        <v>68032.066488316166</v>
      </c>
      <c r="Q96" s="101">
        <f>Variety!Q762</f>
        <v>0.24792984737644011</v>
      </c>
    </row>
    <row r="97" spans="2:17">
      <c r="B97" s="561"/>
      <c r="C97" s="135" t="s">
        <v>288</v>
      </c>
      <c r="D97" s="139">
        <f>Variety!D763</f>
        <v>83246.666382471158</v>
      </c>
      <c r="E97" s="102">
        <f>Variety!E763</f>
        <v>27089.434499048744</v>
      </c>
      <c r="F97" s="101">
        <f>Variety!F763</f>
        <v>0.48238550210744152</v>
      </c>
      <c r="G97" s="141">
        <f>Variety!G763</f>
        <v>5.7329230333675103E-2</v>
      </c>
      <c r="H97" s="104">
        <f>Variety!H763</f>
        <v>1.7448010093928809E-2</v>
      </c>
      <c r="I97" s="274">
        <f>Variety!I763</f>
        <v>14.038202436779219</v>
      </c>
      <c r="J97" s="275">
        <f>Variety!J763</f>
        <v>-0.87658482350685141</v>
      </c>
      <c r="K97" s="101">
        <f>Variety!K763</f>
        <v>-5.8772868040897437E-2</v>
      </c>
      <c r="L97" s="140">
        <f>Variety!L763</f>
        <v>1168633.5548641533</v>
      </c>
      <c r="M97" s="103">
        <f>Variety!M763</f>
        <v>331060.38819635392</v>
      </c>
      <c r="N97" s="101">
        <f>Variety!N763</f>
        <v>0.39526145460634132</v>
      </c>
      <c r="O97" s="139">
        <f>Variety!O763</f>
        <v>172177.70694351196</v>
      </c>
      <c r="P97" s="102">
        <f>Variety!P763</f>
        <v>47774.834184180247</v>
      </c>
      <c r="Q97" s="101">
        <f>Variety!Q763</f>
        <v>0.38403320698714777</v>
      </c>
    </row>
    <row r="98" spans="2:17">
      <c r="B98" s="561"/>
      <c r="C98" s="135" t="s">
        <v>278</v>
      </c>
      <c r="D98" s="139">
        <f>Variety!D764</f>
        <v>304760.26514871465</v>
      </c>
      <c r="E98" s="102">
        <f>Variety!E764</f>
        <v>44657.986921642092</v>
      </c>
      <c r="F98" s="101">
        <f>Variety!F764</f>
        <v>0.17169394757340459</v>
      </c>
      <c r="G98" s="141">
        <f>Variety!G764</f>
        <v>0.20987833142759316</v>
      </c>
      <c r="H98" s="104">
        <f>Variety!H764</f>
        <v>2.5161316451365157E-2</v>
      </c>
      <c r="I98" s="274">
        <f>Variety!I764</f>
        <v>6.4966862224799211</v>
      </c>
      <c r="J98" s="275">
        <f>Variety!J764</f>
        <v>9.1053030159290671E-2</v>
      </c>
      <c r="K98" s="101">
        <f>Variety!K764</f>
        <v>1.421452453263313E-2</v>
      </c>
      <c r="L98" s="140">
        <f>Variety!L764</f>
        <v>1979931.8157509821</v>
      </c>
      <c r="M98" s="103">
        <f>Variety!M764</f>
        <v>313812.02894143062</v>
      </c>
      <c r="N98" s="101">
        <f>Variety!N764</f>
        <v>0.18834901993592457</v>
      </c>
      <c r="O98" s="139">
        <f>Variety!O764</f>
        <v>590375.99668872356</v>
      </c>
      <c r="P98" s="102">
        <f>Variety!P764</f>
        <v>76143.308828155976</v>
      </c>
      <c r="Q98" s="101">
        <f>Variety!Q764</f>
        <v>0.14807170105219367</v>
      </c>
    </row>
    <row r="99" spans="2:17">
      <c r="B99" s="561"/>
      <c r="C99" s="135" t="s">
        <v>268</v>
      </c>
      <c r="D99" s="139">
        <f>Variety!D765</f>
        <v>1681157.2607784816</v>
      </c>
      <c r="E99" s="102">
        <f>Variety!E765</f>
        <v>-22022.900027837604</v>
      </c>
      <c r="F99" s="101">
        <f>Variety!F765</f>
        <v>-1.2930458288929064E-2</v>
      </c>
      <c r="G99" s="141">
        <f>Variety!G765</f>
        <v>1.1577574937054058</v>
      </c>
      <c r="H99" s="104">
        <f>Variety!H765</f>
        <v>-5.1791140067882324E-2</v>
      </c>
      <c r="I99" s="274">
        <f>Variety!I765</f>
        <v>5.3350886277255265</v>
      </c>
      <c r="J99" s="275">
        <f>Variety!J765</f>
        <v>-2.3172231211123773E-2</v>
      </c>
      <c r="K99" s="101">
        <f>Variety!K765</f>
        <v>-4.3245806468112701E-3</v>
      </c>
      <c r="L99" s="140">
        <f>Variety!L765</f>
        <v>8969122.9833974745</v>
      </c>
      <c r="M99" s="103">
        <f>Variety!M765</f>
        <v>-156960.60796845518</v>
      </c>
      <c r="N99" s="101">
        <f>Variety!N765</f>
        <v>-1.7199120126069587E-2</v>
      </c>
      <c r="O99" s="139">
        <f>Variety!O765</f>
        <v>2464654.056774497</v>
      </c>
      <c r="P99" s="102">
        <f>Variety!P765</f>
        <v>-33106.001993630081</v>
      </c>
      <c r="Q99" s="101">
        <f>Variety!Q765</f>
        <v>-1.3254276317460879E-2</v>
      </c>
    </row>
    <row r="100" spans="2:17">
      <c r="B100" s="561"/>
      <c r="C100" s="135" t="s">
        <v>294</v>
      </c>
      <c r="D100" s="139">
        <f>Variety!D766</f>
        <v>4482.3122469684604</v>
      </c>
      <c r="E100" s="102">
        <f>Variety!E766</f>
        <v>126.63449893848338</v>
      </c>
      <c r="F100" s="101">
        <f>Variety!F766</f>
        <v>2.9073431567741372E-2</v>
      </c>
      <c r="G100" s="141">
        <f>Variety!G766</f>
        <v>3.0868204385901517E-3</v>
      </c>
      <c r="H100" s="104">
        <f>Variety!H766</f>
        <v>-6.4542428106720978E-6</v>
      </c>
      <c r="I100" s="274">
        <f>Variety!I766</f>
        <v>12.041153711129924</v>
      </c>
      <c r="J100" s="275">
        <f>Variety!J766</f>
        <v>0.7019984229463585</v>
      </c>
      <c r="K100" s="101">
        <f>Variety!K766</f>
        <v>6.1909234427533141E-2</v>
      </c>
      <c r="L100" s="140">
        <f>Variety!L766</f>
        <v>53972.210747027384</v>
      </c>
      <c r="M100" s="103">
        <f>Variety!M766</f>
        <v>4582.5043768297837</v>
      </c>
      <c r="N100" s="101">
        <f>Variety!N766</f>
        <v>9.2782579885814578E-2</v>
      </c>
      <c r="O100" s="139">
        <f>Variety!O766</f>
        <v>11750.00009393692</v>
      </c>
      <c r="P100" s="102">
        <f>Variety!P766</f>
        <v>316.25256013870239</v>
      </c>
      <c r="Q100" s="101">
        <f>Variety!Q766</f>
        <v>2.7659571737425385E-2</v>
      </c>
    </row>
    <row r="101" spans="2:17">
      <c r="B101" s="561"/>
      <c r="C101" s="135" t="s">
        <v>285</v>
      </c>
      <c r="D101" s="139">
        <f>Variety!D767</f>
        <v>46289.000484347431</v>
      </c>
      <c r="E101" s="102">
        <f>Variety!E767</f>
        <v>6460.8641366959782</v>
      </c>
      <c r="F101" s="101">
        <f>Variety!F767</f>
        <v>0.16221859040303693</v>
      </c>
      <c r="G101" s="141">
        <f>Variety!G767</f>
        <v>3.1877706171325217E-2</v>
      </c>
      <c r="H101" s="104">
        <f>Variety!H767</f>
        <v>3.5929310115256248E-3</v>
      </c>
      <c r="I101" s="274">
        <f>Variety!I767</f>
        <v>8.1375854180669407</v>
      </c>
      <c r="J101" s="275">
        <f>Variety!J767</f>
        <v>-0.16782318481224223</v>
      </c>
      <c r="K101" s="101">
        <f>Variety!K767</f>
        <v>-2.0206493483543246E-2</v>
      </c>
      <c r="L101" s="140">
        <f>Variety!L767</f>
        <v>376680.69535831921</v>
      </c>
      <c r="M101" s="103">
        <f>Variety!M767</f>
        <v>45891.74909988977</v>
      </c>
      <c r="N101" s="101">
        <f>Variety!N767</f>
        <v>0.13873422802960519</v>
      </c>
      <c r="O101" s="139">
        <f>Variety!O767</f>
        <v>92554.000968694687</v>
      </c>
      <c r="P101" s="102">
        <f>Variety!P767</f>
        <v>14430.606930494308</v>
      </c>
      <c r="Q101" s="101">
        <f>Variety!Q767</f>
        <v>0.18471556578095039</v>
      </c>
    </row>
    <row r="102" spans="2:17">
      <c r="B102" s="561"/>
      <c r="C102" s="135" t="s">
        <v>264</v>
      </c>
      <c r="D102" s="139">
        <f>Variety!D768</f>
        <v>4583968.7185372012</v>
      </c>
      <c r="E102" s="102">
        <f>Variety!E768</f>
        <v>369300.90173856076</v>
      </c>
      <c r="F102" s="101">
        <f>Variety!F768</f>
        <v>8.7622777829991061E-2</v>
      </c>
      <c r="G102" s="141">
        <f>Variety!G768</f>
        <v>3.156827893864063</v>
      </c>
      <c r="H102" s="104">
        <f>Variety!H768</f>
        <v>0.16369433293553426</v>
      </c>
      <c r="I102" s="274">
        <f>Variety!I768</f>
        <v>4.6963014844125395</v>
      </c>
      <c r="J102" s="275">
        <f>Variety!J768</f>
        <v>-3.0871234662178004E-2</v>
      </c>
      <c r="K102" s="101">
        <f>Variety!K768</f>
        <v>-6.5305916446862233E-3</v>
      </c>
      <c r="L102" s="140">
        <f>Variety!L768</f>
        <v>21527699.097366903</v>
      </c>
      <c r="M102" s="103">
        <f>Variety!M768</f>
        <v>1604236.3738341704</v>
      </c>
      <c r="N102" s="101">
        <f>Variety!N768</f>
        <v>8.0519957604524031E-2</v>
      </c>
      <c r="O102" s="139">
        <f>Variety!O768</f>
        <v>6655077.9796682596</v>
      </c>
      <c r="P102" s="102">
        <f>Variety!P768</f>
        <v>478886.95053644292</v>
      </c>
      <c r="Q102" s="101">
        <f>Variety!Q768</f>
        <v>7.7537587208302353E-2</v>
      </c>
    </row>
    <row r="103" spans="2:17">
      <c r="B103" s="561"/>
      <c r="C103" s="135" t="s">
        <v>262</v>
      </c>
      <c r="D103" s="139">
        <f>Variety!D769</f>
        <v>16550791.258440727</v>
      </c>
      <c r="E103" s="102">
        <f>Variety!E769</f>
        <v>1226026.0397235733</v>
      </c>
      <c r="F103" s="101">
        <f>Variety!F769</f>
        <v>8.0002924823027385E-2</v>
      </c>
      <c r="G103" s="141">
        <f>Variety!G769</f>
        <v>11.397983432757835</v>
      </c>
      <c r="H103" s="104">
        <f>Variety!H769</f>
        <v>0.51478430928964869</v>
      </c>
      <c r="I103" s="274">
        <f>Variety!I769</f>
        <v>3.8368284604876219</v>
      </c>
      <c r="J103" s="275">
        <f>Variety!J769</f>
        <v>-0.19024187822391792</v>
      </c>
      <c r="K103" s="101">
        <f>Variety!K769</f>
        <v>-4.7240763687476525E-2</v>
      </c>
      <c r="L103" s="140">
        <f>Variety!L769</f>
        <v>63502546.943975128</v>
      </c>
      <c r="M103" s="103">
        <f>Variety!M769</f>
        <v>1788639.4839610085</v>
      </c>
      <c r="N103" s="101">
        <f>Variety!N769</f>
        <v>2.898276186967921E-2</v>
      </c>
      <c r="O103" s="139">
        <f>Variety!O769</f>
        <v>13683322.351085305</v>
      </c>
      <c r="P103" s="102">
        <f>Variety!P769</f>
        <v>817420.5521973297</v>
      </c>
      <c r="Q103" s="101">
        <f>Variety!Q769</f>
        <v>6.3533871544704384E-2</v>
      </c>
    </row>
    <row r="104" spans="2:17">
      <c r="B104" s="561"/>
      <c r="C104" s="135" t="s">
        <v>272</v>
      </c>
      <c r="D104" s="139">
        <f>Variety!D770</f>
        <v>922869.76817782247</v>
      </c>
      <c r="E104" s="102">
        <f>Variety!E770</f>
        <v>36490.329334784532</v>
      </c>
      <c r="F104" s="101">
        <f>Variety!F770</f>
        <v>4.1167842727053962E-2</v>
      </c>
      <c r="G104" s="141">
        <f>Variety!G770</f>
        <v>0.6355499361953092</v>
      </c>
      <c r="H104" s="104">
        <f>Variety!H770</f>
        <v>6.0692365435659479E-3</v>
      </c>
      <c r="I104" s="274">
        <f>Variety!I770</f>
        <v>4.5933933222096899</v>
      </c>
      <c r="J104" s="275">
        <f>Variety!J770</f>
        <v>-0.15728275286726223</v>
      </c>
      <c r="K104" s="101">
        <f>Variety!K770</f>
        <v>-3.3107446262733153E-2</v>
      </c>
      <c r="L104" s="140">
        <f>Variety!L770</f>
        <v>4239103.830417214</v>
      </c>
      <c r="M104" s="103">
        <f>Variety!M770</f>
        <v>28202.23686545901</v>
      </c>
      <c r="N104" s="101">
        <f>Variety!N770</f>
        <v>6.6974343234821035E-3</v>
      </c>
      <c r="O104" s="139">
        <f>Variety!O770</f>
        <v>1290367.9016610384</v>
      </c>
      <c r="P104" s="102">
        <f>Variety!P770</f>
        <v>48122.765279672109</v>
      </c>
      <c r="Q104" s="101">
        <f>Variety!Q770</f>
        <v>3.8738541911182443E-2</v>
      </c>
    </row>
    <row r="105" spans="2:17">
      <c r="B105" s="561"/>
      <c r="C105" s="135" t="s">
        <v>292</v>
      </c>
      <c r="D105" s="139">
        <f>Variety!D771</f>
        <v>122859.75325496495</v>
      </c>
      <c r="E105" s="102">
        <f>Variety!E771</f>
        <v>-21391.704942814977</v>
      </c>
      <c r="F105" s="101">
        <f>Variety!F771</f>
        <v>-0.14829454904702102</v>
      </c>
      <c r="G105" s="141">
        <f>Variety!G771</f>
        <v>8.4609455239104694E-2</v>
      </c>
      <c r="H105" s="104">
        <f>Variety!H771</f>
        <v>-1.7833702682795591E-2</v>
      </c>
      <c r="I105" s="274">
        <f>Variety!I771</f>
        <v>5.7305659185412026</v>
      </c>
      <c r="J105" s="275">
        <f>Variety!J771</f>
        <v>7.699776008135828E-2</v>
      </c>
      <c r="K105" s="101">
        <f>Variety!K771</f>
        <v>1.3619321094792311E-2</v>
      </c>
      <c r="L105" s="140">
        <f>Variety!L771</f>
        <v>704055.91476328368</v>
      </c>
      <c r="M105" s="103">
        <f>Variety!M771</f>
        <v>-111479.53611508617</v>
      </c>
      <c r="N105" s="101">
        <f>Variety!N771</f>
        <v>-0.13669489903230753</v>
      </c>
      <c r="O105" s="139">
        <f>Variety!O771</f>
        <v>131843.20520794392</v>
      </c>
      <c r="P105" s="102">
        <f>Variety!P771</f>
        <v>-22493.514001717092</v>
      </c>
      <c r="Q105" s="101">
        <f>Variety!Q771</f>
        <v>-0.14574311360837239</v>
      </c>
    </row>
    <row r="106" spans="2:17">
      <c r="B106" s="561"/>
      <c r="C106" s="135" t="s">
        <v>287</v>
      </c>
      <c r="D106" s="139">
        <f>Variety!D772</f>
        <v>507760.82407772535</v>
      </c>
      <c r="E106" s="102">
        <f>Variety!E772</f>
        <v>43273.097616956919</v>
      </c>
      <c r="F106" s="101">
        <f>Variety!F772</f>
        <v>9.3163059327062439E-2</v>
      </c>
      <c r="G106" s="141">
        <f>Variety!G772</f>
        <v>0.34967811328596399</v>
      </c>
      <c r="H106" s="104">
        <f>Variety!H772</f>
        <v>1.9812543058146004E-2</v>
      </c>
      <c r="I106" s="274">
        <f>Variety!I772</f>
        <v>4.7724307228387408</v>
      </c>
      <c r="J106" s="275">
        <f>Variety!J772</f>
        <v>1.6163209982705595E-2</v>
      </c>
      <c r="K106" s="101">
        <f>Variety!K772</f>
        <v>3.3982970762298313E-3</v>
      </c>
      <c r="L106" s="140">
        <f>Variety!L772</f>
        <v>2423253.3566824533</v>
      </c>
      <c r="M106" s="103">
        <f>Variety!M772</f>
        <v>214025.4731967398</v>
      </c>
      <c r="N106" s="101">
        <f>Variety!N772</f>
        <v>9.6877952155415947E-2</v>
      </c>
      <c r="O106" s="139">
        <f>Variety!O772</f>
        <v>362532.31852436066</v>
      </c>
      <c r="P106" s="102">
        <f>Variety!P772</f>
        <v>19181.314275266137</v>
      </c>
      <c r="Q106" s="101">
        <f>Variety!Q772</f>
        <v>5.5865030356371012E-2</v>
      </c>
    </row>
    <row r="107" spans="2:17">
      <c r="B107" s="561"/>
      <c r="C107" s="135" t="s">
        <v>265</v>
      </c>
      <c r="D107" s="139">
        <f>Variety!D773</f>
        <v>4690694.1929895785</v>
      </c>
      <c r="E107" s="102">
        <f>Variety!E773</f>
        <v>123618.00204555038</v>
      </c>
      <c r="F107" s="101">
        <f>Variety!F773</f>
        <v>2.7067208182484509E-2</v>
      </c>
      <c r="G107" s="141">
        <f>Variety!G773</f>
        <v>3.2303262040455194</v>
      </c>
      <c r="H107" s="104">
        <f>Variety!H773</f>
        <v>-1.3077455893569567E-2</v>
      </c>
      <c r="I107" s="274">
        <f>Variety!I773</f>
        <v>7.3091798343648984</v>
      </c>
      <c r="J107" s="275">
        <f>Variety!J773</f>
        <v>-7.6315537061113936E-2</v>
      </c>
      <c r="K107" s="101">
        <f>Variety!K773</f>
        <v>-1.0333164293403209E-2</v>
      </c>
      <c r="L107" s="140">
        <f>Variety!L773</f>
        <v>34285127.404571958</v>
      </c>
      <c r="M107" s="103">
        <f>Variety!M773</f>
        <v>555007.33540489525</v>
      </c>
      <c r="N107" s="101">
        <f>Variety!N773</f>
        <v>1.6454353979967931E-2</v>
      </c>
      <c r="O107" s="139">
        <f>Variety!O773</f>
        <v>8909664.9303292036</v>
      </c>
      <c r="P107" s="102">
        <f>Variety!P773</f>
        <v>352950.0045107007</v>
      </c>
      <c r="Q107" s="101">
        <f>Variety!Q773</f>
        <v>4.1248307039624656E-2</v>
      </c>
    </row>
    <row r="108" spans="2:17">
      <c r="B108" s="561"/>
      <c r="C108" s="135" t="s">
        <v>267</v>
      </c>
      <c r="D108" s="139">
        <f>Variety!D774</f>
        <v>4441690.8745857961</v>
      </c>
      <c r="E108" s="102">
        <f>Variety!E774</f>
        <v>96835.556755431928</v>
      </c>
      <c r="F108" s="101">
        <f>Variety!F774</f>
        <v>2.2287406523766016E-2</v>
      </c>
      <c r="G108" s="141">
        <f>Variety!G774</f>
        <v>3.0588458407474435</v>
      </c>
      <c r="H108" s="104">
        <f>Variety!H774</f>
        <v>-2.6743067907030849E-2</v>
      </c>
      <c r="I108" s="274">
        <f>Variety!I774</f>
        <v>3.3649825214195328</v>
      </c>
      <c r="J108" s="275">
        <f>Variety!J774</f>
        <v>-0.10780348873373979</v>
      </c>
      <c r="K108" s="101">
        <f>Variety!K774</f>
        <v>-3.1042364377925447E-2</v>
      </c>
      <c r="L108" s="140">
        <f>Variety!L774</f>
        <v>14946212.158529842</v>
      </c>
      <c r="M108" s="103">
        <f>Variety!M774</f>
        <v>-142540.60537149757</v>
      </c>
      <c r="N108" s="101">
        <f>Variety!N774</f>
        <v>-9.4468116485091347E-3</v>
      </c>
      <c r="O108" s="139">
        <f>Variety!O774</f>
        <v>2563567.9546542168</v>
      </c>
      <c r="P108" s="102">
        <f>Variety!P774</f>
        <v>140884.20690908283</v>
      </c>
      <c r="Q108" s="101">
        <f>Variety!Q774</f>
        <v>5.8152124494254803E-2</v>
      </c>
    </row>
    <row r="109" spans="2:17">
      <c r="B109" s="561"/>
      <c r="C109" s="135" t="s">
        <v>283</v>
      </c>
      <c r="D109" s="139">
        <f>Variety!D775</f>
        <v>77695.992690660118</v>
      </c>
      <c r="E109" s="102">
        <f>Variety!E775</f>
        <v>1662.181773342425</v>
      </c>
      <c r="F109" s="101">
        <f>Variety!F775</f>
        <v>2.1861087235913377E-2</v>
      </c>
      <c r="G109" s="141">
        <f>Variety!G775</f>
        <v>5.3506664645304056E-2</v>
      </c>
      <c r="H109" s="104">
        <f>Variety!H775</f>
        <v>-4.9031948588693086E-4</v>
      </c>
      <c r="I109" s="274">
        <f>Variety!I775</f>
        <v>11.836298716027558</v>
      </c>
      <c r="J109" s="275">
        <f>Variety!J775</f>
        <v>0.87120563682976737</v>
      </c>
      <c r="K109" s="101">
        <f>Variety!K775</f>
        <v>7.9452643998303846E-2</v>
      </c>
      <c r="L109" s="140">
        <f>Variety!L775</f>
        <v>919632.97852494684</v>
      </c>
      <c r="M109" s="103">
        <f>Variety!M775</f>
        <v>85915.164650433231</v>
      </c>
      <c r="N109" s="101">
        <f>Variety!N775</f>
        <v>0.10305065241578812</v>
      </c>
      <c r="O109" s="139">
        <f>Variety!O775</f>
        <v>76629.227584838867</v>
      </c>
      <c r="P109" s="102">
        <f>Variety!P775</f>
        <v>5642.1485793590546</v>
      </c>
      <c r="Q109" s="101">
        <f>Variety!Q775</f>
        <v>7.9481345878783263E-2</v>
      </c>
    </row>
    <row r="110" spans="2:17">
      <c r="B110" s="561"/>
      <c r="C110" s="135" t="s">
        <v>270</v>
      </c>
      <c r="D110" s="139">
        <f>Variety!D776</f>
        <v>1932929.1266203262</v>
      </c>
      <c r="E110" s="102">
        <f>Variety!E776</f>
        <v>20485.106456311187</v>
      </c>
      <c r="F110" s="101">
        <f>Variety!F776</f>
        <v>1.0711480304952583E-2</v>
      </c>
      <c r="G110" s="141">
        <f>Variety!G776</f>
        <v>1.3311444642066717</v>
      </c>
      <c r="H110" s="104">
        <f>Variety!H776</f>
        <v>-2.7017229423065725E-2</v>
      </c>
      <c r="I110" s="274">
        <f>Variety!I776</f>
        <v>4.8028826954792923</v>
      </c>
      <c r="J110" s="275">
        <f>Variety!J776</f>
        <v>-2.0267406758058826E-2</v>
      </c>
      <c r="K110" s="101">
        <f>Variety!K776</f>
        <v>-4.2021098925901623E-3</v>
      </c>
      <c r="L110" s="140">
        <f>Variety!L776</f>
        <v>9283631.8538326658</v>
      </c>
      <c r="M110" s="103">
        <f>Variety!M776</f>
        <v>59627.282455386594</v>
      </c>
      <c r="N110" s="101">
        <f>Variety!N776</f>
        <v>6.4643595950086745E-3</v>
      </c>
      <c r="O110" s="139">
        <f>Variety!O776</f>
        <v>2892631.1237623692</v>
      </c>
      <c r="P110" s="102">
        <f>Variety!P776</f>
        <v>10601.507159180939</v>
      </c>
      <c r="Q110" s="101">
        <f>Variety!Q776</f>
        <v>3.6784865422986408E-3</v>
      </c>
    </row>
    <row r="111" spans="2:17">
      <c r="B111" s="561"/>
      <c r="C111" s="135" t="s">
        <v>296</v>
      </c>
      <c r="D111" s="139">
        <f>Variety!D777</f>
        <v>0</v>
      </c>
      <c r="E111" s="102">
        <f>Variety!E777</f>
        <v>0</v>
      </c>
      <c r="F111" s="101">
        <f>Variety!F777</f>
        <v>0</v>
      </c>
      <c r="G111" s="141">
        <f>Variety!G777</f>
        <v>0</v>
      </c>
      <c r="H111" s="104">
        <f>Variety!H777</f>
        <v>0</v>
      </c>
      <c r="I111" s="274">
        <f>Variety!I777</f>
        <v>0</v>
      </c>
      <c r="J111" s="275">
        <f>Variety!J777</f>
        <v>0</v>
      </c>
      <c r="K111" s="101">
        <f>Variety!K777</f>
        <v>0</v>
      </c>
      <c r="L111" s="140">
        <f>Variety!L777</f>
        <v>0</v>
      </c>
      <c r="M111" s="103">
        <f>Variety!M777</f>
        <v>0</v>
      </c>
      <c r="N111" s="101">
        <f>Variety!N777</f>
        <v>0</v>
      </c>
      <c r="O111" s="139">
        <f>Variety!O777</f>
        <v>0</v>
      </c>
      <c r="P111" s="102">
        <f>Variety!P777</f>
        <v>0</v>
      </c>
      <c r="Q111" s="101">
        <f>Variety!Q777</f>
        <v>0</v>
      </c>
    </row>
    <row r="112" spans="2:17" ht="15.75" customHeight="1">
      <c r="B112" s="561"/>
      <c r="C112" s="135" t="s">
        <v>286</v>
      </c>
      <c r="D112" s="139">
        <f>Variety!D778</f>
        <v>211405.01120483875</v>
      </c>
      <c r="E112" s="102">
        <f>Variety!E778</f>
        <v>33775.981239140499</v>
      </c>
      <c r="F112" s="101">
        <f>Variety!F778</f>
        <v>0.19014899335802793</v>
      </c>
      <c r="G112" s="141">
        <f>Variety!G778</f>
        <v>0.14558765062581952</v>
      </c>
      <c r="H112" s="104">
        <f>Variety!H778</f>
        <v>1.9440719456911282E-2</v>
      </c>
      <c r="I112" s="274">
        <f>Variety!I778</f>
        <v>5.4898299836757571</v>
      </c>
      <c r="J112" s="275">
        <f>Variety!J778</f>
        <v>-0.11531096863468715</v>
      </c>
      <c r="K112" s="101">
        <f>Variety!K778</f>
        <v>-2.0572358414493726E-2</v>
      </c>
      <c r="L112" s="140">
        <f>Variety!L778</f>
        <v>1160577.5692116332</v>
      </c>
      <c r="M112" s="103">
        <f>Variety!M778</f>
        <v>164941.81903171877</v>
      </c>
      <c r="N112" s="101">
        <f>Variety!N778</f>
        <v>0.16566482170001759</v>
      </c>
      <c r="O112" s="139">
        <f>Variety!O778</f>
        <v>140864.171646595</v>
      </c>
      <c r="P112" s="102">
        <f>Variety!P778</f>
        <v>20019.032260061009</v>
      </c>
      <c r="Q112" s="101">
        <f>Variety!Q778</f>
        <v>0.16565856402406343</v>
      </c>
    </row>
    <row r="113" spans="2:17">
      <c r="B113" s="561"/>
      <c r="C113" s="135" t="s">
        <v>291</v>
      </c>
      <c r="D113" s="139">
        <f>Variety!D779</f>
        <v>217202.50284999609</v>
      </c>
      <c r="E113" s="102">
        <f>Variety!E779</f>
        <v>11301.898849934747</v>
      </c>
      <c r="F113" s="101">
        <f>Variety!F779</f>
        <v>5.4890071376047928E-2</v>
      </c>
      <c r="G113" s="141">
        <f>Variety!G779</f>
        <v>0.14958019168873429</v>
      </c>
      <c r="H113" s="104">
        <f>Variety!H779</f>
        <v>3.3556172177250931E-3</v>
      </c>
      <c r="I113" s="274">
        <f>Variety!I779</f>
        <v>5.6180112095116463</v>
      </c>
      <c r="J113" s="275">
        <f>Variety!J779</f>
        <v>2.7759514472160518E-2</v>
      </c>
      <c r="K113" s="101">
        <f>Variety!K779</f>
        <v>4.9657002915974146E-3</v>
      </c>
      <c r="L113" s="140">
        <f>Variety!L779</f>
        <v>1220246.0957452634</v>
      </c>
      <c r="M113" s="103">
        <f>Variety!M779</f>
        <v>69209.895224266453</v>
      </c>
      <c r="N113" s="101">
        <f>Variety!N779</f>
        <v>6.0128339311083155E-2</v>
      </c>
      <c r="O113" s="139">
        <f>Variety!O779</f>
        <v>144576.50113999844</v>
      </c>
      <c r="P113" s="102">
        <f>Variety!P779</f>
        <v>9203.6774493462872</v>
      </c>
      <c r="Q113" s="101">
        <f>Variety!Q779</f>
        <v>6.7987630001558622E-2</v>
      </c>
    </row>
    <row r="114" spans="2:17">
      <c r="B114" s="561"/>
      <c r="C114" s="135" t="s">
        <v>269</v>
      </c>
      <c r="D114" s="139">
        <f>Variety!D780</f>
        <v>3103410.454257966</v>
      </c>
      <c r="E114" s="102">
        <f>Variety!E780</f>
        <v>139222.44181833463</v>
      </c>
      <c r="F114" s="101">
        <f>Variety!F780</f>
        <v>4.6968154932840997E-2</v>
      </c>
      <c r="G114" s="141">
        <f>Variety!G780</f>
        <v>2.1372163052712123</v>
      </c>
      <c r="H114" s="104">
        <f>Variety!H780</f>
        <v>3.2136852610051392E-2</v>
      </c>
      <c r="I114" s="274">
        <f>Variety!I780</f>
        <v>4.8365660936924977</v>
      </c>
      <c r="J114" s="275">
        <f>Variety!J780</f>
        <v>1.7128114782148707E-2</v>
      </c>
      <c r="K114" s="101">
        <f>Variety!K780</f>
        <v>3.5539651837207145E-3</v>
      </c>
      <c r="L114" s="140">
        <f>Variety!L780</f>
        <v>15009849.777874911</v>
      </c>
      <c r="M114" s="103">
        <f>Variety!M780</f>
        <v>724129.49409256876</v>
      </c>
      <c r="N114" s="101">
        <f>Variety!N780</f>
        <v>5.0689043303936608E-2</v>
      </c>
      <c r="O114" s="139">
        <f>Variety!O780</f>
        <v>2929358.241592288</v>
      </c>
      <c r="P114" s="102">
        <f>Variety!P780</f>
        <v>93962.267641567625</v>
      </c>
      <c r="Q114" s="101">
        <f>Variety!Q780</f>
        <v>3.3139028377276204E-2</v>
      </c>
    </row>
    <row r="115" spans="2:17">
      <c r="B115" s="561"/>
      <c r="C115" s="135" t="s">
        <v>281</v>
      </c>
      <c r="D115" s="139">
        <f>Variety!D781</f>
        <v>1254327.0976054238</v>
      </c>
      <c r="E115" s="102">
        <f>Variety!E781</f>
        <v>234618.130609871</v>
      </c>
      <c r="F115" s="101">
        <f>Variety!F781</f>
        <v>0.23008342400003062</v>
      </c>
      <c r="G115" s="141">
        <f>Variety!G781</f>
        <v>0.86381365425502687</v>
      </c>
      <c r="H115" s="104">
        <f>Variety!H781</f>
        <v>0.13964623130199549</v>
      </c>
      <c r="I115" s="274">
        <f>Variety!I781</f>
        <v>5.1496547530318519</v>
      </c>
      <c r="J115" s="275">
        <f>Variety!J781</f>
        <v>-0.30603781519533868</v>
      </c>
      <c r="K115" s="101">
        <f>Variety!K781</f>
        <v>-5.6095135744568661E-2</v>
      </c>
      <c r="L115" s="140">
        <f>Variety!L781</f>
        <v>6459351.5000404185</v>
      </c>
      <c r="M115" s="103">
        <f>Variety!M781</f>
        <v>896132.86704815552</v>
      </c>
      <c r="N115" s="101">
        <f>Variety!N781</f>
        <v>0.16108172735360513</v>
      </c>
      <c r="O115" s="139">
        <f>Variety!O781</f>
        <v>964034.00001239777</v>
      </c>
      <c r="P115" s="102">
        <f>Variety!P781</f>
        <v>163752.0935847878</v>
      </c>
      <c r="Q115" s="101">
        <f>Variety!Q781</f>
        <v>0.20461801306462513</v>
      </c>
    </row>
    <row r="116" spans="2:17">
      <c r="B116" s="561"/>
      <c r="C116" s="135" t="s">
        <v>313</v>
      </c>
      <c r="D116" s="139">
        <f>Variety!D782</f>
        <v>2026673.6270912206</v>
      </c>
      <c r="E116" s="102">
        <f>Variety!E782</f>
        <v>60181.631734024733</v>
      </c>
      <c r="F116" s="101">
        <f>Variety!F782</f>
        <v>3.0603547777520078E-2</v>
      </c>
      <c r="G116" s="141">
        <f>Variety!G782</f>
        <v>1.3957032062386874</v>
      </c>
      <c r="H116" s="104">
        <f>Variety!H782</f>
        <v>-8.4177534702023493E-4</v>
      </c>
      <c r="I116" s="274">
        <f>Variety!I782</f>
        <v>2.6546814150218165</v>
      </c>
      <c r="J116" s="275">
        <f>Variety!J782</f>
        <v>3.1070147327694642E-2</v>
      </c>
      <c r="K116" s="101">
        <f>Variety!K782</f>
        <v>1.1842511773858188E-2</v>
      </c>
      <c r="L116" s="140">
        <f>Variety!L782</f>
        <v>5380172.8121539187</v>
      </c>
      <c r="M116" s="103">
        <f>Variety!M782</f>
        <v>220862.25530448277</v>
      </c>
      <c r="N116" s="101">
        <f>Variety!N782</f>
        <v>4.2808482426255345E-2</v>
      </c>
      <c r="O116" s="139">
        <f>Variety!O782</f>
        <v>1464834.0917879343</v>
      </c>
      <c r="P116" s="102">
        <f>Variety!P782</f>
        <v>62496.916950616054</v>
      </c>
      <c r="Q116" s="101">
        <f>Variety!Q782</f>
        <v>4.4566255585334655E-2</v>
      </c>
    </row>
    <row r="117" spans="2:17">
      <c r="B117" s="561"/>
      <c r="C117" s="135" t="s">
        <v>314</v>
      </c>
      <c r="D117" s="139">
        <f>Variety!D783</f>
        <v>13761.625204086304</v>
      </c>
      <c r="E117" s="102">
        <f>Variety!E783</f>
        <v>1681.7999371886544</v>
      </c>
      <c r="F117" s="101">
        <f>Variety!F783</f>
        <v>0.13922386293097233</v>
      </c>
      <c r="G117" s="141">
        <f>Variety!G783</f>
        <v>9.4771768693538497E-3</v>
      </c>
      <c r="H117" s="104">
        <f>Variety!H783</f>
        <v>8.9843899767802146E-4</v>
      </c>
      <c r="I117" s="274">
        <f>Variety!I783</f>
        <v>10.440015649492034</v>
      </c>
      <c r="J117" s="275">
        <f>Variety!J783</f>
        <v>0.18819156299137951</v>
      </c>
      <c r="K117" s="101">
        <f>Variety!K783</f>
        <v>1.8356885701851386E-2</v>
      </c>
      <c r="L117" s="140">
        <f>Variety!L783</f>
        <v>143671.58249310503</v>
      </c>
      <c r="M117" s="103">
        <f>Variety!M783</f>
        <v>19831.338861204509</v>
      </c>
      <c r="N117" s="101">
        <f>Variety!N783</f>
        <v>0.16013646517161786</v>
      </c>
      <c r="O117" s="139">
        <f>Variety!O783</f>
        <v>27872.000438928604</v>
      </c>
      <c r="P117" s="102">
        <f>Variety!P783</f>
        <v>3315.2944390773773</v>
      </c>
      <c r="Q117" s="101">
        <f>Variety!Q783</f>
        <v>0.1350056656254085</v>
      </c>
    </row>
    <row r="118" spans="2:17">
      <c r="B118" s="561"/>
      <c r="C118" s="135" t="s">
        <v>361</v>
      </c>
      <c r="D118" s="139">
        <f>Variety!D784</f>
        <v>13357.176553222729</v>
      </c>
      <c r="E118" s="102">
        <f>Variety!E784</f>
        <v>549.53591328402399</v>
      </c>
      <c r="F118" s="101">
        <f>Variety!F784</f>
        <v>4.290688103555769E-2</v>
      </c>
      <c r="G118" s="141">
        <f>Variety!G784</f>
        <v>9.198646438393741E-3</v>
      </c>
      <c r="H118" s="104">
        <f>Variety!H784</f>
        <v>1.0303541943780352E-4</v>
      </c>
      <c r="I118" s="274">
        <f>Variety!I784</f>
        <v>10.119486627528619</v>
      </c>
      <c r="J118" s="275">
        <f>Variety!J784</f>
        <v>-1.2586138776768099</v>
      </c>
      <c r="K118" s="101">
        <f>Variety!K784</f>
        <v>-0.11061722271665642</v>
      </c>
      <c r="L118" s="140">
        <f>Variety!L784</f>
        <v>135167.76951187622</v>
      </c>
      <c r="M118" s="103">
        <f>Variety!M784</f>
        <v>-10558.852923899947</v>
      </c>
      <c r="N118" s="101">
        <f>Variety!N784</f>
        <v>-7.2456581696686118E-2</v>
      </c>
      <c r="O118" s="139">
        <f>Variety!O784</f>
        <v>16796.061900854111</v>
      </c>
      <c r="P118" s="102">
        <f>Variety!P784</f>
        <v>2.1079981327056885</v>
      </c>
      <c r="Q118" s="101">
        <f>Variety!Q784</f>
        <v>1.255212527625251E-4</v>
      </c>
    </row>
    <row r="119" spans="2:17">
      <c r="B119" s="561"/>
      <c r="C119" s="135" t="s">
        <v>315</v>
      </c>
      <c r="D119" s="139">
        <f>Variety!D785</f>
        <v>8212426.6522925748</v>
      </c>
      <c r="E119" s="102">
        <f>Variety!E785</f>
        <v>680042.6961591728</v>
      </c>
      <c r="F119" s="101">
        <f>Variety!F785</f>
        <v>9.0282532080090488E-2</v>
      </c>
      <c r="G119" s="141">
        <f>Variety!G785</f>
        <v>5.6556270612036181</v>
      </c>
      <c r="H119" s="104">
        <f>Variety!H785</f>
        <v>0.30634873301796972</v>
      </c>
      <c r="I119" s="274">
        <f>Variety!I785</f>
        <v>4.4726308894544333</v>
      </c>
      <c r="J119" s="275">
        <f>Variety!J785</f>
        <v>-0.17853561582189315</v>
      </c>
      <c r="K119" s="101">
        <f>Variety!K785</f>
        <v>-3.838512674602397E-2</v>
      </c>
      <c r="L119" s="140">
        <f>Variety!L785</f>
        <v>36731153.122422636</v>
      </c>
      <c r="M119" s="103">
        <f>Variety!M785</f>
        <v>1696781.1607741714</v>
      </c>
      <c r="N119" s="101">
        <f>Variety!N785</f>
        <v>4.8431898897220396E-2</v>
      </c>
      <c r="O119" s="139">
        <f>Variety!O785</f>
        <v>6593950.2506123781</v>
      </c>
      <c r="P119" s="102">
        <f>Variety!P785</f>
        <v>327059.89909566753</v>
      </c>
      <c r="Q119" s="101">
        <f>Variety!Q785</f>
        <v>5.2188546591773799E-2</v>
      </c>
    </row>
    <row r="120" spans="2:17" ht="15.75" thickBot="1">
      <c r="B120" s="562"/>
      <c r="C120" s="109" t="s">
        <v>316</v>
      </c>
      <c r="D120" s="136">
        <f>Variety!D786</f>
        <v>1652066.245660665</v>
      </c>
      <c r="E120" s="98">
        <f>Variety!E786</f>
        <v>-256845.26750746835</v>
      </c>
      <c r="F120" s="97">
        <f>Variety!F786</f>
        <v>-0.1345506408943985</v>
      </c>
      <c r="G120" s="138">
        <f>Variety!G786</f>
        <v>1.1377234721787384</v>
      </c>
      <c r="H120" s="100">
        <f>Variety!H786</f>
        <v>-0.21792953851246577</v>
      </c>
      <c r="I120" s="276">
        <f>Variety!I786</f>
        <v>5.0675316056363808</v>
      </c>
      <c r="J120" s="277">
        <f>Variety!J786</f>
        <v>-0.23393229901014401</v>
      </c>
      <c r="K120" s="97">
        <f>Variety!K786</f>
        <v>-4.4125981656710243E-2</v>
      </c>
      <c r="L120" s="137">
        <f>Variety!L786</f>
        <v>8371897.9144904576</v>
      </c>
      <c r="M120" s="99">
        <f>Variety!M786</f>
        <v>-1748127.5697345808</v>
      </c>
      <c r="N120" s="97">
        <f>Variety!N786</f>
        <v>-0.17273944343910388</v>
      </c>
      <c r="O120" s="136">
        <f>Variety!O786</f>
        <v>2686069.3882780075</v>
      </c>
      <c r="P120" s="98">
        <f>Variety!P786</f>
        <v>-359703.43024893291</v>
      </c>
      <c r="Q120" s="97">
        <f>Variety!Q786</f>
        <v>-0.11809923184714088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25">
      <c r="B122" s="567" t="s">
        <v>326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27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.75" thickBot="1">
      <c r="B124" s="569" t="str">
        <f>'HOME PAGE'!H6</f>
        <v>LATEST 52 WEEKS ENDING 02-25-2024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90</v>
      </c>
      <c r="E125" s="576"/>
      <c r="F125" s="577"/>
      <c r="G125" s="578" t="s">
        <v>29</v>
      </c>
      <c r="H125" s="579"/>
      <c r="I125" s="575" t="s">
        <v>30</v>
      </c>
      <c r="J125" s="576"/>
      <c r="K125" s="577"/>
      <c r="L125" s="578" t="s">
        <v>31</v>
      </c>
      <c r="M125" s="576"/>
      <c r="N125" s="579"/>
      <c r="O125" s="575" t="s">
        <v>32</v>
      </c>
      <c r="P125" s="576"/>
      <c r="Q125" s="577"/>
    </row>
    <row r="126" spans="2:17" s="65" customFormat="1" ht="29.25" customHeight="1" thickBot="1">
      <c r="B126" s="14"/>
      <c r="C126" s="80"/>
      <c r="D126" s="15" t="s">
        <v>28</v>
      </c>
      <c r="E126" s="16" t="s">
        <v>34</v>
      </c>
      <c r="F126" s="17" t="s">
        <v>35</v>
      </c>
      <c r="G126" s="18" t="s">
        <v>28</v>
      </c>
      <c r="H126" s="58" t="s">
        <v>34</v>
      </c>
      <c r="I126" s="15" t="s">
        <v>28</v>
      </c>
      <c r="J126" s="16" t="s">
        <v>34</v>
      </c>
      <c r="K126" s="17" t="s">
        <v>35</v>
      </c>
      <c r="L126" s="18" t="s">
        <v>28</v>
      </c>
      <c r="M126" s="16" t="s">
        <v>34</v>
      </c>
      <c r="N126" s="58" t="s">
        <v>35</v>
      </c>
      <c r="O126" s="15" t="s">
        <v>28</v>
      </c>
      <c r="P126" s="16" t="s">
        <v>34</v>
      </c>
      <c r="Q126" s="17" t="s">
        <v>35</v>
      </c>
    </row>
    <row r="127" spans="2:17" s="65" customFormat="1" ht="15.75" thickBot="1">
      <c r="B127" s="1"/>
      <c r="C127" s="492" t="s">
        <v>258</v>
      </c>
      <c r="D127" s="493">
        <f>'Segment Data'!D99</f>
        <v>1838838356.3961129</v>
      </c>
      <c r="E127" s="494">
        <f>'Segment Data'!E99</f>
        <v>61783167.392496109</v>
      </c>
      <c r="F127" s="495">
        <f>'Segment Data'!F99</f>
        <v>3.4767162986726108E-2</v>
      </c>
      <c r="G127" s="496">
        <f>'Segment Data'!G99</f>
        <v>100.00000000000006</v>
      </c>
      <c r="H127" s="497">
        <f>'Segment Data'!H99</f>
        <v>7.1054273576010019E-14</v>
      </c>
      <c r="I127" s="498">
        <f>'Segment Data'!I99</f>
        <v>4.63932185229572</v>
      </c>
      <c r="J127" s="499">
        <f>'Segment Data'!J99</f>
        <v>5.1418104841706835E-2</v>
      </c>
      <c r="K127" s="495">
        <f>'Segment Data'!K99</f>
        <v>1.1207319872445129E-2</v>
      </c>
      <c r="L127" s="500">
        <f>'Segment Data'!L99</f>
        <v>8530962969.6680317</v>
      </c>
      <c r="M127" s="501">
        <f>'Segment Data'!M99</f>
        <v>378004808.60573864</v>
      </c>
      <c r="N127" s="495">
        <f>'Segment Data'!N99</f>
        <v>4.6364129575820902E-2</v>
      </c>
      <c r="O127" s="493">
        <f>'Segment Data'!O99</f>
        <v>2040702415.9876018</v>
      </c>
      <c r="P127" s="494">
        <f>'Segment Data'!P99</f>
        <v>67069012.654385567</v>
      </c>
      <c r="Q127" s="495">
        <f>'Segment Data'!Q99</f>
        <v>3.398250786651387E-2</v>
      </c>
    </row>
    <row r="128" spans="2:17" s="65" customFormat="1">
      <c r="B128" s="560" t="s">
        <v>86</v>
      </c>
      <c r="C128" s="488" t="s">
        <v>300</v>
      </c>
      <c r="D128" s="392">
        <f>'Segment Data'!D100</f>
        <v>1523856818.2061925</v>
      </c>
      <c r="E128" s="384">
        <f>'Segment Data'!E100</f>
        <v>60903091.287191629</v>
      </c>
      <c r="F128" s="128">
        <f>'Segment Data'!F100</f>
        <v>4.1630223954830285E-2</v>
      </c>
      <c r="G128" s="385">
        <f>'Segment Data'!G100</f>
        <v>82.870623886308152</v>
      </c>
      <c r="H128" s="129">
        <f>'Segment Data'!H100</f>
        <v>0.54601540077941024</v>
      </c>
      <c r="I128" s="386">
        <f>'Segment Data'!I100</f>
        <v>4.749530972666749</v>
      </c>
      <c r="J128" s="387">
        <f>'Segment Data'!J100</f>
        <v>5.0320354674068923E-2</v>
      </c>
      <c r="K128" s="128">
        <f>'Segment Data'!K100</f>
        <v>1.0708256931791626E-2</v>
      </c>
      <c r="L128" s="388">
        <f>'Segment Data'!L100</f>
        <v>7237605155.9797144</v>
      </c>
      <c r="M128" s="389">
        <f>'Segment Data'!M100</f>
        <v>362877468.8099823</v>
      </c>
      <c r="N128" s="128">
        <f>'Segment Data'!N100</f>
        <v>5.2784268020858283E-2</v>
      </c>
      <c r="O128" s="390">
        <f>'Segment Data'!O100</f>
        <v>1773073211.5367184</v>
      </c>
      <c r="P128" s="391">
        <f>'Segment Data'!P100</f>
        <v>68471635.060190201</v>
      </c>
      <c r="Q128" s="128">
        <f>'Segment Data'!Q100</f>
        <v>4.0168703352793732E-2</v>
      </c>
    </row>
    <row r="129" spans="2:17" s="65" customFormat="1">
      <c r="B129" s="561"/>
      <c r="C129" s="488" t="s">
        <v>301</v>
      </c>
      <c r="D129" s="392">
        <f>'Segment Data'!D101</f>
        <v>297452028.57500744</v>
      </c>
      <c r="E129" s="384">
        <f>'Segment Data'!E101</f>
        <v>6284087.68057549</v>
      </c>
      <c r="F129" s="128">
        <f>'Segment Data'!F101</f>
        <v>2.1582347497707162E-2</v>
      </c>
      <c r="G129" s="385">
        <f>'Segment Data'!G101</f>
        <v>16.176083533409397</v>
      </c>
      <c r="H129" s="129">
        <f>'Segment Data'!H101</f>
        <v>-0.20877286813476914</v>
      </c>
      <c r="I129" s="386">
        <f>'Segment Data'!I101</f>
        <v>3.9851744477277937</v>
      </c>
      <c r="J129" s="387">
        <f>'Segment Data'!J101</f>
        <v>0.15912235154714738</v>
      </c>
      <c r="K129" s="128">
        <f>'Segment Data'!K101</f>
        <v>4.1589175355450897E-2</v>
      </c>
      <c r="L129" s="388">
        <f>'Segment Data'!L101</f>
        <v>1185398223.7019172</v>
      </c>
      <c r="M129" s="389">
        <f>'Segment Data'!M101</f>
        <v>71374513.102173328</v>
      </c>
      <c r="N129" s="128">
        <f>'Segment Data'!N101</f>
        <v>6.406911488782252E-2</v>
      </c>
      <c r="O129" s="390">
        <f>'Segment Data'!O101</f>
        <v>240227202.84925506</v>
      </c>
      <c r="P129" s="391">
        <f>'Segment Data'!P101</f>
        <v>11580295.502457947</v>
      </c>
      <c r="Q129" s="128">
        <f>'Segment Data'!Q101</f>
        <v>5.0647068166523194E-2</v>
      </c>
    </row>
    <row r="130" spans="2:17" s="65" customFormat="1">
      <c r="B130" s="561"/>
      <c r="C130" s="488" t="s">
        <v>415</v>
      </c>
      <c r="D130" s="392">
        <f>'Segment Data'!D102</f>
        <v>4372599.6499460721</v>
      </c>
      <c r="E130" s="384">
        <f>'Segment Data'!E102</f>
        <v>36323.886072264053</v>
      </c>
      <c r="F130" s="128">
        <f>'Segment Data'!F102</f>
        <v>8.3767472481533645E-3</v>
      </c>
      <c r="G130" s="385">
        <f>'Segment Data'!G102</f>
        <v>0.23779140970910614</v>
      </c>
      <c r="H130" s="129">
        <f>'Segment Data'!H102</f>
        <v>-6.2232832901095159E-3</v>
      </c>
      <c r="I130" s="386">
        <f>'Segment Data'!I102</f>
        <v>10.193104482634132</v>
      </c>
      <c r="J130" s="387">
        <f>'Segment Data'!J102</f>
        <v>-0.22163921545676502</v>
      </c>
      <c r="K130" s="128">
        <f>'Segment Data'!K102</f>
        <v>-2.1281293316646209E-2</v>
      </c>
      <c r="L130" s="388">
        <f>'Segment Data'!L102</f>
        <v>44570365.092629746</v>
      </c>
      <c r="M130" s="389">
        <f>'Segment Data'!M102</f>
        <v>-590835.59235928953</v>
      </c>
      <c r="N130" s="128">
        <f>'Segment Data'!N102</f>
        <v>-1.3082814083720215E-2</v>
      </c>
      <c r="O130" s="390">
        <f>'Segment Data'!O102</f>
        <v>9027257.535508737</v>
      </c>
      <c r="P130" s="391">
        <f>'Segment Data'!P102</f>
        <v>18667.48172631301</v>
      </c>
      <c r="Q130" s="128">
        <f>'Segment Data'!Q102</f>
        <v>2.0721868366598744E-3</v>
      </c>
    </row>
    <row r="131" spans="2:17" s="65" customFormat="1">
      <c r="B131" s="561"/>
      <c r="C131" s="488" t="s">
        <v>299</v>
      </c>
      <c r="D131" s="392">
        <f>'Segment Data'!D103</f>
        <v>5249508.6243408369</v>
      </c>
      <c r="E131" s="384">
        <f>'Segment Data'!E103</f>
        <v>408394.16803116351</v>
      </c>
      <c r="F131" s="128">
        <f>'Segment Data'!F103</f>
        <v>8.4359535746749884E-2</v>
      </c>
      <c r="G131" s="385">
        <f>'Segment Data'!G103</f>
        <v>0.28547961304381331</v>
      </c>
      <c r="H131" s="129">
        <f>'Segment Data'!H103</f>
        <v>1.305619669375313E-2</v>
      </c>
      <c r="I131" s="386">
        <f>'Segment Data'!I103</f>
        <v>2.2727548199935539</v>
      </c>
      <c r="J131" s="387">
        <f>'Segment Data'!J103</f>
        <v>0.15403936277191566</v>
      </c>
      <c r="K131" s="128">
        <f>'Segment Data'!K103</f>
        <v>7.2704129403914408E-2</v>
      </c>
      <c r="L131" s="388">
        <f>'Segment Data'!L103</f>
        <v>11930846.028568367</v>
      </c>
      <c r="M131" s="389">
        <f>'Segment Data'!M103</f>
        <v>1673901.9998059347</v>
      </c>
      <c r="N131" s="128">
        <f>'Segment Data'!N103</f>
        <v>0.16319695175405008</v>
      </c>
      <c r="O131" s="390">
        <f>'Segment Data'!O103</f>
        <v>8010397.6558816489</v>
      </c>
      <c r="P131" s="391">
        <f>'Segment Data'!P103</f>
        <v>522724.99571177363</v>
      </c>
      <c r="Q131" s="128">
        <f>'Segment Data'!Q103</f>
        <v>6.9811411293708242E-2</v>
      </c>
    </row>
    <row r="132" spans="2:17" s="65" customFormat="1" ht="15.75" thickBot="1">
      <c r="B132" s="562"/>
      <c r="C132" s="489" t="s">
        <v>414</v>
      </c>
      <c r="D132" s="393">
        <f>'Segment Data'!D104</f>
        <v>323971.68057251838</v>
      </c>
      <c r="E132" s="127">
        <f>'Segment Data'!E104</f>
        <v>-863813.02888683788</v>
      </c>
      <c r="F132" s="125">
        <f>'Segment Data'!F104</f>
        <v>-0.72724713662968388</v>
      </c>
      <c r="G132" s="186">
        <f>'Segment Data'!G104</f>
        <v>1.7618279466796713E-2</v>
      </c>
      <c r="H132" s="126">
        <f>'Segment Data'!H104</f>
        <v>-4.9221777995084315E-2</v>
      </c>
      <c r="I132" s="250">
        <f>'Segment Data'!I104</f>
        <v>24.896186679166423</v>
      </c>
      <c r="J132" s="251">
        <f>'Segment Data'!J104</f>
        <v>1.9923994631620445</v>
      </c>
      <c r="K132" s="125">
        <f>'Segment Data'!K104</f>
        <v>8.6989956917248354E-2</v>
      </c>
      <c r="L132" s="185">
        <f>'Segment Data'!L104</f>
        <v>8065659.4382966915</v>
      </c>
      <c r="M132" s="184">
        <f>'Segment Data'!M104</f>
        <v>-19139108.805583987</v>
      </c>
      <c r="N132" s="125">
        <f>'Segment Data'!N104</f>
        <v>-0.70352037679604407</v>
      </c>
      <c r="O132" s="183">
        <f>'Segment Data'!O104</f>
        <v>2045419.571234873</v>
      </c>
      <c r="P132" s="182">
        <f>'Segment Data'!P104</f>
        <v>-3438427.1499207425</v>
      </c>
      <c r="Q132" s="125">
        <f>'Segment Data'!Q104</f>
        <v>-0.62701007609420567</v>
      </c>
    </row>
    <row r="133" spans="2:17" s="65" customFormat="1">
      <c r="B133" s="560" t="s">
        <v>257</v>
      </c>
      <c r="C133" s="239" t="s">
        <v>256</v>
      </c>
      <c r="D133" s="124">
        <f>Fat!D67</f>
        <v>1739332080.5734706</v>
      </c>
      <c r="E133" s="123">
        <f>Fat!E67</f>
        <v>56843277.098769665</v>
      </c>
      <c r="F133" s="121">
        <f>Fat!F67</f>
        <v>3.3785233507275698E-2</v>
      </c>
      <c r="G133" s="238">
        <f>Fat!G67</f>
        <v>94.588633879833736</v>
      </c>
      <c r="H133" s="122">
        <f>Fat!H67</f>
        <v>-8.9843968570107791E-2</v>
      </c>
      <c r="I133" s="252">
        <f>Fat!I67</f>
        <v>4.6342968659441413</v>
      </c>
      <c r="J133" s="253">
        <f>Fat!J67</f>
        <v>5.5411817580771405E-2</v>
      </c>
      <c r="K133" s="121">
        <f>Fat!K67</f>
        <v>1.2101596129952475E-2</v>
      </c>
      <c r="L133" s="237">
        <f>Fat!L67</f>
        <v>8060581209.8377371</v>
      </c>
      <c r="M133" s="236">
        <f>Fat!M67</f>
        <v>356658383.56865311</v>
      </c>
      <c r="N133" s="121">
        <f>Fat!N67</f>
        <v>4.6295684888289362E-2</v>
      </c>
      <c r="O133" s="240">
        <f>Fat!O67</f>
        <v>1932214633.451725</v>
      </c>
      <c r="P133" s="241">
        <f>Fat!P67</f>
        <v>65343126.938212872</v>
      </c>
      <c r="Q133" s="121">
        <f>Fat!Q67</f>
        <v>3.5001405672661877E-2</v>
      </c>
    </row>
    <row r="134" spans="2:17" s="65" customFormat="1">
      <c r="B134" s="561"/>
      <c r="C134" s="235" t="s">
        <v>335</v>
      </c>
      <c r="D134" s="113">
        <f>Fat!D68</f>
        <v>92915548.926399529</v>
      </c>
      <c r="E134" s="112">
        <f>Fat!E68</f>
        <v>4284896.5845264196</v>
      </c>
      <c r="F134" s="110">
        <f>Fat!F68</f>
        <v>4.8345538155336827E-2</v>
      </c>
      <c r="G134" s="218">
        <f>Fat!G68</f>
        <v>5.0529481617134708</v>
      </c>
      <c r="H134" s="111">
        <f>Fat!H68</f>
        <v>6.5446766691084513E-2</v>
      </c>
      <c r="I134" s="254">
        <f>Fat!I68</f>
        <v>4.69849240714204</v>
      </c>
      <c r="J134" s="255">
        <f>Fat!J68</f>
        <v>-3.3290938727656538E-2</v>
      </c>
      <c r="K134" s="110">
        <f>Fat!K68</f>
        <v>-7.0356008071915856E-3</v>
      </c>
      <c r="L134" s="217">
        <f>Fat!L68</f>
        <v>436563001.13612294</v>
      </c>
      <c r="M134" s="216">
        <f>Fat!M68</f>
        <v>17181956.451280773</v>
      </c>
      <c r="N134" s="110">
        <f>Fat!N68</f>
        <v>4.0969797440875574E-2</v>
      </c>
      <c r="O134" s="215">
        <f>Fat!O68</f>
        <v>97121121.446084201</v>
      </c>
      <c r="P134" s="214">
        <f>Fat!P68</f>
        <v>436860.26459547877</v>
      </c>
      <c r="Q134" s="110">
        <f>Fat!Q68</f>
        <v>4.5184217085285083E-3</v>
      </c>
    </row>
    <row r="135" spans="2:17" s="65" customFormat="1">
      <c r="B135" s="561"/>
      <c r="C135" s="235" t="s">
        <v>85</v>
      </c>
      <c r="D135" s="113">
        <f>Fat!D69</f>
        <v>-0.93851541727781296</v>
      </c>
      <c r="E135" s="112">
        <f>Fat!E69</f>
        <v>-839.8647291585803</v>
      </c>
      <c r="F135" s="110">
        <f>Fat!F69</f>
        <v>-1.0011187103250623</v>
      </c>
      <c r="G135" s="218">
        <f>Fat!G69</f>
        <v>-5.1038494711257988E-8</v>
      </c>
      <c r="H135" s="111">
        <f>Fat!H69</f>
        <v>-4.7259826321480034E-5</v>
      </c>
      <c r="I135" s="254">
        <f>Fat!I69</f>
        <v>-546.83596777089758</v>
      </c>
      <c r="J135" s="255">
        <f>Fat!J69</f>
        <v>-551.66225936767</v>
      </c>
      <c r="K135" s="110">
        <f>Fat!K69</f>
        <v>-114.30354927924155</v>
      </c>
      <c r="L135" s="217">
        <f>Fat!L69</f>
        <v>513.21398647502065</v>
      </c>
      <c r="M135" s="216">
        <f>Fat!M69</f>
        <v>-3535.6885492167621</v>
      </c>
      <c r="N135" s="110">
        <f>Fat!N69</f>
        <v>-0.87324614955510793</v>
      </c>
      <c r="O135" s="215">
        <f>Fat!O69</f>
        <v>157.24738621711731</v>
      </c>
      <c r="P135" s="214">
        <f>Fat!P69</f>
        <v>-1514.8550412654877</v>
      </c>
      <c r="Q135" s="110">
        <f>Fat!Q69</f>
        <v>-0.90595828124365718</v>
      </c>
    </row>
    <row r="136" spans="2:17" s="65" customFormat="1" ht="15.75" thickBot="1">
      <c r="B136" s="562"/>
      <c r="C136" s="242" t="s">
        <v>21</v>
      </c>
      <c r="D136" s="108">
        <f>Fat!D70</f>
        <v>6590727.8351140674</v>
      </c>
      <c r="E136" s="107">
        <f>Fat!E70</f>
        <v>655833.57384607848</v>
      </c>
      <c r="F136" s="105">
        <f>Fat!F70</f>
        <v>0.11050467708012034</v>
      </c>
      <c r="G136" s="230">
        <f>Fat!G70</f>
        <v>0.35841800951069192</v>
      </c>
      <c r="H136" s="106">
        <f>Fat!H70</f>
        <v>2.4444461700078135E-2</v>
      </c>
      <c r="I136" s="256">
        <f>Fat!I70</f>
        <v>5.1311852538806768</v>
      </c>
      <c r="J136" s="257">
        <f>Fat!J70</f>
        <v>0.13526790468667471</v>
      </c>
      <c r="K136" s="105">
        <f>Fat!K70</f>
        <v>2.7075689054082863E-2</v>
      </c>
      <c r="L136" s="229">
        <f>Fat!L70</f>
        <v>33818245.479878217</v>
      </c>
      <c r="M136" s="228">
        <f>Fat!M70</f>
        <v>4168004.2743775509</v>
      </c>
      <c r="N136" s="105">
        <f>Fat!N70</f>
        <v>0.14057235640984631</v>
      </c>
      <c r="O136" s="227">
        <f>Fat!O70</f>
        <v>11366503.842400502</v>
      </c>
      <c r="P136" s="226">
        <f>Fat!P70</f>
        <v>1290540.3066322878</v>
      </c>
      <c r="Q136" s="105">
        <f>Fat!Q70</f>
        <v>0.12808108148179143</v>
      </c>
    </row>
    <row r="137" spans="2:17" s="65" customFormat="1">
      <c r="B137" s="560" t="s">
        <v>87</v>
      </c>
      <c r="C137" s="239" t="s">
        <v>254</v>
      </c>
      <c r="D137" s="124">
        <f>'Form Data'!D307</f>
        <v>8399990.6501804963</v>
      </c>
      <c r="E137" s="123">
        <f>'Form Data'!E307</f>
        <v>225482.45846843813</v>
      </c>
      <c r="F137" s="121">
        <f>'Form Data'!F307</f>
        <v>2.7583611537272602E-2</v>
      </c>
      <c r="G137" s="238">
        <f>'Form Data'!G307</f>
        <v>0.45680962771754408</v>
      </c>
      <c r="H137" s="122">
        <f>'Form Data'!H307</f>
        <v>-3.1934291540575699E-3</v>
      </c>
      <c r="I137" s="252">
        <f>'Form Data'!I307</f>
        <v>7.5563342504994457</v>
      </c>
      <c r="J137" s="253">
        <f>'Form Data'!J307</f>
        <v>5.2244702873355919E-2</v>
      </c>
      <c r="K137" s="121">
        <f>'Form Data'!K307</f>
        <v>6.9621641028901997E-3</v>
      </c>
      <c r="L137" s="237">
        <f>'Form Data'!L307</f>
        <v>63473137.053833991</v>
      </c>
      <c r="M137" s="236">
        <f>'Form Data'!M307</f>
        <v>2130895.5754236877</v>
      </c>
      <c r="N137" s="121">
        <f>'Form Data'!N307</f>
        <v>3.4737817270235657E-2</v>
      </c>
      <c r="O137" s="240">
        <f>'Form Data'!O307</f>
        <v>12367869.355000721</v>
      </c>
      <c r="P137" s="241">
        <f>'Form Data'!P307</f>
        <v>204962.20768765919</v>
      </c>
      <c r="Q137" s="121">
        <f>'Form Data'!Q307</f>
        <v>1.6851415965379452E-2</v>
      </c>
    </row>
    <row r="138" spans="2:17" s="65" customFormat="1">
      <c r="B138" s="561"/>
      <c r="C138" s="235" t="s">
        <v>253</v>
      </c>
      <c r="D138" s="113">
        <f>'Form Data'!D308</f>
        <v>324045749.93092549</v>
      </c>
      <c r="E138" s="112">
        <f>'Form Data'!E308</f>
        <v>19610523.426708102</v>
      </c>
      <c r="F138" s="110">
        <f>'Form Data'!F308</f>
        <v>6.4416078427889933E-2</v>
      </c>
      <c r="G138" s="218">
        <f>'Form Data'!G308</f>
        <v>17.622307518427736</v>
      </c>
      <c r="H138" s="111">
        <f>'Form Data'!H308</f>
        <v>0.4908628459124067</v>
      </c>
      <c r="I138" s="254">
        <f>'Form Data'!I308</f>
        <v>4.4580621400237117</v>
      </c>
      <c r="J138" s="255">
        <f>'Form Data'!J308</f>
        <v>6.035866574700588E-2</v>
      </c>
      <c r="K138" s="110">
        <f>'Form Data'!K308</f>
        <v>1.372504219533199E-2</v>
      </c>
      <c r="L138" s="217">
        <f>'Form Data'!L308</f>
        <v>1444616089.4026504</v>
      </c>
      <c r="M138" s="216">
        <f>'Form Data'!M308</f>
        <v>105800236.11283755</v>
      </c>
      <c r="N138" s="110">
        <f>'Form Data'!N308</f>
        <v>7.9025234017702534E-2</v>
      </c>
      <c r="O138" s="215">
        <f>'Form Data'!O308</f>
        <v>370653094.71467519</v>
      </c>
      <c r="P138" s="214">
        <f>'Form Data'!P308</f>
        <v>22808390.122575939</v>
      </c>
      <c r="Q138" s="110">
        <f>'Form Data'!Q308</f>
        <v>6.557061188935516E-2</v>
      </c>
    </row>
    <row r="139" spans="2:17" s="65" customFormat="1">
      <c r="B139" s="561"/>
      <c r="C139" s="235" t="s">
        <v>252</v>
      </c>
      <c r="D139" s="113">
        <f>'Form Data'!D309</f>
        <v>1004844.2834618483</v>
      </c>
      <c r="E139" s="112">
        <f>'Form Data'!E309</f>
        <v>-26648.825017998926</v>
      </c>
      <c r="F139" s="110">
        <f>'Form Data'!F309</f>
        <v>-2.5835194436996646E-2</v>
      </c>
      <c r="G139" s="218">
        <f>'Form Data'!G309</f>
        <v>5.4645601662954929E-2</v>
      </c>
      <c r="H139" s="111">
        <f>'Form Data'!H309</f>
        <v>-3.3994784708927042E-3</v>
      </c>
      <c r="I139" s="254">
        <f>'Form Data'!I309</f>
        <v>5.8440005553563763</v>
      </c>
      <c r="J139" s="255">
        <f>'Form Data'!J309</f>
        <v>4.3247051923490432E-2</v>
      </c>
      <c r="K139" s="110">
        <f>'Form Data'!K309</f>
        <v>7.4554196964061355E-3</v>
      </c>
      <c r="L139" s="217">
        <f>'Form Data'!L309</f>
        <v>5872310.5505977217</v>
      </c>
      <c r="M139" s="216">
        <f>'Form Data'!M309</f>
        <v>-111126.71218363009</v>
      </c>
      <c r="N139" s="110">
        <f>'Form Data'!N309</f>
        <v>-1.8572386958056571E-2</v>
      </c>
      <c r="O139" s="215">
        <f>'Form Data'!O309</f>
        <v>940440.17641526042</v>
      </c>
      <c r="P139" s="214">
        <f>'Form Data'!P309</f>
        <v>-91678.293987917714</v>
      </c>
      <c r="Q139" s="110">
        <f>'Form Data'!Q309</f>
        <v>-8.8825359313747451E-2</v>
      </c>
    </row>
    <row r="140" spans="2:17" s="65" customFormat="1">
      <c r="B140" s="561"/>
      <c r="C140" s="235" t="s">
        <v>251</v>
      </c>
      <c r="D140" s="113">
        <f>'Form Data'!D310</f>
        <v>13667341.739178112</v>
      </c>
      <c r="E140" s="112">
        <f>'Form Data'!E310</f>
        <v>984366.82763395458</v>
      </c>
      <c r="F140" s="110">
        <f>'Form Data'!F310</f>
        <v>7.7613244092911912E-2</v>
      </c>
      <c r="G140" s="218">
        <f>'Form Data'!G310</f>
        <v>0.74325955251250775</v>
      </c>
      <c r="H140" s="111">
        <f>'Form Data'!H310</f>
        <v>2.9552122938786174E-2</v>
      </c>
      <c r="I140" s="254">
        <f>'Form Data'!I310</f>
        <v>8.2433716552583167</v>
      </c>
      <c r="J140" s="255">
        <f>'Form Data'!J310</f>
        <v>-6.603165147319956E-2</v>
      </c>
      <c r="K140" s="110">
        <f>'Form Data'!K310</f>
        <v>-7.9466177095660739E-3</v>
      </c>
      <c r="L140" s="217">
        <f>'Form Data'!L310</f>
        <v>112664977.49546975</v>
      </c>
      <c r="M140" s="216">
        <f>'Form Data'!M310</f>
        <v>7277023.8262918741</v>
      </c>
      <c r="N140" s="110">
        <f>'Form Data'!N310</f>
        <v>6.9049863603340256E-2</v>
      </c>
      <c r="O140" s="215">
        <f>'Form Data'!O310</f>
        <v>25448056.479069158</v>
      </c>
      <c r="P140" s="214">
        <f>'Form Data'!P310</f>
        <v>1468916.9553248882</v>
      </c>
      <c r="Q140" s="110">
        <f>'Form Data'!Q310</f>
        <v>6.1258117868256239E-2</v>
      </c>
    </row>
    <row r="141" spans="2:17" s="65" customFormat="1">
      <c r="B141" s="561"/>
      <c r="C141" s="235" t="s">
        <v>250</v>
      </c>
      <c r="D141" s="113">
        <f>'Form Data'!D311</f>
        <v>13345996.128890108</v>
      </c>
      <c r="E141" s="112">
        <f>'Form Data'!E311</f>
        <v>-709747.54409211501</v>
      </c>
      <c r="F141" s="110">
        <f>'Form Data'!F311</f>
        <v>-5.0495196882138861E-2</v>
      </c>
      <c r="G141" s="218">
        <f>'Form Data'!G311</f>
        <v>0.72578408441765041</v>
      </c>
      <c r="H141" s="111">
        <f>'Form Data'!H311</f>
        <v>-6.5172986581544801E-2</v>
      </c>
      <c r="I141" s="254">
        <f>'Form Data'!I311</f>
        <v>5.0000928595138676</v>
      </c>
      <c r="J141" s="255">
        <f>'Form Data'!J311</f>
        <v>0.33522726555961846</v>
      </c>
      <c r="K141" s="110">
        <f>'Form Data'!K311</f>
        <v>7.1862148824626187E-2</v>
      </c>
      <c r="L141" s="217">
        <f>'Form Data'!L311</f>
        <v>66731219.94716315</v>
      </c>
      <c r="M141" s="216">
        <f>'Form Data'!M311</f>
        <v>1163064.8896282464</v>
      </c>
      <c r="N141" s="110">
        <f>'Form Data'!N311</f>
        <v>1.7738258589214191E-2</v>
      </c>
      <c r="O141" s="215">
        <f>'Form Data'!O311</f>
        <v>20075384.818974413</v>
      </c>
      <c r="P141" s="214">
        <f>'Form Data'!P311</f>
        <v>-1415517.9220128171</v>
      </c>
      <c r="Q141" s="110">
        <f>'Form Data'!Q311</f>
        <v>-6.5865912617675007E-2</v>
      </c>
    </row>
    <row r="142" spans="2:17" s="65" customFormat="1">
      <c r="B142" s="561"/>
      <c r="C142" s="235" t="s">
        <v>249</v>
      </c>
      <c r="D142" s="113">
        <f>'Form Data'!D312</f>
        <v>328683.34889490856</v>
      </c>
      <c r="E142" s="112">
        <f>'Form Data'!E312</f>
        <v>-49620.098339072429</v>
      </c>
      <c r="F142" s="110">
        <f>'Form Data'!F312</f>
        <v>-0.13116480619427809</v>
      </c>
      <c r="G142" s="218">
        <f>'Form Data'!G312</f>
        <v>1.787451016298602E-2</v>
      </c>
      <c r="H142" s="111">
        <f>'Form Data'!H312</f>
        <v>-3.4137114732870275E-3</v>
      </c>
      <c r="I142" s="254">
        <f>'Form Data'!I312</f>
        <v>8.5537426558877954</v>
      </c>
      <c r="J142" s="255">
        <f>'Form Data'!J312</f>
        <v>0.62614295205869475</v>
      </c>
      <c r="K142" s="110">
        <f>'Form Data'!K312</f>
        <v>7.8982665050085984E-2</v>
      </c>
      <c r="L142" s="217">
        <f>'Form Data'!L312</f>
        <v>2811472.7817224301</v>
      </c>
      <c r="M142" s="216">
        <f>'Form Data'!M312</f>
        <v>-187565.51452720538</v>
      </c>
      <c r="N142" s="110">
        <f>'Form Data'!N312</f>
        <v>-6.2541887098194193E-2</v>
      </c>
      <c r="O142" s="215">
        <f>'Form Data'!O312</f>
        <v>576659.00023938622</v>
      </c>
      <c r="P142" s="214">
        <f>'Form Data'!P312</f>
        <v>-63241.765593397431</v>
      </c>
      <c r="Q142" s="110">
        <f>'Form Data'!Q312</f>
        <v>-9.8830582756207416E-2</v>
      </c>
    </row>
    <row r="143" spans="2:17" s="65" customFormat="1">
      <c r="B143" s="561"/>
      <c r="C143" s="235" t="s">
        <v>248</v>
      </c>
      <c r="D143" s="113">
        <f>'Form Data'!D313</f>
        <v>40940546.027138375</v>
      </c>
      <c r="E143" s="112">
        <f>'Form Data'!E313</f>
        <v>1900143.6326724887</v>
      </c>
      <c r="F143" s="110">
        <f>'Form Data'!F313</f>
        <v>4.8671210236855569E-2</v>
      </c>
      <c r="G143" s="218">
        <f>'Form Data'!G313</f>
        <v>2.2264352864259673</v>
      </c>
      <c r="H143" s="111">
        <f>'Form Data'!H313</f>
        <v>2.9519701808948806E-2</v>
      </c>
      <c r="I143" s="254">
        <f>'Form Data'!I313</f>
        <v>6.6411945933722194</v>
      </c>
      <c r="J143" s="255">
        <f>'Form Data'!J313</f>
        <v>0.21892844664421229</v>
      </c>
      <c r="K143" s="110">
        <f>'Form Data'!K313</f>
        <v>3.4088971344756733E-2</v>
      </c>
      <c r="L143" s="217">
        <f>'Form Data'!L313</f>
        <v>271894132.92513788</v>
      </c>
      <c r="M143" s="216">
        <f>'Form Data'!M313</f>
        <v>21166278.272520602</v>
      </c>
      <c r="N143" s="110">
        <f>'Form Data'!N313</f>
        <v>8.4419333072691186E-2</v>
      </c>
      <c r="O143" s="215">
        <f>'Form Data'!O313</f>
        <v>61188178.920485653</v>
      </c>
      <c r="P143" s="214">
        <f>'Form Data'!P313</f>
        <v>2378342.8526595458</v>
      </c>
      <c r="Q143" s="110">
        <f>'Form Data'!Q313</f>
        <v>4.0441242684583815E-2</v>
      </c>
    </row>
    <row r="144" spans="2:17" s="65" customFormat="1">
      <c r="B144" s="561"/>
      <c r="C144" s="235" t="s">
        <v>247</v>
      </c>
      <c r="D144" s="113">
        <f>'Form Data'!D314</f>
        <v>71439889.913771182</v>
      </c>
      <c r="E144" s="112">
        <f>'Form Data'!E314</f>
        <v>1842098.2267418802</v>
      </c>
      <c r="F144" s="110">
        <f>'Form Data'!F314</f>
        <v>2.6467768331292982E-2</v>
      </c>
      <c r="G144" s="218">
        <f>'Form Data'!G314</f>
        <v>3.8850554571737419</v>
      </c>
      <c r="H144" s="111">
        <f>'Form Data'!H314</f>
        <v>-3.1412197725164681E-2</v>
      </c>
      <c r="I144" s="254">
        <f>'Form Data'!I314</f>
        <v>3.8457203240375564</v>
      </c>
      <c r="J144" s="255">
        <f>'Form Data'!J314</f>
        <v>-3.7623208095784566E-2</v>
      </c>
      <c r="K144" s="110">
        <f>'Form Data'!K314</f>
        <v>-9.6883543226256898E-3</v>
      </c>
      <c r="L144" s="217">
        <f>'Form Data'!L314</f>
        <v>274737836.58839548</v>
      </c>
      <c r="M144" s="216">
        <f>'Form Data'!M314</f>
        <v>4465702.3898066282</v>
      </c>
      <c r="N144" s="110">
        <f>'Form Data'!N314</f>
        <v>1.6522984890944576E-2</v>
      </c>
      <c r="O144" s="215">
        <f>'Form Data'!O314</f>
        <v>35878059.165585652</v>
      </c>
      <c r="P144" s="214">
        <f>'Form Data'!P314</f>
        <v>1460340.5636293739</v>
      </c>
      <c r="Q144" s="110">
        <f>'Form Data'!Q314</f>
        <v>4.2429905959727648E-2</v>
      </c>
    </row>
    <row r="145" spans="2:17" s="65" customFormat="1">
      <c r="B145" s="561"/>
      <c r="C145" s="235" t="s">
        <v>246</v>
      </c>
      <c r="D145" s="113">
        <f>'Form Data'!D315</f>
        <v>2810938.1015085131</v>
      </c>
      <c r="E145" s="112">
        <f>'Form Data'!E315</f>
        <v>732711.1278777197</v>
      </c>
      <c r="F145" s="110">
        <f>'Form Data'!F315</f>
        <v>0.352565497981978</v>
      </c>
      <c r="G145" s="218">
        <f>'Form Data'!G315</f>
        <v>0.15286488296978906</v>
      </c>
      <c r="H145" s="111">
        <f>'Form Data'!H315</f>
        <v>3.5917081545791582E-2</v>
      </c>
      <c r="I145" s="254">
        <f>'Form Data'!I315</f>
        <v>11.101010775439155</v>
      </c>
      <c r="J145" s="255">
        <f>'Form Data'!J315</f>
        <v>1.2295658094019224</v>
      </c>
      <c r="K145" s="110">
        <f>'Form Data'!K315</f>
        <v>0.12455783460600257</v>
      </c>
      <c r="L145" s="217">
        <f>'Form Data'!L315</f>
        <v>31204254.153938487</v>
      </c>
      <c r="M145" s="216">
        <f>'Form Data'!M315</f>
        <v>10689150.956807997</v>
      </c>
      <c r="N145" s="110">
        <f>'Form Data'!N315</f>
        <v>0.52103812757340262</v>
      </c>
      <c r="O145" s="215">
        <f>'Form Data'!O315</f>
        <v>6071137.873606585</v>
      </c>
      <c r="P145" s="214">
        <f>'Form Data'!P315</f>
        <v>1014710.4513208866</v>
      </c>
      <c r="Q145" s="110">
        <f>'Form Data'!Q315</f>
        <v>0.2006773491593396</v>
      </c>
    </row>
    <row r="146" spans="2:17" s="65" customFormat="1">
      <c r="B146" s="561"/>
      <c r="C146" s="235" t="s">
        <v>245</v>
      </c>
      <c r="D146" s="113">
        <f>'Form Data'!D316</f>
        <v>9775274.2847573459</v>
      </c>
      <c r="E146" s="112">
        <f>'Form Data'!E316</f>
        <v>793181.57505284622</v>
      </c>
      <c r="F146" s="110">
        <f>'Form Data'!F316</f>
        <v>8.8306990440643204E-2</v>
      </c>
      <c r="G146" s="218">
        <f>'Form Data'!G316</f>
        <v>0.53160052109831013</v>
      </c>
      <c r="H146" s="111">
        <f>'Form Data'!H316</f>
        <v>2.6152363647404142E-2</v>
      </c>
      <c r="I146" s="254">
        <f>'Form Data'!I316</f>
        <v>10.134652674739801</v>
      </c>
      <c r="J146" s="255">
        <f>'Form Data'!J316</f>
        <v>0.72055805207029167</v>
      </c>
      <c r="K146" s="110">
        <f>'Form Data'!K316</f>
        <v>7.6540345189983497E-2</v>
      </c>
      <c r="L146" s="217">
        <f>'Form Data'!L316</f>
        <v>99069009.676331237</v>
      </c>
      <c r="M146" s="216">
        <f>'Form Data'!M316</f>
        <v>14510738.997583106</v>
      </c>
      <c r="N146" s="110">
        <f>'Form Data'!N316</f>
        <v>0.1716063831616422</v>
      </c>
      <c r="O146" s="215">
        <f>'Form Data'!O316</f>
        <v>21271688.665341709</v>
      </c>
      <c r="P146" s="214">
        <f>'Form Data'!P316</f>
        <v>1300074.293214757</v>
      </c>
      <c r="Q146" s="110">
        <f>'Form Data'!Q316</f>
        <v>6.5096104350441691E-2</v>
      </c>
    </row>
    <row r="147" spans="2:17" s="65" customFormat="1">
      <c r="B147" s="561"/>
      <c r="C147" s="235" t="s">
        <v>244</v>
      </c>
      <c r="D147" s="113">
        <f>'Form Data'!D317</f>
        <v>46841853.312394716</v>
      </c>
      <c r="E147" s="112">
        <f>'Form Data'!E317</f>
        <v>817997.19856708497</v>
      </c>
      <c r="F147" s="110">
        <f>'Form Data'!F317</f>
        <v>1.7773330347287477E-2</v>
      </c>
      <c r="G147" s="218">
        <f>'Form Data'!G317</f>
        <v>2.5473611179287503</v>
      </c>
      <c r="H147" s="111">
        <f>'Form Data'!H317</f>
        <v>-4.2533467147861437E-2</v>
      </c>
      <c r="I147" s="254">
        <f>'Form Data'!I317</f>
        <v>6.1115192065370367</v>
      </c>
      <c r="J147" s="255">
        <f>'Form Data'!J317</f>
        <v>0.11076637967750624</v>
      </c>
      <c r="K147" s="110">
        <f>'Form Data'!K317</f>
        <v>1.8458747239465181E-2</v>
      </c>
      <c r="L147" s="217">
        <f>'Form Data'!L317</f>
        <v>286274886.18849081</v>
      </c>
      <c r="M147" s="216">
        <f>'Form Data'!M317</f>
        <v>10097101.510463357</v>
      </c>
      <c r="N147" s="110">
        <f>'Form Data'!N317</f>
        <v>3.6560150999236679E-2</v>
      </c>
      <c r="O147" s="215">
        <f>'Form Data'!O317</f>
        <v>46377615.994189657</v>
      </c>
      <c r="P147" s="214">
        <f>'Form Data'!P317</f>
        <v>-711513.46594781429</v>
      </c>
      <c r="Q147" s="110">
        <f>'Form Data'!Q317</f>
        <v>-1.5109930340719811E-2</v>
      </c>
    </row>
    <row r="148" spans="2:17" s="65" customFormat="1">
      <c r="B148" s="561"/>
      <c r="C148" s="235" t="s">
        <v>243</v>
      </c>
      <c r="D148" s="113">
        <f>'Form Data'!D318</f>
        <v>3694254.1646060878</v>
      </c>
      <c r="E148" s="112">
        <f>'Form Data'!E318</f>
        <v>328012.51616352983</v>
      </c>
      <c r="F148" s="110">
        <f>'Form Data'!F318</f>
        <v>9.7441761590493572E-2</v>
      </c>
      <c r="G148" s="218">
        <f>'Form Data'!G318</f>
        <v>0.20090151762150257</v>
      </c>
      <c r="H148" s="111">
        <f>'Form Data'!H318</f>
        <v>1.1473430678970026E-2</v>
      </c>
      <c r="I148" s="254">
        <f>'Form Data'!I318</f>
        <v>7.5847778819907097</v>
      </c>
      <c r="J148" s="255">
        <f>'Form Data'!J318</f>
        <v>6.1021738499427158E-3</v>
      </c>
      <c r="K148" s="110">
        <f>'Form Data'!K318</f>
        <v>8.0517679934344723E-4</v>
      </c>
      <c r="L148" s="217">
        <f>'Form Data'!L318</f>
        <v>28020097.278156321</v>
      </c>
      <c r="M148" s="216">
        <f>'Form Data'!M318</f>
        <v>2508443.4693729766</v>
      </c>
      <c r="N148" s="110">
        <f>'Form Data'!N318</f>
        <v>9.8325396235556889E-2</v>
      </c>
      <c r="O148" s="215">
        <f>'Form Data'!O318</f>
        <v>6016052.827883102</v>
      </c>
      <c r="P148" s="214">
        <f>'Form Data'!P318</f>
        <v>574174.03059697896</v>
      </c>
      <c r="Q148" s="110">
        <f>'Form Data'!Q318</f>
        <v>0.10551025702434255</v>
      </c>
    </row>
    <row r="149" spans="2:17" s="65" customFormat="1">
      <c r="B149" s="561"/>
      <c r="C149" s="235" t="s">
        <v>242</v>
      </c>
      <c r="D149" s="113">
        <f>'Form Data'!D319</f>
        <v>321379281.36756676</v>
      </c>
      <c r="E149" s="112">
        <f>'Form Data'!E319</f>
        <v>5640283.9538332224</v>
      </c>
      <c r="F149" s="110">
        <f>'Form Data'!F319</f>
        <v>1.7863754556876572E-2</v>
      </c>
      <c r="G149" s="218">
        <f>'Form Data'!G319</f>
        <v>17.477299200862259</v>
      </c>
      <c r="H149" s="111">
        <f>'Form Data'!H319</f>
        <v>-0.29024113032836851</v>
      </c>
      <c r="I149" s="254">
        <f>'Form Data'!I319</f>
        <v>4.2005968329161689</v>
      </c>
      <c r="J149" s="255">
        <f>'Form Data'!J319</f>
        <v>4.0232140853989407E-2</v>
      </c>
      <c r="K149" s="110">
        <f>'Form Data'!K319</f>
        <v>9.6703399417726113E-3</v>
      </c>
      <c r="L149" s="217">
        <f>'Form Data'!L319</f>
        <v>1349984791.4774752</v>
      </c>
      <c r="M149" s="216">
        <f>'Form Data'!M319</f>
        <v>36395414.730266333</v>
      </c>
      <c r="N149" s="110">
        <f>'Form Data'!N319</f>
        <v>2.7706843077850481E-2</v>
      </c>
      <c r="O149" s="215">
        <f>'Form Data'!O319</f>
        <v>273646112.44540465</v>
      </c>
      <c r="P149" s="214">
        <f>'Form Data'!P319</f>
        <v>9254122.5531926155</v>
      </c>
      <c r="Q149" s="110">
        <f>'Form Data'!Q319</f>
        <v>3.5001523900044622E-2</v>
      </c>
    </row>
    <row r="150" spans="2:17" s="65" customFormat="1">
      <c r="B150" s="561"/>
      <c r="C150" s="235" t="s">
        <v>241</v>
      </c>
      <c r="D150" s="113">
        <f>'Form Data'!D320</f>
        <v>290676739.99407101</v>
      </c>
      <c r="E150" s="112">
        <f>'Form Data'!E320</f>
        <v>12699674.075869322</v>
      </c>
      <c r="F150" s="110">
        <f>'Form Data'!F320</f>
        <v>4.5686049796663311E-2</v>
      </c>
      <c r="G150" s="218">
        <f>'Form Data'!G320</f>
        <v>15.807628712061449</v>
      </c>
      <c r="H150" s="111">
        <f>'Form Data'!H320</f>
        <v>0.16506073565203216</v>
      </c>
      <c r="I150" s="254">
        <f>'Form Data'!I320</f>
        <v>4.2723426992734383</v>
      </c>
      <c r="J150" s="255">
        <f>'Form Data'!J320</f>
        <v>4.520096589899314E-2</v>
      </c>
      <c r="K150" s="110">
        <f>'Form Data'!K320</f>
        <v>1.0693032964123038E-2</v>
      </c>
      <c r="L150" s="217">
        <f>'Form Data'!L320</f>
        <v>1241870647.9622726</v>
      </c>
      <c r="M150" s="216">
        <f>'Form Data'!M320</f>
        <v>66822191.698463202</v>
      </c>
      <c r="N150" s="110">
        <f>'Form Data'!N320</f>
        <v>5.6867605197262597E-2</v>
      </c>
      <c r="O150" s="215">
        <f>'Form Data'!O320</f>
        <v>346992862.91322124</v>
      </c>
      <c r="P150" s="214">
        <f>'Form Data'!P320</f>
        <v>17202098.711271048</v>
      </c>
      <c r="Q150" s="110">
        <f>'Form Data'!Q320</f>
        <v>5.2160644197838106E-2</v>
      </c>
    </row>
    <row r="151" spans="2:17" s="65" customFormat="1">
      <c r="B151" s="561"/>
      <c r="C151" s="235" t="s">
        <v>240</v>
      </c>
      <c r="D151" s="113">
        <f>'Form Data'!D321</f>
        <v>425740177.93704087</v>
      </c>
      <c r="E151" s="112">
        <f>'Form Data'!E321</f>
        <v>7705361.2453935146</v>
      </c>
      <c r="F151" s="110">
        <f>'Form Data'!F321</f>
        <v>1.8432343282729909E-2</v>
      </c>
      <c r="G151" s="218">
        <f>'Form Data'!G321</f>
        <v>23.152670078703199</v>
      </c>
      <c r="H151" s="111">
        <f>'Form Data'!H321</f>
        <v>-0.37134984360639578</v>
      </c>
      <c r="I151" s="254">
        <f>'Form Data'!I321</f>
        <v>4.5046820717903762</v>
      </c>
      <c r="J151" s="255">
        <f>'Form Data'!J321</f>
        <v>6.6043149231305165E-2</v>
      </c>
      <c r="K151" s="110">
        <f>'Form Data'!K321</f>
        <v>1.4879144346625154E-2</v>
      </c>
      <c r="L151" s="217">
        <f>'Form Data'!L321</f>
        <v>1917824146.7938328</v>
      </c>
      <c r="M151" s="216">
        <f>'Form Data'!M321</f>
        <v>62318538.441440344</v>
      </c>
      <c r="N151" s="110">
        <f>'Form Data'!N321</f>
        <v>3.358574512570537E-2</v>
      </c>
      <c r="O151" s="215">
        <f>'Form Data'!O321</f>
        <v>495486504.1455431</v>
      </c>
      <c r="P151" s="214">
        <f>'Form Data'!P321</f>
        <v>9618725.1337368488</v>
      </c>
      <c r="Q151" s="110">
        <f>'Form Data'!Q321</f>
        <v>1.9797001466736738E-2</v>
      </c>
    </row>
    <row r="152" spans="2:17" s="65" customFormat="1">
      <c r="B152" s="561"/>
      <c r="C152" s="235" t="s">
        <v>239</v>
      </c>
      <c r="D152" s="113">
        <f>'Form Data'!D322</f>
        <v>108531439.26225334</v>
      </c>
      <c r="E152" s="112">
        <f>'Form Data'!E322</f>
        <v>4179547.4174597114</v>
      </c>
      <c r="F152" s="110">
        <f>'Form Data'!F322</f>
        <v>4.0052435500413396E-2</v>
      </c>
      <c r="G152" s="218">
        <f>'Form Data'!G322</f>
        <v>5.9021739939643716</v>
      </c>
      <c r="H152" s="111">
        <f>'Form Data'!H322</f>
        <v>2.9993293526867859E-2</v>
      </c>
      <c r="I152" s="254">
        <f>'Form Data'!I322</f>
        <v>5.6104025534685311</v>
      </c>
      <c r="J152" s="255">
        <f>'Form Data'!J322</f>
        <v>7.190851354263561E-2</v>
      </c>
      <c r="K152" s="110">
        <f>'Form Data'!K322</f>
        <v>1.2983405421087668E-2</v>
      </c>
      <c r="L152" s="217">
        <f>'Form Data'!L322</f>
        <v>608905063.96856093</v>
      </c>
      <c r="M152" s="216">
        <f>'Form Data'!M322</f>
        <v>30952732.931179762</v>
      </c>
      <c r="N152" s="110">
        <f>'Form Data'!N322</f>
        <v>5.3555857929704902E-2</v>
      </c>
      <c r="O152" s="215">
        <f>'Form Data'!O322</f>
        <v>177003559.90135533</v>
      </c>
      <c r="P152" s="214">
        <f>'Form Data'!P322</f>
        <v>5659951.5704388618</v>
      </c>
      <c r="Q152" s="110">
        <f>'Form Data'!Q322</f>
        <v>3.3032755791554125E-2</v>
      </c>
    </row>
    <row r="153" spans="2:17" s="65" customFormat="1">
      <c r="B153" s="561"/>
      <c r="C153" s="235" t="s">
        <v>238</v>
      </c>
      <c r="D153" s="113">
        <f>'Form Data'!D323</f>
        <v>27450377.320666999</v>
      </c>
      <c r="E153" s="112">
        <f>'Form Data'!E323</f>
        <v>-937944.6520637013</v>
      </c>
      <c r="F153" s="110">
        <f>'Form Data'!F323</f>
        <v>-3.3039806049990336E-2</v>
      </c>
      <c r="G153" s="218">
        <f>'Form Data'!G323</f>
        <v>1.4928107859608821</v>
      </c>
      <c r="H153" s="111">
        <f>'Form Data'!H323</f>
        <v>-0.1046816356812299</v>
      </c>
      <c r="I153" s="254">
        <f>'Form Data'!I323</f>
        <v>6.3439511510918436</v>
      </c>
      <c r="J153" s="255">
        <f>'Form Data'!J323</f>
        <v>2.8003597518375223E-2</v>
      </c>
      <c r="K153" s="110">
        <f>'Form Data'!K323</f>
        <v>4.4337919656301144E-3</v>
      </c>
      <c r="L153" s="217">
        <f>'Form Data'!L323</f>
        <v>174143852.80135083</v>
      </c>
      <c r="M153" s="216">
        <f>'Form Data'!M323</f>
        <v>-5155299.9123735726</v>
      </c>
      <c r="N153" s="110">
        <f>'Form Data'!N323</f>
        <v>-2.8752505710970721E-2</v>
      </c>
      <c r="O153" s="215">
        <f>'Form Data'!O323</f>
        <v>34130738.088882096</v>
      </c>
      <c r="P153" s="214">
        <f>'Form Data'!P323</f>
        <v>-4441908.3376513124</v>
      </c>
      <c r="Q153" s="110">
        <f>'Form Data'!Q323</f>
        <v>-0.11515695056369805</v>
      </c>
    </row>
    <row r="154" spans="2:17" s="65" customFormat="1">
      <c r="B154" s="566"/>
      <c r="C154" s="231" t="s">
        <v>237</v>
      </c>
      <c r="D154" s="113">
        <f>'Form Data'!D324</f>
        <v>102469490.3351645</v>
      </c>
      <c r="E154" s="112">
        <f>'Form Data'!E324</f>
        <v>5518482.0833634734</v>
      </c>
      <c r="F154" s="110">
        <f>'Form Data'!F324</f>
        <v>5.6920316589497234E-2</v>
      </c>
      <c r="G154" s="218">
        <f>'Form Data'!G324</f>
        <v>5.5725121231423227</v>
      </c>
      <c r="H154" s="111">
        <f>'Form Data'!H324</f>
        <v>0.11680040120301705</v>
      </c>
      <c r="I154" s="254">
        <f>'Form Data'!I324</f>
        <v>4.6212403254882277</v>
      </c>
      <c r="J154" s="255">
        <f>'Form Data'!J324</f>
        <v>-6.6462410292842833E-2</v>
      </c>
      <c r="K154" s="110">
        <f>'Form Data'!K324</f>
        <v>-1.4178034324902385E-2</v>
      </c>
      <c r="L154" s="217">
        <f>'Form Data'!L324</f>
        <v>473536140.86908841</v>
      </c>
      <c r="M154" s="216">
        <f>'Form Data'!M324</f>
        <v>19058634.250387549</v>
      </c>
      <c r="N154" s="110">
        <f>'Form Data'!N324</f>
        <v>4.1935264062204575E-2</v>
      </c>
      <c r="O154" s="215">
        <f>'Form Data'!O324</f>
        <v>85990164.049697652</v>
      </c>
      <c r="P154" s="214">
        <f>'Form Data'!P324</f>
        <v>2848713.538901493</v>
      </c>
      <c r="Q154" s="110">
        <f>'Form Data'!Q324</f>
        <v>3.4263457293562366E-2</v>
      </c>
    </row>
    <row r="155" spans="2:17" s="65" customFormat="1" ht="15.75" thickBot="1">
      <c r="B155" s="561"/>
      <c r="C155" s="243" t="s">
        <v>236</v>
      </c>
      <c r="D155" s="108">
        <f>'Form Data'!D325</f>
        <v>25706416.39507094</v>
      </c>
      <c r="E155" s="107">
        <f>'Form Data'!E325</f>
        <v>1415024.4360604957</v>
      </c>
      <c r="F155" s="105">
        <f>'Form Data'!F325</f>
        <v>5.8252093517251836E-2</v>
      </c>
      <c r="G155" s="230">
        <f>'Form Data'!G325</f>
        <v>1.3979704254947234</v>
      </c>
      <c r="H155" s="106">
        <f>'Form Data'!H325</f>
        <v>3.1024023980290805E-2</v>
      </c>
      <c r="I155" s="256">
        <f>'Form Data'!I325</f>
        <v>2.6356988203540408</v>
      </c>
      <c r="J155" s="257">
        <f>'Form Data'!J325</f>
        <v>0.14063259437154318</v>
      </c>
      <c r="K155" s="105">
        <f>'Form Data'!K325</f>
        <v>5.6364273183236016E-2</v>
      </c>
      <c r="L155" s="229">
        <f>'Form Data'!L325</f>
        <v>67754371.368018255</v>
      </c>
      <c r="M155" s="228">
        <f>'Form Data'!M325</f>
        <v>7145739.7089884728</v>
      </c>
      <c r="N155" s="105">
        <f>'Form Data'!N325</f>
        <v>0.11789970361298965</v>
      </c>
      <c r="O155" s="227">
        <f>'Form Data'!O325</f>
        <v>18300274.749157257</v>
      </c>
      <c r="P155" s="226">
        <f>'Form Data'!P325</f>
        <v>1340875.5553553477</v>
      </c>
      <c r="Q155" s="105">
        <f>'Form Data'!Q325</f>
        <v>7.9063859517228219E-2</v>
      </c>
    </row>
    <row r="156" spans="2:17" s="65" customFormat="1">
      <c r="B156" s="560" t="s">
        <v>88</v>
      </c>
      <c r="C156" s="225" t="s">
        <v>235</v>
      </c>
      <c r="D156" s="118">
        <f>Package!D115</f>
        <v>809465093.59225225</v>
      </c>
      <c r="E156" s="117">
        <f>Package!E115</f>
        <v>29350849.021210432</v>
      </c>
      <c r="F156" s="115">
        <f>Package!F115</f>
        <v>3.7623782959314456E-2</v>
      </c>
      <c r="G156" s="224">
        <f>Package!G115</f>
        <v>44.020459480663611</v>
      </c>
      <c r="H156" s="116">
        <f>Package!H115</f>
        <v>0.12119009396287339</v>
      </c>
      <c r="I156" s="258">
        <f>Package!I115</f>
        <v>4.3719607520476682</v>
      </c>
      <c r="J156" s="259">
        <f>Package!J115</f>
        <v>8.0911639946767977E-3</v>
      </c>
      <c r="K156" s="115">
        <f>Package!K115</f>
        <v>1.8541259841559098E-3</v>
      </c>
      <c r="L156" s="223">
        <f>Package!L115</f>
        <v>3538949619.3379192</v>
      </c>
      <c r="M156" s="222">
        <f>Package!M115</f>
        <v>134632792.2474165</v>
      </c>
      <c r="N156" s="115">
        <f>Package!N115</f>
        <v>3.9547668177077493E-2</v>
      </c>
      <c r="O156" s="221">
        <f>Package!O115</f>
        <v>891254569.71508086</v>
      </c>
      <c r="P156" s="220">
        <f>Package!P115</f>
        <v>31245511.795596838</v>
      </c>
      <c r="Q156" s="115">
        <f>Package!Q115</f>
        <v>3.6331607798626361E-2</v>
      </c>
    </row>
    <row r="157" spans="2:17" s="65" customFormat="1">
      <c r="B157" s="561"/>
      <c r="C157" s="219" t="s">
        <v>234</v>
      </c>
      <c r="D157" s="113">
        <f>Package!D116</f>
        <v>4704735.2381759929</v>
      </c>
      <c r="E157" s="112">
        <f>Package!E116</f>
        <v>-73900.326769300736</v>
      </c>
      <c r="F157" s="110">
        <f>Package!F116</f>
        <v>-1.5464733764468762E-2</v>
      </c>
      <c r="G157" s="218">
        <f>Package!G116</f>
        <v>0.25585366010075328</v>
      </c>
      <c r="H157" s="111">
        <f>Package!H116</f>
        <v>-1.3053889564299148E-2</v>
      </c>
      <c r="I157" s="254">
        <f>Package!I116</f>
        <v>7.6275771745887271</v>
      </c>
      <c r="J157" s="255">
        <f>Package!J116</f>
        <v>0.25388064553782996</v>
      </c>
      <c r="K157" s="110">
        <f>Package!K116</f>
        <v>3.4430579633646534E-2</v>
      </c>
      <c r="L157" s="217">
        <f>Package!L116</f>
        <v>35885731.115194462</v>
      </c>
      <c r="M157" s="216">
        <f>Package!M116</f>
        <v>649522.63635817915</v>
      </c>
      <c r="N157" s="110">
        <f>Package!N116</f>
        <v>1.8433386121787142E-2</v>
      </c>
      <c r="O157" s="215">
        <f>Package!O116</f>
        <v>5607564.1739807557</v>
      </c>
      <c r="P157" s="214">
        <f>Package!P116</f>
        <v>-172357.70818299707</v>
      </c>
      <c r="Q157" s="110">
        <f>Package!Q116</f>
        <v>-2.9820075720205719E-2</v>
      </c>
    </row>
    <row r="158" spans="2:17" s="65" customFormat="1">
      <c r="B158" s="561"/>
      <c r="C158" s="219" t="s">
        <v>233</v>
      </c>
      <c r="D158" s="113">
        <f>Package!D117</f>
        <v>2858535.4220700497</v>
      </c>
      <c r="E158" s="112">
        <f>Package!E117</f>
        <v>81528.013341552578</v>
      </c>
      <c r="F158" s="110">
        <f>Package!F117</f>
        <v>2.9358226803896662E-2</v>
      </c>
      <c r="G158" s="218">
        <f>Package!G117</f>
        <v>0.15545332802783218</v>
      </c>
      <c r="H158" s="111">
        <f>Package!H117</f>
        <v>-8.1685569592410134E-4</v>
      </c>
      <c r="I158" s="254">
        <f>Package!I117</f>
        <v>6.0450348059805616</v>
      </c>
      <c r="J158" s="255">
        <f>Package!J117</f>
        <v>0.51652840866406446</v>
      </c>
      <c r="K158" s="110">
        <f>Package!K117</f>
        <v>9.343001012258649E-2</v>
      </c>
      <c r="L158" s="217">
        <f>Package!L117</f>
        <v>17279946.120541785</v>
      </c>
      <c r="M158" s="216">
        <f>Package!M117</f>
        <v>1927242.8959909789</v>
      </c>
      <c r="N158" s="110">
        <f>Package!N117</f>
        <v>0.12553117635395228</v>
      </c>
      <c r="O158" s="215">
        <f>Package!O117</f>
        <v>5638348.6062958166</v>
      </c>
      <c r="P158" s="214">
        <f>Package!P117</f>
        <v>170302.6132101519</v>
      </c>
      <c r="Q158" s="110">
        <f>Package!Q117</f>
        <v>3.1145058659985538E-2</v>
      </c>
    </row>
    <row r="159" spans="2:17" s="65" customFormat="1">
      <c r="B159" s="561"/>
      <c r="C159" s="219" t="s">
        <v>232</v>
      </c>
      <c r="D159" s="113">
        <f>Package!D118</f>
        <v>178419916.63923162</v>
      </c>
      <c r="E159" s="112">
        <f>Package!E118</f>
        <v>6415044.7922627032</v>
      </c>
      <c r="F159" s="110">
        <f>Package!F118</f>
        <v>3.7295715658391973E-2</v>
      </c>
      <c r="G159" s="218">
        <f>Package!G118</f>
        <v>9.7028602877803571</v>
      </c>
      <c r="H159" s="111">
        <f>Package!H118</f>
        <v>2.3652072338782304E-2</v>
      </c>
      <c r="I159" s="254">
        <f>Package!I118</f>
        <v>6.0566616448850326</v>
      </c>
      <c r="J159" s="255">
        <f>Package!J118</f>
        <v>0.14673473787522529</v>
      </c>
      <c r="K159" s="110">
        <f>Package!K118</f>
        <v>2.4828519909642563E-2</v>
      </c>
      <c r="L159" s="217">
        <f>Package!L118</f>
        <v>1080629065.792419</v>
      </c>
      <c r="M159" s="216">
        <f>Package!M118</f>
        <v>64092845.527243614</v>
      </c>
      <c r="N159" s="110">
        <f>Package!N118</f>
        <v>6.3050232986803206E-2</v>
      </c>
      <c r="O159" s="215">
        <f>Package!O118</f>
        <v>259060535.69996041</v>
      </c>
      <c r="P159" s="214">
        <f>Package!P118</f>
        <v>7597283.5157266557</v>
      </c>
      <c r="Q159" s="110">
        <f>Package!Q118</f>
        <v>3.0212301200019994E-2</v>
      </c>
    </row>
    <row r="160" spans="2:17" s="65" customFormat="1">
      <c r="B160" s="561"/>
      <c r="C160" s="219" t="s">
        <v>231</v>
      </c>
      <c r="D160" s="113">
        <f>Package!D119</f>
        <v>353428092.59750164</v>
      </c>
      <c r="E160" s="112">
        <f>Package!E119</f>
        <v>5955887.834035933</v>
      </c>
      <c r="F160" s="110">
        <f>Package!F119</f>
        <v>1.7140616579937026E-2</v>
      </c>
      <c r="G160" s="218">
        <f>Package!G119</f>
        <v>19.220182751145948</v>
      </c>
      <c r="H160" s="111">
        <f>Package!H119</f>
        <v>-0.33307630989036241</v>
      </c>
      <c r="I160" s="254">
        <f>Package!I119</f>
        <v>4.6194790272607911</v>
      </c>
      <c r="J160" s="255">
        <f>Package!J119</f>
        <v>0.10542479260562931</v>
      </c>
      <c r="K160" s="110">
        <f>Package!K119</f>
        <v>2.3354790865440928E-2</v>
      </c>
      <c r="L160" s="217">
        <f>Package!L119</f>
        <v>1632653661.3989437</v>
      </c>
      <c r="M160" s="216">
        <f>Package!M119</f>
        <v>64145284.061455727</v>
      </c>
      <c r="N160" s="110">
        <f>Package!N119</f>
        <v>4.0895722960907023E-2</v>
      </c>
      <c r="O160" s="215">
        <f>Package!O119</f>
        <v>340282870.44316322</v>
      </c>
      <c r="P160" s="214">
        <f>Package!P119</f>
        <v>6010722.0442323089</v>
      </c>
      <c r="Q160" s="110">
        <f>Package!Q119</f>
        <v>1.7981522160975625E-2</v>
      </c>
    </row>
    <row r="161" spans="2:17" s="65" customFormat="1">
      <c r="B161" s="561"/>
      <c r="C161" s="219" t="s">
        <v>230</v>
      </c>
      <c r="D161" s="113">
        <f>Package!D120</f>
        <v>285596418.09449774</v>
      </c>
      <c r="E161" s="112">
        <f>Package!E120</f>
        <v>13109823.373678267</v>
      </c>
      <c r="F161" s="110">
        <f>Package!F120</f>
        <v>4.811181037037858E-2</v>
      </c>
      <c r="G161" s="218">
        <f>Package!G120</f>
        <v>15.531349838396336</v>
      </c>
      <c r="H161" s="111">
        <f>Package!H120</f>
        <v>0.1977464474065016</v>
      </c>
      <c r="I161" s="254">
        <f>Package!I120</f>
        <v>4.7975409627866998</v>
      </c>
      <c r="J161" s="255">
        <f>Package!J120</f>
        <v>4.6474172969472427E-2</v>
      </c>
      <c r="K161" s="110">
        <f>Package!K120</f>
        <v>9.7818395374021424E-3</v>
      </c>
      <c r="L161" s="217">
        <f>Package!L120</f>
        <v>1370160514.6335096</v>
      </c>
      <c r="M161" s="216">
        <f>Package!M120</f>
        <v>75558503.785037994</v>
      </c>
      <c r="N161" s="110">
        <f>Package!N120</f>
        <v>5.836427191667775E-2</v>
      </c>
      <c r="O161" s="215">
        <f>Package!O120</f>
        <v>328251841.10715735</v>
      </c>
      <c r="P161" s="214">
        <f>Package!P120</f>
        <v>18185088.647816598</v>
      </c>
      <c r="Q161" s="110">
        <f>Package!Q120</f>
        <v>5.8648947375295329E-2</v>
      </c>
    </row>
    <row r="162" spans="2:17" s="65" customFormat="1" ht="15.75" thickBot="1">
      <c r="B162" s="562"/>
      <c r="C162" s="213" t="s">
        <v>229</v>
      </c>
      <c r="D162" s="212">
        <f>Package!D121</f>
        <v>11454235.512434859</v>
      </c>
      <c r="E162" s="154">
        <f>Package!E121</f>
        <v>289964.84346204624</v>
      </c>
      <c r="F162" s="152">
        <f>Package!F121</f>
        <v>2.5972573763183845E-2</v>
      </c>
      <c r="G162" s="211">
        <f>Package!G121</f>
        <v>0.62290605765281515</v>
      </c>
      <c r="H162" s="153">
        <f>Package!H121</f>
        <v>-5.3395217786565974E-3</v>
      </c>
      <c r="I162" s="260">
        <f>Package!I121</f>
        <v>6.4813870789546506</v>
      </c>
      <c r="J162" s="261">
        <f>Package!J121</f>
        <v>-2.1377549738669899E-2</v>
      </c>
      <c r="K162" s="152">
        <f>Package!K121</f>
        <v>-3.2874555607228782E-3</v>
      </c>
      <c r="L162" s="210">
        <f>Package!L121</f>
        <v>74239334.049598798</v>
      </c>
      <c r="M162" s="209">
        <f>Package!M121</f>
        <v>1640709.6382440776</v>
      </c>
      <c r="N162" s="152">
        <f>Package!N121</f>
        <v>2.2599734520416945E-2</v>
      </c>
      <c r="O162" s="208">
        <f>Package!O121</f>
        <v>9914198.19679364</v>
      </c>
      <c r="P162" s="207">
        <f>Package!P121</f>
        <v>8069.8360540363938</v>
      </c>
      <c r="Q162" s="152">
        <f>Package!Q121</f>
        <v>8.1463067710884078E-4</v>
      </c>
    </row>
    <row r="163" spans="2:17" s="65" customFormat="1">
      <c r="B163" s="560" t="s">
        <v>228</v>
      </c>
      <c r="C163" s="234" t="s">
        <v>20</v>
      </c>
      <c r="D163" s="151">
        <f>'NB &amp; PL'!D35</f>
        <v>730130272.1538384</v>
      </c>
      <c r="E163" s="133">
        <f>'NB &amp; PL'!E35</f>
        <v>8608149.1205071211</v>
      </c>
      <c r="F163" s="131">
        <f>'NB &amp; PL'!F35</f>
        <v>1.193054079106797E-2</v>
      </c>
      <c r="G163" s="196">
        <f>'NB &amp; PL'!G35</f>
        <v>39.706060601476651</v>
      </c>
      <c r="H163" s="132">
        <f>'NB &amp; PL'!H35</f>
        <v>-0.89606180294252624</v>
      </c>
      <c r="I163" s="262">
        <f>'NB &amp; PL'!I35</f>
        <v>5.7765174222668572</v>
      </c>
      <c r="J163" s="263">
        <f>'NB &amp; PL'!J35</f>
        <v>0.13974864558624311</v>
      </c>
      <c r="K163" s="131">
        <f>'NB &amp; PL'!K35</f>
        <v>2.4792332473239826E-2</v>
      </c>
      <c r="L163" s="195">
        <f>'NB &amp; PL'!L35</f>
        <v>4217610237.6210895</v>
      </c>
      <c r="M163" s="194">
        <f>'NB &amp; PL'!M35</f>
        <v>150556862.82249928</v>
      </c>
      <c r="N163" s="131">
        <f>'NB &amp; PL'!N35</f>
        <v>3.7018659198185519E-2</v>
      </c>
      <c r="O163" s="193">
        <f>'NB &amp; PL'!O35</f>
        <v>856759651.01381195</v>
      </c>
      <c r="P163" s="192">
        <f>'NB &amp; PL'!P35</f>
        <v>8150260.7315918207</v>
      </c>
      <c r="Q163" s="131">
        <f>'NB &amp; PL'!Q35</f>
        <v>9.6042547076709891E-3</v>
      </c>
    </row>
    <row r="164" spans="2:17" s="65" customFormat="1" ht="15.75" thickBot="1">
      <c r="B164" s="562"/>
      <c r="C164" s="244" t="s">
        <v>19</v>
      </c>
      <c r="D164" s="149">
        <f>'NB &amp; PL'!D36</f>
        <v>1100692129.3768106</v>
      </c>
      <c r="E164" s="127">
        <f>'NB &amp; PL'!E36</f>
        <v>53211096.213088393</v>
      </c>
      <c r="F164" s="125">
        <f>'NB &amp; PL'!F36</f>
        <v>5.0799102349733387E-2</v>
      </c>
      <c r="G164" s="186">
        <f>'NB &amp; PL'!G36</f>
        <v>59.858014465938432</v>
      </c>
      <c r="H164" s="126">
        <f>'NB &amp; PL'!H36</f>
        <v>0.91324788550163305</v>
      </c>
      <c r="I164" s="250">
        <f>'NB &amp; PL'!I36</f>
        <v>3.8840738654737876</v>
      </c>
      <c r="J164" s="251">
        <f>'NB &amp; PL'!J36</f>
        <v>3.4393326460579576E-2</v>
      </c>
      <c r="K164" s="125">
        <f>'NB &amp; PL'!K36</f>
        <v>8.9340728696921043E-3</v>
      </c>
      <c r="L164" s="185">
        <f>'NB &amp; PL'!L36</f>
        <v>4275169533.6451631</v>
      </c>
      <c r="M164" s="184">
        <f>'NB &amp; PL'!M36</f>
        <v>242702185.28933287</v>
      </c>
      <c r="N164" s="125">
        <f>'NB &amp; PL'!N36</f>
        <v>6.0187018101532937E-2</v>
      </c>
      <c r="O164" s="183">
        <f>'NB &amp; PL'!O36</f>
        <v>1177664315.7616162</v>
      </c>
      <c r="P164" s="182">
        <f>'NB &amp; PL'!P36</f>
        <v>61895488.962802172</v>
      </c>
      <c r="Q164" s="125">
        <f>'NB &amp; PL'!Q36</f>
        <v>5.5473398679171594E-2</v>
      </c>
    </row>
    <row r="165" spans="2:17" s="65" customFormat="1">
      <c r="B165" s="560" t="s">
        <v>227</v>
      </c>
      <c r="C165" s="135" t="s">
        <v>226</v>
      </c>
      <c r="D165" s="181">
        <f>Sodium!D67</f>
        <v>1838749148.4834113</v>
      </c>
      <c r="E165" s="180">
        <f>Sodium!E67</f>
        <v>61758231.53455162</v>
      </c>
      <c r="F165" s="173">
        <f>Sodium!F67</f>
        <v>3.4754387850553639E-2</v>
      </c>
      <c r="G165" s="179">
        <f>Sodium!G67</f>
        <v>99.995148681101284</v>
      </c>
      <c r="H165" s="178">
        <f>Sodium!H67</f>
        <v>-1.234545758777017E-3</v>
      </c>
      <c r="I165" s="264">
        <f>Sodium!I67</f>
        <v>4.639099260678627</v>
      </c>
      <c r="J165" s="265">
        <f>Sodium!J67</f>
        <v>5.1384553968658153E-2</v>
      </c>
      <c r="K165" s="173">
        <f>Sodium!K67</f>
        <v>1.1200468480200688E-2</v>
      </c>
      <c r="L165" s="177">
        <f>Sodium!L67</f>
        <v>8530139815.3028479</v>
      </c>
      <c r="M165" s="176">
        <f>Sodium!M67</f>
        <v>377812451.92653084</v>
      </c>
      <c r="N165" s="173">
        <f>Sodium!N67</f>
        <v>4.6344121756422989E-2</v>
      </c>
      <c r="O165" s="175">
        <f>Sodium!O67</f>
        <v>2040566147.6206212</v>
      </c>
      <c r="P165" s="174">
        <f>Sodium!P67</f>
        <v>67048611.100648165</v>
      </c>
      <c r="Q165" s="173">
        <f>Sodium!Q67</f>
        <v>3.397416534685533E-2</v>
      </c>
    </row>
    <row r="166" spans="2:17" s="65" customFormat="1">
      <c r="B166" s="561"/>
      <c r="C166" s="134" t="s">
        <v>225</v>
      </c>
      <c r="D166" s="172">
        <f>Sodium!D68</f>
        <v>33923.927747149486</v>
      </c>
      <c r="E166" s="171">
        <f>Sodium!E68</f>
        <v>8975.4979935777374</v>
      </c>
      <c r="F166" s="164">
        <f>Sodium!F68</f>
        <v>0.35976204042632215</v>
      </c>
      <c r="G166" s="170">
        <f>Sodium!G68</f>
        <v>1.8448564349960617E-3</v>
      </c>
      <c r="H166" s="169">
        <f>Sodium!H68</f>
        <v>4.4093662946879703E-4</v>
      </c>
      <c r="I166" s="266">
        <f>Sodium!I68</f>
        <v>13.020525579546229</v>
      </c>
      <c r="J166" s="267">
        <f>Sodium!J68</f>
        <v>0.33329680543920048</v>
      </c>
      <c r="K166" s="164">
        <f>Sodium!K68</f>
        <v>2.6270260541010785E-2</v>
      </c>
      <c r="L166" s="168">
        <f>Sodium!L68</f>
        <v>441707.36899043794</v>
      </c>
      <c r="M166" s="167">
        <f>Sodium!M68</f>
        <v>125180.93315213453</v>
      </c>
      <c r="N166" s="164">
        <f>Sodium!N68</f>
        <v>0.39548334350209802</v>
      </c>
      <c r="O166" s="166">
        <f>Sodium!O68</f>
        <v>72368.58348155953</v>
      </c>
      <c r="P166" s="165">
        <f>Sodium!P68</f>
        <v>18881.770280966535</v>
      </c>
      <c r="Q166" s="164">
        <f>Sodium!Q68</f>
        <v>0.35301729811708427</v>
      </c>
    </row>
    <row r="167" spans="2:17" s="65" customFormat="1">
      <c r="B167" s="561"/>
      <c r="C167" s="134" t="s">
        <v>224</v>
      </c>
      <c r="D167" s="172">
        <f>Sodium!D69</f>
        <v>55365.74668427743</v>
      </c>
      <c r="E167" s="171">
        <f>Sodium!E69</f>
        <v>16516.121669614688</v>
      </c>
      <c r="F167" s="164">
        <f>Sodium!F69</f>
        <v>0.42512950030743213</v>
      </c>
      <c r="G167" s="170">
        <f>Sodium!G69</f>
        <v>3.0109088431670098E-3</v>
      </c>
      <c r="H167" s="169">
        <f>Sodium!H69</f>
        <v>8.2472884971135016E-4</v>
      </c>
      <c r="I167" s="266">
        <f>Sodium!I69</f>
        <v>6.8956354260091484</v>
      </c>
      <c r="J167" s="267">
        <f>Sodium!J69</f>
        <v>-1.1609594571100814</v>
      </c>
      <c r="K167" s="164">
        <f>Sodium!K69</f>
        <v>-0.1441005131761818</v>
      </c>
      <c r="L167" s="168">
        <f>Sodium!L69</f>
        <v>381782.00422355201</v>
      </c>
      <c r="M167" s="167">
        <f>Sodium!M69</f>
        <v>68786.314119319315</v>
      </c>
      <c r="N167" s="164">
        <f>Sodium!N69</f>
        <v>0.21976760797061565</v>
      </c>
      <c r="O167" s="166">
        <f>Sodium!O69</f>
        <v>64007.015332818031</v>
      </c>
      <c r="P167" s="165">
        <f>Sodium!P69</f>
        <v>2101.0152937173843</v>
      </c>
      <c r="Q167" s="164">
        <f>Sodium!Q69</f>
        <v>3.3938799024171414E-2</v>
      </c>
    </row>
    <row r="168" spans="2:17" s="65" customFormat="1" ht="15.75" thickBot="1">
      <c r="B168" s="562"/>
      <c r="C168" s="327" t="s">
        <v>223</v>
      </c>
      <c r="D168" s="163">
        <f>Sodium!D70</f>
        <v>-81.761715509579517</v>
      </c>
      <c r="E168" s="162">
        <f>Sodium!E70</f>
        <v>-555.76171550957952</v>
      </c>
      <c r="F168" s="155">
        <f>Sodium!F70</f>
        <v>-1.1724930706953154</v>
      </c>
      <c r="G168" s="161">
        <f>Sodium!G70</f>
        <v>-4.4463786186090892E-6</v>
      </c>
      <c r="H168" s="160">
        <f>Sodium!H70</f>
        <v>-3.1119720163266943E-5</v>
      </c>
      <c r="I168" s="270">
        <f>Sodium!I70</f>
        <v>4.0973718511436115</v>
      </c>
      <c r="J168" s="271">
        <f>Sodium!J70</f>
        <v>1.4063169988232507</v>
      </c>
      <c r="K168" s="155">
        <f>Sodium!K70</f>
        <v>0.52258949594084059</v>
      </c>
      <c r="L168" s="159">
        <f>Sodium!L70</f>
        <v>-335.00815163016318</v>
      </c>
      <c r="M168" s="158">
        <f>Sodium!M70</f>
        <v>-1610.5681516300142</v>
      </c>
      <c r="N168" s="155">
        <f>Sodium!N70</f>
        <v>-1.2626361375632682</v>
      </c>
      <c r="O168" s="157">
        <f>Sodium!O70</f>
        <v>-107.23183870315552</v>
      </c>
      <c r="P168" s="156">
        <f>Sodium!P70</f>
        <v>-581.23183870315552</v>
      </c>
      <c r="Q168" s="155">
        <f>Sodium!Q70</f>
        <v>-1.2262275078125644</v>
      </c>
    </row>
    <row r="169" spans="2:17" s="65" customFormat="1" hidden="1">
      <c r="B169" s="563"/>
      <c r="C169" s="315" t="s">
        <v>220</v>
      </c>
      <c r="D169" s="316">
        <f>'Flavor Groups'!D195</f>
        <v>12468117.468751697</v>
      </c>
      <c r="E169" s="317">
        <f>'Flavor Groups'!E195</f>
        <v>643093.73548206128</v>
      </c>
      <c r="F169" s="318">
        <f>'Flavor Groups'!F195</f>
        <v>5.4384139092484088E-2</v>
      </c>
      <c r="G169" s="319">
        <f>'Flavor Groups'!G195</f>
        <v>0.67804314747858607</v>
      </c>
      <c r="H169" s="320">
        <f>'Flavor Groups'!H195</f>
        <v>1.2615095134311582E-2</v>
      </c>
      <c r="I169" s="321">
        <f>'Flavor Groups'!I195</f>
        <v>6.0066475145956302</v>
      </c>
      <c r="J169" s="322">
        <f>'Flavor Groups'!J195</f>
        <v>0.1460393053971476</v>
      </c>
      <c r="K169" s="318">
        <f>'Flavor Groups'!K195</f>
        <v>2.4918796852506277E-2</v>
      </c>
      <c r="L169" s="323">
        <f>'Flavor Groups'!L195</f>
        <v>74891586.805363744</v>
      </c>
      <c r="M169" s="324">
        <f>'Flavor Groups'!M195</f>
        <v>5589755.64019683</v>
      </c>
      <c r="N169" s="318">
        <f>'Flavor Groups'!N195</f>
        <v>8.0658123259034473E-2</v>
      </c>
      <c r="O169" s="325">
        <f>'Flavor Groups'!O195</f>
        <v>22703188.852753866</v>
      </c>
      <c r="P169" s="326">
        <f>'Flavor Groups'!P195</f>
        <v>317549.55405118316</v>
      </c>
      <c r="Q169" s="318">
        <f>'Flavor Groups'!Q195</f>
        <v>1.4185413684816503E-2</v>
      </c>
    </row>
    <row r="170" spans="2:17" s="65" customFormat="1" hidden="1">
      <c r="B170" s="563"/>
      <c r="C170" s="233" t="s">
        <v>219</v>
      </c>
      <c r="D170" s="150">
        <f>'Flavor Groups'!D196</f>
        <v>1289640.1288790312</v>
      </c>
      <c r="E170" s="130">
        <f>'Flavor Groups'!E196</f>
        <v>-127369.92991122673</v>
      </c>
      <c r="F170" s="128">
        <f>'Flavor Groups'!F196</f>
        <v>-8.9886397856601033E-2</v>
      </c>
      <c r="G170" s="191">
        <f>'Flavor Groups'!G196</f>
        <v>7.0133414630667204E-2</v>
      </c>
      <c r="H170" s="129">
        <f>'Flavor Groups'!H196</f>
        <v>-9.6058116780421976E-3</v>
      </c>
      <c r="I170" s="248">
        <f>'Flavor Groups'!I196</f>
        <v>8.1001782586849096</v>
      </c>
      <c r="J170" s="249">
        <f>'Flavor Groups'!J196</f>
        <v>9.5920057498915412E-2</v>
      </c>
      <c r="K170" s="128">
        <f>'Flavor Groups'!K196</f>
        <v>1.1983628599674971E-2</v>
      </c>
      <c r="L170" s="190">
        <f>'Flavor Groups'!L196</f>
        <v>10446314.933473533</v>
      </c>
      <c r="M170" s="189">
        <f>'Flavor Groups'!M196</f>
        <v>-895799.45076143742</v>
      </c>
      <c r="N170" s="128">
        <f>'Flavor Groups'!N196</f>
        <v>-7.8979934465002261E-2</v>
      </c>
      <c r="O170" s="188">
        <f>'Flavor Groups'!O196</f>
        <v>2029402.2249501795</v>
      </c>
      <c r="P170" s="187">
        <f>'Flavor Groups'!P196</f>
        <v>-283664.4369026795</v>
      </c>
      <c r="Q170" s="128">
        <f>'Flavor Groups'!Q196</f>
        <v>-0.12263565144095455</v>
      </c>
    </row>
    <row r="171" spans="2:17" s="65" customFormat="1" hidden="1">
      <c r="B171" s="563"/>
      <c r="C171" s="233" t="s">
        <v>218</v>
      </c>
      <c r="D171" s="150">
        <f>'Flavor Groups'!D197</f>
        <v>1202800.7586618706</v>
      </c>
      <c r="E171" s="130">
        <f>'Flavor Groups'!E197</f>
        <v>-485619.54296885291</v>
      </c>
      <c r="F171" s="128">
        <f>'Flavor Groups'!F197</f>
        <v>-0.28761768766925389</v>
      </c>
      <c r="G171" s="191">
        <f>'Flavor Groups'!G197</f>
        <v>6.5410902186052194E-2</v>
      </c>
      <c r="H171" s="129">
        <f>'Flavor Groups'!H197</f>
        <v>-2.9601358101564945E-2</v>
      </c>
      <c r="I171" s="248">
        <f>'Flavor Groups'!I197</f>
        <v>11.099658934168593</v>
      </c>
      <c r="J171" s="249">
        <f>'Flavor Groups'!J197</f>
        <v>1.373175104798495</v>
      </c>
      <c r="K171" s="128">
        <f>'Flavor Groups'!K197</f>
        <v>0.14117898398720968</v>
      </c>
      <c r="L171" s="190">
        <f>'Flavor Groups'!L197</f>
        <v>13350678.186905993</v>
      </c>
      <c r="M171" s="189">
        <f>'Flavor Groups'!M197</f>
        <v>-3071714.5740854219</v>
      </c>
      <c r="N171" s="128">
        <f>'Flavor Groups'!N197</f>
        <v>-0.1870442766039401</v>
      </c>
      <c r="O171" s="188">
        <f>'Flavor Groups'!O197</f>
        <v>2859710.6133721927</v>
      </c>
      <c r="P171" s="187">
        <f>'Flavor Groups'!P197</f>
        <v>-1533808.8059190409</v>
      </c>
      <c r="Q171" s="128">
        <f>'Flavor Groups'!Q197</f>
        <v>-0.34910709605250279</v>
      </c>
    </row>
    <row r="172" spans="2:17" s="65" customFormat="1" hidden="1">
      <c r="B172" s="563"/>
      <c r="C172" s="233" t="s">
        <v>217</v>
      </c>
      <c r="D172" s="150">
        <f>'Flavor Groups'!D198</f>
        <v>460310.48085424234</v>
      </c>
      <c r="E172" s="130">
        <f>'Flavor Groups'!E198</f>
        <v>-133791.38461400382</v>
      </c>
      <c r="F172" s="128">
        <f>'Flavor Groups'!F198</f>
        <v>-0.22519940163553445</v>
      </c>
      <c r="G172" s="191">
        <f>'Flavor Groups'!G198</f>
        <v>2.5032677791015413E-2</v>
      </c>
      <c r="H172" s="129">
        <f>'Flavor Groups'!H198</f>
        <v>-8.3991407109949325E-3</v>
      </c>
      <c r="I172" s="248">
        <f>'Flavor Groups'!I198</f>
        <v>7.5027896295463448</v>
      </c>
      <c r="J172" s="249">
        <f>'Flavor Groups'!J198</f>
        <v>1.0104228016622105</v>
      </c>
      <c r="K172" s="128">
        <f>'Flavor Groups'!K198</f>
        <v>0.15563242627057594</v>
      </c>
      <c r="L172" s="190">
        <f>'Flavor Groups'!L198</f>
        <v>3453612.7021247009</v>
      </c>
      <c r="M172" s="189">
        <f>'Flavor Groups'!M198</f>
        <v>-403514.54162542289</v>
      </c>
      <c r="N172" s="128">
        <f>'Flavor Groups'!N198</f>
        <v>-0.10461530463617855</v>
      </c>
      <c r="O172" s="188">
        <f>'Flavor Groups'!O198</f>
        <v>1134902.8808750487</v>
      </c>
      <c r="P172" s="187">
        <f>'Flavor Groups'!P198</f>
        <v>-67361.708879453596</v>
      </c>
      <c r="Q172" s="128">
        <f>'Flavor Groups'!Q198</f>
        <v>-5.6029021775654719E-2</v>
      </c>
    </row>
    <row r="173" spans="2:17" s="65" customFormat="1" hidden="1">
      <c r="B173" s="563"/>
      <c r="C173" s="233" t="s">
        <v>216</v>
      </c>
      <c r="D173" s="150">
        <f>'Flavor Groups'!D199</f>
        <v>78352929.485793501</v>
      </c>
      <c r="E173" s="130">
        <f>'Flavor Groups'!E199</f>
        <v>1836785.7568594515</v>
      </c>
      <c r="F173" s="128">
        <f>'Flavor Groups'!F199</f>
        <v>2.4005205533703389E-2</v>
      </c>
      <c r="G173" s="191">
        <f>'Flavor Groups'!G199</f>
        <v>4.2610014748308398</v>
      </c>
      <c r="H173" s="129">
        <f>'Flavor Groups'!H199</f>
        <v>-4.4781722135379454E-2</v>
      </c>
      <c r="I173" s="248">
        <f>'Flavor Groups'!I199</f>
        <v>4.1827745788182487</v>
      </c>
      <c r="J173" s="249">
        <f>'Flavor Groups'!J199</f>
        <v>4.7961161564006538E-2</v>
      </c>
      <c r="K173" s="128">
        <f>'Flavor Groups'!K199</f>
        <v>1.1599353277675962E-2</v>
      </c>
      <c r="L173" s="190">
        <f>'Flavor Groups'!L199</f>
        <v>327732641.62911588</v>
      </c>
      <c r="M173" s="189">
        <f>'Flavor Groups'!M199</f>
        <v>11352663.902165353</v>
      </c>
      <c r="N173" s="128">
        <f>'Flavor Groups'!N199</f>
        <v>3.5883003670868163E-2</v>
      </c>
      <c r="O173" s="188">
        <f>'Flavor Groups'!O199</f>
        <v>81129724.30681105</v>
      </c>
      <c r="P173" s="187">
        <f>'Flavor Groups'!P199</f>
        <v>2181299.4982149899</v>
      </c>
      <c r="Q173" s="128">
        <f>'Flavor Groups'!Q199</f>
        <v>2.7629423937252331E-2</v>
      </c>
    </row>
    <row r="174" spans="2:17" s="65" customFormat="1" hidden="1">
      <c r="B174" s="563"/>
      <c r="C174" s="233" t="s">
        <v>215</v>
      </c>
      <c r="D174" s="150">
        <f>'Flavor Groups'!D200</f>
        <v>62830519.946034215</v>
      </c>
      <c r="E174" s="130">
        <f>'Flavor Groups'!E200</f>
        <v>4538467.2028235719</v>
      </c>
      <c r="F174" s="128">
        <f>'Flavor Groups'!F200</f>
        <v>7.7857392032778833E-2</v>
      </c>
      <c r="G174" s="191">
        <f>'Flavor Groups'!G200</f>
        <v>3.4168593301030548</v>
      </c>
      <c r="H174" s="129">
        <f>'Flavor Groups'!H200</f>
        <v>0.13659808082274427</v>
      </c>
      <c r="I174" s="248">
        <f>'Flavor Groups'!I200</f>
        <v>5.0911931353099238</v>
      </c>
      <c r="J174" s="249">
        <f>'Flavor Groups'!J200</f>
        <v>6.2084587980280048E-2</v>
      </c>
      <c r="K174" s="128">
        <f>'Flavor Groups'!K200</f>
        <v>1.2345048311443929E-2</v>
      </c>
      <c r="L174" s="190">
        <f>'Flavor Groups'!L200</f>
        <v>319882311.83720267</v>
      </c>
      <c r="M174" s="189">
        <f>'Flavor Groups'!M200</f>
        <v>26725251.144931614</v>
      </c>
      <c r="N174" s="128">
        <f>'Flavor Groups'!N200</f>
        <v>9.1163593610270544E-2</v>
      </c>
      <c r="O174" s="188">
        <f>'Flavor Groups'!O200</f>
        <v>89052809.018975645</v>
      </c>
      <c r="P174" s="187">
        <f>'Flavor Groups'!P200</f>
        <v>5913312.0291952342</v>
      </c>
      <c r="Q174" s="128">
        <f>'Flavor Groups'!Q200</f>
        <v>7.1125184097783317E-2</v>
      </c>
    </row>
    <row r="175" spans="2:17" s="65" customFormat="1" hidden="1">
      <c r="B175" s="563"/>
      <c r="C175" s="233" t="s">
        <v>214</v>
      </c>
      <c r="D175" s="150">
        <f>'Flavor Groups'!D201</f>
        <v>1633198193.5441475</v>
      </c>
      <c r="E175" s="130">
        <f>'Flavor Groups'!E201</f>
        <v>52972017.84664011</v>
      </c>
      <c r="F175" s="128">
        <f>'Flavor Groups'!F201</f>
        <v>3.3521794956508935E-2</v>
      </c>
      <c r="G175" s="191">
        <f>'Flavor Groups'!G201</f>
        <v>88.816843952777177</v>
      </c>
      <c r="H175" s="129">
        <f>'Flavor Groups'!H201</f>
        <v>-0.10702208559439441</v>
      </c>
      <c r="I175" s="248">
        <f>'Flavor Groups'!I201</f>
        <v>4.5842503892343256</v>
      </c>
      <c r="J175" s="249">
        <f>'Flavor Groups'!J201</f>
        <v>5.0060925779068732E-2</v>
      </c>
      <c r="K175" s="128">
        <f>'Flavor Groups'!K201</f>
        <v>1.1040766201445859E-2</v>
      </c>
      <c r="L175" s="190">
        <f>'Flavor Groups'!L201</f>
        <v>7486989454.4515553</v>
      </c>
      <c r="M175" s="189">
        <f>'Flavor Groups'!M201</f>
        <v>321944578.72772121</v>
      </c>
      <c r="N175" s="128">
        <f>'Flavor Groups'!N201</f>
        <v>4.4932667458722292E-2</v>
      </c>
      <c r="O175" s="188">
        <f>'Flavor Groups'!O201</f>
        <v>1764941350.6837597</v>
      </c>
      <c r="P175" s="187">
        <f>'Flavor Groups'!P201</f>
        <v>59101979.839954376</v>
      </c>
      <c r="Q175" s="128">
        <f>'Flavor Groups'!Q201</f>
        <v>3.4646861158280785E-2</v>
      </c>
    </row>
    <row r="176" spans="2:17" s="65" customFormat="1" hidden="1">
      <c r="B176" s="563"/>
      <c r="C176" s="233" t="s">
        <v>213</v>
      </c>
      <c r="D176" s="150">
        <f>'Flavor Groups'!D202</f>
        <v>15279466.220117034</v>
      </c>
      <c r="E176" s="130">
        <f>'Flavor Groups'!E202</f>
        <v>-202189.04050100967</v>
      </c>
      <c r="F176" s="128">
        <f>'Flavor Groups'!F202</f>
        <v>-1.3059911042931856E-2</v>
      </c>
      <c r="G176" s="191">
        <f>'Flavor Groups'!G202</f>
        <v>0.83093036247421093</v>
      </c>
      <c r="H176" s="129">
        <f>'Flavor Groups'!H202</f>
        <v>-4.0266849431093044E-2</v>
      </c>
      <c r="I176" s="248">
        <f>'Flavor Groups'!I202</f>
        <v>5.5092073287573093</v>
      </c>
      <c r="J176" s="249">
        <f>'Flavor Groups'!J202</f>
        <v>-0.12393276220004257</v>
      </c>
      <c r="K176" s="128">
        <f>'Flavor Groups'!K202</f>
        <v>-2.2000653312170725E-2</v>
      </c>
      <c r="L176" s="190">
        <f>'Flavor Groups'!L202</f>
        <v>84177747.279368505</v>
      </c>
      <c r="M176" s="189">
        <f>'Flavor Groups'!M202</f>
        <v>-3032585.6435997933</v>
      </c>
      <c r="N176" s="128">
        <f>'Flavor Groups'!N202</f>
        <v>-3.4773237779959346E-2</v>
      </c>
      <c r="O176" s="188">
        <f>'Flavor Groups'!O202</f>
        <v>21432773.538502548</v>
      </c>
      <c r="P176" s="187">
        <f>'Flavor Groups'!P202</f>
        <v>-804704.89989189059</v>
      </c>
      <c r="Q176" s="128">
        <f>'Flavor Groups'!Q202</f>
        <v>-3.6186877128232119E-2</v>
      </c>
    </row>
    <row r="177" spans="2:17" s="65" customFormat="1" hidden="1">
      <c r="B177" s="563"/>
      <c r="C177" s="233" t="s">
        <v>212</v>
      </c>
      <c r="D177" s="150">
        <f>'Flavor Groups'!D203</f>
        <v>10612413.370201288</v>
      </c>
      <c r="E177" s="130">
        <f>'Flavor Groups'!E203</f>
        <v>64441.852341612801</v>
      </c>
      <c r="F177" s="128">
        <f>'Flavor Groups'!F203</f>
        <v>6.1094071246306243E-3</v>
      </c>
      <c r="G177" s="191">
        <f>'Flavor Groups'!G203</f>
        <v>0.57712595200593164</v>
      </c>
      <c r="H177" s="129">
        <f>'Flavor Groups'!H203</f>
        <v>-1.6438703899541385E-2</v>
      </c>
      <c r="I177" s="248">
        <f>'Flavor Groups'!I203</f>
        <v>4.250621203165367</v>
      </c>
      <c r="J177" s="249">
        <f>'Flavor Groups'!J203</f>
        <v>-0.15158199855332732</v>
      </c>
      <c r="K177" s="128">
        <f>'Flavor Groups'!K203</f>
        <v>-3.4433212554601557E-2</v>
      </c>
      <c r="L177" s="190">
        <f>'Flavor Groups'!L203</f>
        <v>45109349.288133226</v>
      </c>
      <c r="M177" s="189">
        <f>'Flavor Groups'!M203</f>
        <v>-1324964.6994262263</v>
      </c>
      <c r="N177" s="128">
        <f>'Flavor Groups'!N203</f>
        <v>-2.8534171944075818E-2</v>
      </c>
      <c r="O177" s="188">
        <f>'Flavor Groups'!O203</f>
        <v>13249033.446508877</v>
      </c>
      <c r="P177" s="187">
        <f>'Flavor Groups'!P203</f>
        <v>-972471.99879732355</v>
      </c>
      <c r="Q177" s="128">
        <f>'Flavor Groups'!Q203</f>
        <v>-6.8380383675786402E-2</v>
      </c>
    </row>
    <row r="178" spans="2:17" s="65" customFormat="1" hidden="1">
      <c r="B178" s="563"/>
      <c r="C178" s="233" t="s">
        <v>211</v>
      </c>
      <c r="D178" s="150">
        <f>'Flavor Groups'!D204</f>
        <v>3715396.8395086904</v>
      </c>
      <c r="E178" s="130">
        <f>'Flavor Groups'!E204</f>
        <v>1036090.5275989175</v>
      </c>
      <c r="F178" s="128">
        <f>'Flavor Groups'!F204</f>
        <v>0.3867010363814678</v>
      </c>
      <c r="G178" s="191">
        <f>'Flavor Groups'!G204</f>
        <v>0.20205130193120363</v>
      </c>
      <c r="H178" s="129">
        <f>'Flavor Groups'!H204</f>
        <v>5.1279039567644624E-2</v>
      </c>
      <c r="I178" s="248">
        <f>'Flavor Groups'!I204</f>
        <v>4.1260130959637245</v>
      </c>
      <c r="J178" s="249">
        <f>'Flavor Groups'!J204</f>
        <v>4.0057030674087279E-2</v>
      </c>
      <c r="K178" s="128">
        <f>'Flavor Groups'!K204</f>
        <v>9.8035882016386279E-3</v>
      </c>
      <c r="L178" s="190">
        <f>'Flavor Groups'!L204</f>
        <v>15329776.016515087</v>
      </c>
      <c r="M178" s="189">
        <f>'Flavor Groups'!M204</f>
        <v>4382248.140598543</v>
      </c>
      <c r="N178" s="128">
        <f>'Flavor Groups'!N204</f>
        <v>0.40029568230093721</v>
      </c>
      <c r="O178" s="188">
        <f>'Flavor Groups'!O204</f>
        <v>2839797.2364144456</v>
      </c>
      <c r="P178" s="187">
        <f>'Flavor Groups'!P204</f>
        <v>732819.91286660824</v>
      </c>
      <c r="Q178" s="128">
        <f>'Flavor Groups'!Q204</f>
        <v>0.34780626477395976</v>
      </c>
    </row>
    <row r="179" spans="2:17" s="65" customFormat="1" hidden="1">
      <c r="B179" s="563"/>
      <c r="C179" s="233" t="s">
        <v>210</v>
      </c>
      <c r="D179" s="150">
        <f>'Flavor Groups'!D205</f>
        <v>4311078.9920991808</v>
      </c>
      <c r="E179" s="130">
        <f>'Flavor Groups'!E205</f>
        <v>79237.477528897114</v>
      </c>
      <c r="F179" s="128">
        <f>'Flavor Groups'!F205</f>
        <v>1.8724112719269253E-2</v>
      </c>
      <c r="G179" s="191">
        <f>'Flavor Groups'!G205</f>
        <v>0.23444578350803735</v>
      </c>
      <c r="H179" s="129">
        <f>'Flavor Groups'!H205</f>
        <v>-3.6920942999697504E-3</v>
      </c>
      <c r="I179" s="248">
        <f>'Flavor Groups'!I205</f>
        <v>6.6189555463771788</v>
      </c>
      <c r="J179" s="249">
        <f>'Flavor Groups'!J205</f>
        <v>8.3988310175644898E-2</v>
      </c>
      <c r="K179" s="128">
        <f>'Flavor Groups'!K205</f>
        <v>1.2852139443083622E-2</v>
      </c>
      <c r="L179" s="190">
        <f>'Flavor Groups'!L205</f>
        <v>28534840.205625009</v>
      </c>
      <c r="M179" s="189">
        <f>'Flavor Groups'!M205</f>
        <v>879894.55911072716</v>
      </c>
      <c r="N179" s="128">
        <f>'Flavor Groups'!N205</f>
        <v>3.1816897069968819E-2</v>
      </c>
      <c r="O179" s="188">
        <f>'Flavor Groups'!O205</f>
        <v>8360732.3715028958</v>
      </c>
      <c r="P179" s="187">
        <f>'Flavor Groups'!P205</f>
        <v>-114764.0262202369</v>
      </c>
      <c r="Q179" s="128">
        <f>'Flavor Groups'!Q205</f>
        <v>-1.3540684915053147E-2</v>
      </c>
    </row>
    <row r="180" spans="2:17" s="65" customFormat="1" ht="15.75" hidden="1" thickBot="1">
      <c r="B180" s="564"/>
      <c r="C180" s="232" t="s">
        <v>209</v>
      </c>
      <c r="D180" s="149">
        <f>'Flavor Groups'!D206</f>
        <v>1101171.1594398688</v>
      </c>
      <c r="E180" s="127">
        <f>'Flavor Groups'!E206</f>
        <v>-132610.96406623535</v>
      </c>
      <c r="F180" s="125">
        <f>'Flavor Groups'!F206</f>
        <v>-0.10748329185495713</v>
      </c>
      <c r="G180" s="186">
        <f>'Flavor Groups'!G206</f>
        <v>5.9884065155026645E-2</v>
      </c>
      <c r="H180" s="126">
        <f>'Flavor Groups'!H206</f>
        <v>-9.5443989208627011E-3</v>
      </c>
      <c r="I180" s="250">
        <f>'Flavor Groups'!I206</f>
        <v>6.4798630534802442</v>
      </c>
      <c r="J180" s="251">
        <f>'Flavor Groups'!J206</f>
        <v>-0.19078424678583783</v>
      </c>
      <c r="K180" s="125">
        <f>'Flavor Groups'!K206</f>
        <v>-2.860055976550098E-2</v>
      </c>
      <c r="L180" s="185">
        <f>'Flavor Groups'!L206</f>
        <v>7135438.3116124086</v>
      </c>
      <c r="M180" s="184">
        <f>'Flavor Groups'!M206</f>
        <v>-1094687.0796701387</v>
      </c>
      <c r="N180" s="125">
        <f>'Flavor Groups'!N206</f>
        <v>-0.13300976930796765</v>
      </c>
      <c r="O180" s="183">
        <f>'Flavor Groups'!O206</f>
        <v>1460267.149146311</v>
      </c>
      <c r="P180" s="182">
        <f>'Flavor Groups'!P206</f>
        <v>-180520.1137200892</v>
      </c>
      <c r="Q180" s="125">
        <f>'Flavor Groups'!Q206</f>
        <v>-0.11002042605128871</v>
      </c>
    </row>
    <row r="181" spans="2:17" s="65" customFormat="1">
      <c r="B181" s="570" t="s">
        <v>208</v>
      </c>
      <c r="C181" s="135" t="s">
        <v>207</v>
      </c>
      <c r="D181" s="181">
        <f>'Cheddar Sharpness'!D83</f>
        <v>1838838356.3961115</v>
      </c>
      <c r="E181" s="180">
        <f>'Cheddar Sharpness'!E83</f>
        <v>61783167.392492771</v>
      </c>
      <c r="F181" s="173">
        <f>'Cheddar Sharpness'!F83</f>
        <v>3.4767162986724193E-2</v>
      </c>
      <c r="G181" s="179">
        <f>'Cheddar Sharpness'!G83</f>
        <v>99.999999999999844</v>
      </c>
      <c r="H181" s="178">
        <f>'Cheddar Sharpness'!H83</f>
        <v>-2.4158453015843406E-13</v>
      </c>
      <c r="I181" s="264">
        <f>'Cheddar Sharpness'!I83</f>
        <v>4.63932185229572</v>
      </c>
      <c r="J181" s="265">
        <f>'Cheddar Sharpness'!J83</f>
        <v>5.1418104841713053E-2</v>
      </c>
      <c r="K181" s="173">
        <f>'Cheddar Sharpness'!K83</f>
        <v>1.1207319872446499E-2</v>
      </c>
      <c r="L181" s="177">
        <f>'Cheddar Sharpness'!L83</f>
        <v>8530962969.668026</v>
      </c>
      <c r="M181" s="176">
        <f>'Cheddar Sharpness'!M83</f>
        <v>378004808.60573483</v>
      </c>
      <c r="N181" s="173">
        <f>'Cheddar Sharpness'!N83</f>
        <v>4.6364129575820444E-2</v>
      </c>
      <c r="O181" s="175">
        <f>'Cheddar Sharpness'!O83</f>
        <v>2040702415.9876008</v>
      </c>
      <c r="P181" s="174">
        <f>'Cheddar Sharpness'!P83</f>
        <v>67069012.654389858</v>
      </c>
      <c r="Q181" s="173">
        <f>'Cheddar Sharpness'!Q83</f>
        <v>3.3982507866516139E-2</v>
      </c>
    </row>
    <row r="182" spans="2:17" s="65" customFormat="1">
      <c r="B182" s="571"/>
      <c r="C182" s="120" t="s">
        <v>206</v>
      </c>
      <c r="D182" s="172">
        <f>'Cheddar Sharpness'!D84</f>
        <v>44709960.818024665</v>
      </c>
      <c r="E182" s="171">
        <f>'Cheddar Sharpness'!E84</f>
        <v>2444702.7106084004</v>
      </c>
      <c r="F182" s="164">
        <f>'Cheddar Sharpness'!F84</f>
        <v>5.7841897106016477E-2</v>
      </c>
      <c r="G182" s="170">
        <f>'Cheddar Sharpness'!G84</f>
        <v>2.431424201181577</v>
      </c>
      <c r="H182" s="169">
        <f>'Cheddar Sharpness'!H84</f>
        <v>5.303672233720258E-2</v>
      </c>
      <c r="I182" s="266">
        <f>'Cheddar Sharpness'!I84</f>
        <v>4.9798339095166027</v>
      </c>
      <c r="J182" s="267">
        <f>'Cheddar Sharpness'!J84</f>
        <v>-5.280169962466541E-2</v>
      </c>
      <c r="K182" s="164">
        <f>'Cheddar Sharpness'!K84</f>
        <v>-1.0491858287684593E-2</v>
      </c>
      <c r="L182" s="168">
        <f>'Cheddar Sharpness'!L84</f>
        <v>222648178.97475788</v>
      </c>
      <c r="M182" s="167">
        <f>'Cheddar Sharpness'!M84</f>
        <v>9942535.9938281178</v>
      </c>
      <c r="N182" s="164">
        <f>'Cheddar Sharpness'!N84</f>
        <v>4.6743169830804732E-2</v>
      </c>
      <c r="O182" s="166">
        <f>'Cheddar Sharpness'!O84</f>
        <v>58450468.57114581</v>
      </c>
      <c r="P182" s="165">
        <f>'Cheddar Sharpness'!P84</f>
        <v>3434800.4410939664</v>
      </c>
      <c r="Q182" s="164">
        <f>'Cheddar Sharpness'!Q84</f>
        <v>6.2433131466738213E-2</v>
      </c>
    </row>
    <row r="183" spans="2:17" s="65" customFormat="1">
      <c r="B183" s="571"/>
      <c r="C183" s="120" t="s">
        <v>205</v>
      </c>
      <c r="D183" s="172">
        <f>'Cheddar Sharpness'!D85</f>
        <v>159856670.15200174</v>
      </c>
      <c r="E183" s="171">
        <f>'Cheddar Sharpness'!E85</f>
        <v>4333357.3666107059</v>
      </c>
      <c r="F183" s="164">
        <f>'Cheddar Sharpness'!F85</f>
        <v>2.7863072673807887E-2</v>
      </c>
      <c r="G183" s="170">
        <f>'Cheddar Sharpness'!G85</f>
        <v>8.69335086447186</v>
      </c>
      <c r="H183" s="169">
        <f>'Cheddar Sharpness'!H85</f>
        <v>-5.8392680003642283E-2</v>
      </c>
      <c r="I183" s="266">
        <f>'Cheddar Sharpness'!I85</f>
        <v>4.6233506104831754</v>
      </c>
      <c r="J183" s="267">
        <f>'Cheddar Sharpness'!J85</f>
        <v>2.9946534083490128E-2</v>
      </c>
      <c r="K183" s="164">
        <f>'Cheddar Sharpness'!K85</f>
        <v>6.5194643417833716E-3</v>
      </c>
      <c r="L183" s="168">
        <f>'Cheddar Sharpness'!L85</f>
        <v>739073433.53706491</v>
      </c>
      <c r="M183" s="167">
        <f>'Cheddar Sharpness'!M85</f>
        <v>24692014.613466501</v>
      </c>
      <c r="N183" s="164">
        <f>'Cheddar Sharpness'!N85</f>
        <v>3.4564189324340841E-2</v>
      </c>
      <c r="O183" s="166">
        <f>'Cheddar Sharpness'!O85</f>
        <v>194065580.59253293</v>
      </c>
      <c r="P183" s="165">
        <f>'Cheddar Sharpness'!P85</f>
        <v>4189965.4377422333</v>
      </c>
      <c r="Q183" s="164">
        <f>'Cheddar Sharpness'!Q85</f>
        <v>2.206689592197757E-2</v>
      </c>
    </row>
    <row r="184" spans="2:17" s="65" customFormat="1">
      <c r="B184" s="571"/>
      <c r="C184" s="120" t="s">
        <v>204</v>
      </c>
      <c r="D184" s="172">
        <f>'Cheddar Sharpness'!D86</f>
        <v>31510712.187517956</v>
      </c>
      <c r="E184" s="171">
        <f>'Cheddar Sharpness'!E86</f>
        <v>611970.76245861873</v>
      </c>
      <c r="F184" s="164">
        <f>'Cheddar Sharpness'!F86</f>
        <v>1.9805685741047737E-2</v>
      </c>
      <c r="G184" s="170">
        <f>'Cheddar Sharpness'!G86</f>
        <v>1.7136205625640137</v>
      </c>
      <c r="H184" s="169">
        <f>'Cheddar Sharpness'!H86</f>
        <v>-2.514037273277081E-2</v>
      </c>
      <c r="I184" s="266">
        <f>'Cheddar Sharpness'!I86</f>
        <v>4.9191345949008678</v>
      </c>
      <c r="J184" s="267">
        <f>'Cheddar Sharpness'!J86</f>
        <v>4.7939397604970679E-2</v>
      </c>
      <c r="K184" s="164">
        <f>'Cheddar Sharpness'!K86</f>
        <v>9.8414035289702308E-3</v>
      </c>
      <c r="L184" s="168">
        <f>'Cheddar Sharpness'!L86</f>
        <v>155005434.43158397</v>
      </c>
      <c r="M184" s="167">
        <f>'Cheddar Sharpness'!M86</f>
        <v>4491633.5993471444</v>
      </c>
      <c r="N184" s="164">
        <f>'Cheddar Sharpness'!N86</f>
        <v>2.9842005015563548E-2</v>
      </c>
      <c r="O184" s="166">
        <f>'Cheddar Sharpness'!O86</f>
        <v>41144470.059736192</v>
      </c>
      <c r="P184" s="165">
        <f>'Cheddar Sharpness'!P86</f>
        <v>390888.43456622213</v>
      </c>
      <c r="Q184" s="164">
        <f>'Cheddar Sharpness'!Q86</f>
        <v>9.591511199221912E-3</v>
      </c>
    </row>
    <row r="185" spans="2:17" s="65" customFormat="1" ht="15.75" thickBot="1">
      <c r="B185" s="572"/>
      <c r="C185" s="119" t="s">
        <v>203</v>
      </c>
      <c r="D185" s="163">
        <f>'Cheddar Sharpness'!D87</f>
        <v>97083348.596522644</v>
      </c>
      <c r="E185" s="162">
        <f>'Cheddar Sharpness'!E87</f>
        <v>-710246.72974142432</v>
      </c>
      <c r="F185" s="155">
        <f>'Cheddar Sharpness'!F87</f>
        <v>-7.2627121170038009E-3</v>
      </c>
      <c r="G185" s="161">
        <f>'Cheddar Sharpness'!G87</f>
        <v>5.2796021063424767</v>
      </c>
      <c r="H185" s="160">
        <f>'Cheddar Sharpness'!H87</f>
        <v>-0.22352441057207528</v>
      </c>
      <c r="I185" s="270">
        <f>'Cheddar Sharpness'!I87</f>
        <v>4.3893220376095217</v>
      </c>
      <c r="J185" s="271">
        <f>'Cheddar Sharpness'!J87</f>
        <v>2.2901252166794173E-2</v>
      </c>
      <c r="K185" s="155">
        <f>'Cheddar Sharpness'!K87</f>
        <v>5.2448568958688045E-3</v>
      </c>
      <c r="L185" s="159">
        <f>'Cheddar Sharpness'!L87</f>
        <v>426130081.4796443</v>
      </c>
      <c r="M185" s="158">
        <f>'Cheddar Sharpness'!M87</f>
        <v>-877905.83612990379</v>
      </c>
      <c r="N185" s="155">
        <f>'Cheddar Sharpness'!N87</f>
        <v>-2.055947106864511E-3</v>
      </c>
      <c r="O185" s="157">
        <f>'Cheddar Sharpness'!O87</f>
        <v>107020972.30009013</v>
      </c>
      <c r="P185" s="156">
        <f>'Cheddar Sharpness'!P87</f>
        <v>749135.2015619278</v>
      </c>
      <c r="Q185" s="155">
        <f>'Cheddar Sharpness'!Q87</f>
        <v>7.0492354514148396E-3</v>
      </c>
    </row>
    <row r="186" spans="2:17" s="65" customFormat="1">
      <c r="B186" s="573" t="s">
        <v>89</v>
      </c>
      <c r="C186" s="402" t="s">
        <v>416</v>
      </c>
      <c r="D186" s="348">
        <f>Size!D99</f>
        <v>1102440.389477165</v>
      </c>
      <c r="E186" s="349">
        <f>Size!E99</f>
        <v>-281658.31382954633</v>
      </c>
      <c r="F186" s="352">
        <f>Size!F99</f>
        <v>-0.2034958295652213</v>
      </c>
      <c r="G186" s="364">
        <f>Size!G99</f>
        <v>5.9953088624810233E-2</v>
      </c>
      <c r="H186" s="365">
        <f>Size!H99</f>
        <v>-1.7934121174383796E-2</v>
      </c>
      <c r="I186" s="363">
        <f>Size!I99</f>
        <v>15.414502613909081</v>
      </c>
      <c r="J186" s="350">
        <f>Size!J99</f>
        <v>-2.2517864393324505</v>
      </c>
      <c r="K186" s="352">
        <f>Size!K99</f>
        <v>-0.12746233419741751</v>
      </c>
      <c r="L186" s="368">
        <f>Size!L99</f>
        <v>16993570.265274704</v>
      </c>
      <c r="M186" s="371">
        <f>Size!M99</f>
        <v>-7458317.505558446</v>
      </c>
      <c r="N186" s="352">
        <f>Size!N99</f>
        <v>-0.30502011032681581</v>
      </c>
      <c r="O186" s="360">
        <f>Size!O99</f>
        <v>7373076.6729546972</v>
      </c>
      <c r="P186" s="351">
        <f>Size!P99</f>
        <v>-2796199.628352955</v>
      </c>
      <c r="Q186" s="352">
        <f>Size!Q99</f>
        <v>-0.27496544940896095</v>
      </c>
    </row>
    <row r="187" spans="2:17" s="65" customFormat="1">
      <c r="B187" s="566"/>
      <c r="C187" s="402" t="s">
        <v>417</v>
      </c>
      <c r="D187" s="172">
        <f>Size!D100</f>
        <v>94046726.938214421</v>
      </c>
      <c r="E187" s="397">
        <f>Size!E100</f>
        <v>1812302.8726100773</v>
      </c>
      <c r="F187" s="356">
        <f>Size!F100</f>
        <v>1.9648877205771086E-2</v>
      </c>
      <c r="G187" s="344">
        <f>Size!G100</f>
        <v>5.1144640642875201</v>
      </c>
      <c r="H187" s="366">
        <f>Size!H100</f>
        <v>-7.5831917308839536E-2</v>
      </c>
      <c r="I187" s="346">
        <f>Size!I100</f>
        <v>8.4399720061632681</v>
      </c>
      <c r="J187" s="398">
        <f>Size!J100</f>
        <v>2.3592480461832821E-2</v>
      </c>
      <c r="K187" s="356">
        <f>Size!K100</f>
        <v>2.8031626175824792E-3</v>
      </c>
      <c r="L187" s="369">
        <f>Size!L100</f>
        <v>793751742.62981057</v>
      </c>
      <c r="M187" s="399">
        <f>Size!M100</f>
        <v>17471824.359194398</v>
      </c>
      <c r="N187" s="356">
        <f>Size!N100</f>
        <v>2.2507118821414117E-2</v>
      </c>
      <c r="O187" s="400">
        <f>Size!O100</f>
        <v>236162733.81605148</v>
      </c>
      <c r="P187" s="401">
        <f>Size!P100</f>
        <v>6067687.2118262351</v>
      </c>
      <c r="Q187" s="356">
        <f>Size!Q100</f>
        <v>2.6370351302098884E-2</v>
      </c>
    </row>
    <row r="188" spans="2:17" s="65" customFormat="1">
      <c r="B188" s="566"/>
      <c r="C188" s="114" t="s">
        <v>202</v>
      </c>
      <c r="D188" s="172">
        <f>Size!D101</f>
        <v>450391223.92774236</v>
      </c>
      <c r="E188" s="353">
        <f>Size!E101</f>
        <v>12831568.633040428</v>
      </c>
      <c r="F188" s="356">
        <f>Size!F101</f>
        <v>2.9325301082427733E-2</v>
      </c>
      <c r="G188" s="344">
        <f>Size!G101</f>
        <v>24.493247182990658</v>
      </c>
      <c r="H188" s="366">
        <f>Size!H101</f>
        <v>-0.12949149177377706</v>
      </c>
      <c r="I188" s="346">
        <f>Size!I101</f>
        <v>5.2986720864263566</v>
      </c>
      <c r="J188" s="354">
        <f>Size!J101</f>
        <v>6.1768119512062292E-2</v>
      </c>
      <c r="K188" s="356">
        <f>Size!K101</f>
        <v>1.1794777964671654E-2</v>
      </c>
      <c r="L188" s="369">
        <f>Size!L101</f>
        <v>2386475406.197331</v>
      </c>
      <c r="M188" s="372">
        <f>Size!M101</f>
        <v>95017511.622855186</v>
      </c>
      <c r="N188" s="356">
        <f>Size!N101</f>
        <v>4.1465964462113737E-2</v>
      </c>
      <c r="O188" s="361">
        <f>Size!O101</f>
        <v>880440045.88840961</v>
      </c>
      <c r="P188" s="355">
        <f>Size!P101</f>
        <v>25663878.98806262</v>
      </c>
      <c r="Q188" s="356">
        <f>Size!Q101</f>
        <v>3.0024092834884355E-2</v>
      </c>
    </row>
    <row r="189" spans="2:17" s="65" customFormat="1">
      <c r="B189" s="566"/>
      <c r="C189" s="114" t="s">
        <v>201</v>
      </c>
      <c r="D189" s="172">
        <f>Size!D102</f>
        <v>119472624.04020362</v>
      </c>
      <c r="E189" s="353">
        <f>Size!E102</f>
        <v>3851935.2578694224</v>
      </c>
      <c r="F189" s="356">
        <f>Size!F102</f>
        <v>3.3315276862958487E-2</v>
      </c>
      <c r="G189" s="344">
        <f>Size!G102</f>
        <v>6.4971792449639061</v>
      </c>
      <c r="H189" s="366">
        <f>Size!H102</f>
        <v>-9.1290282845983839E-3</v>
      </c>
      <c r="I189" s="346">
        <f>Size!I102</f>
        <v>4.8748642586024555</v>
      </c>
      <c r="J189" s="354">
        <f>Size!J102</f>
        <v>0.13815195352409493</v>
      </c>
      <c r="K189" s="356">
        <f>Size!K102</f>
        <v>2.9166211630792603E-2</v>
      </c>
      <c r="L189" s="369">
        <f>Size!L102</f>
        <v>582412824.81503713</v>
      </c>
      <c r="M189" s="372">
        <f>Size!M102</f>
        <v>34750885.538119197</v>
      </c>
      <c r="N189" s="356">
        <f>Size!N102</f>
        <v>6.345316890927466E-2</v>
      </c>
      <c r="O189" s="361">
        <f>Size!O102</f>
        <v>153772444.96910223</v>
      </c>
      <c r="P189" s="355">
        <f>Size!P102</f>
        <v>4439291.5420800149</v>
      </c>
      <c r="Q189" s="356">
        <f>Size!Q102</f>
        <v>2.9727434532810942E-2</v>
      </c>
    </row>
    <row r="190" spans="2:17" s="65" customFormat="1">
      <c r="B190" s="566"/>
      <c r="C190" s="114" t="s">
        <v>200</v>
      </c>
      <c r="D190" s="172">
        <f>Size!D103</f>
        <v>545941455.9914993</v>
      </c>
      <c r="E190" s="353">
        <f>Size!E103</f>
        <v>29965058.949433863</v>
      </c>
      <c r="F190" s="356">
        <f>Size!F103</f>
        <v>5.8074476121803949E-2</v>
      </c>
      <c r="G190" s="344">
        <f>Size!G103</f>
        <v>29.689475102176722</v>
      </c>
      <c r="H190" s="366">
        <f>Size!H103</f>
        <v>0.6540011205627998</v>
      </c>
      <c r="I190" s="346">
        <f>Size!I103</f>
        <v>4.5801929328624009</v>
      </c>
      <c r="J190" s="354">
        <f>Size!J103</f>
        <v>0.10155397680787015</v>
      </c>
      <c r="K190" s="356">
        <f>Size!K103</f>
        <v>2.2675187217443042E-2</v>
      </c>
      <c r="L190" s="369">
        <f>Size!L103</f>
        <v>2500517198.4888744</v>
      </c>
      <c r="M190" s="372">
        <f>Size!M103</f>
        <v>189645206.29162025</v>
      </c>
      <c r="N190" s="356">
        <f>Size!N103</f>
        <v>8.2066512957863699E-2</v>
      </c>
      <c r="O190" s="361">
        <f>Size!O103</f>
        <v>506722844.64112824</v>
      </c>
      <c r="P190" s="355">
        <f>Size!P103</f>
        <v>28208678.353280842</v>
      </c>
      <c r="Q190" s="356">
        <f>Size!Q103</f>
        <v>5.8950560590743467E-2</v>
      </c>
    </row>
    <row r="191" spans="2:17" s="65" customFormat="1" ht="15.75" thickBot="1">
      <c r="B191" s="574"/>
      <c r="C191" s="109" t="s">
        <v>199</v>
      </c>
      <c r="D191" s="163">
        <f>Size!D104</f>
        <v>625624727.70895135</v>
      </c>
      <c r="E191" s="162">
        <f>Size!E104</f>
        <v>13777794.877744079</v>
      </c>
      <c r="F191" s="359">
        <f>Size!F104</f>
        <v>2.2518368791994935E-2</v>
      </c>
      <c r="G191" s="345">
        <f>Size!G104</f>
        <v>34.022823459866032</v>
      </c>
      <c r="H191" s="367">
        <f>Size!H104</f>
        <v>-0.40756095460258734</v>
      </c>
      <c r="I191" s="347">
        <f>Size!I104</f>
        <v>3.581471535382128</v>
      </c>
      <c r="J191" s="357">
        <f>Size!J104</f>
        <v>5.8326982399448113E-4</v>
      </c>
      <c r="K191" s="359">
        <f>Size!K104</f>
        <v>1.6288411721876781E-4</v>
      </c>
      <c r="L191" s="370">
        <f>Size!L104</f>
        <v>2240657154.1208038</v>
      </c>
      <c r="M191" s="373">
        <f>Size!M104</f>
        <v>49701652.027798176</v>
      </c>
      <c r="N191" s="359">
        <f>Size!N104</f>
        <v>2.2684920793835616E-2</v>
      </c>
      <c r="O191" s="362">
        <f>Size!O104</f>
        <v>251979204.13538131</v>
      </c>
      <c r="P191" s="358">
        <f>Size!P104</f>
        <v>6466865.319250524</v>
      </c>
      <c r="Q191" s="359">
        <f>Size!Q104</f>
        <v>2.6340286400406504E-2</v>
      </c>
    </row>
    <row r="192" spans="2:17" s="65" customFormat="1">
      <c r="B192" s="580" t="s">
        <v>198</v>
      </c>
      <c r="C192" s="135" t="s">
        <v>295</v>
      </c>
      <c r="D192" s="144">
        <f>Variety!D787</f>
        <v>478423.72916516656</v>
      </c>
      <c r="E192" s="143">
        <f>Variety!E787</f>
        <v>155032.06912061566</v>
      </c>
      <c r="F192" s="142">
        <f>Variety!F787</f>
        <v>0.47939414732976793</v>
      </c>
      <c r="G192" s="148">
        <f>Variety!G787</f>
        <v>2.6017715341919191E-2</v>
      </c>
      <c r="H192" s="147">
        <f>Variety!H787</f>
        <v>7.8195377025474834E-3</v>
      </c>
      <c r="I192" s="272">
        <f>Variety!I787</f>
        <v>2.8227434484854186</v>
      </c>
      <c r="J192" s="273">
        <f>Variety!J787</f>
        <v>-0.38092683498758229</v>
      </c>
      <c r="K192" s="142">
        <f>Variety!K787</f>
        <v>-0.1189032582262589</v>
      </c>
      <c r="L192" s="146">
        <f>Variety!L787</f>
        <v>1350467.4471009362</v>
      </c>
      <c r="M192" s="145">
        <f>Variety!M787</f>
        <v>314427.19589320547</v>
      </c>
      <c r="N192" s="142">
        <f>Variety!N787</f>
        <v>0.30348936301140039</v>
      </c>
      <c r="O192" s="144">
        <f>Variety!O787</f>
        <v>95672.347149372072</v>
      </c>
      <c r="P192" s="143">
        <f>Variety!P787</f>
        <v>30982.090140461893</v>
      </c>
      <c r="Q192" s="142">
        <f>Variety!Q787</f>
        <v>0.47892977355453298</v>
      </c>
    </row>
    <row r="193" spans="2:17" s="65" customFormat="1">
      <c r="B193" s="581"/>
      <c r="C193" s="135" t="s">
        <v>282</v>
      </c>
      <c r="D193" s="139">
        <f>Variety!D788</f>
        <v>381080.13253475225</v>
      </c>
      <c r="E193" s="102">
        <f>Variety!E788</f>
        <v>29476.281048807723</v>
      </c>
      <c r="F193" s="101">
        <f>Variety!F788</f>
        <v>8.3833783174545359E-2</v>
      </c>
      <c r="G193" s="141">
        <f>Variety!G788</f>
        <v>2.0723960385600183E-2</v>
      </c>
      <c r="H193" s="104">
        <f>Variety!H788</f>
        <v>9.3820169551209198E-4</v>
      </c>
      <c r="I193" s="274">
        <f>Variety!I788</f>
        <v>10.096881295911736</v>
      </c>
      <c r="J193" s="275">
        <f>Variety!J788</f>
        <v>0.45571543439657525</v>
      </c>
      <c r="K193" s="101">
        <f>Variety!K788</f>
        <v>4.7267668759404281E-2</v>
      </c>
      <c r="L193" s="140">
        <f>Variety!L788</f>
        <v>3847720.8624337055</v>
      </c>
      <c r="M193" s="103">
        <f>Variety!M788</f>
        <v>457849.81271017063</v>
      </c>
      <c r="N193" s="101">
        <f>Variety!N788</f>
        <v>0.13506407942789184</v>
      </c>
      <c r="O193" s="139">
        <f>Variety!O788</f>
        <v>797072.56219139788</v>
      </c>
      <c r="P193" s="102">
        <f>Variety!P788</f>
        <v>76611.452867886983</v>
      </c>
      <c r="Q193" s="101">
        <f>Variety!Q788</f>
        <v>0.10633669448143092</v>
      </c>
    </row>
    <row r="194" spans="2:17" s="65" customFormat="1">
      <c r="B194" s="581"/>
      <c r="C194" s="135" t="s">
        <v>277</v>
      </c>
      <c r="D194" s="139">
        <f>Variety!D789</f>
        <v>11152751.398693312</v>
      </c>
      <c r="E194" s="102">
        <f>Variety!E789</f>
        <v>133584.07720580138</v>
      </c>
      <c r="F194" s="101">
        <f>Variety!F789</f>
        <v>1.2122883091657098E-2</v>
      </c>
      <c r="G194" s="141">
        <f>Variety!G789</f>
        <v>0.60651070062249857</v>
      </c>
      <c r="H194" s="104">
        <f>Variety!H789</f>
        <v>-1.3569496642836909E-2</v>
      </c>
      <c r="I194" s="274">
        <f>Variety!I789</f>
        <v>4.9055035283736128</v>
      </c>
      <c r="J194" s="275">
        <f>Variety!J789</f>
        <v>-6.7974829353659061E-2</v>
      </c>
      <c r="K194" s="101">
        <f>Variety!K789</f>
        <v>-1.366746258140379E-2</v>
      </c>
      <c r="L194" s="140">
        <f>Variety!L789</f>
        <v>54709861.337363787</v>
      </c>
      <c r="M194" s="103">
        <f>Variety!M789</f>
        <v>-93728.856229938567</v>
      </c>
      <c r="N194" s="101">
        <f>Variety!N789</f>
        <v>-1.7102685407806553E-3</v>
      </c>
      <c r="O194" s="139">
        <f>Variety!O789</f>
        <v>15018972.009766426</v>
      </c>
      <c r="P194" s="102">
        <f>Variety!P789</f>
        <v>-186693.8859122768</v>
      </c>
      <c r="Q194" s="101">
        <f>Variety!Q789</f>
        <v>-1.2277915823820207E-2</v>
      </c>
    </row>
    <row r="195" spans="2:17" s="65" customFormat="1">
      <c r="B195" s="581"/>
      <c r="C195" s="135" t="s">
        <v>279</v>
      </c>
      <c r="D195" s="139">
        <f>Variety!D790</f>
        <v>2372510.7905099331</v>
      </c>
      <c r="E195" s="102">
        <f>Variety!E790</f>
        <v>-197257.62071186397</v>
      </c>
      <c r="F195" s="101">
        <f>Variety!F790</f>
        <v>-7.6760855122379595E-2</v>
      </c>
      <c r="G195" s="141">
        <f>Variety!G790</f>
        <v>0.12902225920280169</v>
      </c>
      <c r="H195" s="104">
        <f>Variety!H790</f>
        <v>-1.5585990846126108E-2</v>
      </c>
      <c r="I195" s="274">
        <f>Variety!I790</f>
        <v>9.4448133909339376</v>
      </c>
      <c r="J195" s="275">
        <f>Variety!J790</f>
        <v>0.423941755859639</v>
      </c>
      <c r="K195" s="101">
        <f>Variety!K790</f>
        <v>4.6995653303756081E-2</v>
      </c>
      <c r="L195" s="140">
        <f>Variety!L790</f>
        <v>22407921.68434348</v>
      </c>
      <c r="M195" s="103">
        <f>Variety!M790</f>
        <v>-773629.2851571776</v>
      </c>
      <c r="N195" s="101">
        <f>Variety!N790</f>
        <v>-3.3372628353254739E-2</v>
      </c>
      <c r="O195" s="139">
        <f>Variety!O790</f>
        <v>5509333.9885301702</v>
      </c>
      <c r="P195" s="102">
        <f>Variety!P790</f>
        <v>-87815.285982970148</v>
      </c>
      <c r="Q195" s="101">
        <f>Variety!Q790</f>
        <v>-1.5689287827794916E-2</v>
      </c>
    </row>
    <row r="196" spans="2:17" s="65" customFormat="1">
      <c r="B196" s="581"/>
      <c r="C196" s="135" t="s">
        <v>275</v>
      </c>
      <c r="D196" s="139">
        <f>Variety!D791</f>
        <v>3195359.5556289302</v>
      </c>
      <c r="E196" s="102">
        <f>Variety!E791</f>
        <v>389600.12347900774</v>
      </c>
      <c r="F196" s="101">
        <f>Variety!F791</f>
        <v>0.13885728014125406</v>
      </c>
      <c r="G196" s="141">
        <f>Variety!G791</f>
        <v>0.1737705516373621</v>
      </c>
      <c r="H196" s="104">
        <f>Variety!H791</f>
        <v>1.5882408966728878E-2</v>
      </c>
      <c r="I196" s="274">
        <f>Variety!I791</f>
        <v>8.7586840222771958</v>
      </c>
      <c r="J196" s="275">
        <f>Variety!J791</f>
        <v>-7.9523888175998536E-3</v>
      </c>
      <c r="K196" s="101">
        <f>Variety!K791</f>
        <v>-9.0711972582044646E-4</v>
      </c>
      <c r="L196" s="140">
        <f>Variety!L791</f>
        <v>27987144.685317874</v>
      </c>
      <c r="M196" s="103">
        <f>Variety!M791</f>
        <v>3390071.8866597041</v>
      </c>
      <c r="N196" s="101">
        <f>Variety!N791</f>
        <v>0.13782420023754374</v>
      </c>
      <c r="O196" s="139">
        <f>Variety!O791</f>
        <v>5169590.4544126373</v>
      </c>
      <c r="P196" s="102">
        <f>Variety!P791</f>
        <v>803053.89034642093</v>
      </c>
      <c r="Q196" s="101">
        <f>Variety!Q791</f>
        <v>0.18391095060443036</v>
      </c>
    </row>
    <row r="197" spans="2:17" s="65" customFormat="1">
      <c r="B197" s="581"/>
      <c r="C197" s="135" t="s">
        <v>355</v>
      </c>
      <c r="D197" s="139">
        <f>Variety!D792</f>
        <v>436222.58768090513</v>
      </c>
      <c r="E197" s="102">
        <f>Variety!E792</f>
        <v>230771.24510788545</v>
      </c>
      <c r="F197" s="101">
        <f>Variety!F792</f>
        <v>1.1232403848899979</v>
      </c>
      <c r="G197" s="141">
        <f>Variety!G792</f>
        <v>2.3722726152822105E-2</v>
      </c>
      <c r="H197" s="104">
        <f>Variety!H792</f>
        <v>1.216138895607388E-2</v>
      </c>
      <c r="I197" s="274">
        <f>Variety!I792</f>
        <v>10.197258012065211</v>
      </c>
      <c r="J197" s="275">
        <f>Variety!J792</f>
        <v>-1.580834235901543</v>
      </c>
      <c r="K197" s="101">
        <f>Variety!K792</f>
        <v>-0.13421819108051575</v>
      </c>
      <c r="L197" s="140">
        <f>Variety!L792</f>
        <v>4448274.2772729285</v>
      </c>
      <c r="M197" s="103">
        <f>Variety!M792</f>
        <v>2028449.4119792837</v>
      </c>
      <c r="N197" s="101">
        <f>Variety!N792</f>
        <v>0.83826290120096447</v>
      </c>
      <c r="O197" s="139">
        <f>Variety!O792</f>
        <v>714279.85402729921</v>
      </c>
      <c r="P197" s="102">
        <f>Variety!P792</f>
        <v>303377.16888125986</v>
      </c>
      <c r="Q197" s="101">
        <f>Variety!Q792</f>
        <v>0.73831877923464106</v>
      </c>
    </row>
    <row r="198" spans="2:17" s="65" customFormat="1">
      <c r="B198" s="581"/>
      <c r="C198" s="135" t="s">
        <v>259</v>
      </c>
      <c r="D198" s="139">
        <f>Variety!D793</f>
        <v>329204810.5713377</v>
      </c>
      <c r="E198" s="102">
        <f>Variety!E793</f>
        <v>4685237.5902209282</v>
      </c>
      <c r="F198" s="101">
        <f>Variety!F793</f>
        <v>1.4437457646024802E-2</v>
      </c>
      <c r="G198" s="141">
        <f>Variety!G793</f>
        <v>17.902868374822059</v>
      </c>
      <c r="H198" s="104">
        <f>Variety!H793</f>
        <v>-0.35878016537171575</v>
      </c>
      <c r="I198" s="274">
        <f>Variety!I793</f>
        <v>4.7061028385874897</v>
      </c>
      <c r="J198" s="275">
        <f>Variety!J793</f>
        <v>8.3113854855598746E-3</v>
      </c>
      <c r="K198" s="101">
        <f>Variety!K793</f>
        <v>1.7692112492715924E-3</v>
      </c>
      <c r="L198" s="140">
        <f>Variety!L793</f>
        <v>1549271693.5064292</v>
      </c>
      <c r="M198" s="103">
        <f>Variety!M793</f>
        <v>24746417.191450834</v>
      </c>
      <c r="N198" s="101">
        <f>Variety!N793</f>
        <v>1.6232211807774604E-2</v>
      </c>
      <c r="O198" s="139">
        <f>Variety!O793</f>
        <v>408906651.43639797</v>
      </c>
      <c r="P198" s="102">
        <f>Variety!P793</f>
        <v>6552338.5421016216</v>
      </c>
      <c r="Q198" s="101">
        <f>Variety!Q793</f>
        <v>1.6284996412659319E-2</v>
      </c>
    </row>
    <row r="199" spans="2:17" s="65" customFormat="1">
      <c r="B199" s="581"/>
      <c r="C199" s="135" t="s">
        <v>356</v>
      </c>
      <c r="D199" s="139">
        <f>Variety!D794</f>
        <v>19267629.192601778</v>
      </c>
      <c r="E199" s="102">
        <f>Variety!E794</f>
        <v>-259450.48884182423</v>
      </c>
      <c r="F199" s="101">
        <f>Variety!F794</f>
        <v>-1.3286702009434496E-2</v>
      </c>
      <c r="G199" s="141">
        <f>Variety!G794</f>
        <v>1.0478152756375956</v>
      </c>
      <c r="H199" s="104">
        <f>Variety!H794</f>
        <v>-5.1029588735598264E-2</v>
      </c>
      <c r="I199" s="274">
        <f>Variety!I794</f>
        <v>4.1271015245381761</v>
      </c>
      <c r="J199" s="275">
        <f>Variety!J794</f>
        <v>3.0366280369158893E-2</v>
      </c>
      <c r="K199" s="101">
        <f>Variety!K794</f>
        <v>7.412312136201615E-3</v>
      </c>
      <c r="L199" s="140">
        <f>Variety!L794</f>
        <v>79519461.815023065</v>
      </c>
      <c r="M199" s="103">
        <f>Variety!M794</f>
        <v>-477813.73164364696</v>
      </c>
      <c r="N199" s="101">
        <f>Variety!N794</f>
        <v>-5.9728750557875255E-3</v>
      </c>
      <c r="O199" s="139">
        <f>Variety!O794</f>
        <v>20037736.242040701</v>
      </c>
      <c r="P199" s="102">
        <f>Variety!P794</f>
        <v>-359171.27134054154</v>
      </c>
      <c r="Q199" s="101">
        <f>Variety!Q794</f>
        <v>-1.7609104277445484E-2</v>
      </c>
    </row>
    <row r="200" spans="2:17" s="65" customFormat="1">
      <c r="B200" s="581"/>
      <c r="C200" s="135" t="s">
        <v>357</v>
      </c>
      <c r="D200" s="139">
        <f>Variety!D795</f>
        <v>126112748.5482537</v>
      </c>
      <c r="E200" s="102">
        <f>Variety!E795</f>
        <v>5809313.9390786737</v>
      </c>
      <c r="F200" s="101">
        <f>Variety!F795</f>
        <v>4.8288845268226632E-2</v>
      </c>
      <c r="G200" s="141">
        <f>Variety!G795</f>
        <v>6.8582835521996834</v>
      </c>
      <c r="H200" s="104">
        <f>Variety!H795</f>
        <v>8.8463720288421754E-2</v>
      </c>
      <c r="I200" s="274">
        <f>Variety!I795</f>
        <v>3.9332442788225666</v>
      </c>
      <c r="J200" s="275">
        <f>Variety!J795</f>
        <v>1.3996607801338712E-2</v>
      </c>
      <c r="K200" s="101">
        <f>Variety!K795</f>
        <v>3.5712486110099934E-3</v>
      </c>
      <c r="L200" s="140">
        <f>Variety!L795</f>
        <v>496032246.71400779</v>
      </c>
      <c r="M200" s="103">
        <f>Variety!M795</f>
        <v>24533290.806143999</v>
      </c>
      <c r="N200" s="101">
        <f>Variety!N795</f>
        <v>5.2032545350828054E-2</v>
      </c>
      <c r="O200" s="139">
        <f>Variety!O795</f>
        <v>103273969.76478507</v>
      </c>
      <c r="P200" s="102">
        <f>Variety!P795</f>
        <v>4988000.6830586493</v>
      </c>
      <c r="Q200" s="101">
        <f>Variety!Q795</f>
        <v>5.0749875385682403E-2</v>
      </c>
    </row>
    <row r="201" spans="2:17" s="65" customFormat="1">
      <c r="B201" s="581"/>
      <c r="C201" s="135" t="s">
        <v>358</v>
      </c>
      <c r="D201" s="139">
        <f>Variety!D796</f>
        <v>4606272.1442546239</v>
      </c>
      <c r="E201" s="102">
        <f>Variety!E796</f>
        <v>-898931.59034929704</v>
      </c>
      <c r="F201" s="101">
        <f>Variety!F796</f>
        <v>-0.16328761544262299</v>
      </c>
      <c r="G201" s="141">
        <f>Variety!G796</f>
        <v>0.25049902446468009</v>
      </c>
      <c r="H201" s="104">
        <f>Variety!H796</f>
        <v>-5.929460314294932E-2</v>
      </c>
      <c r="I201" s="274">
        <f>Variety!I796</f>
        <v>6.2271091794185942</v>
      </c>
      <c r="J201" s="275">
        <f>Variety!J796</f>
        <v>0.20885566537504641</v>
      </c>
      <c r="K201" s="101">
        <f>Variety!K796</f>
        <v>3.4703700149500735E-2</v>
      </c>
      <c r="L201" s="140">
        <f>Variety!L796</f>
        <v>28683759.552388139</v>
      </c>
      <c r="M201" s="103">
        <f>Variety!M796</f>
        <v>-4447952.1689175703</v>
      </c>
      <c r="N201" s="101">
        <f>Variety!N796</f>
        <v>-0.13425059973757003</v>
      </c>
      <c r="O201" s="139">
        <f>Variety!O796</f>
        <v>7585866.6556319594</v>
      </c>
      <c r="P201" s="102">
        <f>Variety!P796</f>
        <v>-867659.42088561319</v>
      </c>
      <c r="Q201" s="101">
        <f>Variety!Q796</f>
        <v>-0.10263875843428465</v>
      </c>
    </row>
    <row r="202" spans="2:17" s="65" customFormat="1">
      <c r="B202" s="581"/>
      <c r="C202" s="135" t="s">
        <v>266</v>
      </c>
      <c r="D202" s="139">
        <f>Variety!D797</f>
        <v>27241894.682161383</v>
      </c>
      <c r="E202" s="102">
        <f>Variety!E797</f>
        <v>562361.20694082975</v>
      </c>
      <c r="F202" s="101">
        <f>Variety!F797</f>
        <v>2.1078374832271346E-2</v>
      </c>
      <c r="G202" s="141">
        <f>Variety!G797</f>
        <v>1.4814730499505122</v>
      </c>
      <c r="H202" s="104">
        <f>Variety!H797</f>
        <v>-1.9860934515079087E-2</v>
      </c>
      <c r="I202" s="274">
        <f>Variety!I797</f>
        <v>4.4503009726792717</v>
      </c>
      <c r="J202" s="275">
        <f>Variety!J797</f>
        <v>0.12519990807623227</v>
      </c>
      <c r="K202" s="101">
        <f>Variety!K797</f>
        <v>2.8947279197907759E-2</v>
      </c>
      <c r="L202" s="140">
        <f>Variety!L797</f>
        <v>121234630.40164907</v>
      </c>
      <c r="M202" s="103">
        <f>Variety!M797</f>
        <v>5842951.7648602277</v>
      </c>
      <c r="N202" s="101">
        <f>Variety!N797</f>
        <v>5.0635815631486919E-2</v>
      </c>
      <c r="O202" s="139">
        <f>Variety!O797</f>
        <v>28430285.46399159</v>
      </c>
      <c r="P202" s="102">
        <f>Variety!P797</f>
        <v>1256194.7085901089</v>
      </c>
      <c r="Q202" s="101">
        <f>Variety!Q797</f>
        <v>4.6227662956502456E-2</v>
      </c>
    </row>
    <row r="203" spans="2:17" s="65" customFormat="1">
      <c r="B203" s="581"/>
      <c r="C203" s="135" t="s">
        <v>261</v>
      </c>
      <c r="D203" s="139">
        <f>Variety!D798</f>
        <v>208179487.63788608</v>
      </c>
      <c r="E203" s="102">
        <f>Variety!E798</f>
        <v>1564836.972027123</v>
      </c>
      <c r="F203" s="101">
        <f>Variety!F798</f>
        <v>7.5736980266602992E-3</v>
      </c>
      <c r="G203" s="141">
        <f>Variety!G798</f>
        <v>11.321250011659044</v>
      </c>
      <c r="H203" s="104">
        <f>Variety!H798</f>
        <v>-0.30554987302581971</v>
      </c>
      <c r="I203" s="274">
        <f>Variety!I798</f>
        <v>3.8999596287719194</v>
      </c>
      <c r="J203" s="275">
        <f>Variety!J798</f>
        <v>8.2241289717634114E-2</v>
      </c>
      <c r="K203" s="101">
        <f>Variety!K798</f>
        <v>2.1542000329444602E-2</v>
      </c>
      <c r="L203" s="140">
        <f>Variety!L798</f>
        <v>811891597.32617855</v>
      </c>
      <c r="M203" s="103">
        <f>Variety!M798</f>
        <v>23095056.361834168</v>
      </c>
      <c r="N203" s="101">
        <f>Variety!N798</f>
        <v>2.9278850961490365E-2</v>
      </c>
      <c r="O203" s="139">
        <f>Variety!O798</f>
        <v>170469721.95540974</v>
      </c>
      <c r="P203" s="102">
        <f>Variety!P798</f>
        <v>302464.879093647</v>
      </c>
      <c r="Q203" s="101">
        <f>Variety!Q798</f>
        <v>1.7774563937291326E-3</v>
      </c>
    </row>
    <row r="204" spans="2:17" s="65" customFormat="1">
      <c r="B204" s="581"/>
      <c r="C204" s="135" t="s">
        <v>274</v>
      </c>
      <c r="D204" s="139">
        <f>Variety!D799</f>
        <v>3174195.0672170846</v>
      </c>
      <c r="E204" s="102">
        <f>Variety!E799</f>
        <v>-204679.66228862572</v>
      </c>
      <c r="F204" s="101">
        <f>Variety!F799</f>
        <v>-6.0576280174366795E-2</v>
      </c>
      <c r="G204" s="141">
        <f>Variety!G799</f>
        <v>0.17261958106193179</v>
      </c>
      <c r="H204" s="104">
        <f>Variety!H799</f>
        <v>-1.7519405640007535E-2</v>
      </c>
      <c r="I204" s="274">
        <f>Variety!I799</f>
        <v>3.8422972553465127</v>
      </c>
      <c r="J204" s="275">
        <f>Variety!J799</f>
        <v>-6.5353962790237752E-2</v>
      </c>
      <c r="K204" s="101">
        <f>Variety!K799</f>
        <v>-1.6724615156774376E-2</v>
      </c>
      <c r="L204" s="140">
        <f>Variety!L799</f>
        <v>12196200.994702643</v>
      </c>
      <c r="M204" s="103">
        <f>Variety!M799</f>
        <v>-1007262.9579818286</v>
      </c>
      <c r="N204" s="101">
        <f>Variety!N799</f>
        <v>-7.6287780357595952E-2</v>
      </c>
      <c r="O204" s="139">
        <f>Variety!O799</f>
        <v>3623465.5366638731</v>
      </c>
      <c r="P204" s="102">
        <f>Variety!P799</f>
        <v>-229826.10090521164</v>
      </c>
      <c r="Q204" s="101">
        <f>Variety!Q799</f>
        <v>-5.9644097182896177E-2</v>
      </c>
    </row>
    <row r="205" spans="2:17" s="65" customFormat="1">
      <c r="B205" s="581"/>
      <c r="C205" s="135" t="s">
        <v>263</v>
      </c>
      <c r="D205" s="139">
        <f>Variety!D800</f>
        <v>159174006.25655907</v>
      </c>
      <c r="E205" s="102">
        <f>Variety!E800</f>
        <v>4406551.1162728965</v>
      </c>
      <c r="F205" s="101">
        <f>Variety!F800</f>
        <v>2.8472078398385871E-2</v>
      </c>
      <c r="G205" s="141">
        <f>Variety!G800</f>
        <v>8.6562261279191262</v>
      </c>
      <c r="H205" s="104">
        <f>Variety!H800</f>
        <v>-5.2983135697679984E-2</v>
      </c>
      <c r="I205" s="274">
        <f>Variety!I800</f>
        <v>4.5395564215800457</v>
      </c>
      <c r="J205" s="275">
        <f>Variety!J800</f>
        <v>1.8647615540206885E-2</v>
      </c>
      <c r="K205" s="101">
        <f>Variety!K800</f>
        <v>4.1247493236966125E-3</v>
      </c>
      <c r="L205" s="140">
        <f>Variety!L800</f>
        <v>722579382.25058508</v>
      </c>
      <c r="M205" s="103">
        <f>Variety!M800</f>
        <v>22889831.418489575</v>
      </c>
      <c r="N205" s="101">
        <f>Variety!N800</f>
        <v>3.2714267908200402E-2</v>
      </c>
      <c r="O205" s="139">
        <f>Variety!O800</f>
        <v>187511115.21424168</v>
      </c>
      <c r="P205" s="102">
        <f>Variety!P800</f>
        <v>4710652.4679588974</v>
      </c>
      <c r="Q205" s="101">
        <f>Variety!Q800</f>
        <v>2.5769368398684142E-2</v>
      </c>
    </row>
    <row r="206" spans="2:17" s="65" customFormat="1">
      <c r="B206" s="581"/>
      <c r="C206" s="135" t="s">
        <v>284</v>
      </c>
      <c r="D206" s="139">
        <f>Variety!D801</f>
        <v>3882141.7406257959</v>
      </c>
      <c r="E206" s="102">
        <f>Variety!E801</f>
        <v>571236.52578729205</v>
      </c>
      <c r="F206" s="101">
        <f>Variety!F801</f>
        <v>0.17253182701430952</v>
      </c>
      <c r="G206" s="141">
        <f>Variety!G801</f>
        <v>0.21111924966772458</v>
      </c>
      <c r="H206" s="104">
        <f>Variety!H801</f>
        <v>2.4805102795622896E-2</v>
      </c>
      <c r="I206" s="274">
        <f>Variety!I801</f>
        <v>5.5578192200629513</v>
      </c>
      <c r="J206" s="275">
        <f>Variety!J801</f>
        <v>0.10706850081108232</v>
      </c>
      <c r="K206" s="101">
        <f>Variety!K801</f>
        <v>1.9642890736668615E-2</v>
      </c>
      <c r="L206" s="140">
        <f>Variety!L801</f>
        <v>21576241.981058691</v>
      </c>
      <c r="M206" s="103">
        <f>Variety!M801</f>
        <v>3529322.9999029525</v>
      </c>
      <c r="N206" s="101">
        <f>Variety!N801</f>
        <v>0.19556374157761813</v>
      </c>
      <c r="O206" s="139">
        <f>Variety!O801</f>
        <v>4185957.383021798</v>
      </c>
      <c r="P206" s="102">
        <f>Variety!P801</f>
        <v>572536.62126597017</v>
      </c>
      <c r="Q206" s="101">
        <f>Variety!Q801</f>
        <v>0.15844726064721121</v>
      </c>
    </row>
    <row r="207" spans="2:17" s="65" customFormat="1">
      <c r="B207" s="581"/>
      <c r="C207" s="135" t="s">
        <v>260</v>
      </c>
      <c r="D207" s="139">
        <f>Variety!D802</f>
        <v>204608624.38371056</v>
      </c>
      <c r="E207" s="102">
        <f>Variety!E802</f>
        <v>8154447.9797791541</v>
      </c>
      <c r="F207" s="101">
        <f>Variety!F802</f>
        <v>4.150814265721036E-2</v>
      </c>
      <c r="G207" s="141">
        <f>Variety!G802</f>
        <v>11.127058758156265</v>
      </c>
      <c r="H207" s="104">
        <f>Variety!H802</f>
        <v>7.2017945716334353E-2</v>
      </c>
      <c r="I207" s="274">
        <f>Variety!I802</f>
        <v>4.7138767507096722</v>
      </c>
      <c r="J207" s="275">
        <f>Variety!J802</f>
        <v>0.14368490305713433</v>
      </c>
      <c r="K207" s="101">
        <f>Variety!K802</f>
        <v>3.1439577997352024E-2</v>
      </c>
      <c r="L207" s="140">
        <f>Variety!L802</f>
        <v>964499837.47706139</v>
      </c>
      <c r="M207" s="103">
        <f>Variety!M802</f>
        <v>66666562.038520455</v>
      </c>
      <c r="N207" s="101">
        <f>Variety!N802</f>
        <v>7.4252719143158952E-2</v>
      </c>
      <c r="O207" s="139">
        <f>Variety!O802</f>
        <v>275258248.69597661</v>
      </c>
      <c r="P207" s="102">
        <f>Variety!P802</f>
        <v>8113339.9366721809</v>
      </c>
      <c r="Q207" s="101">
        <f>Variety!Q802</f>
        <v>3.0370557965535623E-2</v>
      </c>
    </row>
    <row r="208" spans="2:17" s="65" customFormat="1">
      <c r="B208" s="581"/>
      <c r="C208" s="135" t="s">
        <v>359</v>
      </c>
      <c r="D208" s="139">
        <f>Variety!D803</f>
        <v>516786.04883637244</v>
      </c>
      <c r="E208" s="102">
        <f>Variety!E803</f>
        <v>-16665.362554020132</v>
      </c>
      <c r="F208" s="101">
        <f>Variety!F803</f>
        <v>-3.1240638225294746E-2</v>
      </c>
      <c r="G208" s="141">
        <f>Variety!G803</f>
        <v>2.8103941112540547E-2</v>
      </c>
      <c r="H208" s="104">
        <f>Variety!H803</f>
        <v>-1.9149021226825026E-3</v>
      </c>
      <c r="I208" s="274">
        <f>Variety!I803</f>
        <v>10.49338860520704</v>
      </c>
      <c r="J208" s="275">
        <f>Variety!J803</f>
        <v>-0.16603378206304953</v>
      </c>
      <c r="K208" s="101">
        <f>Variety!K803</f>
        <v>-1.5576245694263299E-2</v>
      </c>
      <c r="L208" s="140">
        <f>Variety!L803</f>
        <v>5422836.8361895597</v>
      </c>
      <c r="M208" s="103">
        <f>Variety!M803</f>
        <v>-263447.08090601675</v>
      </c>
      <c r="N208" s="101">
        <f>Variety!N803</f>
        <v>-4.6330272062915123E-2</v>
      </c>
      <c r="O208" s="139">
        <f>Variety!O803</f>
        <v>893212.74255987769</v>
      </c>
      <c r="P208" s="102">
        <f>Variety!P803</f>
        <v>-41983.51329687424</v>
      </c>
      <c r="Q208" s="101">
        <f>Variety!Q803</f>
        <v>-4.4892730305482569E-2</v>
      </c>
    </row>
    <row r="209" spans="2:17" s="65" customFormat="1">
      <c r="B209" s="581"/>
      <c r="C209" s="135" t="s">
        <v>289</v>
      </c>
      <c r="D209" s="139">
        <f>Variety!D804</f>
        <v>3044.0084652337246</v>
      </c>
      <c r="E209" s="102">
        <f>Variety!E804</f>
        <v>-1028.9438347660471</v>
      </c>
      <c r="F209" s="101">
        <f>Variety!F804</f>
        <v>-0.2526285011405866</v>
      </c>
      <c r="G209" s="141">
        <f>Variety!G804</f>
        <v>1.6553975256419971E-4</v>
      </c>
      <c r="H209" s="104">
        <f>Variety!H804</f>
        <v>-6.3656972737474705E-5</v>
      </c>
      <c r="I209" s="274">
        <f>Variety!I804</f>
        <v>8.9538095021062016</v>
      </c>
      <c r="J209" s="275">
        <f>Variety!J804</f>
        <v>2.2427807478527697</v>
      </c>
      <c r="K209" s="101">
        <f>Variety!K804</f>
        <v>0.33419328540818743</v>
      </c>
      <c r="L209" s="140">
        <f>Variety!L804</f>
        <v>27255.471920501441</v>
      </c>
      <c r="M209" s="103">
        <f>Variety!M804</f>
        <v>-78.228079499676824</v>
      </c>
      <c r="N209" s="101">
        <f>Variety!N804</f>
        <v>-2.8619645163177184E-3</v>
      </c>
      <c r="O209" s="139">
        <f>Variety!O804</f>
        <v>4365.1637017726898</v>
      </c>
      <c r="P209" s="102">
        <f>Variety!P804</f>
        <v>-962.83629822731018</v>
      </c>
      <c r="Q209" s="101">
        <f>Variety!Q804</f>
        <v>-0.18071251843605671</v>
      </c>
    </row>
    <row r="210" spans="2:17" s="65" customFormat="1">
      <c r="B210" s="581"/>
      <c r="C210" s="135" t="s">
        <v>273</v>
      </c>
      <c r="D210" s="139">
        <f>Variety!D805</f>
        <v>12177144.96776888</v>
      </c>
      <c r="E210" s="102">
        <f>Variety!E805</f>
        <v>971469.62959162332</v>
      </c>
      <c r="F210" s="101">
        <f>Variety!F805</f>
        <v>8.6694429409521434E-2</v>
      </c>
      <c r="G210" s="141">
        <f>Variety!G805</f>
        <v>0.66221943464538724</v>
      </c>
      <c r="H210" s="104">
        <f>Variety!H805</f>
        <v>3.1643895544645972E-2</v>
      </c>
      <c r="I210" s="274">
        <f>Variety!I805</f>
        <v>8.0747739646617802</v>
      </c>
      <c r="J210" s="275">
        <f>Variety!J805</f>
        <v>-2.059732811448356E-2</v>
      </c>
      <c r="K210" s="101">
        <f>Variety!K805</f>
        <v>-2.5443339619102036E-3</v>
      </c>
      <c r="L210" s="140">
        <f>Variety!L805</f>
        <v>98327693.149652362</v>
      </c>
      <c r="M210" s="103">
        <f>Variety!M805</f>
        <v>7613590.7008012533</v>
      </c>
      <c r="N210" s="101">
        <f>Variety!N805</f>
        <v>8.3929515866556198E-2</v>
      </c>
      <c r="O210" s="139">
        <f>Variety!O805</f>
        <v>20494043.806215405</v>
      </c>
      <c r="P210" s="102">
        <f>Variety!P805</f>
        <v>1391016.9412804544</v>
      </c>
      <c r="Q210" s="101">
        <f>Variety!Q805</f>
        <v>7.2816572531433282E-2</v>
      </c>
    </row>
    <row r="211" spans="2:17" s="65" customFormat="1">
      <c r="B211" s="581"/>
      <c r="C211" s="135" t="s">
        <v>293</v>
      </c>
      <c r="D211" s="139">
        <f>Variety!D806</f>
        <v>57953.926701294717</v>
      </c>
      <c r="E211" s="102">
        <f>Variety!E806</f>
        <v>27345.401539205806</v>
      </c>
      <c r="F211" s="101">
        <f>Variety!F806</f>
        <v>0.89339167419524212</v>
      </c>
      <c r="G211" s="141">
        <f>Variety!G806</f>
        <v>3.1516596605520521E-3</v>
      </c>
      <c r="H211" s="104">
        <f>Variety!H806</f>
        <v>1.4292300280063742E-3</v>
      </c>
      <c r="I211" s="274">
        <f>Variety!I806</f>
        <v>11.031165671244606</v>
      </c>
      <c r="J211" s="275">
        <f>Variety!J806</f>
        <v>-0.71071115106360594</v>
      </c>
      <c r="K211" s="101">
        <f>Variety!K806</f>
        <v>-6.052790042162056E-2</v>
      </c>
      <c r="L211" s="140">
        <f>Variety!L806</f>
        <v>639299.36674114841</v>
      </c>
      <c r="M211" s="103">
        <f>Variety!M806</f>
        <v>279897.83457537892</v>
      </c>
      <c r="N211" s="101">
        <f>Variety!N806</f>
        <v>0.77878865148042697</v>
      </c>
      <c r="O211" s="139">
        <f>Variety!O806</f>
        <v>141160.10050920583</v>
      </c>
      <c r="P211" s="102">
        <f>Variety!P806</f>
        <v>56777.415356069803</v>
      </c>
      <c r="Q211" s="101">
        <f>Variety!Q806</f>
        <v>0.67285622936780543</v>
      </c>
    </row>
    <row r="212" spans="2:17" s="65" customFormat="1">
      <c r="B212" s="581"/>
      <c r="C212" s="135" t="s">
        <v>271</v>
      </c>
      <c r="D212" s="139">
        <f>Variety!D807</f>
        <v>16409029.76142499</v>
      </c>
      <c r="E212" s="102">
        <f>Variety!E807</f>
        <v>1383079.7848734055</v>
      </c>
      <c r="F212" s="101">
        <f>Variety!F807</f>
        <v>9.2046079418056106E-2</v>
      </c>
      <c r="G212" s="141">
        <f>Variety!G807</f>
        <v>0.89235846665633889</v>
      </c>
      <c r="H212" s="104">
        <f>Variety!H807</f>
        <v>4.6805100079326034E-2</v>
      </c>
      <c r="I212" s="274">
        <f>Variety!I807</f>
        <v>6.5324442568200585</v>
      </c>
      <c r="J212" s="275">
        <f>Variety!J807</f>
        <v>-4.5900948054282686E-2</v>
      </c>
      <c r="K212" s="101">
        <f>Variety!K807</f>
        <v>-6.9775827544397593E-3</v>
      </c>
      <c r="L212" s="140">
        <f>Variety!L807</f>
        <v>107191072.2250101</v>
      </c>
      <c r="M212" s="103">
        <f>Variety!M807</f>
        <v>8345186.2480802536</v>
      </c>
      <c r="N212" s="101">
        <f>Variety!N807</f>
        <v>8.4426237527255102E-2</v>
      </c>
      <c r="O212" s="139">
        <f>Variety!O807</f>
        <v>18298252.892680869</v>
      </c>
      <c r="P212" s="102">
        <f>Variety!P807</f>
        <v>1684152.7703563962</v>
      </c>
      <c r="Q212" s="101">
        <f>Variety!Q807</f>
        <v>0.10136888293416442</v>
      </c>
    </row>
    <row r="213" spans="2:17" s="65" customFormat="1">
      <c r="B213" s="581"/>
      <c r="C213" s="135" t="s">
        <v>360</v>
      </c>
      <c r="D213" s="139">
        <f>Variety!D808</f>
        <v>2599914.0995451193</v>
      </c>
      <c r="E213" s="102">
        <f>Variety!E808</f>
        <v>254028.53102170397</v>
      </c>
      <c r="F213" s="101">
        <f>Variety!F808</f>
        <v>0.10828683821163479</v>
      </c>
      <c r="G213" s="141">
        <f>Variety!G808</f>
        <v>0.14138894212760578</v>
      </c>
      <c r="H213" s="104">
        <f>Variety!H808</f>
        <v>9.3792227311734477E-3</v>
      </c>
      <c r="I213" s="274">
        <f>Variety!I808</f>
        <v>10.986710012941659</v>
      </c>
      <c r="J213" s="275">
        <f>Variety!J808</f>
        <v>0.2735104551508698</v>
      </c>
      <c r="K213" s="101">
        <f>Variety!K808</f>
        <v>2.5530230597820721E-2</v>
      </c>
      <c r="L213" s="140">
        <f>Variety!L808</f>
        <v>28564502.270260561</v>
      </c>
      <c r="M213" s="103">
        <f>Variety!M808</f>
        <v>3432562.0349277146</v>
      </c>
      <c r="N213" s="101">
        <f>Variety!N808</f>
        <v>0.13658165675970754</v>
      </c>
      <c r="O213" s="139">
        <f>Variety!O808</f>
        <v>6778880.1572118066</v>
      </c>
      <c r="P213" s="102">
        <f>Variety!P808</f>
        <v>310059.02336102538</v>
      </c>
      <c r="Q213" s="101">
        <f>Variety!Q808</f>
        <v>4.7931302619964762E-2</v>
      </c>
    </row>
    <row r="214" spans="2:17" s="65" customFormat="1">
      <c r="B214" s="581"/>
      <c r="C214" s="135" t="s">
        <v>290</v>
      </c>
      <c r="D214" s="139">
        <f>Variety!D809</f>
        <v>477571.7359000477</v>
      </c>
      <c r="E214" s="102">
        <f>Variety!E809</f>
        <v>173689.73634489486</v>
      </c>
      <c r="F214" s="101">
        <f>Variety!F809</f>
        <v>0.57156967704291795</v>
      </c>
      <c r="G214" s="141">
        <f>Variety!G809</f>
        <v>2.5971382108649649E-2</v>
      </c>
      <c r="H214" s="104">
        <f>Variety!H809</f>
        <v>8.8710691056788533E-3</v>
      </c>
      <c r="I214" s="274">
        <f>Variety!I809</f>
        <v>8.7982799030391092</v>
      </c>
      <c r="J214" s="275">
        <f>Variety!J809</f>
        <v>-2.141723485974266</v>
      </c>
      <c r="K214" s="101">
        <f>Variety!K809</f>
        <v>-0.19576991064967278</v>
      </c>
      <c r="L214" s="140">
        <f>Variety!L809</f>
        <v>4201809.806228891</v>
      </c>
      <c r="M214" s="103">
        <f>Variety!M809</f>
        <v>877339.70123535814</v>
      </c>
      <c r="N214" s="101">
        <f>Variety!N809</f>
        <v>0.26390362178849097</v>
      </c>
      <c r="O214" s="139">
        <f>Variety!O809</f>
        <v>922010.72014233004</v>
      </c>
      <c r="P214" s="102">
        <f>Variety!P809</f>
        <v>91392.170490762219</v>
      </c>
      <c r="Q214" s="101">
        <f>Variety!Q809</f>
        <v>0.11002905067446409</v>
      </c>
    </row>
    <row r="215" spans="2:17" s="65" customFormat="1">
      <c r="B215" s="581"/>
      <c r="C215" s="135" t="s">
        <v>276</v>
      </c>
      <c r="D215" s="139">
        <f>Variety!D810</f>
        <v>7136463.4031921392</v>
      </c>
      <c r="E215" s="102">
        <f>Variety!E810</f>
        <v>285651.56469504628</v>
      </c>
      <c r="F215" s="101">
        <f>Variety!F810</f>
        <v>4.1696016680807205E-2</v>
      </c>
      <c r="G215" s="141">
        <f>Variety!G810</f>
        <v>0.38809628798360968</v>
      </c>
      <c r="H215" s="104">
        <f>Variety!H810</f>
        <v>2.5814271683810563E-3</v>
      </c>
      <c r="I215" s="274">
        <f>Variety!I810</f>
        <v>6.7920369964334464</v>
      </c>
      <c r="J215" s="275">
        <f>Variety!J810</f>
        <v>-8.1128421074558865E-2</v>
      </c>
      <c r="K215" s="101">
        <f>Variety!K810</f>
        <v>-1.1803647394823431E-2</v>
      </c>
      <c r="L215" s="140">
        <f>Variety!L810</f>
        <v>48471123.458174348</v>
      </c>
      <c r="M215" s="103">
        <f>Variety!M810</f>
        <v>1384360.447961688</v>
      </c>
      <c r="N215" s="101">
        <f>Variety!N810</f>
        <v>2.9400204207314776E-2</v>
      </c>
      <c r="O215" s="139">
        <f>Variety!O810</f>
        <v>14776385.931246616</v>
      </c>
      <c r="P215" s="102">
        <f>Variety!P810</f>
        <v>607394.58187281899</v>
      </c>
      <c r="Q215" s="101">
        <f>Variety!Q810</f>
        <v>4.2867877246580643E-2</v>
      </c>
    </row>
    <row r="216" spans="2:17" s="65" customFormat="1">
      <c r="B216" s="581"/>
      <c r="C216" s="135" t="s">
        <v>280</v>
      </c>
      <c r="D216" s="139">
        <f>Variety!D811</f>
        <v>1439687.0922086597</v>
      </c>
      <c r="E216" s="102">
        <f>Variety!E811</f>
        <v>283374.84544179495</v>
      </c>
      <c r="F216" s="101">
        <f>Variety!F811</f>
        <v>0.24506775417637591</v>
      </c>
      <c r="G216" s="141">
        <f>Variety!G811</f>
        <v>7.8293292458302882E-2</v>
      </c>
      <c r="H216" s="104">
        <f>Variety!H811</f>
        <v>1.3224280875426764E-2</v>
      </c>
      <c r="I216" s="274">
        <f>Variety!I811</f>
        <v>14.251633227340131</v>
      </c>
      <c r="J216" s="275">
        <f>Variety!J811</f>
        <v>0.67075611625154252</v>
      </c>
      <c r="K216" s="101">
        <f>Variety!K811</f>
        <v>4.9389749333927771E-2</v>
      </c>
      <c r="L216" s="140">
        <f>Variety!L811</f>
        <v>20517892.40029363</v>
      </c>
      <c r="M216" s="103">
        <f>Variety!M811</f>
        <v>4814157.8749060966</v>
      </c>
      <c r="N216" s="101">
        <f>Variety!N811</f>
        <v>0.30656133845890354</v>
      </c>
      <c r="O216" s="139">
        <f>Variety!O811</f>
        <v>4100681.7498510629</v>
      </c>
      <c r="P216" s="102">
        <f>Variety!P811</f>
        <v>894948.47457344085</v>
      </c>
      <c r="Q216" s="101">
        <f>Variety!Q811</f>
        <v>0.27917122159701097</v>
      </c>
    </row>
    <row r="217" spans="2:17" s="65" customFormat="1">
      <c r="B217" s="581"/>
      <c r="C217" s="135" t="s">
        <v>288</v>
      </c>
      <c r="D217" s="139">
        <f>Variety!D812</f>
        <v>1015913.3278448666</v>
      </c>
      <c r="E217" s="102">
        <f>Variety!E812</f>
        <v>295061.51021727594</v>
      </c>
      <c r="F217" s="101">
        <f>Variety!F812</f>
        <v>0.40932339074673985</v>
      </c>
      <c r="G217" s="141">
        <f>Variety!G812</f>
        <v>5.524756019533579E-2</v>
      </c>
      <c r="H217" s="104">
        <f>Variety!H812</f>
        <v>1.468315780152115E-2</v>
      </c>
      <c r="I217" s="274">
        <f>Variety!I812</f>
        <v>14.267082590379699</v>
      </c>
      <c r="J217" s="275">
        <f>Variety!J812</f>
        <v>-1.3593940213838795</v>
      </c>
      <c r="K217" s="101">
        <f>Variety!K812</f>
        <v>-8.6992996256144567E-2</v>
      </c>
      <c r="L217" s="140">
        <f>Variety!L812</f>
        <v>14494119.353030199</v>
      </c>
      <c r="M217" s="103">
        <f>Variety!M812</f>
        <v>3229745.2843253892</v>
      </c>
      <c r="N217" s="101">
        <f>Variety!N812</f>
        <v>0.28672212629181171</v>
      </c>
      <c r="O217" s="139">
        <f>Variety!O812</f>
        <v>2130644.1225208249</v>
      </c>
      <c r="P217" s="102">
        <f>Variety!P812</f>
        <v>514261.90102673415</v>
      </c>
      <c r="Q217" s="101">
        <f>Variety!Q812</f>
        <v>0.31815612309282887</v>
      </c>
    </row>
    <row r="218" spans="2:17" s="65" customFormat="1">
      <c r="B218" s="581"/>
      <c r="C218" s="135" t="s">
        <v>278</v>
      </c>
      <c r="D218" s="139">
        <f>Variety!D813</f>
        <v>3908960.753874721</v>
      </c>
      <c r="E218" s="102">
        <f>Variety!E813</f>
        <v>550329.46708205715</v>
      </c>
      <c r="F218" s="101">
        <f>Variety!F813</f>
        <v>0.16385527915676512</v>
      </c>
      <c r="G218" s="141">
        <f>Variety!G813</f>
        <v>0.21257772551230544</v>
      </c>
      <c r="H218" s="104">
        <f>Variety!H813</f>
        <v>2.3577895480249689E-2</v>
      </c>
      <c r="I218" s="274">
        <f>Variety!I813</f>
        <v>6.4756031428793328</v>
      </c>
      <c r="J218" s="275">
        <f>Variety!J813</f>
        <v>0.13612544974023599</v>
      </c>
      <c r="K218" s="101">
        <f>Variety!K813</f>
        <v>2.1472660103774455E-2</v>
      </c>
      <c r="L218" s="140">
        <f>Variety!L813</f>
        <v>25312878.543183111</v>
      </c>
      <c r="M218" s="103">
        <f>Variety!M813</f>
        <v>4020910.4210819565</v>
      </c>
      <c r="N218" s="101">
        <f>Variety!N813</f>
        <v>0.18884634797608185</v>
      </c>
      <c r="O218" s="139">
        <f>Variety!O813</f>
        <v>7465535.165202599</v>
      </c>
      <c r="P218" s="102">
        <f>Variety!P813</f>
        <v>689531.81391313113</v>
      </c>
      <c r="Q218" s="101">
        <f>Variety!Q813</f>
        <v>0.10176084310553267</v>
      </c>
    </row>
    <row r="219" spans="2:17" s="65" customFormat="1">
      <c r="B219" s="581"/>
      <c r="C219" s="135" t="s">
        <v>268</v>
      </c>
      <c r="D219" s="139">
        <f>Variety!D814</f>
        <v>21343361.679046217</v>
      </c>
      <c r="E219" s="102">
        <f>Variety!E814</f>
        <v>605614.87310287729</v>
      </c>
      <c r="F219" s="101">
        <f>Variety!F814</f>
        <v>2.9203504062905762E-2</v>
      </c>
      <c r="G219" s="141">
        <f>Variety!G814</f>
        <v>1.1606980899004331</v>
      </c>
      <c r="H219" s="104">
        <f>Variety!H814</f>
        <v>-6.2744911577192752E-3</v>
      </c>
      <c r="I219" s="274">
        <f>Variety!I814</f>
        <v>5.3854053186209043</v>
      </c>
      <c r="J219" s="275">
        <f>Variety!J814</f>
        <v>0.10171310800439404</v>
      </c>
      <c r="K219" s="101">
        <f>Variety!K814</f>
        <v>1.9250384759358641E-2</v>
      </c>
      <c r="L219" s="140">
        <f>Variety!L814</f>
        <v>114942653.50358509</v>
      </c>
      <c r="M219" s="103">
        <f>Variety!M814</f>
        <v>5370782.2392848432</v>
      </c>
      <c r="N219" s="101">
        <f>Variety!N814</f>
        <v>4.9016067511796754E-2</v>
      </c>
      <c r="O219" s="139">
        <f>Variety!O814</f>
        <v>31294826.492357686</v>
      </c>
      <c r="P219" s="102">
        <f>Variety!P814</f>
        <v>1098405.4047924131</v>
      </c>
      <c r="Q219" s="101">
        <f>Variety!Q814</f>
        <v>3.6375350628711778E-2</v>
      </c>
    </row>
    <row r="220" spans="2:17" s="65" customFormat="1">
      <c r="B220" s="581"/>
      <c r="C220" s="135" t="s">
        <v>294</v>
      </c>
      <c r="D220" s="139">
        <f>Variety!D815</f>
        <v>51010.073569596469</v>
      </c>
      <c r="E220" s="102">
        <f>Variety!E815</f>
        <v>-15643.012474733288</v>
      </c>
      <c r="F220" s="101">
        <f>Variety!F815</f>
        <v>-0.23469299627521228</v>
      </c>
      <c r="G220" s="141">
        <f>Variety!G815</f>
        <v>2.774037934991177E-3</v>
      </c>
      <c r="H220" s="104">
        <f>Variety!H815</f>
        <v>-9.7672267485244234E-4</v>
      </c>
      <c r="I220" s="274">
        <f>Variety!I815</f>
        <v>11.707785688885542</v>
      </c>
      <c r="J220" s="275">
        <f>Variety!J815</f>
        <v>0.21074719911497475</v>
      </c>
      <c r="K220" s="101">
        <f>Variety!K815</f>
        <v>1.8330563936311602E-2</v>
      </c>
      <c r="L220" s="140">
        <f>Variety!L815</f>
        <v>597215.00932712015</v>
      </c>
      <c r="M220" s="103">
        <f>Variety!M815</f>
        <v>-169098.08638652845</v>
      </c>
      <c r="N220" s="101">
        <f>Variety!N815</f>
        <v>-0.22066448731252797</v>
      </c>
      <c r="O220" s="139">
        <f>Variety!O815</f>
        <v>133417.57389453799</v>
      </c>
      <c r="P220" s="102">
        <f>Variety!P815</f>
        <v>-40696.529818672687</v>
      </c>
      <c r="Q220" s="101">
        <f>Variety!Q815</f>
        <v>-0.23373482647738486</v>
      </c>
    </row>
    <row r="221" spans="2:17" s="65" customFormat="1">
      <c r="B221" s="581"/>
      <c r="C221" s="135" t="s">
        <v>285</v>
      </c>
      <c r="D221" s="139">
        <f>Variety!D816</f>
        <v>593402.33377418574</v>
      </c>
      <c r="E221" s="102">
        <f>Variety!E816</f>
        <v>56204.104457581183</v>
      </c>
      <c r="F221" s="101">
        <f>Variety!F816</f>
        <v>0.10462451547742646</v>
      </c>
      <c r="G221" s="141">
        <f>Variety!G816</f>
        <v>3.2270500107316538E-2</v>
      </c>
      <c r="H221" s="104">
        <f>Variety!H816</f>
        <v>2.040812664811844E-3</v>
      </c>
      <c r="I221" s="274">
        <f>Variety!I816</f>
        <v>8.1706948553681702</v>
      </c>
      <c r="J221" s="275">
        <f>Variety!J816</f>
        <v>4.0324057548723147E-2</v>
      </c>
      <c r="K221" s="101">
        <f>Variety!K816</f>
        <v>4.9596824734657857E-3</v>
      </c>
      <c r="L221" s="140">
        <f>Variety!L816</f>
        <v>4848509.3957322054</v>
      </c>
      <c r="M221" s="103">
        <f>Variety!M816</f>
        <v>480888.59945616871</v>
      </c>
      <c r="N221" s="101">
        <f>Variety!N816</f>
        <v>0.11010310232660048</v>
      </c>
      <c r="O221" s="139">
        <f>Variety!O816</f>
        <v>1186157.1756347939</v>
      </c>
      <c r="P221" s="102">
        <f>Variety!P816</f>
        <v>138216.7215618497</v>
      </c>
      <c r="Q221" s="101">
        <f>Variety!Q816</f>
        <v>0.13189367871490609</v>
      </c>
    </row>
    <row r="222" spans="2:17" s="65" customFormat="1">
      <c r="B222" s="581"/>
      <c r="C222" s="135" t="s">
        <v>264</v>
      </c>
      <c r="D222" s="139">
        <f>Variety!D817</f>
        <v>57452828.947355203</v>
      </c>
      <c r="E222" s="102">
        <f>Variety!E817</f>
        <v>3824271.9422664344</v>
      </c>
      <c r="F222" s="101">
        <f>Variety!F817</f>
        <v>7.1310364399764709E-2</v>
      </c>
      <c r="G222" s="141">
        <f>Variety!G817</f>
        <v>3.1244088827881167</v>
      </c>
      <c r="H222" s="104">
        <f>Variety!H817</f>
        <v>0.10657593438329327</v>
      </c>
      <c r="I222" s="274">
        <f>Variety!I817</f>
        <v>4.7228379418545394</v>
      </c>
      <c r="J222" s="275">
        <f>Variety!J817</f>
        <v>-1.0896602929659771E-2</v>
      </c>
      <c r="K222" s="101">
        <f>Variety!K817</f>
        <v>-2.3019040942348669E-3</v>
      </c>
      <c r="L222" s="140">
        <f>Variety!L817</f>
        <v>271340400.41944796</v>
      </c>
      <c r="M222" s="103">
        <f>Variety!M817</f>
        <v>17477047.537530601</v>
      </c>
      <c r="N222" s="101">
        <f>Variety!N817</f>
        <v>6.8844310685756679E-2</v>
      </c>
      <c r="O222" s="139">
        <f>Variety!O817</f>
        <v>83354927.72592929</v>
      </c>
      <c r="P222" s="102">
        <f>Variety!P817</f>
        <v>4564239.1679487973</v>
      </c>
      <c r="Q222" s="101">
        <f>Variety!Q817</f>
        <v>5.7928662021909667E-2</v>
      </c>
    </row>
    <row r="223" spans="2:17" s="65" customFormat="1">
      <c r="B223" s="581"/>
      <c r="C223" s="135" t="s">
        <v>262</v>
      </c>
      <c r="D223" s="139">
        <f>Variety!D818</f>
        <v>198461748.08330446</v>
      </c>
      <c r="E223" s="102">
        <f>Variety!E818</f>
        <v>12353012.30294767</v>
      </c>
      <c r="F223" s="101">
        <f>Variety!F818</f>
        <v>6.6375241608897614E-2</v>
      </c>
      <c r="G223" s="141">
        <f>Variety!G818</f>
        <v>10.792778353409153</v>
      </c>
      <c r="H223" s="104">
        <f>Variety!H818</f>
        <v>0.31990520169197545</v>
      </c>
      <c r="I223" s="274">
        <f>Variety!I818</f>
        <v>3.9012636201607034</v>
      </c>
      <c r="J223" s="275">
        <f>Variety!J818</f>
        <v>-8.0152622339233481E-3</v>
      </c>
      <c r="K223" s="101">
        <f>Variety!K818</f>
        <v>-2.0503173283492131E-3</v>
      </c>
      <c r="L223" s="140">
        <f>Variety!L818</f>
        <v>774251597.79089391</v>
      </c>
      <c r="M223" s="103">
        <f>Variety!M818</f>
        <v>46700647.175583839</v>
      </c>
      <c r="N223" s="101">
        <f>Variety!N818</f>
        <v>6.4188833972504342E-2</v>
      </c>
      <c r="O223" s="139">
        <f>Variety!O818</f>
        <v>163506743.84232336</v>
      </c>
      <c r="P223" s="102">
        <f>Variety!P818</f>
        <v>11274087.163962215</v>
      </c>
      <c r="Q223" s="101">
        <f>Variety!Q818</f>
        <v>7.4058269821712638E-2</v>
      </c>
    </row>
    <row r="224" spans="2:17" s="65" customFormat="1">
      <c r="B224" s="581"/>
      <c r="C224" s="135" t="s">
        <v>272</v>
      </c>
      <c r="D224" s="139">
        <f>Variety!D819</f>
        <v>11708868.215967976</v>
      </c>
      <c r="E224" s="102">
        <f>Variety!E819</f>
        <v>307906.0161983557</v>
      </c>
      <c r="F224" s="101">
        <f>Variety!F819</f>
        <v>2.7007020179803561E-2</v>
      </c>
      <c r="G224" s="141">
        <f>Variety!G819</f>
        <v>0.63675353384056244</v>
      </c>
      <c r="H224" s="104">
        <f>Variety!H819</f>
        <v>-4.8113579151102259E-3</v>
      </c>
      <c r="I224" s="274">
        <f>Variety!I819</f>
        <v>4.7014798554649877</v>
      </c>
      <c r="J224" s="275">
        <f>Variety!J819</f>
        <v>-4.2968281190503888E-2</v>
      </c>
      <c r="K224" s="101">
        <f>Variety!K819</f>
        <v>-9.0565393387972738E-3</v>
      </c>
      <c r="L224" s="140">
        <f>Variety!L819</f>
        <v>55049008.047667705</v>
      </c>
      <c r="M224" s="103">
        <f>Variety!M819</f>
        <v>957734.18289104104</v>
      </c>
      <c r="N224" s="101">
        <f>Variety!N819</f>
        <v>1.7705890700324245E-2</v>
      </c>
      <c r="O224" s="139">
        <f>Variety!O819</f>
        <v>16434683.576834127</v>
      </c>
      <c r="P224" s="102">
        <f>Variety!P819</f>
        <v>176827.10186170042</v>
      </c>
      <c r="Q224" s="101">
        <f>Variety!Q819</f>
        <v>1.0876409330707928E-2</v>
      </c>
    </row>
    <row r="225" spans="2:17" s="65" customFormat="1">
      <c r="B225" s="581"/>
      <c r="C225" s="135" t="s">
        <v>292</v>
      </c>
      <c r="D225" s="139">
        <f>Variety!D820</f>
        <v>1764424.250243078</v>
      </c>
      <c r="E225" s="102">
        <f>Variety!E820</f>
        <v>-2134.5223908042535</v>
      </c>
      <c r="F225" s="101">
        <f>Variety!F820</f>
        <v>-1.2082940142556079E-3</v>
      </c>
      <c r="G225" s="141">
        <f>Variety!G820</f>
        <v>9.595320024219646E-2</v>
      </c>
      <c r="H225" s="104">
        <f>Variety!H820</f>
        <v>-3.4561362581729815E-3</v>
      </c>
      <c r="I225" s="274">
        <f>Variety!I820</f>
        <v>5.7060260465949941</v>
      </c>
      <c r="J225" s="275">
        <f>Variety!J820</f>
        <v>0.29848073919607643</v>
      </c>
      <c r="K225" s="101">
        <f>Variety!K820</f>
        <v>5.5197085226022562E-2</v>
      </c>
      <c r="L225" s="140">
        <f>Variety!L820</f>
        <v>10067850.729130847</v>
      </c>
      <c r="M225" s="103">
        <f>Variety!M820</f>
        <v>515104.1279301066</v>
      </c>
      <c r="N225" s="101">
        <f>Variety!N820</f>
        <v>5.3922096904084123E-2</v>
      </c>
      <c r="O225" s="139">
        <f>Variety!O820</f>
        <v>1930968.5694200639</v>
      </c>
      <c r="P225" s="102">
        <f>Variety!P820</f>
        <v>-20947.495403861161</v>
      </c>
      <c r="Q225" s="101">
        <f>Variety!Q820</f>
        <v>-1.0731760336093528E-2</v>
      </c>
    </row>
    <row r="226" spans="2:17" s="65" customFormat="1">
      <c r="B226" s="581"/>
      <c r="C226" s="135" t="s">
        <v>287</v>
      </c>
      <c r="D226" s="139">
        <f>Variety!D821</f>
        <v>6185959.5388400927</v>
      </c>
      <c r="E226" s="102">
        <f>Variety!E821</f>
        <v>392754.9630367225</v>
      </c>
      <c r="F226" s="101">
        <f>Variety!F821</f>
        <v>6.7795804187056066E-2</v>
      </c>
      <c r="G226" s="141">
        <f>Variety!G821</f>
        <v>0.33640583563656862</v>
      </c>
      <c r="H226" s="104">
        <f>Variety!H821</f>
        <v>1.0405573424589643E-2</v>
      </c>
      <c r="I226" s="274">
        <f>Variety!I821</f>
        <v>4.7205604085455493</v>
      </c>
      <c r="J226" s="275">
        <f>Variety!J821</f>
        <v>0.30491115802091606</v>
      </c>
      <c r="K226" s="101">
        <f>Variety!K821</f>
        <v>6.905239540588258E-2</v>
      </c>
      <c r="L226" s="140">
        <f>Variety!L821</f>
        <v>29201195.687913228</v>
      </c>
      <c r="M226" s="103">
        <f>Variety!M821</f>
        <v>3620436.244631201</v>
      </c>
      <c r="N226" s="101">
        <f>Variety!N821</f>
        <v>0.14152966227052316</v>
      </c>
      <c r="O226" s="139">
        <f>Variety!O821</f>
        <v>4510958.3675036281</v>
      </c>
      <c r="P226" s="102">
        <f>Variety!P821</f>
        <v>284718.99985345826</v>
      </c>
      <c r="Q226" s="101">
        <f>Variety!Q821</f>
        <v>6.7369350168105788E-2</v>
      </c>
    </row>
    <row r="227" spans="2:17" s="65" customFormat="1">
      <c r="B227" s="581"/>
      <c r="C227" s="135" t="s">
        <v>265</v>
      </c>
      <c r="D227" s="139">
        <f>Variety!D822</f>
        <v>57212832.834500179</v>
      </c>
      <c r="E227" s="102">
        <f>Variety!E822</f>
        <v>3242150.7762234285</v>
      </c>
      <c r="F227" s="101">
        <f>Variety!F822</f>
        <v>6.0072444011780357E-2</v>
      </c>
      <c r="G227" s="141">
        <f>Variety!G822</f>
        <v>3.1113573760028554</v>
      </c>
      <c r="H227" s="104">
        <f>Variety!H822</f>
        <v>7.4272068115611933E-2</v>
      </c>
      <c r="I227" s="274">
        <f>Variety!I822</f>
        <v>7.3328237149607274</v>
      </c>
      <c r="J227" s="275">
        <f>Variety!J822</f>
        <v>8.4762718915185609E-2</v>
      </c>
      <c r="K227" s="101">
        <f>Variety!K822</f>
        <v>1.1694537195731543E-2</v>
      </c>
      <c r="L227" s="140">
        <f>Variety!L822</f>
        <v>419531617.4089067</v>
      </c>
      <c r="M227" s="103">
        <f>Variety!M822</f>
        <v>28348821.852336049</v>
      </c>
      <c r="N227" s="101">
        <f>Variety!N822</f>
        <v>7.2469500638446163E-2</v>
      </c>
      <c r="O227" s="139">
        <f>Variety!O822</f>
        <v>107039224.42212901</v>
      </c>
      <c r="P227" s="102">
        <f>Variety!P822</f>
        <v>6350259.0125114769</v>
      </c>
      <c r="Q227" s="101">
        <f>Variety!Q822</f>
        <v>6.3068072918196036E-2</v>
      </c>
    </row>
    <row r="228" spans="2:17" s="65" customFormat="1">
      <c r="B228" s="581"/>
      <c r="C228" s="135" t="s">
        <v>267</v>
      </c>
      <c r="D228" s="139">
        <f>Variety!D823</f>
        <v>57187591.497710958</v>
      </c>
      <c r="E228" s="102">
        <f>Variety!E823</f>
        <v>475510.75940774381</v>
      </c>
      <c r="F228" s="101">
        <f>Variety!F823</f>
        <v>8.3846466787557816E-3</v>
      </c>
      <c r="G228" s="141">
        <f>Variety!G823</f>
        <v>3.1099846976104661</v>
      </c>
      <c r="H228" s="104">
        <f>Variety!H823</f>
        <v>-8.1366988551925257E-2</v>
      </c>
      <c r="I228" s="274">
        <f>Variety!I823</f>
        <v>3.4501782790980995</v>
      </c>
      <c r="J228" s="275">
        <f>Variety!J823</f>
        <v>4.3676767990229681E-2</v>
      </c>
      <c r="K228" s="101">
        <f>Variety!K823</f>
        <v>1.2821590669432883E-2</v>
      </c>
      <c r="L228" s="140">
        <f>Variety!L823</f>
        <v>197307386.01933751</v>
      </c>
      <c r="M228" s="103">
        <f>Variety!M823</f>
        <v>4117597.2862360775</v>
      </c>
      <c r="N228" s="101">
        <f>Variety!N823</f>
        <v>2.1313741855811464E-2</v>
      </c>
      <c r="O228" s="139">
        <f>Variety!O823</f>
        <v>32541832.975130308</v>
      </c>
      <c r="P228" s="102">
        <f>Variety!P823</f>
        <v>1444099.3754813448</v>
      </c>
      <c r="Q228" s="101">
        <f>Variety!Q823</f>
        <v>4.6437447631156183E-2</v>
      </c>
    </row>
    <row r="229" spans="2:17" s="65" customFormat="1">
      <c r="B229" s="581"/>
      <c r="C229" s="135" t="s">
        <v>283</v>
      </c>
      <c r="D229" s="139">
        <f>Variety!D824</f>
        <v>976321.5632783887</v>
      </c>
      <c r="E229" s="102">
        <f>Variety!E824</f>
        <v>-84426.144385391381</v>
      </c>
      <c r="F229" s="101">
        <f>Variety!F824</f>
        <v>-7.9591163643741303E-2</v>
      </c>
      <c r="G229" s="141">
        <f>Variety!G824</f>
        <v>5.309447455685299E-2</v>
      </c>
      <c r="H229" s="104">
        <f>Variety!H824</f>
        <v>-6.5968459056552214E-3</v>
      </c>
      <c r="I229" s="274">
        <f>Variety!I824</f>
        <v>11.404900224821462</v>
      </c>
      <c r="J229" s="275">
        <f>Variety!J824</f>
        <v>1.0623544330238701</v>
      </c>
      <c r="K229" s="101">
        <f>Variety!K824</f>
        <v>0.10271691848504032</v>
      </c>
      <c r="L229" s="140">
        <f>Variety!L824</f>
        <v>11134850.016531738</v>
      </c>
      <c r="M229" s="103">
        <f>Variety!M824</f>
        <v>164018.27647476643</v>
      </c>
      <c r="N229" s="101">
        <f>Variety!N824</f>
        <v>1.4950395773175416E-2</v>
      </c>
      <c r="O229" s="139">
        <f>Variety!O824</f>
        <v>932007.48404194973</v>
      </c>
      <c r="P229" s="102">
        <f>Variety!P824</f>
        <v>-55433.891914421692</v>
      </c>
      <c r="Q229" s="101">
        <f>Variety!Q824</f>
        <v>-5.6138919498620397E-2</v>
      </c>
    </row>
    <row r="230" spans="2:17" s="65" customFormat="1">
      <c r="B230" s="581"/>
      <c r="C230" s="135" t="s">
        <v>270</v>
      </c>
      <c r="D230" s="139">
        <f>Variety!D825</f>
        <v>24820789.222671244</v>
      </c>
      <c r="E230" s="102">
        <f>Variety!E825</f>
        <v>944589.40873035043</v>
      </c>
      <c r="F230" s="101">
        <f>Variety!F825</f>
        <v>3.9561966145836208E-2</v>
      </c>
      <c r="G230" s="141">
        <f>Variety!G825</f>
        <v>1.349808107729316</v>
      </c>
      <c r="H230" s="104">
        <f>Variety!H825</f>
        <v>6.2257608395654973E-3</v>
      </c>
      <c r="I230" s="274">
        <f>Variety!I825</f>
        <v>4.8266578998822123</v>
      </c>
      <c r="J230" s="275">
        <f>Variety!J825</f>
        <v>-2.9332044945417302E-2</v>
      </c>
      <c r="K230" s="101">
        <f>Variety!K825</f>
        <v>-6.0403842015077491E-3</v>
      </c>
      <c r="L230" s="140">
        <f>Variety!L825</f>
        <v>119801458.38291743</v>
      </c>
      <c r="M230" s="103">
        <f>Variety!M825</f>
        <v>3858872.1657251269</v>
      </c>
      <c r="N230" s="101">
        <f>Variety!N825</f>
        <v>3.328261246904049E-2</v>
      </c>
      <c r="O230" s="139">
        <f>Variety!O825</f>
        <v>37430303.162048548</v>
      </c>
      <c r="P230" s="102">
        <f>Variety!P825</f>
        <v>1269511.874219887</v>
      </c>
      <c r="Q230" s="101">
        <f>Variety!Q825</f>
        <v>3.5107414108141798E-2</v>
      </c>
    </row>
    <row r="231" spans="2:17" s="65" customFormat="1">
      <c r="B231" s="581"/>
      <c r="C231" s="135" t="s">
        <v>296</v>
      </c>
      <c r="D231" s="139">
        <f>Variety!D826</f>
        <v>0</v>
      </c>
      <c r="E231" s="102">
        <f>Variety!E826</f>
        <v>0</v>
      </c>
      <c r="F231" s="101">
        <f>Variety!F826</f>
        <v>0</v>
      </c>
      <c r="G231" s="141">
        <f>Variety!G826</f>
        <v>0</v>
      </c>
      <c r="H231" s="104">
        <f>Variety!H826</f>
        <v>0</v>
      </c>
      <c r="I231" s="274">
        <f>Variety!I826</f>
        <v>0</v>
      </c>
      <c r="J231" s="275">
        <f>Variety!J826</f>
        <v>0</v>
      </c>
      <c r="K231" s="101">
        <f>Variety!K826</f>
        <v>0</v>
      </c>
      <c r="L231" s="140">
        <f>Variety!L826</f>
        <v>0</v>
      </c>
      <c r="M231" s="103">
        <f>Variety!M826</f>
        <v>0</v>
      </c>
      <c r="N231" s="101">
        <f>Variety!N826</f>
        <v>0</v>
      </c>
      <c r="O231" s="139">
        <f>Variety!O826</f>
        <v>0</v>
      </c>
      <c r="P231" s="102">
        <f>Variety!P826</f>
        <v>0</v>
      </c>
      <c r="Q231" s="101">
        <f>Variety!Q826</f>
        <v>0</v>
      </c>
    </row>
    <row r="232" spans="2:17" s="65" customFormat="1">
      <c r="B232" s="581"/>
      <c r="C232" s="135" t="s">
        <v>286</v>
      </c>
      <c r="D232" s="139">
        <f>Variety!D827</f>
        <v>2464236.9563707858</v>
      </c>
      <c r="E232" s="102">
        <f>Variety!E827</f>
        <v>315696.76057964843</v>
      </c>
      <c r="F232" s="101">
        <f>Variety!F827</f>
        <v>0.14693546864893645</v>
      </c>
      <c r="G232" s="141">
        <f>Variety!G827</f>
        <v>0.13401052614545042</v>
      </c>
      <c r="H232" s="104">
        <f>Variety!H827</f>
        <v>1.3105997738777284E-2</v>
      </c>
      <c r="I232" s="274">
        <f>Variety!I827</f>
        <v>5.5220023311341011</v>
      </c>
      <c r="J232" s="275">
        <f>Variety!J827</f>
        <v>0.16644706014705779</v>
      </c>
      <c r="K232" s="101">
        <f>Variety!K827</f>
        <v>3.1079328234881822E-2</v>
      </c>
      <c r="L232" s="140">
        <f>Variety!L827</f>
        <v>13607522.21754628</v>
      </c>
      <c r="M232" s="103">
        <f>Variety!M827</f>
        <v>2100896.4470495209</v>
      </c>
      <c r="N232" s="101">
        <f>Variety!N827</f>
        <v>0.18258145254330468</v>
      </c>
      <c r="O232" s="139">
        <f>Variety!O827</f>
        <v>1645510.0797353988</v>
      </c>
      <c r="P232" s="102">
        <f>Variety!P827</f>
        <v>183541.69663349586</v>
      </c>
      <c r="Q232" s="101">
        <f>Variety!Q827</f>
        <v>0.12554423115776953</v>
      </c>
    </row>
    <row r="233" spans="2:17" s="65" customFormat="1">
      <c r="B233" s="581"/>
      <c r="C233" s="135" t="s">
        <v>291</v>
      </c>
      <c r="D233" s="139">
        <f>Variety!D828</f>
        <v>2708003.0040289313</v>
      </c>
      <c r="E233" s="102">
        <f>Variety!E828</f>
        <v>147498.97845313</v>
      </c>
      <c r="F233" s="101">
        <f>Variety!F828</f>
        <v>5.7605446810403159E-2</v>
      </c>
      <c r="G233" s="141">
        <f>Variety!G828</f>
        <v>0.1472670501248553</v>
      </c>
      <c r="H233" s="104">
        <f>Variety!H828</f>
        <v>3.1801336677778902E-3</v>
      </c>
      <c r="I233" s="274">
        <f>Variety!I828</f>
        <v>5.5903845295854699</v>
      </c>
      <c r="J233" s="275">
        <f>Variety!J828</f>
        <v>0.33875830540979646</v>
      </c>
      <c r="K233" s="101">
        <f>Variety!K828</f>
        <v>6.4505410505099295E-2</v>
      </c>
      <c r="L233" s="140">
        <f>Variety!L828</f>
        <v>15138778.099794317</v>
      </c>
      <c r="M233" s="103">
        <f>Variety!M828</f>
        <v>1691968.0119730607</v>
      </c>
      <c r="N233" s="101">
        <f>Variety!N828</f>
        <v>0.12582672030933731</v>
      </c>
      <c r="O233" s="139">
        <f>Variety!O828</f>
        <v>1757005.7720193863</v>
      </c>
      <c r="P233" s="102">
        <f>Variety!P828</f>
        <v>100014.28455010429</v>
      </c>
      <c r="Q233" s="101">
        <f>Variety!Q828</f>
        <v>6.0358960988300431E-2</v>
      </c>
    </row>
    <row r="234" spans="2:17" s="65" customFormat="1">
      <c r="B234" s="581"/>
      <c r="C234" s="135" t="s">
        <v>269</v>
      </c>
      <c r="D234" s="139">
        <f>Variety!D829</f>
        <v>39094449.229258202</v>
      </c>
      <c r="E234" s="102">
        <f>Variety!E829</f>
        <v>2093643.9147706181</v>
      </c>
      <c r="F234" s="101">
        <f>Variety!F829</f>
        <v>5.6583739109885171E-2</v>
      </c>
      <c r="G234" s="141">
        <f>Variety!G829</f>
        <v>2.1260405567065868</v>
      </c>
      <c r="H234" s="104">
        <f>Variety!H829</f>
        <v>4.3898958435028224E-2</v>
      </c>
      <c r="I234" s="274">
        <f>Variety!I829</f>
        <v>4.7890629024546119</v>
      </c>
      <c r="J234" s="275">
        <f>Variety!J829</f>
        <v>0.2818756863020635</v>
      </c>
      <c r="K234" s="101">
        <f>Variety!K829</f>
        <v>6.253915641486929E-2</v>
      </c>
      <c r="L234" s="140">
        <f>Variety!L829</f>
        <v>187225776.49573576</v>
      </c>
      <c r="M234" s="103">
        <f>Variety!M829</f>
        <v>20456219.794928044</v>
      </c>
      <c r="N234" s="101">
        <f>Variety!N829</f>
        <v>0.12266159483548575</v>
      </c>
      <c r="O234" s="139">
        <f>Variety!O829</f>
        <v>37780137.977799304</v>
      </c>
      <c r="P234" s="102">
        <f>Variety!P829</f>
        <v>3013590.8037597835</v>
      </c>
      <c r="Q234" s="101">
        <f>Variety!Q829</f>
        <v>8.6680762074930973E-2</v>
      </c>
    </row>
    <row r="235" spans="2:17" s="65" customFormat="1">
      <c r="B235" s="581"/>
      <c r="C235" s="135" t="s">
        <v>281</v>
      </c>
      <c r="D235" s="139">
        <f>Variety!D830</f>
        <v>14453139.740076737</v>
      </c>
      <c r="E235" s="102">
        <f>Variety!E830</f>
        <v>1235757.2300032992</v>
      </c>
      <c r="F235" s="101">
        <f>Variety!F830</f>
        <v>9.3494852635269091E-2</v>
      </c>
      <c r="G235" s="141">
        <f>Variety!G830</f>
        <v>0.78599294439360212</v>
      </c>
      <c r="H235" s="104">
        <f>Variety!H830</f>
        <v>4.2212864187745724E-2</v>
      </c>
      <c r="I235" s="274">
        <f>Variety!I830</f>
        <v>5.2162221771670723</v>
      </c>
      <c r="J235" s="275">
        <f>Variety!J830</f>
        <v>8.143400184322136E-2</v>
      </c>
      <c r="K235" s="101">
        <f>Variety!K830</f>
        <v>1.5859271904256365E-2</v>
      </c>
      <c r="L235" s="140">
        <f>Variety!L830</f>
        <v>75390788.041883007</v>
      </c>
      <c r="M235" s="103">
        <f>Variety!M830</f>
        <v>7522328.6204256415</v>
      </c>
      <c r="N235" s="101">
        <f>Variety!N830</f>
        <v>0.11083688482911658</v>
      </c>
      <c r="O235" s="139">
        <f>Variety!O830</f>
        <v>11209627.263713449</v>
      </c>
      <c r="P235" s="102">
        <f>Variety!P830</f>
        <v>1030966.3003632091</v>
      </c>
      <c r="Q235" s="101">
        <f>Variety!Q830</f>
        <v>0.10128702626753698</v>
      </c>
    </row>
    <row r="236" spans="2:17" s="65" customFormat="1">
      <c r="B236" s="581"/>
      <c r="C236" s="135" t="s">
        <v>313</v>
      </c>
      <c r="D236" s="139">
        <f>Variety!D831</f>
        <v>25706417.201751709</v>
      </c>
      <c r="E236" s="102">
        <f>Variety!E831</f>
        <v>1415025.242741324</v>
      </c>
      <c r="F236" s="101">
        <f>Variety!F831</f>
        <v>5.8252126725757677E-2</v>
      </c>
      <c r="G236" s="141">
        <f>Variety!G831</f>
        <v>1.3979704693637653</v>
      </c>
      <c r="H236" s="104">
        <f>Variety!H831</f>
        <v>3.102406784933609E-2</v>
      </c>
      <c r="I236" s="274">
        <f>Variety!I831</f>
        <v>2.6356989673504296</v>
      </c>
      <c r="J236" s="275">
        <f>Variety!J831</f>
        <v>0.14063274136792581</v>
      </c>
      <c r="K236" s="101">
        <f>Variety!K831</f>
        <v>5.6364332098057891E-2</v>
      </c>
      <c r="L236" s="140">
        <f>Variety!L831</f>
        <v>67754377.272936299</v>
      </c>
      <c r="M236" s="103">
        <f>Variety!M831</f>
        <v>7145745.6139065176</v>
      </c>
      <c r="N236" s="101">
        <f>Variety!N831</f>
        <v>0.1178998010400043</v>
      </c>
      <c r="O236" s="139">
        <f>Variety!O831</f>
        <v>18300275.824724235</v>
      </c>
      <c r="P236" s="102">
        <f>Variety!P831</f>
        <v>1340876.6309223101</v>
      </c>
      <c r="Q236" s="101">
        <f>Variety!Q831</f>
        <v>7.9063922937338146E-2</v>
      </c>
    </row>
    <row r="237" spans="2:17" s="65" customFormat="1">
      <c r="B237" s="581"/>
      <c r="C237" s="135" t="s">
        <v>314</v>
      </c>
      <c r="D237" s="139">
        <f>Variety!D832</f>
        <v>154777.39688862767</v>
      </c>
      <c r="E237" s="102">
        <f>Variety!E832</f>
        <v>23182.429902145639</v>
      </c>
      <c r="F237" s="101">
        <f>Variety!F832</f>
        <v>0.17616501932423473</v>
      </c>
      <c r="G237" s="141">
        <f>Variety!G832</f>
        <v>8.417129017907336E-3</v>
      </c>
      <c r="H237" s="104">
        <f>Variety!H832</f>
        <v>1.0119022246828421E-3</v>
      </c>
      <c r="I237" s="274">
        <f>Variety!I832</f>
        <v>10.400869348841333</v>
      </c>
      <c r="J237" s="275">
        <f>Variety!J832</f>
        <v>0.48172354708139409</v>
      </c>
      <c r="K237" s="101">
        <f>Variety!K832</f>
        <v>4.8565023310366363E-2</v>
      </c>
      <c r="L237" s="140">
        <f>Variety!L832</f>
        <v>1609819.4831923775</v>
      </c>
      <c r="M237" s="103">
        <f>Variety!M832</f>
        <v>304509.81887567649</v>
      </c>
      <c r="N237" s="101">
        <f>Variety!N832</f>
        <v>0.23328550090455374</v>
      </c>
      <c r="O237" s="139">
        <f>Variety!O832</f>
        <v>314115.59732475691</v>
      </c>
      <c r="P237" s="102">
        <f>Variety!P832</f>
        <v>47476.780552286655</v>
      </c>
      <c r="Q237" s="101">
        <f>Variety!Q832</f>
        <v>0.17805652277852632</v>
      </c>
    </row>
    <row r="238" spans="2:17" s="65" customFormat="1">
      <c r="B238" s="581"/>
      <c r="C238" s="135" t="s">
        <v>361</v>
      </c>
      <c r="D238" s="139">
        <f>Variety!D833</f>
        <v>139410.16535770948</v>
      </c>
      <c r="E238" s="102">
        <f>Variety!E833</f>
        <v>-57038.088667480188</v>
      </c>
      <c r="F238" s="101">
        <f>Variety!F833</f>
        <v>-0.29034663072223821</v>
      </c>
      <c r="G238" s="141">
        <f>Variety!G833</f>
        <v>7.5814257883403853E-3</v>
      </c>
      <c r="H238" s="104">
        <f>Variety!H833</f>
        <v>-3.4732817548359662E-3</v>
      </c>
      <c r="I238" s="274">
        <f>Variety!I833</f>
        <v>10.091463615658842</v>
      </c>
      <c r="J238" s="275">
        <f>Variety!J833</f>
        <v>-0.28440354709766424</v>
      </c>
      <c r="K238" s="101">
        <f>Variety!K833</f>
        <v>-2.741009909210404E-2</v>
      </c>
      <c r="L238" s="140">
        <f>Variety!L833</f>
        <v>1406852.611360308</v>
      </c>
      <c r="M238" s="103">
        <f>Variety!M833</f>
        <v>-631468.3767605063</v>
      </c>
      <c r="N238" s="101">
        <f>Variety!N833</f>
        <v>-0.3097982998951872</v>
      </c>
      <c r="O238" s="139">
        <f>Variety!O833</f>
        <v>179097.60109567689</v>
      </c>
      <c r="P238" s="102">
        <f>Variety!P833</f>
        <v>-77623.259944796097</v>
      </c>
      <c r="Q238" s="101">
        <f>Variety!Q833</f>
        <v>-0.30236444218126279</v>
      </c>
    </row>
    <row r="239" spans="2:17" s="65" customFormat="1">
      <c r="B239" s="581"/>
      <c r="C239" s="135" t="s">
        <v>315</v>
      </c>
      <c r="D239" s="139">
        <f>Variety!D834</f>
        <v>98623228.665959448</v>
      </c>
      <c r="E239" s="102">
        <f>Variety!E834</f>
        <v>5781223.3021717817</v>
      </c>
      <c r="F239" s="101">
        <f>Variety!F834</f>
        <v>6.2269478987651262E-2</v>
      </c>
      <c r="G239" s="141">
        <f>Variety!G834</f>
        <v>5.3633441092260137</v>
      </c>
      <c r="H239" s="104">
        <f>Variety!H834</f>
        <v>0.13885778272967375</v>
      </c>
      <c r="I239" s="274">
        <f>Variety!I834</f>
        <v>4.5421205965942173</v>
      </c>
      <c r="J239" s="275">
        <f>Variety!J834</f>
        <v>-6.6232942296576169E-2</v>
      </c>
      <c r="K239" s="101">
        <f>Variety!K834</f>
        <v>-1.4372365691482536E-2</v>
      </c>
      <c r="L239" s="140">
        <f>Variety!L834</f>
        <v>447958598.22627568</v>
      </c>
      <c r="M239" s="103">
        <f>Variety!M834</f>
        <v>20109814.25034678</v>
      </c>
      <c r="N239" s="101">
        <f>Variety!N834</f>
        <v>4.7002153572740256E-2</v>
      </c>
      <c r="O239" s="139">
        <f>Variety!O834</f>
        <v>81726216.290797234</v>
      </c>
      <c r="P239" s="102">
        <f>Variety!P834</f>
        <v>3068161.4281296134</v>
      </c>
      <c r="Q239" s="101">
        <f>Variety!Q834</f>
        <v>3.9006322155899283E-2</v>
      </c>
    </row>
    <row r="240" spans="2:17" ht="15.75" thickBot="1">
      <c r="B240" s="581"/>
      <c r="C240" s="109" t="s">
        <v>316</v>
      </c>
      <c r="D240" s="139">
        <f>Variety!D835</f>
        <v>21970139.392343491</v>
      </c>
      <c r="E240" s="102">
        <f>Variety!E835</f>
        <v>-3947168.2614124939</v>
      </c>
      <c r="F240" s="101">
        <f>Variety!F835</f>
        <v>-0.1522985455952815</v>
      </c>
      <c r="G240" s="141">
        <f>Variety!G835</f>
        <v>1.1947836152059677</v>
      </c>
      <c r="H240" s="104">
        <f>Variety!H835</f>
        <v>-0.26365773282485194</v>
      </c>
      <c r="I240" s="274">
        <f>Variety!I835</f>
        <v>5.1170577121806993</v>
      </c>
      <c r="J240" s="275">
        <f>Variety!J835</f>
        <v>-0.26602323160529018</v>
      </c>
      <c r="K240" s="101">
        <f>Variety!K835</f>
        <v>-4.9418397082135024E-2</v>
      </c>
      <c r="L240" s="140">
        <f>Variety!L835</f>
        <v>112422471.21527624</v>
      </c>
      <c r="M240" s="103">
        <f>Variety!M835</f>
        <v>-27092493.729896367</v>
      </c>
      <c r="N240" s="101">
        <f>Variety!N835</f>
        <v>-0.19419059267615721</v>
      </c>
      <c r="O240" s="139">
        <f>Variety!O835</f>
        <v>35697578.093854278</v>
      </c>
      <c r="P240" s="102">
        <f>Variety!P835</f>
        <v>-6691958.321080327</v>
      </c>
      <c r="Q240" s="101">
        <f>Variety!Q835</f>
        <v>-0.15786816481254626</v>
      </c>
    </row>
    <row r="241" spans="2:17" ht="23.25">
      <c r="B241" s="567" t="s">
        <v>326</v>
      </c>
      <c r="C241" s="567"/>
      <c r="D241" s="567"/>
      <c r="E241" s="567"/>
      <c r="F241" s="567"/>
      <c r="G241" s="567"/>
      <c r="H241" s="567"/>
      <c r="I241" s="567"/>
      <c r="J241" s="567"/>
      <c r="K241" s="567"/>
      <c r="L241" s="567"/>
      <c r="M241" s="567"/>
      <c r="N241" s="567"/>
      <c r="O241" s="567"/>
      <c r="P241" s="567"/>
      <c r="Q241" s="567"/>
    </row>
    <row r="242" spans="2:17">
      <c r="B242" s="568" t="s">
        <v>27</v>
      </c>
      <c r="C242" s="568"/>
      <c r="D242" s="568"/>
      <c r="E242" s="568"/>
      <c r="F242" s="568"/>
      <c r="G242" s="568"/>
      <c r="H242" s="568"/>
      <c r="I242" s="568"/>
      <c r="J242" s="568"/>
      <c r="K242" s="568"/>
      <c r="L242" s="568"/>
      <c r="M242" s="568"/>
      <c r="N242" s="568"/>
      <c r="O242" s="568"/>
      <c r="P242" s="568"/>
      <c r="Q242" s="568"/>
    </row>
    <row r="243" spans="2:17" ht="15.75" thickBot="1">
      <c r="B243" s="569" t="str">
        <f>'HOME PAGE'!H7</f>
        <v>YTD ENDING 02-25-2024</v>
      </c>
      <c r="C243" s="569"/>
      <c r="D243" s="569"/>
      <c r="E243" s="569"/>
      <c r="F243" s="569"/>
      <c r="G243" s="569"/>
      <c r="H243" s="569"/>
      <c r="I243" s="569"/>
      <c r="J243" s="569"/>
      <c r="K243" s="569"/>
      <c r="L243" s="569"/>
      <c r="M243" s="569"/>
      <c r="N243" s="569"/>
      <c r="O243" s="569"/>
      <c r="P243" s="569"/>
      <c r="Q243" s="569"/>
    </row>
    <row r="244" spans="2:17">
      <c r="D244" s="575" t="s">
        <v>90</v>
      </c>
      <c r="E244" s="576"/>
      <c r="F244" s="577"/>
      <c r="G244" s="578" t="s">
        <v>29</v>
      </c>
      <c r="H244" s="579"/>
      <c r="I244" s="575" t="s">
        <v>30</v>
      </c>
      <c r="J244" s="576"/>
      <c r="K244" s="577"/>
      <c r="L244" s="578" t="s">
        <v>31</v>
      </c>
      <c r="M244" s="576"/>
      <c r="N244" s="579"/>
      <c r="O244" s="575" t="s">
        <v>32</v>
      </c>
      <c r="P244" s="576"/>
      <c r="Q244" s="577"/>
    </row>
    <row r="245" spans="2:17" ht="28.5" customHeight="1" thickBot="1">
      <c r="B245" s="14"/>
      <c r="C245" s="80"/>
      <c r="D245" s="15" t="s">
        <v>28</v>
      </c>
      <c r="E245" s="16" t="s">
        <v>34</v>
      </c>
      <c r="F245" s="17" t="s">
        <v>35</v>
      </c>
      <c r="G245" s="18" t="s">
        <v>28</v>
      </c>
      <c r="H245" s="58" t="s">
        <v>34</v>
      </c>
      <c r="I245" s="15" t="s">
        <v>28</v>
      </c>
      <c r="J245" s="16" t="s">
        <v>34</v>
      </c>
      <c r="K245" s="17" t="s">
        <v>35</v>
      </c>
      <c r="L245" s="18" t="s">
        <v>28</v>
      </c>
      <c r="M245" s="16" t="s">
        <v>34</v>
      </c>
      <c r="N245" s="58" t="s">
        <v>35</v>
      </c>
      <c r="O245" s="15" t="s">
        <v>28</v>
      </c>
      <c r="P245" s="16" t="s">
        <v>34</v>
      </c>
      <c r="Q245" s="17" t="s">
        <v>35</v>
      </c>
    </row>
    <row r="246" spans="2:17" ht="15.75" thickBot="1">
      <c r="C246" s="492" t="s">
        <v>258</v>
      </c>
      <c r="D246" s="493">
        <f>'Segment Data'!D105</f>
        <v>287244932.86753953</v>
      </c>
      <c r="E246" s="494">
        <f>'Segment Data'!E105</f>
        <v>9994555.0067921877</v>
      </c>
      <c r="F246" s="495">
        <f>'Segment Data'!F105</f>
        <v>3.6048841786654247E-2</v>
      </c>
      <c r="G246" s="496">
        <f>'Segment Data'!G105</f>
        <v>100</v>
      </c>
      <c r="H246" s="497">
        <f>'Segment Data'!H105</f>
        <v>-8.5265128291212022E-14</v>
      </c>
      <c r="I246" s="498">
        <f>'Segment Data'!I105</f>
        <v>4.6113905155448895</v>
      </c>
      <c r="J246" s="499">
        <f>'Segment Data'!J105</f>
        <v>-7.8312514808573042E-2</v>
      </c>
      <c r="K246" s="495">
        <f>'Segment Data'!K105</f>
        <v>-1.6698821716792295E-2</v>
      </c>
      <c r="L246" s="500">
        <f>'Segment Data'!L105</f>
        <v>1324598559.0637002</v>
      </c>
      <c r="M246" s="501">
        <f>'Segment Data'!M105</f>
        <v>24376621.843510866</v>
      </c>
      <c r="N246" s="495">
        <f>'Segment Data'!N105</f>
        <v>1.8748046887769702E-2</v>
      </c>
      <c r="O246" s="493">
        <f>'Segment Data'!O105</f>
        <v>318653363.29178095</v>
      </c>
      <c r="P246" s="494">
        <f>'Segment Data'!P105</f>
        <v>10485209.144358993</v>
      </c>
      <c r="Q246" s="495">
        <f>'Segment Data'!Q105</f>
        <v>3.402431108875404E-2</v>
      </c>
    </row>
    <row r="247" spans="2:17">
      <c r="B247" s="560" t="s">
        <v>86</v>
      </c>
      <c r="C247" s="488" t="s">
        <v>300</v>
      </c>
      <c r="D247" s="150">
        <f>'Segment Data'!D106</f>
        <v>237021295.35137701</v>
      </c>
      <c r="E247" s="130">
        <f>'Segment Data'!E106</f>
        <v>9192380.2746693492</v>
      </c>
      <c r="F247" s="128">
        <f>'Segment Data'!F106</f>
        <v>4.0347733173264545E-2</v>
      </c>
      <c r="G247" s="191">
        <f>'Segment Data'!G106</f>
        <v>82.515396524219042</v>
      </c>
      <c r="H247" s="129">
        <f>'Segment Data'!H106</f>
        <v>0.34096746315643145</v>
      </c>
      <c r="I247" s="248">
        <f>'Segment Data'!I106</f>
        <v>4.7314548612982215</v>
      </c>
      <c r="J247" s="249">
        <f>'Segment Data'!J106</f>
        <v>-8.4739599234579188E-2</v>
      </c>
      <c r="K247" s="128">
        <f>'Segment Data'!K106</f>
        <v>-1.7594721294788566E-2</v>
      </c>
      <c r="L247" s="190">
        <f>'Segment Data'!L106</f>
        <v>1121455560.1214743</v>
      </c>
      <c r="M247" s="189">
        <f>'Segment Data'!M106</f>
        <v>24187201.379837036</v>
      </c>
      <c r="N247" s="128">
        <f>'Segment Data'!N106</f>
        <v>2.2043104758415942E-2</v>
      </c>
      <c r="O247" s="188">
        <f>'Segment Data'!O106</f>
        <v>276360598.94332874</v>
      </c>
      <c r="P247" s="187">
        <f>'Segment Data'!P106</f>
        <v>9772091.8183382154</v>
      </c>
      <c r="Q247" s="128">
        <f>'Segment Data'!Q106</f>
        <v>3.6656088155205248E-2</v>
      </c>
    </row>
    <row r="248" spans="2:17">
      <c r="B248" s="561"/>
      <c r="C248" s="488" t="s">
        <v>301</v>
      </c>
      <c r="D248" s="392">
        <f>'Segment Data'!D107</f>
        <v>47670486.590089537</v>
      </c>
      <c r="E248" s="384">
        <f>'Segment Data'!E107</f>
        <v>1641372.8587600812</v>
      </c>
      <c r="F248" s="128">
        <f>'Segment Data'!F107</f>
        <v>3.5659449546231216E-2</v>
      </c>
      <c r="G248" s="385">
        <f>'Segment Data'!G107</f>
        <v>16.595762408826324</v>
      </c>
      <c r="H248" s="129">
        <f>'Segment Data'!H107</f>
        <v>-6.2397548815376069E-3</v>
      </c>
      <c r="I248" s="386">
        <f>'Segment Data'!I107</f>
        <v>3.9277993942306972</v>
      </c>
      <c r="J248" s="387">
        <f>'Segment Data'!J107</f>
        <v>3.3744728756957887E-2</v>
      </c>
      <c r="K248" s="128">
        <f>'Segment Data'!K107</f>
        <v>8.6657049414720026E-3</v>
      </c>
      <c r="L248" s="388">
        <f>'Segment Data'!L107</f>
        <v>187240108.35123625</v>
      </c>
      <c r="M248" s="389">
        <f>'Segment Data'!M107</f>
        <v>8000223.2781314254</v>
      </c>
      <c r="N248" s="128">
        <f>'Segment Data'!N107</f>
        <v>4.4634168755846124E-2</v>
      </c>
      <c r="O248" s="390">
        <f>'Segment Data'!O107</f>
        <v>38266188.564441204</v>
      </c>
      <c r="P248" s="391">
        <f>'Segment Data'!P107</f>
        <v>2449212.2309691161</v>
      </c>
      <c r="Q248" s="128">
        <f>'Segment Data'!Q107</f>
        <v>6.8381323095669869E-2</v>
      </c>
    </row>
    <row r="249" spans="2:17">
      <c r="B249" s="561"/>
      <c r="C249" s="488" t="s">
        <v>415</v>
      </c>
      <c r="D249" s="392">
        <f>'Segment Data'!D108</f>
        <v>720194.90950692876</v>
      </c>
      <c r="E249" s="384">
        <f>'Segment Data'!E108</f>
        <v>-32086.174919746933</v>
      </c>
      <c r="F249" s="128">
        <f>'Segment Data'!F108</f>
        <v>-4.2651843285678614E-2</v>
      </c>
      <c r="G249" s="385">
        <f>'Segment Data'!G108</f>
        <v>0.25072501795498697</v>
      </c>
      <c r="H249" s="129">
        <f>'Segment Data'!H108</f>
        <v>-2.0611342424842527E-2</v>
      </c>
      <c r="I249" s="386">
        <f>'Segment Data'!I108</f>
        <v>10.241743800038535</v>
      </c>
      <c r="J249" s="387">
        <f>'Segment Data'!J108</f>
        <v>3.3277621783179612E-2</v>
      </c>
      <c r="K249" s="128">
        <f>'Segment Data'!K108</f>
        <v>3.2598062433769866E-3</v>
      </c>
      <c r="L249" s="388">
        <f>'Segment Data'!L108</f>
        <v>7376051.7492619008</v>
      </c>
      <c r="M249" s="389">
        <f>'Segment Data'!M108</f>
        <v>-303584.25764907897</v>
      </c>
      <c r="N249" s="128">
        <f>'Segment Data'!N108</f>
        <v>-3.9531073787335821E-2</v>
      </c>
      <c r="O249" s="390">
        <f>'Segment Data'!O108</f>
        <v>1476893.6463600397</v>
      </c>
      <c r="P249" s="391">
        <f>'Segment Data'!P108</f>
        <v>-100532.03842533939</v>
      </c>
      <c r="Q249" s="128">
        <f>'Segment Data'!Q108</f>
        <v>-6.3731711354134274E-2</v>
      </c>
    </row>
    <row r="250" spans="2:17">
      <c r="B250" s="561"/>
      <c r="C250" s="488" t="s">
        <v>299</v>
      </c>
      <c r="D250" s="392">
        <f>'Segment Data'!D109</f>
        <v>753458.34517109522</v>
      </c>
      <c r="E250" s="384">
        <f>'Segment Data'!E109</f>
        <v>-66096.63305022323</v>
      </c>
      <c r="F250" s="128">
        <f>'Segment Data'!F109</f>
        <v>-8.064941926613986E-2</v>
      </c>
      <c r="G250" s="385">
        <f>'Segment Data'!G109</f>
        <v>0.26230518242720263</v>
      </c>
      <c r="H250" s="129">
        <f>'Segment Data'!H109</f>
        <v>-3.3295849587603676E-2</v>
      </c>
      <c r="I250" s="386">
        <f>'Segment Data'!I109</f>
        <v>2.2579085924292452</v>
      </c>
      <c r="J250" s="387">
        <f>'Segment Data'!J109</f>
        <v>-2.300057996785565E-3</v>
      </c>
      <c r="K250" s="128">
        <f>'Segment Data'!K109</f>
        <v>-1.0176308264071207E-3</v>
      </c>
      <c r="L250" s="388">
        <f>'Segment Data'!L109</f>
        <v>1701240.0715993361</v>
      </c>
      <c r="M250" s="389">
        <f>'Segment Data'!M109</f>
        <v>-151125.17967620515</v>
      </c>
      <c r="N250" s="128">
        <f>'Segment Data'!N109</f>
        <v>-8.1584978757369878E-2</v>
      </c>
      <c r="O250" s="390">
        <f>'Segment Data'!O109</f>
        <v>1139732.8726456165</v>
      </c>
      <c r="P250" s="391">
        <f>'Segment Data'!P109</f>
        <v>-147218.47038194444</v>
      </c>
      <c r="Q250" s="128">
        <f>'Segment Data'!Q109</f>
        <v>-0.114393190682417</v>
      </c>
    </row>
    <row r="251" spans="2:17" ht="15.75" thickBot="1">
      <c r="B251" s="562"/>
      <c r="C251" s="489" t="s">
        <v>414</v>
      </c>
      <c r="D251" s="392">
        <f>'Segment Data'!D110</f>
        <v>33111.911357753408</v>
      </c>
      <c r="E251" s="384">
        <f>'Segment Data'!E110</f>
        <v>-108378.51132585108</v>
      </c>
      <c r="F251" s="128">
        <f>'Segment Data'!F110</f>
        <v>-0.76597771969487283</v>
      </c>
      <c r="G251" s="385">
        <f>'Segment Data'!G110</f>
        <v>1.1527413565558935E-2</v>
      </c>
      <c r="H251" s="129">
        <f>'Segment Data'!H110</f>
        <v>-3.9506032727765886E-2</v>
      </c>
      <c r="I251" s="386">
        <f>'Segment Data'!I110</f>
        <v>26.612039342755892</v>
      </c>
      <c r="J251" s="387">
        <f>'Segment Data'!J110</f>
        <v>5.0617069916500377</v>
      </c>
      <c r="K251" s="128">
        <f>'Segment Data'!K110</f>
        <v>0.23487837260153885</v>
      </c>
      <c r="L251" s="388">
        <f>'Segment Data'!L110</f>
        <v>881175.48776637937</v>
      </c>
      <c r="M251" s="389">
        <f>'Segment Data'!M110</f>
        <v>-2167990.145563744</v>
      </c>
      <c r="N251" s="128">
        <f>'Segment Data'!N110</f>
        <v>-0.71101094734430337</v>
      </c>
      <c r="O251" s="390">
        <f>'Segment Data'!O110</f>
        <v>260925.95513737202</v>
      </c>
      <c r="P251" s="391">
        <f>'Segment Data'!P110</f>
        <v>-299483.16122369794</v>
      </c>
      <c r="Q251" s="128">
        <f>'Segment Data'!Q110</f>
        <v>-0.53440094473898925</v>
      </c>
    </row>
    <row r="252" spans="2:17">
      <c r="B252" s="560" t="s">
        <v>257</v>
      </c>
      <c r="C252" s="239" t="s">
        <v>256</v>
      </c>
      <c r="D252" s="113">
        <f>Fat!D71</f>
        <v>271188235.55918944</v>
      </c>
      <c r="E252" s="112">
        <f>Fat!E71</f>
        <v>8721768.7482868433</v>
      </c>
      <c r="F252" s="110">
        <f>Fat!F71</f>
        <v>3.3230030694056459E-2</v>
      </c>
      <c r="G252" s="218">
        <f>Fat!G71</f>
        <v>94.410102504487</v>
      </c>
      <c r="H252" s="111">
        <f>Fat!H71</f>
        <v>-0.25756534003799914</v>
      </c>
      <c r="I252" s="254">
        <f>Fat!I71</f>
        <v>4.6045508427641808</v>
      </c>
      <c r="J252" s="255">
        <f>Fat!J71</f>
        <v>-7.4241292578451024E-2</v>
      </c>
      <c r="K252" s="110">
        <f>Fat!K71</f>
        <v>-1.5867619340822516E-2</v>
      </c>
      <c r="L252" s="217">
        <f>Fat!L71</f>
        <v>1248700018.5917969</v>
      </c>
      <c r="M252" s="216">
        <f>Fat!M71</f>
        <v>20673977.88577795</v>
      </c>
      <c r="N252" s="110">
        <f>Fat!N71</f>
        <v>1.6835129875496801E-2</v>
      </c>
      <c r="O252" s="215">
        <f>Fat!O71</f>
        <v>301357522.8072741</v>
      </c>
      <c r="P252" s="214">
        <f>Fat!P71</f>
        <v>9728622.0052642822</v>
      </c>
      <c r="Q252" s="110">
        <f>Fat!Q71</f>
        <v>3.3359594945869764E-2</v>
      </c>
    </row>
    <row r="253" spans="2:17">
      <c r="B253" s="561"/>
      <c r="C253" s="235" t="s">
        <v>335</v>
      </c>
      <c r="D253" s="113">
        <f>Fat!D72</f>
        <v>14901823.219887022</v>
      </c>
      <c r="E253" s="112">
        <f>Fat!E72</f>
        <v>1096818.4825315792</v>
      </c>
      <c r="F253" s="110">
        <f>Fat!F72</f>
        <v>7.9450786392246564E-2</v>
      </c>
      <c r="G253" s="218">
        <f>Fat!G72</f>
        <v>5.1878454638428178</v>
      </c>
      <c r="H253" s="111">
        <f>Fat!H72</f>
        <v>0.20858994618606719</v>
      </c>
      <c r="I253" s="254">
        <f>Fat!I72</f>
        <v>4.6939299062932935</v>
      </c>
      <c r="J253" s="255">
        <f>Fat!J72</f>
        <v>-0.14783636402790989</v>
      </c>
      <c r="K253" s="110">
        <f>Fat!K72</f>
        <v>-3.0533560641724741E-2</v>
      </c>
      <c r="L253" s="217">
        <f>Fat!L72</f>
        <v>69948113.670123518</v>
      </c>
      <c r="M253" s="216">
        <f>Fat!M72</f>
        <v>3107507.3711715117</v>
      </c>
      <c r="N253" s="110">
        <f>Fat!N72</f>
        <v>4.6491310346181501E-2</v>
      </c>
      <c r="O253" s="215">
        <f>Fat!O72</f>
        <v>15322173.632046223</v>
      </c>
      <c r="P253" s="214">
        <f>Fat!P72</f>
        <v>460826.91344976798</v>
      </c>
      <c r="Q253" s="110">
        <f>Fat!Q72</f>
        <v>3.1008422195891658E-2</v>
      </c>
    </row>
    <row r="254" spans="2:17">
      <c r="B254" s="561"/>
      <c r="C254" s="235" t="s">
        <v>85</v>
      </c>
      <c r="D254" s="113">
        <f>Fat!D73</f>
        <v>42</v>
      </c>
      <c r="E254" s="112">
        <f>Fat!E73</f>
        <v>-7.9375</v>
      </c>
      <c r="F254" s="110">
        <f>Fat!F73</f>
        <v>-0.15894868585732166</v>
      </c>
      <c r="G254" s="218">
        <f>Fat!G73</f>
        <v>1.46216678500532E-5</v>
      </c>
      <c r="H254" s="111">
        <f>Fat!H73</f>
        <v>-3.3900298743343208E-6</v>
      </c>
      <c r="I254" s="254">
        <f>Fat!I73</f>
        <v>4.5600000000004437</v>
      </c>
      <c r="J254" s="255">
        <f>Fat!J73</f>
        <v>-2.1814267834770407</v>
      </c>
      <c r="K254" s="110">
        <f>Fat!K73</f>
        <v>-0.323585326005985</v>
      </c>
      <c r="L254" s="217">
        <f>Fat!L73</f>
        <v>191.52000000001863</v>
      </c>
      <c r="M254" s="216">
        <f>Fat!M73</f>
        <v>-145.12999999988824</v>
      </c>
      <c r="N254" s="110">
        <f>Fat!N73</f>
        <v>-0.43110054953194232</v>
      </c>
      <c r="O254" s="215">
        <f>Fat!O73</f>
        <v>84</v>
      </c>
      <c r="P254" s="214">
        <f>Fat!P73</f>
        <v>-15</v>
      </c>
      <c r="Q254" s="110">
        <f>Fat!Q73</f>
        <v>-0.15151515151515152</v>
      </c>
    </row>
    <row r="255" spans="2:17" ht="15.75" thickBot="1">
      <c r="B255" s="562"/>
      <c r="C255" s="242" t="s">
        <v>21</v>
      </c>
      <c r="D255" s="108">
        <f>Fat!D74</f>
        <v>1154832.0884607595</v>
      </c>
      <c r="E255" s="107">
        <f>Fat!E74</f>
        <v>175975.71347651468</v>
      </c>
      <c r="F255" s="105">
        <f>Fat!F74</f>
        <v>0.17977684773146324</v>
      </c>
      <c r="G255" s="230">
        <f>Fat!G74</f>
        <v>0.40203741000134474</v>
      </c>
      <c r="H255" s="106">
        <f>Fat!H74</f>
        <v>4.8978783882577481E-2</v>
      </c>
      <c r="I255" s="256">
        <f>Fat!I74</f>
        <v>5.1524679139423091</v>
      </c>
      <c r="J255" s="257">
        <f>Fat!J74</f>
        <v>-0.31815443889945971</v>
      </c>
      <c r="K255" s="105">
        <f>Fat!K74</f>
        <v>-5.815690032674093E-2</v>
      </c>
      <c r="L255" s="229">
        <f>Fat!L74</f>
        <v>5950235.2817850495</v>
      </c>
      <c r="M255" s="228">
        <f>Fat!M74</f>
        <v>595281.71657457575</v>
      </c>
      <c r="N255" s="105">
        <f>Fat!N74</f>
        <v>0.11116468319014798</v>
      </c>
      <c r="O255" s="227">
        <f>Fat!O74</f>
        <v>1973582.8524606228</v>
      </c>
      <c r="P255" s="226">
        <f>Fat!P74</f>
        <v>295775.22564514657</v>
      </c>
      <c r="Q255" s="105">
        <f>Fat!Q74</f>
        <v>0.17628673330478051</v>
      </c>
    </row>
    <row r="256" spans="2:17">
      <c r="B256" s="560" t="s">
        <v>87</v>
      </c>
      <c r="C256" s="239" t="s">
        <v>254</v>
      </c>
      <c r="D256" s="124">
        <f>'Form Data'!D326</f>
        <v>1145045.0286105871</v>
      </c>
      <c r="E256" s="123">
        <f>'Form Data'!E326</f>
        <v>59272.435990561964</v>
      </c>
      <c r="F256" s="121">
        <f>'Form Data'!F326</f>
        <v>5.4590101457188678E-2</v>
      </c>
      <c r="G256" s="238">
        <f>'Form Data'!G326</f>
        <v>0.39863019242139791</v>
      </c>
      <c r="H256" s="122">
        <f>'Form Data'!H326</f>
        <v>7.0085106051986368E-3</v>
      </c>
      <c r="I256" s="252">
        <f>'Form Data'!I326</f>
        <v>7.5625706003191659</v>
      </c>
      <c r="J256" s="253">
        <f>'Form Data'!J326</f>
        <v>-0.28882599889381311</v>
      </c>
      <c r="K256" s="121">
        <f>'Form Data'!K326</f>
        <v>-3.6786576151657514E-2</v>
      </c>
      <c r="L256" s="237">
        <f>'Form Data'!L326</f>
        <v>8659483.8694120441</v>
      </c>
      <c r="M256" s="236">
        <f>'Form Data'!M326</f>
        <v>134652.62819651887</v>
      </c>
      <c r="N256" s="121">
        <f>'Form Data'!N326</f>
        <v>1.5795342381149498E-2</v>
      </c>
      <c r="O256" s="240">
        <f>'Form Data'!O326</f>
        <v>1745588.8239730597</v>
      </c>
      <c r="P256" s="241">
        <f>'Form Data'!P326</f>
        <v>155528.7026122231</v>
      </c>
      <c r="Q256" s="121">
        <f>'Form Data'!Q326</f>
        <v>9.7813095569691713E-2</v>
      </c>
    </row>
    <row r="257" spans="2:17">
      <c r="B257" s="561"/>
      <c r="C257" s="235" t="s">
        <v>253</v>
      </c>
      <c r="D257" s="113">
        <f>'Form Data'!D327</f>
        <v>50476934.815891832</v>
      </c>
      <c r="E257" s="112">
        <f>'Form Data'!E327</f>
        <v>4631187.3905805871</v>
      </c>
      <c r="F257" s="110">
        <f>'Form Data'!F327</f>
        <v>0.10101672784646822</v>
      </c>
      <c r="G257" s="218">
        <f>'Form Data'!G327</f>
        <v>17.572785118256157</v>
      </c>
      <c r="H257" s="111">
        <f>'Form Data'!H327</f>
        <v>1.036920395886721</v>
      </c>
      <c r="I257" s="254">
        <f>'Form Data'!I327</f>
        <v>4.4488441234180387</v>
      </c>
      <c r="J257" s="255">
        <f>'Form Data'!J327</f>
        <v>-8.2634684655149115E-2</v>
      </c>
      <c r="K257" s="110">
        <f>'Form Data'!K327</f>
        <v>-1.8235699239711526E-2</v>
      </c>
      <c r="L257" s="217">
        <f>'Form Data'!L327</f>
        <v>224564014.82383576</v>
      </c>
      <c r="M257" s="216">
        <f>'Form Data'!M327</f>
        <v>16814981.925761938</v>
      </c>
      <c r="N257" s="110">
        <f>'Form Data'!N327</f>
        <v>8.0938917939568616E-2</v>
      </c>
      <c r="O257" s="215">
        <f>'Form Data'!O327</f>
        <v>57997040.198773265</v>
      </c>
      <c r="P257" s="214">
        <f>'Form Data'!P327</f>
        <v>5524469.5022063255</v>
      </c>
      <c r="Q257" s="110">
        <f>'Form Data'!Q327</f>
        <v>0.10528299698051136</v>
      </c>
    </row>
    <row r="258" spans="2:17">
      <c r="B258" s="561"/>
      <c r="C258" s="235" t="s">
        <v>252</v>
      </c>
      <c r="D258" s="113">
        <f>'Form Data'!D328</f>
        <v>146778.4399620957</v>
      </c>
      <c r="E258" s="112">
        <f>'Form Data'!E328</f>
        <v>6054.6253802926512</v>
      </c>
      <c r="F258" s="110">
        <f>'Form Data'!F328</f>
        <v>4.3024881028740768E-2</v>
      </c>
      <c r="G258" s="218">
        <f>'Form Data'!G328</f>
        <v>5.1098704682732005E-2</v>
      </c>
      <c r="H258" s="111">
        <f>'Form Data'!H328</f>
        <v>3.4176228733388131E-4</v>
      </c>
      <c r="I258" s="254">
        <f>'Form Data'!I328</f>
        <v>5.8009084454956312</v>
      </c>
      <c r="J258" s="255">
        <f>'Form Data'!J328</f>
        <v>-4.4969795545329205E-2</v>
      </c>
      <c r="K258" s="110">
        <f>'Form Data'!K328</f>
        <v>-7.6925645200098371E-3</v>
      </c>
      <c r="L258" s="217">
        <f>'Form Data'!L328</f>
        <v>851448.29199279437</v>
      </c>
      <c r="M258" s="216">
        <f>'Form Data'!M328</f>
        <v>28794.006332749268</v>
      </c>
      <c r="N258" s="110">
        <f>'Form Data'!N328</f>
        <v>3.5001344835451503E-2</v>
      </c>
      <c r="O258" s="215">
        <f>'Form Data'!O328</f>
        <v>136545.56695532799</v>
      </c>
      <c r="P258" s="214">
        <f>'Form Data'!P328</f>
        <v>1340.3726138696948</v>
      </c>
      <c r="Q258" s="110">
        <f>'Form Data'!Q328</f>
        <v>9.9136177452221821E-3</v>
      </c>
    </row>
    <row r="259" spans="2:17">
      <c r="B259" s="561"/>
      <c r="C259" s="235" t="s">
        <v>251</v>
      </c>
      <c r="D259" s="113">
        <f>'Form Data'!D329</f>
        <v>2206851.1227784818</v>
      </c>
      <c r="E259" s="112">
        <f>'Form Data'!E329</f>
        <v>185299.07103761192</v>
      </c>
      <c r="F259" s="110">
        <f>'Form Data'!F329</f>
        <v>9.1661785744295177E-2</v>
      </c>
      <c r="G259" s="218">
        <f>'Form Data'!G329</f>
        <v>0.76828200266152424</v>
      </c>
      <c r="H259" s="111">
        <f>'Form Data'!H329</f>
        <v>3.913888396171028E-2</v>
      </c>
      <c r="I259" s="254">
        <f>'Form Data'!I329</f>
        <v>7.9509435536145894</v>
      </c>
      <c r="J259" s="255">
        <f>'Form Data'!J329</f>
        <v>-0.48395574930095719</v>
      </c>
      <c r="K259" s="110">
        <f>'Form Data'!K329</f>
        <v>-5.7375403300152797E-2</v>
      </c>
      <c r="L259" s="217">
        <f>'Form Data'!L329</f>
        <v>17546548.708442688</v>
      </c>
      <c r="M259" s="216">
        <f>'Form Data'!M329</f>
        <v>494960.71640613303</v>
      </c>
      <c r="N259" s="110">
        <f>'Form Data'!N329</f>
        <v>2.9027250519851285E-2</v>
      </c>
      <c r="O259" s="215">
        <f>'Form Data'!O329</f>
        <v>4046796.1340134144</v>
      </c>
      <c r="P259" s="214">
        <f>'Form Data'!P329</f>
        <v>189821.68693056144</v>
      </c>
      <c r="Q259" s="110">
        <f>'Form Data'!Q329</f>
        <v>4.9215178771570382E-2</v>
      </c>
    </row>
    <row r="260" spans="2:17">
      <c r="B260" s="561"/>
      <c r="C260" s="235" t="s">
        <v>250</v>
      </c>
      <c r="D260" s="113">
        <f>'Form Data'!D330</f>
        <v>2003020.9238623329</v>
      </c>
      <c r="E260" s="112">
        <f>'Form Data'!E330</f>
        <v>49746.098200933542</v>
      </c>
      <c r="F260" s="110">
        <f>'Form Data'!F330</f>
        <v>2.5468048606057773E-2</v>
      </c>
      <c r="G260" s="218">
        <f>'Form Data'!G330</f>
        <v>0.6973215867957574</v>
      </c>
      <c r="H260" s="111">
        <f>'Form Data'!H330</f>
        <v>-7.1949735540571824E-3</v>
      </c>
      <c r="I260" s="254">
        <f>'Form Data'!I330</f>
        <v>5.0761799463589101</v>
      </c>
      <c r="J260" s="255">
        <f>'Form Data'!J330</f>
        <v>0.14553385049186573</v>
      </c>
      <c r="K260" s="110">
        <f>'Form Data'!K330</f>
        <v>2.9516182598028035E-2</v>
      </c>
      <c r="L260" s="217">
        <f>'Form Data'!L330</f>
        <v>10167694.645847272</v>
      </c>
      <c r="M260" s="216">
        <f>'Form Data'!M330</f>
        <v>536787.75254451111</v>
      </c>
      <c r="N260" s="110">
        <f>'Form Data'!N330</f>
        <v>5.5735950777157664E-2</v>
      </c>
      <c r="O260" s="215">
        <f>'Form Data'!O330</f>
        <v>3074896.1809942722</v>
      </c>
      <c r="P260" s="214">
        <f>'Form Data'!P330</f>
        <v>109535.78733551409</v>
      </c>
      <c r="Q260" s="110">
        <f>'Form Data'!Q330</f>
        <v>3.6938440120043985E-2</v>
      </c>
    </row>
    <row r="261" spans="2:17">
      <c r="B261" s="561"/>
      <c r="C261" s="235" t="s">
        <v>249</v>
      </c>
      <c r="D261" s="113">
        <f>'Form Data'!D331</f>
        <v>46435.013204187271</v>
      </c>
      <c r="E261" s="112">
        <f>'Form Data'!E331</f>
        <v>-6811.4689914807677</v>
      </c>
      <c r="F261" s="110">
        <f>'Form Data'!F331</f>
        <v>-0.12792336151804837</v>
      </c>
      <c r="G261" s="218">
        <f>'Form Data'!G331</f>
        <v>1.6165650944868156E-2</v>
      </c>
      <c r="H261" s="111">
        <f>'Form Data'!H331</f>
        <v>-3.03954639571467E-3</v>
      </c>
      <c r="I261" s="254">
        <f>'Form Data'!I331</f>
        <v>8.6322738095048788</v>
      </c>
      <c r="J261" s="255">
        <f>'Form Data'!J331</f>
        <v>0.17278734105139471</v>
      </c>
      <c r="K261" s="110">
        <f>'Form Data'!K331</f>
        <v>2.0425275422537879E-2</v>
      </c>
      <c r="L261" s="217">
        <f>'Form Data'!L331</f>
        <v>400839.74832651904</v>
      </c>
      <c r="M261" s="216">
        <f>'Form Data'!M331</f>
        <v>-49598.147300484125</v>
      </c>
      <c r="N261" s="110">
        <f>'Form Data'!N331</f>
        <v>-0.11011095598749347</v>
      </c>
      <c r="O261" s="215">
        <f>'Form Data'!O331</f>
        <v>81821.015449047089</v>
      </c>
      <c r="P261" s="214">
        <f>'Form Data'!P331</f>
        <v>-12103.045886039617</v>
      </c>
      <c r="Q261" s="110">
        <f>'Form Data'!Q331</f>
        <v>-0.12885990782341039</v>
      </c>
    </row>
    <row r="262" spans="2:17">
      <c r="B262" s="561"/>
      <c r="C262" s="235" t="s">
        <v>248</v>
      </c>
      <c r="D262" s="113">
        <f>'Form Data'!D332</f>
        <v>6494077.7377538877</v>
      </c>
      <c r="E262" s="112">
        <f>'Form Data'!E332</f>
        <v>88610.675873544998</v>
      </c>
      <c r="F262" s="110">
        <f>'Form Data'!F332</f>
        <v>1.3833601050090029E-2</v>
      </c>
      <c r="G262" s="218">
        <f>'Form Data'!G332</f>
        <v>2.2608154208062494</v>
      </c>
      <c r="H262" s="111">
        <f>'Form Data'!H332</f>
        <v>-4.953925257766878E-2</v>
      </c>
      <c r="I262" s="254">
        <f>'Form Data'!I332</f>
        <v>6.6478707124424341</v>
      </c>
      <c r="J262" s="255">
        <f>'Form Data'!J332</f>
        <v>8.3100341304313652E-2</v>
      </c>
      <c r="K262" s="110">
        <f>'Form Data'!K332</f>
        <v>1.2658529789505298E-2</v>
      </c>
      <c r="L262" s="217">
        <f>'Form Data'!L332</f>
        <v>43171789.197138488</v>
      </c>
      <c r="M262" s="216">
        <f>'Form Data'!M332</f>
        <v>1121368.8160052672</v>
      </c>
      <c r="N262" s="110">
        <f>'Form Data'!N332</f>
        <v>2.6667243890584082E-2</v>
      </c>
      <c r="O262" s="215">
        <f>'Form Data'!O332</f>
        <v>9899837.2297416925</v>
      </c>
      <c r="P262" s="214">
        <f>'Form Data'!P332</f>
        <v>200868.09360253066</v>
      </c>
      <c r="Q262" s="110">
        <f>'Form Data'!Q332</f>
        <v>2.0710251861105478E-2</v>
      </c>
    </row>
    <row r="263" spans="2:17" ht="15" customHeight="1">
      <c r="B263" s="561"/>
      <c r="C263" s="235" t="s">
        <v>247</v>
      </c>
      <c r="D263" s="113">
        <f>'Form Data'!D333</f>
        <v>12180259.98842001</v>
      </c>
      <c r="E263" s="112">
        <f>'Form Data'!E333</f>
        <v>681351.47330794297</v>
      </c>
      <c r="F263" s="110">
        <f>'Form Data'!F333</f>
        <v>5.9253578060256669E-2</v>
      </c>
      <c r="G263" s="218">
        <f>'Form Data'!G333</f>
        <v>4.2403741875707306</v>
      </c>
      <c r="H263" s="111">
        <f>'Form Data'!H333</f>
        <v>9.289254883061826E-2</v>
      </c>
      <c r="I263" s="254">
        <f>'Form Data'!I333</f>
        <v>3.8160183566610977</v>
      </c>
      <c r="J263" s="255">
        <f>'Form Data'!J333</f>
        <v>-8.806606749431678E-2</v>
      </c>
      <c r="K263" s="110">
        <f>'Form Data'!K333</f>
        <v>-2.255741882768543E-2</v>
      </c>
      <c r="L263" s="217">
        <f>'Form Data'!L333</f>
        <v>46480095.704715446</v>
      </c>
      <c r="M263" s="216">
        <f>'Form Data'!M333</f>
        <v>1587386.0760783628</v>
      </c>
      <c r="N263" s="110">
        <f>'Form Data'!N333</f>
        <v>3.5359551455227116E-2</v>
      </c>
      <c r="O263" s="215">
        <f>'Form Data'!O333</f>
        <v>6180260.7992613316</v>
      </c>
      <c r="P263" s="214">
        <f>'Form Data'!P333</f>
        <v>452451.22657398321</v>
      </c>
      <c r="Q263" s="110">
        <f>'Form Data'!Q333</f>
        <v>7.8992016203098758E-2</v>
      </c>
    </row>
    <row r="264" spans="2:17">
      <c r="B264" s="561"/>
      <c r="C264" s="235" t="s">
        <v>246</v>
      </c>
      <c r="D264" s="113">
        <f>'Form Data'!D334</f>
        <v>381216.20685618045</v>
      </c>
      <c r="E264" s="112">
        <f>'Form Data'!E334</f>
        <v>53042.977173360065</v>
      </c>
      <c r="F264" s="110">
        <f>'Form Data'!F334</f>
        <v>0.16163103012584584</v>
      </c>
      <c r="G264" s="218">
        <f>'Form Data'!G334</f>
        <v>0.13271468465972044</v>
      </c>
      <c r="H264" s="111">
        <f>'Form Data'!H334</f>
        <v>1.4347585500111726E-2</v>
      </c>
      <c r="I264" s="254">
        <f>'Form Data'!I334</f>
        <v>10.98048938388532</v>
      </c>
      <c r="J264" s="255">
        <f>'Form Data'!J334</f>
        <v>0.79048364559245776</v>
      </c>
      <c r="K264" s="110">
        <f>'Form Data'!K334</f>
        <v>7.7574406324611933E-2</v>
      </c>
      <c r="L264" s="217">
        <f>'Form Data'!L334</f>
        <v>4185940.5123493196</v>
      </c>
      <c r="M264" s="216">
        <f>'Form Data'!M334</f>
        <v>841853.41872727824</v>
      </c>
      <c r="N264" s="110">
        <f>'Form Data'!N334</f>
        <v>0.25174386765610568</v>
      </c>
      <c r="O264" s="215">
        <f>'Form Data'!O334</f>
        <v>852619.15174520016</v>
      </c>
      <c r="P264" s="214">
        <f>'Form Data'!P334</f>
        <v>45867.157315629534</v>
      </c>
      <c r="Q264" s="110">
        <f>'Form Data'!Q334</f>
        <v>5.6854098449500311E-2</v>
      </c>
    </row>
    <row r="265" spans="2:17">
      <c r="B265" s="561"/>
      <c r="C265" s="235" t="s">
        <v>245</v>
      </c>
      <c r="D265" s="113">
        <f>'Form Data'!D335</f>
        <v>1619286.7806826786</v>
      </c>
      <c r="E265" s="112">
        <f>'Form Data'!E335</f>
        <v>195315.43506183499</v>
      </c>
      <c r="F265" s="110">
        <f>'Form Data'!F335</f>
        <v>0.13716247567936737</v>
      </c>
      <c r="G265" s="218">
        <f>'Form Data'!G335</f>
        <v>0.56373032050295546</v>
      </c>
      <c r="H265" s="111">
        <f>'Form Data'!H335</f>
        <v>5.0125485549023296E-2</v>
      </c>
      <c r="I265" s="254">
        <f>'Form Data'!I335</f>
        <v>10.122934013288393</v>
      </c>
      <c r="J265" s="255">
        <f>'Form Data'!J335</f>
        <v>0.27467743251307297</v>
      </c>
      <c r="K265" s="110">
        <f>'Form Data'!K335</f>
        <v>2.7890970372285787E-2</v>
      </c>
      <c r="L265" s="217">
        <f>'Form Data'!L335</f>
        <v>16391933.22944095</v>
      </c>
      <c r="M265" s="216">
        <f>'Form Data'!M335</f>
        <v>2368298.0540949889</v>
      </c>
      <c r="N265" s="110">
        <f>'Form Data'!N335</f>
        <v>0.16887904059701578</v>
      </c>
      <c r="O265" s="215">
        <f>'Form Data'!O335</f>
        <v>3559870.9330455065</v>
      </c>
      <c r="P265" s="214">
        <f>'Form Data'!P335</f>
        <v>402157.87546221027</v>
      </c>
      <c r="Q265" s="110">
        <f>'Form Data'!Q335</f>
        <v>0.12735732098786556</v>
      </c>
    </row>
    <row r="266" spans="2:17">
      <c r="B266" s="561"/>
      <c r="C266" s="235" t="s">
        <v>244</v>
      </c>
      <c r="D266" s="113">
        <f>'Form Data'!D336</f>
        <v>7141845.5215615248</v>
      </c>
      <c r="E266" s="112">
        <f>'Form Data'!E336</f>
        <v>90548.764731006697</v>
      </c>
      <c r="F266" s="110">
        <f>'Form Data'!F336</f>
        <v>1.2841434399040581E-2</v>
      </c>
      <c r="G266" s="218">
        <f>'Form Data'!G336</f>
        <v>2.4863260250634012</v>
      </c>
      <c r="H266" s="111">
        <f>'Form Data'!H336</f>
        <v>-5.6969609459459836E-2</v>
      </c>
      <c r="I266" s="254">
        <f>'Form Data'!I336</f>
        <v>6.1686265186387317</v>
      </c>
      <c r="J266" s="255">
        <f>'Form Data'!J336</f>
        <v>7.4498418633381469E-2</v>
      </c>
      <c r="K266" s="110">
        <f>'Form Data'!K336</f>
        <v>1.2224623015934973E-2</v>
      </c>
      <c r="L266" s="217">
        <f>'Form Data'!L336</f>
        <v>44055377.676325686</v>
      </c>
      <c r="M266" s="216">
        <f>'Form Data'!M336</f>
        <v>1083871.9690482318</v>
      </c>
      <c r="N266" s="110">
        <f>'Form Data'!N336</f>
        <v>2.5223039109487668E-2</v>
      </c>
      <c r="O266" s="215">
        <f>'Form Data'!O336</f>
        <v>7136335.4978410006</v>
      </c>
      <c r="P266" s="214">
        <f>'Form Data'!P336</f>
        <v>136428.75363968499</v>
      </c>
      <c r="Q266" s="110">
        <f>'Form Data'!Q336</f>
        <v>1.9490081600401579E-2</v>
      </c>
    </row>
    <row r="267" spans="2:17">
      <c r="B267" s="561"/>
      <c r="C267" s="235" t="s">
        <v>243</v>
      </c>
      <c r="D267" s="113">
        <f>'Form Data'!D337</f>
        <v>596169.48575956444</v>
      </c>
      <c r="E267" s="112">
        <f>'Form Data'!E337</f>
        <v>52112.540437208023</v>
      </c>
      <c r="F267" s="110">
        <f>'Form Data'!F337</f>
        <v>9.578508442040215E-2</v>
      </c>
      <c r="G267" s="218">
        <f>'Form Data'!G337</f>
        <v>0.20754743340746179</v>
      </c>
      <c r="H267" s="111">
        <f>'Form Data'!H337</f>
        <v>1.1314357182181878E-2</v>
      </c>
      <c r="I267" s="254">
        <f>'Form Data'!I337</f>
        <v>7.69840500342087</v>
      </c>
      <c r="J267" s="255">
        <f>'Form Data'!J337</f>
        <v>3.1290355753754717E-2</v>
      </c>
      <c r="K267" s="110">
        <f>'Form Data'!K337</f>
        <v>4.0811122816945856E-3</v>
      </c>
      <c r="L267" s="217">
        <f>'Form Data'!L337</f>
        <v>4589554.1520582782</v>
      </c>
      <c r="M267" s="216">
        <f>'Form Data'!M337</f>
        <v>418207.17741221236</v>
      </c>
      <c r="N267" s="110">
        <f>'Form Data'!N337</f>
        <v>0.100257106386528</v>
      </c>
      <c r="O267" s="215">
        <f>'Form Data'!O337</f>
        <v>1025920.2724627256</v>
      </c>
      <c r="P267" s="214">
        <f>'Form Data'!P337</f>
        <v>142476.49450867902</v>
      </c>
      <c r="Q267" s="110">
        <f>'Form Data'!Q337</f>
        <v>0.1612739803755685</v>
      </c>
    </row>
    <row r="268" spans="2:17">
      <c r="B268" s="561"/>
      <c r="C268" s="235" t="s">
        <v>242</v>
      </c>
      <c r="D268" s="113">
        <f>'Form Data'!D338</f>
        <v>50673014.455245905</v>
      </c>
      <c r="E268" s="112">
        <f>'Form Data'!E338</f>
        <v>1085957.1011011824</v>
      </c>
      <c r="F268" s="110">
        <f>'Form Data'!F338</f>
        <v>2.1900010991686987E-2</v>
      </c>
      <c r="G268" s="218">
        <f>'Form Data'!G338</f>
        <v>17.641047293465526</v>
      </c>
      <c r="H268" s="111">
        <f>'Form Data'!H338</f>
        <v>-0.2442510916102627</v>
      </c>
      <c r="I268" s="254">
        <f>'Form Data'!I338</f>
        <v>4.1866032226944743</v>
      </c>
      <c r="J268" s="255">
        <f>'Form Data'!J338</f>
        <v>-0.11160552267662371</v>
      </c>
      <c r="K268" s="110">
        <f>'Form Data'!K338</f>
        <v>-2.5965589222909632E-2</v>
      </c>
      <c r="L268" s="217">
        <f>'Form Data'!L338</f>
        <v>212147805.6219762</v>
      </c>
      <c r="M268" s="216">
        <f>'Form Data'!M338</f>
        <v>-987717.95482686162</v>
      </c>
      <c r="N268" s="110">
        <f>'Form Data'!N338</f>
        <v>-4.6342249206099096E-3</v>
      </c>
      <c r="O268" s="215">
        <f>'Form Data'!O338</f>
        <v>43798666.157048225</v>
      </c>
      <c r="P268" s="214">
        <f>'Form Data'!P338</f>
        <v>1339403.9696174636</v>
      </c>
      <c r="Q268" s="110">
        <f>'Form Data'!Q338</f>
        <v>3.1545625161945659E-2</v>
      </c>
    </row>
    <row r="269" spans="2:17">
      <c r="B269" s="561"/>
      <c r="C269" s="235" t="s">
        <v>241</v>
      </c>
      <c r="D269" s="113">
        <f>'Form Data'!D339</f>
        <v>46076106.747205161</v>
      </c>
      <c r="E269" s="112">
        <f>'Form Data'!E339</f>
        <v>1365358.2909270525</v>
      </c>
      <c r="F269" s="110">
        <f>'Form Data'!F339</f>
        <v>3.0537585213144296E-2</v>
      </c>
      <c r="G269" s="218">
        <f>'Form Data'!G339</f>
        <v>16.04070306383883</v>
      </c>
      <c r="H269" s="111">
        <f>'Form Data'!H339</f>
        <v>-8.5784770466197813E-2</v>
      </c>
      <c r="I269" s="254">
        <f>'Form Data'!I339</f>
        <v>4.2410430080665389</v>
      </c>
      <c r="J269" s="255">
        <f>'Form Data'!J339</f>
        <v>-0.11092245308554993</v>
      </c>
      <c r="K269" s="110">
        <f>'Form Data'!K339</f>
        <v>-2.5487898301514923E-2</v>
      </c>
      <c r="L269" s="217">
        <f>'Form Data'!L339</f>
        <v>195410750.35916191</v>
      </c>
      <c r="M269" s="216">
        <f>'Form Data'!M339</f>
        <v>831117.33518052101</v>
      </c>
      <c r="N269" s="110">
        <f>'Form Data'!N339</f>
        <v>4.2713480453428964E-3</v>
      </c>
      <c r="O269" s="215">
        <f>'Form Data'!O339</f>
        <v>55651890.739906788</v>
      </c>
      <c r="P269" s="214">
        <f>'Form Data'!P339</f>
        <v>1633169.3944311067</v>
      </c>
      <c r="Q269" s="110">
        <f>'Form Data'!Q339</f>
        <v>3.0233396010731238E-2</v>
      </c>
    </row>
    <row r="270" spans="2:17">
      <c r="B270" s="561"/>
      <c r="C270" s="235" t="s">
        <v>240</v>
      </c>
      <c r="D270" s="113">
        <f>'Form Data'!D340</f>
        <v>64933577.63168297</v>
      </c>
      <c r="E270" s="112">
        <f>'Form Data'!E340</f>
        <v>1070429.1031855568</v>
      </c>
      <c r="F270" s="110">
        <f>'Form Data'!F340</f>
        <v>1.6761295486518384E-2</v>
      </c>
      <c r="G270" s="218">
        <f>'Form Data'!G340</f>
        <v>22.605647724907499</v>
      </c>
      <c r="H270" s="111">
        <f>'Form Data'!H340</f>
        <v>-0.42881990008292448</v>
      </c>
      <c r="I270" s="254">
        <f>'Form Data'!I340</f>
        <v>4.443058496517434</v>
      </c>
      <c r="J270" s="255">
        <f>'Form Data'!J340</f>
        <v>-2.873092838215463E-2</v>
      </c>
      <c r="K270" s="110">
        <f>'Form Data'!K340</f>
        <v>-6.424928737068107E-3</v>
      </c>
      <c r="L270" s="217">
        <f>'Form Data'!L340</f>
        <v>288503683.80572343</v>
      </c>
      <c r="M270" s="216">
        <f>'Form Data'!M340</f>
        <v>2921131.5751969814</v>
      </c>
      <c r="N270" s="110">
        <f>'Form Data'!N340</f>
        <v>1.0228676620408522E-2</v>
      </c>
      <c r="O270" s="215">
        <f>'Form Data'!O340</f>
        <v>75454586.152742863</v>
      </c>
      <c r="P270" s="214">
        <f>'Form Data'!P340</f>
        <v>1700792.3001510352</v>
      </c>
      <c r="Q270" s="110">
        <f>'Form Data'!Q340</f>
        <v>2.3060404235615693E-2</v>
      </c>
    </row>
    <row r="271" spans="2:17">
      <c r="B271" s="561"/>
      <c r="C271" s="235" t="s">
        <v>239</v>
      </c>
      <c r="D271" s="113">
        <f>'Form Data'!D341</f>
        <v>16123178.254322093</v>
      </c>
      <c r="E271" s="112">
        <f>'Form Data'!E341</f>
        <v>-417534.68542696163</v>
      </c>
      <c r="F271" s="110">
        <f>'Form Data'!F341</f>
        <v>-2.5242846964811435E-2</v>
      </c>
      <c r="G271" s="218">
        <f>'Form Data'!G341</f>
        <v>5.6130418362356869</v>
      </c>
      <c r="H271" s="111">
        <f>'Form Data'!H341</f>
        <v>-0.35294207598709892</v>
      </c>
      <c r="I271" s="254">
        <f>'Form Data'!I341</f>
        <v>5.8047062233819853</v>
      </c>
      <c r="J271" s="255">
        <f>'Form Data'!J341</f>
        <v>6.102861478139765E-2</v>
      </c>
      <c r="K271" s="110">
        <f>'Form Data'!K341</f>
        <v>1.0625355206220724E-2</v>
      </c>
      <c r="L271" s="217">
        <f>'Form Data'!L341</f>
        <v>93590313.153560549</v>
      </c>
      <c r="M271" s="216">
        <f>'Form Data'!M341</f>
        <v>-1414209.388766095</v>
      </c>
      <c r="N271" s="110">
        <f>'Form Data'!N341</f>
        <v>-1.4885705974008059E-2</v>
      </c>
      <c r="O271" s="215">
        <f>'Form Data'!O341</f>
        <v>26073031.611627221</v>
      </c>
      <c r="P271" s="214">
        <f>'Form Data'!P341</f>
        <v>-1140648.237552546</v>
      </c>
      <c r="Q271" s="110">
        <f>'Form Data'!Q341</f>
        <v>-4.1914516664931137E-2</v>
      </c>
    </row>
    <row r="272" spans="2:17">
      <c r="B272" s="561"/>
      <c r="C272" s="235" t="s">
        <v>238</v>
      </c>
      <c r="D272" s="113">
        <f>'Form Data'!D342</f>
        <v>4138289.1786841871</v>
      </c>
      <c r="E272" s="112">
        <f>'Form Data'!E342</f>
        <v>-346888.25311126094</v>
      </c>
      <c r="F272" s="110">
        <f>'Form Data'!F342</f>
        <v>-7.7341032408699856E-2</v>
      </c>
      <c r="G272" s="218">
        <f>'Form Data'!G342</f>
        <v>1.4406830913854713</v>
      </c>
      <c r="H272" s="111">
        <f>'Form Data'!H342</f>
        <v>-0.17705228066447831</v>
      </c>
      <c r="I272" s="254">
        <f>'Form Data'!I342</f>
        <v>6.3570704600287478</v>
      </c>
      <c r="J272" s="255">
        <f>'Form Data'!J342</f>
        <v>3.444755767642782E-2</v>
      </c>
      <c r="K272" s="110">
        <f>'Form Data'!K342</f>
        <v>5.4483017900073833E-3</v>
      </c>
      <c r="L272" s="217">
        <f>'Form Data'!L342</f>
        <v>26307395.892869875</v>
      </c>
      <c r="M272" s="216">
        <f>'Form Data'!M342</f>
        <v>-2050689.6585137844</v>
      </c>
      <c r="N272" s="110">
        <f>'Form Data'!N342</f>
        <v>-7.2314107904005748E-2</v>
      </c>
      <c r="O272" s="215">
        <f>'Form Data'!O342</f>
        <v>5075076.0497933626</v>
      </c>
      <c r="P272" s="214">
        <f>'Form Data'!P342</f>
        <v>-735984.67900337186</v>
      </c>
      <c r="Q272" s="110">
        <f>'Form Data'!Q342</f>
        <v>-0.12665238126942932</v>
      </c>
    </row>
    <row r="273" spans="2:17">
      <c r="B273" s="566"/>
      <c r="C273" s="231" t="s">
        <v>237</v>
      </c>
      <c r="D273" s="113">
        <f>'Form Data'!D343</f>
        <v>16703161.658542389</v>
      </c>
      <c r="E273" s="112">
        <f>'Form Data'!E343</f>
        <v>920673.31782908179</v>
      </c>
      <c r="F273" s="110">
        <f>'Form Data'!F343</f>
        <v>5.8335117882144488E-2</v>
      </c>
      <c r="G273" s="218">
        <f>'Form Data'!G343</f>
        <v>5.8149543289750287</v>
      </c>
      <c r="H273" s="111">
        <f>'Form Data'!H343</f>
        <v>0.12245051257255479</v>
      </c>
      <c r="I273" s="254">
        <f>'Form Data'!I343</f>
        <v>4.5258264555354977</v>
      </c>
      <c r="J273" s="255">
        <f>'Form Data'!J343</f>
        <v>-0.20973698132972451</v>
      </c>
      <c r="K273" s="110">
        <f>'Form Data'!K343</f>
        <v>-4.4289762797172678E-2</v>
      </c>
      <c r="L273" s="217">
        <f>'Form Data'!L343</f>
        <v>75595610.925317332</v>
      </c>
      <c r="M273" s="216">
        <f>'Form Data'!M343</f>
        <v>856636.19628372788</v>
      </c>
      <c r="N273" s="110">
        <f>'Form Data'!N343</f>
        <v>1.1461706551226655E-2</v>
      </c>
      <c r="O273" s="215">
        <f>'Form Data'!O343</f>
        <v>13595978.958842993</v>
      </c>
      <c r="P273" s="214">
        <f>'Form Data'!P343</f>
        <v>342905.30704152025</v>
      </c>
      <c r="Q273" s="110">
        <f>'Form Data'!Q343</f>
        <v>2.5873643809027621E-2</v>
      </c>
    </row>
    <row r="274" spans="2:17" ht="15.75" thickBot="1">
      <c r="B274" s="561"/>
      <c r="C274" s="243" t="s">
        <v>236</v>
      </c>
      <c r="D274" s="108">
        <f>'Form Data'!D344</f>
        <v>4087579.4493089225</v>
      </c>
      <c r="E274" s="107">
        <f>'Form Data'!E344</f>
        <v>337608.75204217248</v>
      </c>
      <c r="F274" s="105">
        <f>'Form Data'!F344</f>
        <v>9.0029704042286565E-2</v>
      </c>
      <c r="G274" s="230">
        <f>'Form Data'!G344</f>
        <v>1.4230292623452045</v>
      </c>
      <c r="H274" s="106">
        <f>'Form Data'!H344</f>
        <v>7.0471792017706703E-2</v>
      </c>
      <c r="I274" s="256">
        <f>'Form Data'!I344</f>
        <v>2.6593260782868637</v>
      </c>
      <c r="J274" s="257">
        <f>'Form Data'!J344</f>
        <v>2.403620942704654E-2</v>
      </c>
      <c r="K274" s="105">
        <f>'Form Data'!K344</f>
        <v>9.120897746799304E-3</v>
      </c>
      <c r="L274" s="229">
        <f>'Form Data'!L344</f>
        <v>10870206.626616675</v>
      </c>
      <c r="M274" s="228">
        <f>'Form Data'!M344</f>
        <v>987946.83958842419</v>
      </c>
      <c r="N274" s="105">
        <f>'Form Data'!N344</f>
        <v>9.9971753513830169E-2</v>
      </c>
      <c r="O274" s="227">
        <f>'Form Data'!O344</f>
        <v>2968054.7337405682</v>
      </c>
      <c r="P274" s="226">
        <f>'Form Data'!P344</f>
        <v>288475.71775058843</v>
      </c>
      <c r="Q274" s="105">
        <f>'Form Data'!Q344</f>
        <v>0.10765710435450998</v>
      </c>
    </row>
    <row r="275" spans="2:17">
      <c r="B275" s="560" t="s">
        <v>88</v>
      </c>
      <c r="C275" s="225" t="s">
        <v>235</v>
      </c>
      <c r="D275" s="118">
        <f>Package!D122</f>
        <v>126880395.80137877</v>
      </c>
      <c r="E275" s="117">
        <f>Package!E122</f>
        <v>4429960.5653304011</v>
      </c>
      <c r="F275" s="115">
        <f>Package!F122</f>
        <v>3.6177581213090358E-2</v>
      </c>
      <c r="G275" s="224">
        <f>Package!G122</f>
        <v>44.171500097405946</v>
      </c>
      <c r="H275" s="116">
        <f>Package!H122</f>
        <v>5.4880685419789188E-3</v>
      </c>
      <c r="I275" s="258">
        <f>Package!I122</f>
        <v>4.3322051121661902</v>
      </c>
      <c r="J275" s="259">
        <f>Package!J122</f>
        <v>-0.11574701954139588</v>
      </c>
      <c r="K275" s="115">
        <f>Package!K122</f>
        <v>-2.602254163579772E-2</v>
      </c>
      <c r="L275" s="223">
        <f>Package!L122</f>
        <v>549671899.32440269</v>
      </c>
      <c r="M275" s="222">
        <f>Package!M122</f>
        <v>5018224.887699604</v>
      </c>
      <c r="N275" s="115">
        <f>Package!N122</f>
        <v>9.2136069638924234E-3</v>
      </c>
      <c r="O275" s="221">
        <f>Package!O122</f>
        <v>140267861.6482712</v>
      </c>
      <c r="P275" s="220">
        <f>Package!P122</f>
        <v>4361245.4332120717</v>
      </c>
      <c r="Q275" s="115">
        <f>Package!Q122</f>
        <v>3.2090015590637774E-2</v>
      </c>
    </row>
    <row r="276" spans="2:17">
      <c r="B276" s="561"/>
      <c r="C276" s="219" t="s">
        <v>234</v>
      </c>
      <c r="D276" s="113">
        <f>Package!D123</f>
        <v>711193.35269472993</v>
      </c>
      <c r="E276" s="112">
        <f>Package!E123</f>
        <v>-36864.906836946262</v>
      </c>
      <c r="F276" s="110">
        <f>Package!F123</f>
        <v>-4.9280796471688759E-2</v>
      </c>
      <c r="G276" s="218">
        <f>Package!G123</f>
        <v>0.24759126143495488</v>
      </c>
      <c r="H276" s="111">
        <f>Package!H123</f>
        <v>-2.222199014784329E-2</v>
      </c>
      <c r="I276" s="254">
        <f>Package!I123</f>
        <v>7.6680407077134767</v>
      </c>
      <c r="J276" s="255">
        <f>Package!J123</f>
        <v>6.186630417195893E-2</v>
      </c>
      <c r="K276" s="110">
        <f>Package!K123</f>
        <v>8.1336951915214183E-3</v>
      </c>
      <c r="L276" s="217">
        <f>Package!L123</f>
        <v>5453459.5795184169</v>
      </c>
      <c r="M276" s="216">
        <f>Package!M123</f>
        <v>-236402.00648923591</v>
      </c>
      <c r="N276" s="110">
        <f>Package!N123</f>
        <v>-4.1547936257463461E-2</v>
      </c>
      <c r="O276" s="215">
        <f>Package!O123</f>
        <v>839460.83057439327</v>
      </c>
      <c r="P276" s="214">
        <f>Package!P123</f>
        <v>-71573.424411716987</v>
      </c>
      <c r="Q276" s="110">
        <f>Package!Q123</f>
        <v>-7.8562824635840064E-2</v>
      </c>
    </row>
    <row r="277" spans="2:17">
      <c r="B277" s="561"/>
      <c r="C277" s="219" t="s">
        <v>233</v>
      </c>
      <c r="D277" s="113">
        <f>Package!D124</f>
        <v>427488.48828318814</v>
      </c>
      <c r="E277" s="112">
        <f>Package!E124</f>
        <v>-30943.790025442198</v>
      </c>
      <c r="F277" s="110">
        <f>Package!F124</f>
        <v>-6.7499151978582778E-2</v>
      </c>
      <c r="G277" s="218">
        <f>Package!G124</f>
        <v>0.14882368298567028</v>
      </c>
      <c r="H277" s="111">
        <f>Package!H124</f>
        <v>-1.6525876443563181E-2</v>
      </c>
      <c r="I277" s="254">
        <f>Package!I124</f>
        <v>6.0119796688032485</v>
      </c>
      <c r="J277" s="255">
        <f>Package!J124</f>
        <v>0.33288069543068488</v>
      </c>
      <c r="K277" s="110">
        <f>Package!K124</f>
        <v>5.8615054428784126E-2</v>
      </c>
      <c r="L277" s="217">
        <f>Package!L124</f>
        <v>2570052.100205963</v>
      </c>
      <c r="M277" s="216">
        <f>Package!M124</f>
        <v>-33430.180897424929</v>
      </c>
      <c r="N277" s="110">
        <f>Package!N124</f>
        <v>-1.2840564016919987E-2</v>
      </c>
      <c r="O277" s="215">
        <f>Package!O124</f>
        <v>841589.9981969595</v>
      </c>
      <c r="P277" s="214">
        <f>Package!P124</f>
        <v>-62431.876085621305</v>
      </c>
      <c r="Q277" s="110">
        <f>Package!Q124</f>
        <v>-6.9060138766184581E-2</v>
      </c>
    </row>
    <row r="278" spans="2:17">
      <c r="B278" s="561"/>
      <c r="C278" s="219" t="s">
        <v>232</v>
      </c>
      <c r="D278" s="113">
        <f>Package!D125</f>
        <v>28125108.541364986</v>
      </c>
      <c r="E278" s="112">
        <f>Package!E125</f>
        <v>687599.95419080183</v>
      </c>
      <c r="F278" s="110">
        <f>Package!F125</f>
        <v>2.5060582742276544E-2</v>
      </c>
      <c r="G278" s="218">
        <f>Package!G125</f>
        <v>9.7913332223460507</v>
      </c>
      <c r="H278" s="111">
        <f>Package!H125</f>
        <v>-0.10495936303504472</v>
      </c>
      <c r="I278" s="254">
        <f>Package!I125</f>
        <v>6.0704907393464689</v>
      </c>
      <c r="J278" s="255">
        <f>Package!J125</f>
        <v>-3.2021338272615552E-2</v>
      </c>
      <c r="K278" s="110">
        <f>Package!K125</f>
        <v>-5.2472388199039472E-3</v>
      </c>
      <c r="L278" s="217">
        <f>Package!L125</f>
        <v>170733210.94347042</v>
      </c>
      <c r="M278" s="216">
        <f>Package!M125</f>
        <v>3295483.4104626179</v>
      </c>
      <c r="N278" s="110">
        <f>Package!N125</f>
        <v>1.9681845059757893E-2</v>
      </c>
      <c r="O278" s="215">
        <f>Package!O125</f>
        <v>41450665.43661201</v>
      </c>
      <c r="P278" s="214">
        <f>Package!P125</f>
        <v>909314.58530001342</v>
      </c>
      <c r="Q278" s="110">
        <f>Package!Q125</f>
        <v>2.2429311461154389E-2</v>
      </c>
    </row>
    <row r="279" spans="2:17">
      <c r="B279" s="561"/>
      <c r="C279" s="219" t="s">
        <v>231</v>
      </c>
      <c r="D279" s="113">
        <f>Package!D126</f>
        <v>55944725.836555324</v>
      </c>
      <c r="E279" s="112">
        <f>Package!E126</f>
        <v>812406.59252119064</v>
      </c>
      <c r="F279" s="110">
        <f>Package!F126</f>
        <v>1.4735578035910418E-2</v>
      </c>
      <c r="G279" s="218">
        <f>Package!G126</f>
        <v>19.47631426534295</v>
      </c>
      <c r="H279" s="111">
        <f>Package!H126</f>
        <v>-0.40907585366533539</v>
      </c>
      <c r="I279" s="254">
        <f>Package!I126</f>
        <v>4.5400276289163966</v>
      </c>
      <c r="J279" s="255">
        <f>Package!J126</f>
        <v>-2.3231186269655701E-2</v>
      </c>
      <c r="K279" s="110">
        <f>Package!K126</f>
        <v>-5.0909201538919336E-3</v>
      </c>
      <c r="L279" s="217">
        <f>Package!L126</f>
        <v>253990600.99011412</v>
      </c>
      <c r="M279" s="216">
        <f>Package!M126</f>
        <v>2407559.1981237531</v>
      </c>
      <c r="N279" s="110">
        <f>Package!N126</f>
        <v>9.569640230816235E-3</v>
      </c>
      <c r="O279" s="215">
        <f>Package!O126</f>
        <v>52986346.072841763</v>
      </c>
      <c r="P279" s="214">
        <f>Package!P126</f>
        <v>858327.96427857876</v>
      </c>
      <c r="Q279" s="110">
        <f>Package!Q126</f>
        <v>1.6465770144780918E-2</v>
      </c>
    </row>
    <row r="280" spans="2:17">
      <c r="B280" s="561"/>
      <c r="C280" s="219" t="s">
        <v>230</v>
      </c>
      <c r="D280" s="113">
        <f>Package!D127</f>
        <v>44092364.676340863</v>
      </c>
      <c r="E280" s="112">
        <f>Package!E127</f>
        <v>2122031.0911588147</v>
      </c>
      <c r="F280" s="110">
        <f>Package!F127</f>
        <v>5.0560262687738423E-2</v>
      </c>
      <c r="G280" s="218">
        <f>Package!G127</f>
        <v>15.350093119544674</v>
      </c>
      <c r="H280" s="111">
        <f>Package!H127</f>
        <v>0.21203130371470991</v>
      </c>
      <c r="I280" s="254">
        <f>Package!I127</f>
        <v>4.794342977262426</v>
      </c>
      <c r="J280" s="255">
        <f>Package!J127</f>
        <v>-4.5022509349939455E-2</v>
      </c>
      <c r="K280" s="110">
        <f>Package!K127</f>
        <v>-9.3033910074553899E-3</v>
      </c>
      <c r="L280" s="217">
        <f>Package!L127</f>
        <v>211393918.93690866</v>
      </c>
      <c r="M280" s="216">
        <f>Package!M127</f>
        <v>8284135.1231708527</v>
      </c>
      <c r="N280" s="110">
        <f>Package!N127</f>
        <v>4.0786489787059364E-2</v>
      </c>
      <c r="O280" s="215">
        <f>Package!O127</f>
        <v>50748262.436876774</v>
      </c>
      <c r="P280" s="214">
        <f>Package!P127</f>
        <v>2836802.6500489414</v>
      </c>
      <c r="Q280" s="110">
        <f>Package!Q127</f>
        <v>5.9209271908447589E-2</v>
      </c>
    </row>
    <row r="281" spans="2:17" ht="15.75" thickBot="1">
      <c r="B281" s="562"/>
      <c r="C281" s="213" t="s">
        <v>229</v>
      </c>
      <c r="D281" s="212">
        <f>Package!D128</f>
        <v>1590098.8467502748</v>
      </c>
      <c r="E281" s="154">
        <f>Package!E128</f>
        <v>102169.120579554</v>
      </c>
      <c r="F281" s="152">
        <f>Package!F128</f>
        <v>6.8665286258170644E-2</v>
      </c>
      <c r="G281" s="211">
        <f>Package!G128</f>
        <v>0.55356898061750537</v>
      </c>
      <c r="H281" s="153">
        <f>Package!H128</f>
        <v>1.6895329294997707E-2</v>
      </c>
      <c r="I281" s="260">
        <f>Package!I128</f>
        <v>6.5987211480397816</v>
      </c>
      <c r="J281" s="261">
        <f>Package!J128</f>
        <v>-7.1320102345302949E-2</v>
      </c>
      <c r="K281" s="152">
        <f>Package!K128</f>
        <v>-1.0692602889252806E-2</v>
      </c>
      <c r="L281" s="210">
        <f>Package!L128</f>
        <v>10492618.887524705</v>
      </c>
      <c r="M281" s="209">
        <f>Package!M128</f>
        <v>568066.2362918146</v>
      </c>
      <c r="N281" s="152">
        <f>Package!N128</f>
        <v>5.7238472730682305E-2</v>
      </c>
      <c r="O281" s="208">
        <f>Package!O128</f>
        <v>1431198.5628646612</v>
      </c>
      <c r="P281" s="207">
        <f>Package!P128</f>
        <v>80009.301602205029</v>
      </c>
      <c r="Q281" s="152">
        <f>Package!Q128</f>
        <v>5.9213985705784816E-2</v>
      </c>
    </row>
    <row r="282" spans="2:17">
      <c r="B282" s="560" t="s">
        <v>228</v>
      </c>
      <c r="C282" s="234" t="s">
        <v>20</v>
      </c>
      <c r="D282" s="151">
        <f>'NB &amp; PL'!D37</f>
        <v>113472331.07441786</v>
      </c>
      <c r="E282" s="133">
        <f>'NB &amp; PL'!E37</f>
        <v>2870880.0584031194</v>
      </c>
      <c r="F282" s="131">
        <f>'NB &amp; PL'!F37</f>
        <v>2.5956983674539903E-2</v>
      </c>
      <c r="G282" s="196">
        <f>'NB &amp; PL'!G37</f>
        <v>39.503684170033637</v>
      </c>
      <c r="H282" s="132">
        <f>'NB &amp; PL'!H37</f>
        <v>-0.38857923079962831</v>
      </c>
      <c r="I282" s="262">
        <f>'NB &amp; PL'!I37</f>
        <v>5.7414285683478603</v>
      </c>
      <c r="J282" s="263">
        <f>'NB &amp; PL'!J37</f>
        <v>-3.3765418856765095E-2</v>
      </c>
      <c r="K282" s="131">
        <f>'NB &amp; PL'!K37</f>
        <v>-5.8466293827661737E-3</v>
      </c>
      <c r="L282" s="195">
        <f>'NB &amp; PL'!L37</f>
        <v>651493283.34768939</v>
      </c>
      <c r="M282" s="194">
        <f>'NB &amp; PL'!M37</f>
        <v>12748448.463894129</v>
      </c>
      <c r="N282" s="131">
        <f>'NB &amp; PL'!N37</f>
        <v>1.9958593428334198E-2</v>
      </c>
      <c r="O282" s="193">
        <f>'NB &amp; PL'!O37</f>
        <v>132556875.99474764</v>
      </c>
      <c r="P282" s="192">
        <f>'NB &amp; PL'!P37</f>
        <v>3684725.683204934</v>
      </c>
      <c r="Q282" s="131">
        <f>'NB &amp; PL'!Q37</f>
        <v>2.8592102128328526E-2</v>
      </c>
    </row>
    <row r="283" spans="2:17" ht="15.75" thickBot="1">
      <c r="B283" s="562"/>
      <c r="C283" s="244" t="s">
        <v>19</v>
      </c>
      <c r="D283" s="149">
        <f>'NB &amp; PL'!D38</f>
        <v>172449895.19520202</v>
      </c>
      <c r="E283" s="127">
        <f>'NB &amp; PL'!E38</f>
        <v>7062994.8775497675</v>
      </c>
      <c r="F283" s="125">
        <f>'NB &amp; PL'!F38</f>
        <v>4.2705890635740464E-2</v>
      </c>
      <c r="G283" s="186">
        <f>'NB &amp; PL'!G38</f>
        <v>60.035835436207996</v>
      </c>
      <c r="H283" s="126">
        <f>'NB &amp; PL'!H38</f>
        <v>0.3832926358082247</v>
      </c>
      <c r="I283" s="250">
        <f>'NB &amp; PL'!I38</f>
        <v>3.8694649266110255</v>
      </c>
      <c r="J283" s="251">
        <f>'NB &amp; PL'!J38</f>
        <v>-8.5930114507395405E-2</v>
      </c>
      <c r="K283" s="125">
        <f>'NB &amp; PL'!K38</f>
        <v>-2.1724786933822404E-2</v>
      </c>
      <c r="L283" s="185">
        <f>'NB &amp; PL'!L38</f>
        <v>667288821.05558145</v>
      </c>
      <c r="M283" s="184">
        <f>'NB &amp; PL'!M38</f>
        <v>13118295.673193097</v>
      </c>
      <c r="N283" s="125">
        <f>'NB &amp; PL'!N38</f>
        <v>2.0053327327037455E-2</v>
      </c>
      <c r="O283" s="183">
        <f>'NB &amp; PL'!O38</f>
        <v>185141189.8606956</v>
      </c>
      <c r="P283" s="182">
        <f>'NB &amp; PL'!P38</f>
        <v>7006443.186965853</v>
      </c>
      <c r="Q283" s="125">
        <f>'NB &amp; PL'!Q38</f>
        <v>3.9332265702203516E-2</v>
      </c>
    </row>
    <row r="284" spans="2:17">
      <c r="B284" s="560" t="s">
        <v>227</v>
      </c>
      <c r="C284" s="135" t="s">
        <v>226</v>
      </c>
      <c r="D284" s="181">
        <f>Sodium!D71</f>
        <v>287228536.9918384</v>
      </c>
      <c r="E284" s="180">
        <f>Sodium!E71</f>
        <v>9990051.6317634583</v>
      </c>
      <c r="F284" s="173">
        <f>Sodium!F71</f>
        <v>3.6034144461539915E-2</v>
      </c>
      <c r="G284" s="179">
        <f>Sodium!G71</f>
        <v>99.994292022651891</v>
      </c>
      <c r="H284" s="178">
        <f>Sodium!H71</f>
        <v>-1.4185329967659754E-3</v>
      </c>
      <c r="I284" s="264">
        <f>Sodium!I71</f>
        <v>4.6111469968292864</v>
      </c>
      <c r="J284" s="265">
        <f>Sodium!J71</f>
        <v>-7.8291991889168244E-2</v>
      </c>
      <c r="K284" s="173">
        <f>Sodium!K71</f>
        <v>-1.6695385541323386E-2</v>
      </c>
      <c r="L284" s="177">
        <f>Sodium!L71</f>
        <v>1324453005.7535853</v>
      </c>
      <c r="M284" s="176">
        <f>Sodium!M71</f>
        <v>24360043.332799435</v>
      </c>
      <c r="N284" s="173">
        <f>Sodium!N71</f>
        <v>1.8737154985779474E-2</v>
      </c>
      <c r="O284" s="175">
        <f>Sodium!O71</f>
        <v>318630118.29026687</v>
      </c>
      <c r="P284" s="174">
        <f>Sodium!P71</f>
        <v>10483321.144350767</v>
      </c>
      <c r="Q284" s="173">
        <f>Sodium!Q71</f>
        <v>3.4020542291687758E-2</v>
      </c>
    </row>
    <row r="285" spans="2:17">
      <c r="B285" s="561"/>
      <c r="C285" s="134" t="s">
        <v>225</v>
      </c>
      <c r="D285" s="172">
        <f>Sodium!D72</f>
        <v>6004.7507016211748</v>
      </c>
      <c r="E285" s="171">
        <f>Sodium!E72</f>
        <v>1552.5000292360783</v>
      </c>
      <c r="F285" s="164">
        <f>Sodium!F72</f>
        <v>0.34870004936276305</v>
      </c>
      <c r="G285" s="170">
        <f>Sodium!G72</f>
        <v>2.0904635781304457E-3</v>
      </c>
      <c r="H285" s="169">
        <f>Sodium!H72</f>
        <v>4.8460438805882707E-4</v>
      </c>
      <c r="I285" s="266">
        <f>Sodium!I72</f>
        <v>12.926245228834269</v>
      </c>
      <c r="J285" s="267">
        <f>Sodium!J72</f>
        <v>-0.25044083718167442</v>
      </c>
      <c r="K285" s="164">
        <f>Sodium!K72</f>
        <v>-1.9006359863698023E-2</v>
      </c>
      <c r="L285" s="168">
        <f>Sodium!L72</f>
        <v>77618.880107169942</v>
      </c>
      <c r="M285" s="167">
        <f>Sodium!M72</f>
        <v>18952.970709943125</v>
      </c>
      <c r="N285" s="164">
        <f>Sodium!N72</f>
        <v>0.32306617087638717</v>
      </c>
      <c r="O285" s="166">
        <f>Sodium!O72</f>
        <v>12784.001514077187</v>
      </c>
      <c r="P285" s="165">
        <f>Sodium!P72</f>
        <v>3207.0000081062317</v>
      </c>
      <c r="Q285" s="164">
        <f>Sodium!Q72</f>
        <v>0.33486472839194703</v>
      </c>
    </row>
    <row r="286" spans="2:17">
      <c r="B286" s="561"/>
      <c r="C286" s="134" t="s">
        <v>224</v>
      </c>
      <c r="D286" s="172">
        <f>Sodium!D73</f>
        <v>10391.125</v>
      </c>
      <c r="E286" s="171">
        <f>Sodium!E73</f>
        <v>2950.875</v>
      </c>
      <c r="F286" s="164">
        <f>Sodium!F73</f>
        <v>0.39660965693357075</v>
      </c>
      <c r="G286" s="170">
        <f>Sodium!G73</f>
        <v>3.6175137699615248E-3</v>
      </c>
      <c r="H286" s="169">
        <f>Sodium!H73</f>
        <v>9.3392860863237811E-4</v>
      </c>
      <c r="I286" s="266">
        <f>Sodium!I73</f>
        <v>6.5377358082016892</v>
      </c>
      <c r="J286" s="267">
        <f>Sodium!J73</f>
        <v>-2.9120662817817857</v>
      </c>
      <c r="K286" s="164">
        <f>Sodium!K73</f>
        <v>-0.30816161587854779</v>
      </c>
      <c r="L286" s="168">
        <f>Sodium!L73</f>
        <v>67934.429999999775</v>
      </c>
      <c r="M286" s="167">
        <f>Sodium!M73</f>
        <v>-2374.4599999997736</v>
      </c>
      <c r="N286" s="164">
        <f>Sodium!N73</f>
        <v>-3.3771831698662699E-2</v>
      </c>
      <c r="O286" s="166">
        <f>Sodium!O73</f>
        <v>10461</v>
      </c>
      <c r="P286" s="165">
        <f>Sodium!P73</f>
        <v>-1319</v>
      </c>
      <c r="Q286" s="164">
        <f>Sodium!Q73</f>
        <v>-0.11196943972835315</v>
      </c>
    </row>
    <row r="287" spans="2:17" ht="15.75" thickBot="1">
      <c r="B287" s="562"/>
      <c r="C287" s="206" t="s">
        <v>223</v>
      </c>
      <c r="D287" s="205">
        <f>Sodium!D74</f>
        <v>0</v>
      </c>
      <c r="E287" s="204">
        <f>Sodium!E74</f>
        <v>0</v>
      </c>
      <c r="F287" s="197">
        <f>Sodium!F74</f>
        <v>0</v>
      </c>
      <c r="G287" s="203">
        <f>Sodium!G74</f>
        <v>0</v>
      </c>
      <c r="H287" s="202">
        <f>Sodium!H74</f>
        <v>0</v>
      </c>
      <c r="I287" s="268">
        <f>Sodium!I74</f>
        <v>0</v>
      </c>
      <c r="J287" s="269">
        <f>Sodium!J74</f>
        <v>0</v>
      </c>
      <c r="K287" s="197">
        <f>Sodium!K74</f>
        <v>0</v>
      </c>
      <c r="L287" s="201">
        <f>Sodium!L74</f>
        <v>7.4464878707658499E-11</v>
      </c>
      <c r="M287" s="200">
        <f>Sodium!M74</f>
        <v>7.4464878707658499E-11</v>
      </c>
      <c r="N287" s="197">
        <f>Sodium!N74</f>
        <v>0</v>
      </c>
      <c r="O287" s="199">
        <f>Sodium!O74</f>
        <v>0</v>
      </c>
      <c r="P287" s="198">
        <f>Sodium!P74</f>
        <v>0</v>
      </c>
      <c r="Q287" s="197">
        <f>Sodium!Q74</f>
        <v>0</v>
      </c>
    </row>
    <row r="288" spans="2:17" ht="15.75" hidden="1" customHeight="1" thickBot="1">
      <c r="B288" s="565" t="s">
        <v>222</v>
      </c>
      <c r="C288" s="329" t="s">
        <v>221</v>
      </c>
      <c r="D288" s="330" t="e">
        <f>'Flavor Groups'!#REF!</f>
        <v>#REF!</v>
      </c>
      <c r="E288" s="331" t="e">
        <f>'Flavor Groups'!#REF!</f>
        <v>#REF!</v>
      </c>
      <c r="F288" s="332" t="e">
        <f>'Flavor Groups'!#REF!</f>
        <v>#REF!</v>
      </c>
      <c r="G288" s="333" t="e">
        <f>'Flavor Groups'!#REF!</f>
        <v>#REF!</v>
      </c>
      <c r="H288" s="334" t="e">
        <f>'Flavor Groups'!#REF!</f>
        <v>#REF!</v>
      </c>
      <c r="I288" s="335" t="e">
        <f>'Flavor Groups'!#REF!</f>
        <v>#REF!</v>
      </c>
      <c r="J288" s="336" t="e">
        <f>'Flavor Groups'!#REF!</f>
        <v>#REF!</v>
      </c>
      <c r="K288" s="332" t="e">
        <f>'Flavor Groups'!#REF!</f>
        <v>#REF!</v>
      </c>
      <c r="L288" s="337" t="e">
        <f>'Flavor Groups'!#REF!</f>
        <v>#REF!</v>
      </c>
      <c r="M288" s="338" t="e">
        <f>'Flavor Groups'!#REF!</f>
        <v>#REF!</v>
      </c>
      <c r="N288" s="332" t="e">
        <f>'Flavor Groups'!#REF!</f>
        <v>#REF!</v>
      </c>
      <c r="O288" s="339" t="e">
        <f>'Flavor Groups'!#REF!</f>
        <v>#REF!</v>
      </c>
      <c r="P288" s="340" t="e">
        <f>'Flavor Groups'!#REF!</f>
        <v>#REF!</v>
      </c>
      <c r="Q288" s="332" t="e">
        <f>'Flavor Groups'!#REF!</f>
        <v>#REF!</v>
      </c>
    </row>
    <row r="289" spans="2:17" hidden="1">
      <c r="B289" s="563"/>
      <c r="C289" s="328" t="s">
        <v>219</v>
      </c>
      <c r="D289" s="316">
        <f>'Flavor Groups'!D208</f>
        <v>176598.50092881432</v>
      </c>
      <c r="E289" s="317">
        <f>'Flavor Groups'!E208</f>
        <v>-10276.353285245452</v>
      </c>
      <c r="F289" s="318">
        <f>'Flavor Groups'!F208</f>
        <v>-5.4990562151685664E-2</v>
      </c>
      <c r="G289" s="319">
        <f>'Flavor Groups'!G208</f>
        <v>6.1480110080915112E-2</v>
      </c>
      <c r="H289" s="320">
        <f>'Flavor Groups'!H208</f>
        <v>-5.9228112986619702E-3</v>
      </c>
      <c r="I289" s="321">
        <f>'Flavor Groups'!I208</f>
        <v>8.1992992448026243</v>
      </c>
      <c r="J289" s="322">
        <f>'Flavor Groups'!J208</f>
        <v>-0.41736964418295486</v>
      </c>
      <c r="K289" s="318">
        <f>'Flavor Groups'!K208</f>
        <v>-4.843747039142534E-2</v>
      </c>
      <c r="L289" s="323">
        <f>'Flavor Groups'!L208</f>
        <v>1447983.9552989027</v>
      </c>
      <c r="M289" s="324">
        <f>'Flavor Groups'!M208</f>
        <v>-162254.7871411019</v>
      </c>
      <c r="N289" s="318">
        <f>'Flavor Groups'!N208</f>
        <v>-0.10076442881708102</v>
      </c>
      <c r="O289" s="325">
        <f>'Flavor Groups'!O208</f>
        <v>287112.99716246128</v>
      </c>
      <c r="P289" s="326">
        <f>'Flavor Groups'!P208</f>
        <v>-41533.226206715452</v>
      </c>
      <c r="Q289" s="318">
        <f>'Flavor Groups'!Q208</f>
        <v>-0.12637670313363106</v>
      </c>
    </row>
    <row r="290" spans="2:17" hidden="1">
      <c r="B290" s="563"/>
      <c r="C290" s="233" t="s">
        <v>218</v>
      </c>
      <c r="D290" s="150">
        <f>'Flavor Groups'!D209</f>
        <v>157405.04653486903</v>
      </c>
      <c r="E290" s="130">
        <f>'Flavor Groups'!E209</f>
        <v>-64528.869619690551</v>
      </c>
      <c r="F290" s="128">
        <f>'Flavor Groups'!F209</f>
        <v>-0.29075713499666833</v>
      </c>
      <c r="G290" s="191">
        <f>'Flavor Groups'!G209</f>
        <v>5.4798197817976721E-2</v>
      </c>
      <c r="H290" s="129">
        <f>'Flavor Groups'!H209</f>
        <v>-2.524999467394802E-2</v>
      </c>
      <c r="I290" s="248">
        <f>'Flavor Groups'!I209</f>
        <v>10.143989009994593</v>
      </c>
      <c r="J290" s="249">
        <f>'Flavor Groups'!J209</f>
        <v>0.33237201358482515</v>
      </c>
      <c r="K290" s="128">
        <f>'Flavor Groups'!K209</f>
        <v>3.3875355479779282E-2</v>
      </c>
      <c r="L290" s="190">
        <f>'Flavor Groups'!L209</f>
        <v>1596715.0621673989</v>
      </c>
      <c r="M290" s="189">
        <f>'Flavor Groups'!M209</f>
        <v>-580815.52165445848</v>
      </c>
      <c r="N290" s="128">
        <f>'Flavor Groups'!N209</f>
        <v>-0.26673128082318348</v>
      </c>
      <c r="O290" s="188">
        <f>'Flavor Groups'!O209</f>
        <v>384825.44261991978</v>
      </c>
      <c r="P290" s="187">
        <f>'Flavor Groups'!P209</f>
        <v>-162220.44808707642</v>
      </c>
      <c r="Q290" s="128">
        <f>'Flavor Groups'!Q209</f>
        <v>-0.29653901225256346</v>
      </c>
    </row>
    <row r="291" spans="2:17" hidden="1">
      <c r="B291" s="563"/>
      <c r="C291" s="233" t="s">
        <v>217</v>
      </c>
      <c r="D291" s="150">
        <f>'Flavor Groups'!D210</f>
        <v>78514.430867415736</v>
      </c>
      <c r="E291" s="130">
        <f>'Flavor Groups'!E210</f>
        <v>6709.2630327296501</v>
      </c>
      <c r="F291" s="128">
        <f>'Flavor Groups'!F210</f>
        <v>9.3437049658822532E-2</v>
      </c>
      <c r="G291" s="191">
        <f>'Flavor Groups'!G210</f>
        <v>2.7333617370936127E-2</v>
      </c>
      <c r="H291" s="129">
        <f>'Flavor Groups'!H210</f>
        <v>1.4345840174987412E-3</v>
      </c>
      <c r="I291" s="248">
        <f>'Flavor Groups'!I210</f>
        <v>7.5747946869458671</v>
      </c>
      <c r="J291" s="249">
        <f>'Flavor Groups'!J210</f>
        <v>0.28210846078234031</v>
      </c>
      <c r="K291" s="128">
        <f>'Flavor Groups'!K210</f>
        <v>3.8683751368629705E-2</v>
      </c>
      <c r="L291" s="190">
        <f>'Flavor Groups'!L210</f>
        <v>594730.69378307927</v>
      </c>
      <c r="M291" s="189">
        <f>'Flavor Groups'!M210</f>
        <v>71078.135347703763</v>
      </c>
      <c r="N291" s="128">
        <f>'Flavor Groups'!N210</f>
        <v>0.13573529662507242</v>
      </c>
      <c r="O291" s="188">
        <f>'Flavor Groups'!O210</f>
        <v>196609.05689179897</v>
      </c>
      <c r="P291" s="187">
        <f>'Flavor Groups'!P210</f>
        <v>23592.250553864171</v>
      </c>
      <c r="Q291" s="128">
        <f>'Flavor Groups'!Q210</f>
        <v>0.13635814377352456</v>
      </c>
    </row>
    <row r="292" spans="2:17" hidden="1">
      <c r="B292" s="563"/>
      <c r="C292" s="233" t="s">
        <v>216</v>
      </c>
      <c r="D292" s="150">
        <f>'Flavor Groups'!D211</f>
        <v>12388011.386184363</v>
      </c>
      <c r="E292" s="130">
        <f>'Flavor Groups'!E211</f>
        <v>-201087.90808124281</v>
      </c>
      <c r="F292" s="128">
        <f>'Flavor Groups'!F211</f>
        <v>-1.5973176744490315E-2</v>
      </c>
      <c r="G292" s="191">
        <f>'Flavor Groups'!G211</f>
        <v>4.3126997097967825</v>
      </c>
      <c r="H292" s="129">
        <f>'Flavor Groups'!H211</f>
        <v>-0.22799718353212572</v>
      </c>
      <c r="I292" s="248">
        <f>'Flavor Groups'!I211</f>
        <v>4.1761094625164361</v>
      </c>
      <c r="J292" s="249">
        <f>'Flavor Groups'!J211</f>
        <v>-1.9025449677038786E-2</v>
      </c>
      <c r="K292" s="128">
        <f>'Flavor Groups'!K211</f>
        <v>-4.535122248807753E-3</v>
      </c>
      <c r="L292" s="190">
        <f>'Flavor Groups'!L211</f>
        <v>51733691.571605869</v>
      </c>
      <c r="M292" s="189">
        <f>'Flavor Groups'!M211</f>
        <v>-1079278.3908380121</v>
      </c>
      <c r="N292" s="128">
        <f>'Flavor Groups'!N211</f>
        <v>-2.0435858684060063E-2</v>
      </c>
      <c r="O292" s="188">
        <f>'Flavor Groups'!O211</f>
        <v>12972669.590824127</v>
      </c>
      <c r="P292" s="187">
        <f>'Flavor Groups'!P211</f>
        <v>-21556.655454449356</v>
      </c>
      <c r="Q292" s="128">
        <f>'Flavor Groups'!Q211</f>
        <v>-1.6589410593511082E-3</v>
      </c>
    </row>
    <row r="293" spans="2:17" hidden="1">
      <c r="B293" s="563"/>
      <c r="C293" s="233" t="s">
        <v>215</v>
      </c>
      <c r="D293" s="150">
        <f>'Flavor Groups'!D212</f>
        <v>9399466.2128520198</v>
      </c>
      <c r="E293" s="130">
        <f>'Flavor Groups'!E212</f>
        <v>471593.03313049115</v>
      </c>
      <c r="F293" s="128">
        <f>'Flavor Groups'!F212</f>
        <v>5.2822550638561012E-2</v>
      </c>
      <c r="G293" s="191">
        <f>'Flavor Groups'!G212</f>
        <v>3.2722826888599923</v>
      </c>
      <c r="H293" s="129">
        <f>'Flavor Groups'!H212</f>
        <v>5.2134442856274887E-2</v>
      </c>
      <c r="I293" s="248">
        <f>'Flavor Groups'!I212</f>
        <v>5.0822744780190705</v>
      </c>
      <c r="J293" s="249">
        <f>'Flavor Groups'!J212</f>
        <v>-2.5145430070398156E-2</v>
      </c>
      <c r="K293" s="128">
        <f>'Flavor Groups'!K212</f>
        <v>-4.9233136344578139E-3</v>
      </c>
      <c r="L293" s="190">
        <f>'Flavor Groups'!L212</f>
        <v>47770667.240580387</v>
      </c>
      <c r="M293" s="189">
        <f>'Flavor Groups'!M212</f>
        <v>2172270.0255726278</v>
      </c>
      <c r="N293" s="128">
        <f>'Flavor Groups'!N212</f>
        <v>4.7639175020337571E-2</v>
      </c>
      <c r="O293" s="188">
        <f>'Flavor Groups'!O212</f>
        <v>13586613.854875565</v>
      </c>
      <c r="P293" s="187">
        <f>'Flavor Groups'!P212</f>
        <v>756311.30475279689</v>
      </c>
      <c r="Q293" s="128">
        <f>'Flavor Groups'!Q212</f>
        <v>5.8947269699852874E-2</v>
      </c>
    </row>
    <row r="294" spans="2:17" hidden="1">
      <c r="B294" s="563"/>
      <c r="C294" s="233" t="s">
        <v>214</v>
      </c>
      <c r="D294" s="150">
        <f>'Flavor Groups'!D213</f>
        <v>255443046.23433444</v>
      </c>
      <c r="E294" s="130">
        <f>'Flavor Groups'!E213</f>
        <v>9598548.6127150357</v>
      </c>
      <c r="F294" s="128">
        <f>'Flavor Groups'!F213</f>
        <v>3.9043170400698629E-2</v>
      </c>
      <c r="G294" s="191">
        <f>'Flavor Groups'!G213</f>
        <v>88.928651824862399</v>
      </c>
      <c r="H294" s="129">
        <f>'Flavor Groups'!H213</f>
        <v>0.25627578752541069</v>
      </c>
      <c r="I294" s="248">
        <f>'Flavor Groups'!I213</f>
        <v>4.5561716301436173</v>
      </c>
      <c r="J294" s="249">
        <f>'Flavor Groups'!J213</f>
        <v>-8.4403220535018697E-2</v>
      </c>
      <c r="K294" s="128">
        <f>'Flavor Groups'!K213</f>
        <v>-1.8188095925804452E-2</v>
      </c>
      <c r="L294" s="190">
        <f>'Flavor Groups'!L213</f>
        <v>1163842360.3703389</v>
      </c>
      <c r="M294" s="189">
        <f>'Flavor Groups'!M213</f>
        <v>22982567.529728174</v>
      </c>
      <c r="N294" s="128">
        <f>'Flavor Groups'!N213</f>
        <v>2.0144953546398725E-2</v>
      </c>
      <c r="O294" s="188">
        <f>'Flavor Groups'!O213</f>
        <v>275692106.95104539</v>
      </c>
      <c r="P294" s="187">
        <f>'Flavor Groups'!P213</f>
        <v>10037121.283514351</v>
      </c>
      <c r="Q294" s="128">
        <f>'Flavor Groups'!Q213</f>
        <v>3.7782544371577777E-2</v>
      </c>
    </row>
    <row r="295" spans="2:17" hidden="1">
      <c r="B295" s="563"/>
      <c r="C295" s="233" t="s">
        <v>213</v>
      </c>
      <c r="D295" s="150">
        <f>'Flavor Groups'!D214</f>
        <v>2288093.4025476538</v>
      </c>
      <c r="E295" s="130">
        <f>'Flavor Groups'!E214</f>
        <v>-48620.522402763367</v>
      </c>
      <c r="F295" s="128">
        <f>'Flavor Groups'!F214</f>
        <v>-2.0807220722919708E-2</v>
      </c>
      <c r="G295" s="191">
        <f>'Flavor Groups'!G214</f>
        <v>0.79656527957023482</v>
      </c>
      <c r="H295" s="129">
        <f>'Flavor Groups'!H214</f>
        <v>-4.625193964526586E-2</v>
      </c>
      <c r="I295" s="248">
        <f>'Flavor Groups'!I214</f>
        <v>5.4635269045305899</v>
      </c>
      <c r="J295" s="249">
        <f>'Flavor Groups'!J214</f>
        <v>-7.235687563619031E-2</v>
      </c>
      <c r="K295" s="128">
        <f>'Flavor Groups'!K214</f>
        <v>-1.3070519271994256E-2</v>
      </c>
      <c r="L295" s="190">
        <f>'Flavor Groups'!L214</f>
        <v>12501059.864898048</v>
      </c>
      <c r="M295" s="189">
        <f>'Flavor Groups'!M214</f>
        <v>-434716.85112482123</v>
      </c>
      <c r="N295" s="128">
        <f>'Flavor Groups'!N214</f>
        <v>-3.3605778815458391E-2</v>
      </c>
      <c r="O295" s="188">
        <f>'Flavor Groups'!O214</f>
        <v>3173520.050175786</v>
      </c>
      <c r="P295" s="187">
        <f>'Flavor Groups'!P214</f>
        <v>-147788.21620235313</v>
      </c>
      <c r="Q295" s="128">
        <f>'Flavor Groups'!Q214</f>
        <v>-4.4496988641019773E-2</v>
      </c>
    </row>
    <row r="296" spans="2:17" hidden="1">
      <c r="B296" s="563"/>
      <c r="C296" s="233" t="s">
        <v>212</v>
      </c>
      <c r="D296" s="150">
        <f>'Flavor Groups'!D215</f>
        <v>1662151.7811522144</v>
      </c>
      <c r="E296" s="130">
        <f>'Flavor Groups'!E215</f>
        <v>22794.995635205181</v>
      </c>
      <c r="F296" s="128">
        <f>'Flavor Groups'!F215</f>
        <v>1.3904841116094352E-2</v>
      </c>
      <c r="G296" s="191">
        <f>'Flavor Groups'!G215</f>
        <v>0.57865312524719037</v>
      </c>
      <c r="H296" s="129">
        <f>'Flavor Groups'!H215</f>
        <v>-1.2637966280338198E-2</v>
      </c>
      <c r="I296" s="248">
        <f>'Flavor Groups'!I215</f>
        <v>4.1601691690860623</v>
      </c>
      <c r="J296" s="249">
        <f>'Flavor Groups'!J215</f>
        <v>-0.21444604686903457</v>
      </c>
      <c r="K296" s="128">
        <f>'Flavor Groups'!K215</f>
        <v>-4.9020550673098504E-2</v>
      </c>
      <c r="L296" s="190">
        <f>'Flavor Groups'!L215</f>
        <v>6914832.5942909261</v>
      </c>
      <c r="M296" s="189">
        <f>'Flavor Groups'!M215</f>
        <v>-256722.54401101917</v>
      </c>
      <c r="N296" s="128">
        <f>'Flavor Groups'!N215</f>
        <v>-3.5797332525537129E-2</v>
      </c>
      <c r="O296" s="188">
        <f>'Flavor Groups'!O215</f>
        <v>2049034.1680312157</v>
      </c>
      <c r="P296" s="187">
        <f>'Flavor Groups'!P215</f>
        <v>-123721.39386249054</v>
      </c>
      <c r="Q296" s="128">
        <f>'Flavor Groups'!Q215</f>
        <v>-5.694215954723357E-2</v>
      </c>
    </row>
    <row r="297" spans="2:17" hidden="1">
      <c r="B297" s="563"/>
      <c r="C297" s="233" t="s">
        <v>211</v>
      </c>
      <c r="D297" s="150">
        <f>'Flavor Groups'!D216</f>
        <v>656453.82708391047</v>
      </c>
      <c r="E297" s="130">
        <f>'Flavor Groups'!E216</f>
        <v>217168.55494586623</v>
      </c>
      <c r="F297" s="128">
        <f>'Flavor Groups'!F216</f>
        <v>0.49436793974194881</v>
      </c>
      <c r="G297" s="191">
        <f>'Flavor Groups'!G216</f>
        <v>0.22853451948850467</v>
      </c>
      <c r="H297" s="129">
        <f>'Flavor Groups'!H216</f>
        <v>7.0090994351568209E-2</v>
      </c>
      <c r="I297" s="248">
        <f>'Flavor Groups'!I216</f>
        <v>4.1936934320770609</v>
      </c>
      <c r="J297" s="249">
        <f>'Flavor Groups'!J216</f>
        <v>9.2594802396440912E-2</v>
      </c>
      <c r="K297" s="128">
        <f>'Flavor Groups'!K216</f>
        <v>2.2578048166486522E-2</v>
      </c>
      <c r="L297" s="190">
        <f>'Flavor Groups'!L216</f>
        <v>2752966.1031036461</v>
      </c>
      <c r="M297" s="189">
        <f>'Flavor Groups'!M216</f>
        <v>951413.87549943477</v>
      </c>
      <c r="N297" s="128">
        <f>'Flavor Groups'!N216</f>
        <v>0.52810785106389591</v>
      </c>
      <c r="O297" s="188">
        <f>'Flavor Groups'!O216</f>
        <v>521877.13793730736</v>
      </c>
      <c r="P297" s="187">
        <f>'Flavor Groups'!P216</f>
        <v>193296.66104107944</v>
      </c>
      <c r="Q297" s="128">
        <f>'Flavor Groups'!Q216</f>
        <v>0.58827798555458988</v>
      </c>
    </row>
    <row r="298" spans="2:17" hidden="1">
      <c r="B298" s="563"/>
      <c r="C298" s="233" t="s">
        <v>210</v>
      </c>
      <c r="D298" s="150">
        <f>'Flavor Groups'!D217</f>
        <v>670156.29061371239</v>
      </c>
      <c r="E298" s="130">
        <f>'Flavor Groups'!E217</f>
        <v>-21855.457001319272</v>
      </c>
      <c r="F298" s="128">
        <f>'Flavor Groups'!F217</f>
        <v>-3.1582494194126794E-2</v>
      </c>
      <c r="G298" s="191">
        <f>'Flavor Groups'!G217</f>
        <v>0.23330482592803398</v>
      </c>
      <c r="H298" s="129">
        <f>'Flavor Groups'!H217</f>
        <v>-1.6293300124874094E-2</v>
      </c>
      <c r="I298" s="248">
        <f>'Flavor Groups'!I217</f>
        <v>6.6451043925708131</v>
      </c>
      <c r="J298" s="249">
        <f>'Flavor Groups'!J217</f>
        <v>-4.3128926317002936E-2</v>
      </c>
      <c r="K298" s="128">
        <f>'Flavor Groups'!K217</f>
        <v>-6.4484781347572415E-3</v>
      </c>
      <c r="L298" s="190">
        <f>'Flavor Groups'!L217</f>
        <v>4453258.5104661426</v>
      </c>
      <c r="M298" s="189">
        <f>'Flavor Groups'!M217</f>
        <v>-175077.51699449867</v>
      </c>
      <c r="N298" s="128">
        <f>'Flavor Groups'!N217</f>
        <v>-3.7827313305632174E-2</v>
      </c>
      <c r="O298" s="188">
        <f>'Flavor Groups'!O217</f>
        <v>1292047.3561308384</v>
      </c>
      <c r="P298" s="187">
        <f>'Flavor Groups'!P217</f>
        <v>-76121.091758461436</v>
      </c>
      <c r="Q298" s="128">
        <f>'Flavor Groups'!Q217</f>
        <v>-5.5637222065671031E-2</v>
      </c>
    </row>
    <row r="299" spans="2:17" ht="15.75" hidden="1" thickBot="1">
      <c r="B299" s="564"/>
      <c r="C299" s="232" t="s">
        <v>209</v>
      </c>
      <c r="D299" s="149">
        <f>'Flavor Groups'!D218</f>
        <v>158775.59407693811</v>
      </c>
      <c r="E299" s="127">
        <f>'Flavor Groups'!E218</f>
        <v>-17869.75728737624</v>
      </c>
      <c r="F299" s="125">
        <f>'Flavor Groups'!F218</f>
        <v>-0.10116177498790531</v>
      </c>
      <c r="G299" s="186">
        <f>'Flavor Groups'!G218</f>
        <v>5.5275333316377691E-2</v>
      </c>
      <c r="H299" s="126">
        <f>'Flavor Groups'!H218</f>
        <v>-8.4379617663207854E-3</v>
      </c>
      <c r="I299" s="250">
        <f>'Flavor Groups'!I218</f>
        <v>6.4725310441493926</v>
      </c>
      <c r="J299" s="251">
        <f>'Flavor Groups'!J218</f>
        <v>-4.9138971295816347E-2</v>
      </c>
      <c r="K299" s="125">
        <f>'Flavor Groups'!K218</f>
        <v>-7.5347221155687098E-3</v>
      </c>
      <c r="L299" s="185">
        <f>'Flavor Groups'!L218</f>
        <v>1027679.9617162443</v>
      </c>
      <c r="M299" s="184">
        <f>'Flavor Groups'!M218</f>
        <v>-124342.72964418808</v>
      </c>
      <c r="N299" s="125">
        <f>'Flavor Groups'!N218</f>
        <v>-0.10793427124022253</v>
      </c>
      <c r="O299" s="183">
        <f>'Flavor Groups'!O218</f>
        <v>208786.61566162109</v>
      </c>
      <c r="P299" s="182">
        <f>'Flavor Groups'!P218</f>
        <v>-26101.80770781613</v>
      </c>
      <c r="Q299" s="125">
        <f>'Flavor Groups'!Q218</f>
        <v>-0.11112428332307669</v>
      </c>
    </row>
    <row r="300" spans="2:17" hidden="1">
      <c r="B300" s="565" t="s">
        <v>208</v>
      </c>
      <c r="C300" s="135" t="s">
        <v>207</v>
      </c>
      <c r="D300" s="181">
        <f>'Cheddar Sharpness'!D88</f>
        <v>287244932.86753988</v>
      </c>
      <c r="E300" s="180">
        <f>'Cheddar Sharpness'!E88</f>
        <v>9994555.0067928433</v>
      </c>
      <c r="F300" s="173">
        <f>'Cheddar Sharpness'!F88</f>
        <v>3.6048841786656648E-2</v>
      </c>
      <c r="G300" s="179">
        <f>'Cheddar Sharpness'!G88</f>
        <v>100.00000000000021</v>
      </c>
      <c r="H300" s="178">
        <f>'Cheddar Sharpness'!H88</f>
        <v>2.4158453015843406E-13</v>
      </c>
      <c r="I300" s="264">
        <f>'Cheddar Sharpness'!I88</f>
        <v>4.6113905155448851</v>
      </c>
      <c r="J300" s="265">
        <f>'Cheddar Sharpness'!J88</f>
        <v>-7.8312514808582812E-2</v>
      </c>
      <c r="K300" s="173">
        <f>'Cheddar Sharpness'!K88</f>
        <v>-1.6698821716794359E-2</v>
      </c>
      <c r="L300" s="177">
        <f>'Cheddar Sharpness'!L88</f>
        <v>1324598559.0637007</v>
      </c>
      <c r="M300" s="176">
        <f>'Cheddar Sharpness'!M88</f>
        <v>24376621.843511343</v>
      </c>
      <c r="N300" s="173">
        <f>'Cheddar Sharpness'!N88</f>
        <v>1.874804688777007E-2</v>
      </c>
      <c r="O300" s="175">
        <f>'Cheddar Sharpness'!O88</f>
        <v>318653363.29178095</v>
      </c>
      <c r="P300" s="174">
        <f>'Cheddar Sharpness'!P88</f>
        <v>10485209.144359231</v>
      </c>
      <c r="Q300" s="173">
        <f>'Cheddar Sharpness'!Q88</f>
        <v>3.4024311088754838E-2</v>
      </c>
    </row>
    <row r="301" spans="2:17">
      <c r="B301" s="563"/>
      <c r="C301" s="120" t="s">
        <v>206</v>
      </c>
      <c r="D301" s="172">
        <f>'Cheddar Sharpness'!D89</f>
        <v>6818283.9678338366</v>
      </c>
      <c r="E301" s="171">
        <f>'Cheddar Sharpness'!E89</f>
        <v>309264.20417467505</v>
      </c>
      <c r="F301" s="164">
        <f>'Cheddar Sharpness'!F89</f>
        <v>4.7513176392756359E-2</v>
      </c>
      <c r="G301" s="170">
        <f>'Cheddar Sharpness'!G89</f>
        <v>2.3736829401192723</v>
      </c>
      <c r="H301" s="169">
        <f>'Cheddar Sharpness'!H89</f>
        <v>2.5978380117407163E-2</v>
      </c>
      <c r="I301" s="266">
        <f>'Cheddar Sharpness'!I89</f>
        <v>4.973277662057181</v>
      </c>
      <c r="J301" s="267">
        <f>'Cheddar Sharpness'!J89</f>
        <v>-0.10159401343778018</v>
      </c>
      <c r="K301" s="164">
        <f>'Cheddar Sharpness'!K89</f>
        <v>-2.0019031008872069E-2</v>
      </c>
      <c r="L301" s="168">
        <f>'Cheddar Sharpness'!L89</f>
        <v>33909219.35079062</v>
      </c>
      <c r="M301" s="167">
        <f>'Cheddar Sharpness'!M89</f>
        <v>876779.31695983186</v>
      </c>
      <c r="N301" s="164">
        <f>'Cheddar Sharpness'!N89</f>
        <v>2.6542977632347534E-2</v>
      </c>
      <c r="O301" s="166">
        <f>'Cheddar Sharpness'!O89</f>
        <v>8958686.9110057354</v>
      </c>
      <c r="P301" s="165">
        <f>'Cheddar Sharpness'!P89</f>
        <v>494785.28564751521</v>
      </c>
      <c r="Q301" s="164">
        <f>'Cheddar Sharpness'!Q89</f>
        <v>5.8458298258703384E-2</v>
      </c>
    </row>
    <row r="302" spans="2:17">
      <c r="B302" s="563"/>
      <c r="C302" s="120" t="s">
        <v>205</v>
      </c>
      <c r="D302" s="172">
        <f>'Cheddar Sharpness'!D90</f>
        <v>24541262.372820128</v>
      </c>
      <c r="E302" s="171">
        <f>'Cheddar Sharpness'!E90</f>
        <v>892119.17008135468</v>
      </c>
      <c r="F302" s="164">
        <f>'Cheddar Sharpness'!F90</f>
        <v>3.7723107447632166E-2</v>
      </c>
      <c r="G302" s="170">
        <f>'Cheddar Sharpness'!G90</f>
        <v>8.5436711199139364</v>
      </c>
      <c r="H302" s="169">
        <f>'Cheddar Sharpness'!H90</f>
        <v>1.3784385326008675E-2</v>
      </c>
      <c r="I302" s="266">
        <f>'Cheddar Sharpness'!I90</f>
        <v>4.5998261565969152</v>
      </c>
      <c r="J302" s="267">
        <f>'Cheddar Sharpness'!J90</f>
        <v>-6.3294353857902053E-2</v>
      </c>
      <c r="K302" s="164">
        <f>'Cheddar Sharpness'!K90</f>
        <v>-1.3573390118482836E-2</v>
      </c>
      <c r="L302" s="168">
        <f>'Cheddar Sharpness'!L90</f>
        <v>112885540.57840571</v>
      </c>
      <c r="M302" s="167">
        <f>'Cheddar Sharpness'!M90</f>
        <v>2606735.8550314158</v>
      </c>
      <c r="N302" s="164">
        <f>'Cheddar Sharpness'!N90</f>
        <v>2.3637686875281318E-2</v>
      </c>
      <c r="O302" s="166">
        <f>'Cheddar Sharpness'!O90</f>
        <v>29988342.936941981</v>
      </c>
      <c r="P302" s="165">
        <f>'Cheddar Sharpness'!P90</f>
        <v>969447.54217184708</v>
      </c>
      <c r="Q302" s="164">
        <f>'Cheddar Sharpness'!Q90</f>
        <v>3.3407458450212535E-2</v>
      </c>
    </row>
    <row r="303" spans="2:17">
      <c r="B303" s="563"/>
      <c r="C303" s="120" t="s">
        <v>204</v>
      </c>
      <c r="D303" s="172">
        <f>'Cheddar Sharpness'!D91</f>
        <v>4794258.7501751939</v>
      </c>
      <c r="E303" s="171">
        <f>'Cheddar Sharpness'!E91</f>
        <v>30060.621541881934</v>
      </c>
      <c r="F303" s="164">
        <f>'Cheddar Sharpness'!F91</f>
        <v>6.3096917320072318E-3</v>
      </c>
      <c r="G303" s="170">
        <f>'Cheddar Sharpness'!G91</f>
        <v>1.6690490245779299</v>
      </c>
      <c r="H303" s="169">
        <f>'Cheddar Sharpness'!H91</f>
        <v>-4.9324874636807126E-2</v>
      </c>
      <c r="I303" s="266">
        <f>'Cheddar Sharpness'!I91</f>
        <v>4.9564115999517879</v>
      </c>
      <c r="J303" s="267">
        <f>'Cheddar Sharpness'!J91</f>
        <v>9.6117774059367278E-2</v>
      </c>
      <c r="K303" s="164">
        <f>'Cheddar Sharpness'!K91</f>
        <v>1.9776124140338091E-2</v>
      </c>
      <c r="L303" s="168">
        <f>'Cheddar Sharpness'!L91</f>
        <v>23762319.682538692</v>
      </c>
      <c r="M303" s="167">
        <f>'Cheddar Sharpness'!M91</f>
        <v>606916.93261398003</v>
      </c>
      <c r="N303" s="164">
        <f>'Cheddar Sharpness'!N91</f>
        <v>2.6210597119324705E-2</v>
      </c>
      <c r="O303" s="166">
        <f>'Cheddar Sharpness'!O91</f>
        <v>6184341.777179718</v>
      </c>
      <c r="P303" s="165">
        <f>'Cheddar Sharpness'!P91</f>
        <v>-24341.456074225716</v>
      </c>
      <c r="Q303" s="164">
        <f>'Cheddar Sharpness'!Q91</f>
        <v>-3.9205504870746108E-3</v>
      </c>
    </row>
    <row r="304" spans="2:17" ht="15.75" thickBot="1">
      <c r="B304" s="564"/>
      <c r="C304" s="119" t="s">
        <v>203</v>
      </c>
      <c r="D304" s="163">
        <f>'Cheddar Sharpness'!D92</f>
        <v>14510484.501210552</v>
      </c>
      <c r="E304" s="162">
        <f>'Cheddar Sharpness'!E92</f>
        <v>-92207.60970235616</v>
      </c>
      <c r="F304" s="155">
        <f>'Cheddar Sharpness'!F92</f>
        <v>-6.314425381430005E-3</v>
      </c>
      <c r="G304" s="161">
        <f>'Cheddar Sharpness'!G92</f>
        <v>5.0516067790487176</v>
      </c>
      <c r="H304" s="160">
        <f>'Cheddar Sharpness'!H92</f>
        <v>-0.21536245777855001</v>
      </c>
      <c r="I304" s="270">
        <f>'Cheddar Sharpness'!I92</f>
        <v>4.3729778259878422</v>
      </c>
      <c r="J304" s="271">
        <f>'Cheddar Sharpness'!J92</f>
        <v>-7.7726047650875429E-2</v>
      </c>
      <c r="K304" s="155">
        <f>'Cheddar Sharpness'!K92</f>
        <v>-1.7463765250984833E-2</v>
      </c>
      <c r="L304" s="159">
        <f>'Cheddar Sharpness'!L92</f>
        <v>63454026.968133993</v>
      </c>
      <c r="M304" s="158">
        <f>'Cheddar Sharpness'!M92</f>
        <v>-1538231.3754596338</v>
      </c>
      <c r="N304" s="155">
        <f>'Cheddar Sharpness'!N92</f>
        <v>-2.3667916989858827E-2</v>
      </c>
      <c r="O304" s="157">
        <f>'Cheddar Sharpness'!O92</f>
        <v>16343575.746704578</v>
      </c>
      <c r="P304" s="156">
        <f>'Cheddar Sharpness'!P92</f>
        <v>335951.61634388007</v>
      </c>
      <c r="Q304" s="155">
        <f>'Cheddar Sharpness'!Q92</f>
        <v>2.0986975556647462E-2</v>
      </c>
    </row>
    <row r="305" spans="2:17">
      <c r="B305" s="560" t="s">
        <v>89</v>
      </c>
      <c r="C305" s="402" t="s">
        <v>416</v>
      </c>
      <c r="D305" s="348">
        <f>Size!D105</f>
        <v>165772.49856159475</v>
      </c>
      <c r="E305" s="349">
        <f>Size!E105</f>
        <v>2892.1172019563965</v>
      </c>
      <c r="F305" s="352">
        <f>Size!F105</f>
        <v>1.77560807373764E-2</v>
      </c>
      <c r="G305" s="364">
        <f>Size!G105</f>
        <v>5.7711200300977622E-2</v>
      </c>
      <c r="H305" s="365">
        <f>Size!H105</f>
        <v>-1.0372791840340331E-3</v>
      </c>
      <c r="I305" s="363">
        <f>Size!I105</f>
        <v>14.870023695638993</v>
      </c>
      <c r="J305" s="350">
        <f>Size!J105</f>
        <v>-1.0982586575694047</v>
      </c>
      <c r="K305" s="352">
        <f>Size!K105</f>
        <v>-6.8777507391002454E-2</v>
      </c>
      <c r="L305" s="368">
        <f>Size!L105</f>
        <v>2465040.981696195</v>
      </c>
      <c r="M305" s="371">
        <f>Size!M105</f>
        <v>-135878.93765277229</v>
      </c>
      <c r="N305" s="352">
        <f>Size!N105</f>
        <v>-5.2242645627776176E-2</v>
      </c>
      <c r="O305" s="360">
        <f>Size!O105</f>
        <v>1103918.736136198</v>
      </c>
      <c r="P305" s="351">
        <f>Size!P105</f>
        <v>-15478.777022056282</v>
      </c>
      <c r="Q305" s="352">
        <f>Size!Q105</f>
        <v>-1.3827775066593323E-2</v>
      </c>
    </row>
    <row r="306" spans="2:17">
      <c r="B306" s="561"/>
      <c r="C306" s="402" t="s">
        <v>417</v>
      </c>
      <c r="D306" s="172">
        <f>Size!D106</f>
        <v>14898347.503955422</v>
      </c>
      <c r="E306" s="397">
        <f>Size!E106</f>
        <v>449290.78244900331</v>
      </c>
      <c r="F306" s="356">
        <f>Size!F106</f>
        <v>3.109481754475122E-2</v>
      </c>
      <c r="G306" s="344">
        <f>Size!G106</f>
        <v>5.186635445654888</v>
      </c>
      <c r="H306" s="366">
        <f>Size!H106</f>
        <v>-2.491983985807078E-2</v>
      </c>
      <c r="I306" s="346">
        <f>Size!I106</f>
        <v>8.4534200607928813</v>
      </c>
      <c r="J306" s="398">
        <f>Size!J106</f>
        <v>-0.12188345479811247</v>
      </c>
      <c r="K306" s="356">
        <f>Size!K106</f>
        <v>-1.421331088474161E-2</v>
      </c>
      <c r="L306" s="369">
        <f>Size!L106</f>
        <v>125941989.66260032</v>
      </c>
      <c r="M306" s="399">
        <f>Size!M106</f>
        <v>2036942.7616926581</v>
      </c>
      <c r="N306" s="356">
        <f>Size!N106</f>
        <v>1.6439546351341854E-2</v>
      </c>
      <c r="O306" s="400">
        <f>Size!O106</f>
        <v>37555255.15262115</v>
      </c>
      <c r="P306" s="401">
        <f>Size!P106</f>
        <v>1277466.9418217689</v>
      </c>
      <c r="Q306" s="356">
        <f>Size!Q106</f>
        <v>3.5213473721131795E-2</v>
      </c>
    </row>
    <row r="307" spans="2:17">
      <c r="B307" s="561"/>
      <c r="C307" s="114" t="s">
        <v>202</v>
      </c>
      <c r="D307" s="172">
        <f>Size!D107</f>
        <v>69695618.869749352</v>
      </c>
      <c r="E307" s="353">
        <f>Size!E107</f>
        <v>773297.47127221525</v>
      </c>
      <c r="F307" s="356">
        <f>Size!F107</f>
        <v>1.1219840765393917E-2</v>
      </c>
      <c r="G307" s="344">
        <f>Size!G107</f>
        <v>24.263480707556553</v>
      </c>
      <c r="H307" s="366">
        <f>Size!H107</f>
        <v>-0.59575372533367954</v>
      </c>
      <c r="I307" s="346">
        <f>Size!I107</f>
        <v>5.3298721753394664</v>
      </c>
      <c r="J307" s="354">
        <f>Size!J107</f>
        <v>-2.4249912094302495E-2</v>
      </c>
      <c r="K307" s="356">
        <f>Size!K107</f>
        <v>-4.5292041717198642E-3</v>
      </c>
      <c r="L307" s="369">
        <f>Size!L107</f>
        <v>371468739.75694132</v>
      </c>
      <c r="M307" s="372">
        <f>Size!M107</f>
        <v>2450216.4401457906</v>
      </c>
      <c r="N307" s="356">
        <f>Size!N107</f>
        <v>6.6398196440733285E-3</v>
      </c>
      <c r="O307" s="361">
        <f>Size!O107</f>
        <v>136343206.265993</v>
      </c>
      <c r="P307" s="355">
        <f>Size!P107</f>
        <v>1783333.2979305983</v>
      </c>
      <c r="Q307" s="356">
        <f>Size!Q107</f>
        <v>1.3253083988522121E-2</v>
      </c>
    </row>
    <row r="308" spans="2:17">
      <c r="B308" s="561"/>
      <c r="C308" s="114" t="s">
        <v>201</v>
      </c>
      <c r="D308" s="172">
        <f>Size!D108</f>
        <v>18513191.899570897</v>
      </c>
      <c r="E308" s="353">
        <f>Size!E108</f>
        <v>632961.88215080276</v>
      </c>
      <c r="F308" s="356">
        <f>Size!F108</f>
        <v>3.5400097288129387E-2</v>
      </c>
      <c r="G308" s="344">
        <f>Size!G108</f>
        <v>6.4450891142814548</v>
      </c>
      <c r="H308" s="366">
        <f>Size!H108</f>
        <v>-4.038261263795917E-3</v>
      </c>
      <c r="I308" s="346">
        <f>Size!I108</f>
        <v>4.8297706008258299</v>
      </c>
      <c r="J308" s="354">
        <f>Size!J108</f>
        <v>-2.5782821782493137E-2</v>
      </c>
      <c r="K308" s="356">
        <f>Size!K108</f>
        <v>-5.3099656287260103E-3</v>
      </c>
      <c r="L308" s="369">
        <f>Size!L108</f>
        <v>89414469.963994414</v>
      </c>
      <c r="M308" s="372">
        <f>Size!M108</f>
        <v>2596057.9058862031</v>
      </c>
      <c r="N308" s="356">
        <f>Size!N108</f>
        <v>2.9902158359549839E-2</v>
      </c>
      <c r="O308" s="361">
        <f>Size!O108</f>
        <v>23794721.9170717</v>
      </c>
      <c r="P308" s="355">
        <f>Size!P108</f>
        <v>755668.3754891865</v>
      </c>
      <c r="Q308" s="356">
        <f>Size!Q108</f>
        <v>3.2799453941339332E-2</v>
      </c>
    </row>
    <row r="309" spans="2:17">
      <c r="B309" s="561"/>
      <c r="C309" s="114" t="s">
        <v>200</v>
      </c>
      <c r="D309" s="172">
        <f>Size!D109</f>
        <v>85935624.776736289</v>
      </c>
      <c r="E309" s="353">
        <f>Size!E109</f>
        <v>6027024.4434174448</v>
      </c>
      <c r="F309" s="356">
        <f>Size!F109</f>
        <v>7.5423977122327401E-2</v>
      </c>
      <c r="G309" s="344">
        <f>Size!G109</f>
        <v>29.917194332672388</v>
      </c>
      <c r="H309" s="366">
        <f>Size!H109</f>
        <v>1.0953759640590022</v>
      </c>
      <c r="I309" s="346">
        <f>Size!I109</f>
        <v>4.5497017130121433</v>
      </c>
      <c r="J309" s="354">
        <f>Size!J109</f>
        <v>-5.408102930882297E-2</v>
      </c>
      <c r="K309" s="356">
        <f>Size!K109</f>
        <v>-1.1747085459023721E-2</v>
      </c>
      <c r="L309" s="369">
        <f>Size!L109</f>
        <v>390981459.25548589</v>
      </c>
      <c r="M309" s="372">
        <f>Size!M109</f>
        <v>23099624.077929199</v>
      </c>
      <c r="N309" s="356">
        <f>Size!N109</f>
        <v>6.2790879758388332E-2</v>
      </c>
      <c r="O309" s="361">
        <f>Size!O109</f>
        <v>79826199.066091061</v>
      </c>
      <c r="P309" s="355">
        <f>Size!P109</f>
        <v>5690399.1716512889</v>
      </c>
      <c r="Q309" s="356">
        <f>Size!Q109</f>
        <v>7.6756427795393253E-2</v>
      </c>
    </row>
    <row r="310" spans="2:17" ht="15.75" thickBot="1">
      <c r="B310" s="562"/>
      <c r="C310" s="109" t="s">
        <v>199</v>
      </c>
      <c r="D310" s="163">
        <f>Size!D110</f>
        <v>97698989.63348268</v>
      </c>
      <c r="E310" s="162">
        <f>Size!E110</f>
        <v>2139797.4196425527</v>
      </c>
      <c r="F310" s="359">
        <f>Size!F110</f>
        <v>2.2392376599983853E-2</v>
      </c>
      <c r="G310" s="345">
        <f>Size!G110</f>
        <v>34.012432754918443</v>
      </c>
      <c r="H310" s="367">
        <f>Size!H110</f>
        <v>-0.45431638034731492</v>
      </c>
      <c r="I310" s="347">
        <f>Size!I110</f>
        <v>3.5091335387715574</v>
      </c>
      <c r="J310" s="357">
        <f>Size!J110</f>
        <v>-0.13628851835511879</v>
      </c>
      <c r="K310" s="359">
        <f>Size!K110</f>
        <v>-3.7386211039316934E-2</v>
      </c>
      <c r="L310" s="370">
        <f>Size!L110</f>
        <v>342838801.2269488</v>
      </c>
      <c r="M310" s="373">
        <f>Size!M110</f>
        <v>-5514785.8305917382</v>
      </c>
      <c r="N310" s="359">
        <f>Size!N110</f>
        <v>-1.5831000556571891E-2</v>
      </c>
      <c r="O310" s="362">
        <f>Size!O110</f>
        <v>39397307.182832003</v>
      </c>
      <c r="P310" s="358">
        <f>Size!P110</f>
        <v>994456.22171657532</v>
      </c>
      <c r="Q310" s="359">
        <f>Size!Q110</f>
        <v>2.5895374870045611E-2</v>
      </c>
    </row>
    <row r="311" spans="2:17">
      <c r="B311" s="560" t="s">
        <v>198</v>
      </c>
      <c r="C311" s="135" t="s">
        <v>295</v>
      </c>
      <c r="D311" s="144">
        <f>Variety!D836</f>
        <v>82111.5</v>
      </c>
      <c r="E311" s="143">
        <f>Variety!E836</f>
        <v>25008.714955449104</v>
      </c>
      <c r="F311" s="142">
        <f>Variety!F836</f>
        <v>0.43795963604818244</v>
      </c>
      <c r="G311" s="148">
        <f>Variety!G836</f>
        <v>2.8585882849277298E-2</v>
      </c>
      <c r="H311" s="147">
        <f>Variety!H836</f>
        <v>7.9897756464111687E-3</v>
      </c>
      <c r="I311" s="272">
        <f>Variety!I836</f>
        <v>2.706446478264311</v>
      </c>
      <c r="J311" s="273">
        <f>Variety!J836</f>
        <v>-0.61553827361308677</v>
      </c>
      <c r="K311" s="142">
        <f>Variety!K836</f>
        <v>-0.18529232359215958</v>
      </c>
      <c r="L311" s="146">
        <f>Variety!L836</f>
        <v>222230.37999999998</v>
      </c>
      <c r="M311" s="145">
        <f>Variety!M836</f>
        <v>32535.798792269197</v>
      </c>
      <c r="N311" s="142">
        <f>Variety!N836</f>
        <v>0.17151675385307863</v>
      </c>
      <c r="O311" s="144">
        <f>Variety!O836</f>
        <v>16424</v>
      </c>
      <c r="P311" s="143">
        <f>Variety!P836</f>
        <v>5001.7429910898209</v>
      </c>
      <c r="Q311" s="142">
        <f>Variety!Q836</f>
        <v>0.43789445353821954</v>
      </c>
    </row>
    <row r="312" spans="2:17">
      <c r="B312" s="561"/>
      <c r="C312" s="135" t="s">
        <v>282</v>
      </c>
      <c r="D312" s="139">
        <f>Variety!D837</f>
        <v>62354.52977887023</v>
      </c>
      <c r="E312" s="102">
        <f>Variety!E837</f>
        <v>7191.4391222553313</v>
      </c>
      <c r="F312" s="101">
        <f>Variety!F837</f>
        <v>0.13036686372453948</v>
      </c>
      <c r="G312" s="141">
        <f>Variety!G837</f>
        <v>2.1707791032687957E-2</v>
      </c>
      <c r="H312" s="104">
        <f>Variety!H837</f>
        <v>1.811302132564134E-3</v>
      </c>
      <c r="I312" s="274">
        <f>Variety!I837</f>
        <v>10.081709019081705</v>
      </c>
      <c r="J312" s="275">
        <f>Variety!J837</f>
        <v>0.33613367472699807</v>
      </c>
      <c r="K312" s="101">
        <f>Variety!K837</f>
        <v>3.4490901034561219E-2</v>
      </c>
      <c r="L312" s="140">
        <f>Variety!L837</f>
        <v>628640.22525223473</v>
      </c>
      <c r="M312" s="103">
        <f>Variety!M837</f>
        <v>91044.169030725025</v>
      </c>
      <c r="N312" s="101">
        <f>Variety!N837</f>
        <v>0.16935423535400979</v>
      </c>
      <c r="O312" s="139">
        <f>Variety!O837</f>
        <v>131165.07119381428</v>
      </c>
      <c r="P312" s="102">
        <f>Variety!P837</f>
        <v>18255.5056052953</v>
      </c>
      <c r="Q312" s="101">
        <f>Variety!Q837</f>
        <v>0.16168254221989126</v>
      </c>
    </row>
    <row r="313" spans="2:17">
      <c r="B313" s="561"/>
      <c r="C313" s="135" t="s">
        <v>277</v>
      </c>
      <c r="D313" s="139">
        <f>Variety!D838</f>
        <v>1704316.5957289315</v>
      </c>
      <c r="E313" s="102">
        <f>Variety!E838</f>
        <v>61969.795515387319</v>
      </c>
      <c r="F313" s="101">
        <f>Variety!F838</f>
        <v>3.7732466436035172E-2</v>
      </c>
      <c r="G313" s="141">
        <f>Variety!G838</f>
        <v>0.59333217081147382</v>
      </c>
      <c r="H313" s="104">
        <f>Variety!H838</f>
        <v>9.6262639973065944E-4</v>
      </c>
      <c r="I313" s="274">
        <f>Variety!I838</f>
        <v>4.7856372574129384</v>
      </c>
      <c r="J313" s="275">
        <f>Variety!J838</f>
        <v>-0.25116995180348134</v>
      </c>
      <c r="K313" s="101">
        <f>Variety!K838</f>
        <v>-4.9866898090498102E-2</v>
      </c>
      <c r="L313" s="140">
        <f>Variety!L838</f>
        <v>8156240.9989475599</v>
      </c>
      <c r="M313" s="103">
        <f>Variety!M838</f>
        <v>-115943.20440153871</v>
      </c>
      <c r="N313" s="101">
        <f>Variety!N838</f>
        <v>-1.4016032712931807E-2</v>
      </c>
      <c r="O313" s="139">
        <f>Variety!O838</f>
        <v>2266809.4441475868</v>
      </c>
      <c r="P313" s="102">
        <f>Variety!P838</f>
        <v>9861.0213472153991</v>
      </c>
      <c r="Q313" s="101">
        <f>Variety!Q838</f>
        <v>4.3691832952833113E-3</v>
      </c>
    </row>
    <row r="314" spans="2:17">
      <c r="B314" s="561"/>
      <c r="C314" s="135" t="s">
        <v>279</v>
      </c>
      <c r="D314" s="139">
        <f>Variety!D839</f>
        <v>338879.08963060495</v>
      </c>
      <c r="E314" s="102">
        <f>Variety!E839</f>
        <v>-61162.368967459654</v>
      </c>
      <c r="F314" s="101">
        <f>Variety!F839</f>
        <v>-0.1528900758981373</v>
      </c>
      <c r="G314" s="141">
        <f>Variety!G839</f>
        <v>0.11797565452159825</v>
      </c>
      <c r="H314" s="104">
        <f>Variety!H839</f>
        <v>-2.6313223165338961E-2</v>
      </c>
      <c r="I314" s="274">
        <f>Variety!I839</f>
        <v>9.881829573838937</v>
      </c>
      <c r="J314" s="275">
        <f>Variety!J839</f>
        <v>0.64839614257937406</v>
      </c>
      <c r="K314" s="101">
        <f>Variety!K839</f>
        <v>7.0222647664761925E-2</v>
      </c>
      <c r="L314" s="140">
        <f>Variety!L839</f>
        <v>3348745.4098673277</v>
      </c>
      <c r="M314" s="103">
        <f>Variety!M839</f>
        <v>-345010.76784188068</v>
      </c>
      <c r="N314" s="101">
        <f>Variety!N839</f>
        <v>-9.3403774164609113E-2</v>
      </c>
      <c r="O314" s="139">
        <f>Variety!O839</f>
        <v>871364.02939558029</v>
      </c>
      <c r="P314" s="102">
        <f>Variety!P839</f>
        <v>-32327.249319139868</v>
      </c>
      <c r="Q314" s="101">
        <f>Variety!Q839</f>
        <v>-3.5772448047874793E-2</v>
      </c>
    </row>
    <row r="315" spans="2:17">
      <c r="B315" s="561"/>
      <c r="C315" s="135" t="s">
        <v>275</v>
      </c>
      <c r="D315" s="139">
        <f>Variety!D840</f>
        <v>450258.49935650721</v>
      </c>
      <c r="E315" s="102">
        <f>Variety!E840</f>
        <v>93057.378474305908</v>
      </c>
      <c r="F315" s="101">
        <f>Variety!F840</f>
        <v>0.26051815919411575</v>
      </c>
      <c r="G315" s="141">
        <f>Variety!G840</f>
        <v>0.1567507196251014</v>
      </c>
      <c r="H315" s="104">
        <f>Variety!H840</f>
        <v>2.7913701029003923E-2</v>
      </c>
      <c r="I315" s="274">
        <f>Variety!I840</f>
        <v>8.716522530013826</v>
      </c>
      <c r="J315" s="275">
        <f>Variety!J840</f>
        <v>-0.41282347054657542</v>
      </c>
      <c r="K315" s="101">
        <f>Variety!K840</f>
        <v>-4.5219391457091716E-2</v>
      </c>
      <c r="L315" s="140">
        <f>Variety!L840</f>
        <v>3924688.3539712108</v>
      </c>
      <c r="M315" s="103">
        <f>Variety!M840</f>
        <v>663675.72964959405</v>
      </c>
      <c r="N315" s="101">
        <f>Variety!N840</f>
        <v>0.20351829511474445</v>
      </c>
      <c r="O315" s="139">
        <f>Variety!O840</f>
        <v>759926.32501196861</v>
      </c>
      <c r="P315" s="102">
        <f>Variety!P840</f>
        <v>175034.80432892684</v>
      </c>
      <c r="Q315" s="101">
        <f>Variety!Q840</f>
        <v>0.2992602869751293</v>
      </c>
    </row>
    <row r="316" spans="2:17">
      <c r="B316" s="561"/>
      <c r="C316" s="135" t="s">
        <v>355</v>
      </c>
      <c r="D316" s="139">
        <f>Variety!D841</f>
        <v>40494.334365665913</v>
      </c>
      <c r="E316" s="102">
        <f>Variety!E841</f>
        <v>6580.1204648017883</v>
      </c>
      <c r="F316" s="101">
        <f>Variety!F841</f>
        <v>0.19402249699893911</v>
      </c>
      <c r="G316" s="141">
        <f>Variety!G841</f>
        <v>1.4097493021518174E-2</v>
      </c>
      <c r="H316" s="104">
        <f>Variety!H841</f>
        <v>1.8651512073988019E-3</v>
      </c>
      <c r="I316" s="274">
        <f>Variety!I841</f>
        <v>11.320567312071136</v>
      </c>
      <c r="J316" s="275">
        <f>Variety!J841</f>
        <v>-0.63359144291772473</v>
      </c>
      <c r="K316" s="101">
        <f>Variety!K841</f>
        <v>-5.3001759128663603E-2</v>
      </c>
      <c r="L316" s="140">
        <f>Variety!L841</f>
        <v>458418.83794403635</v>
      </c>
      <c r="M316" s="103">
        <f>Variety!M841</f>
        <v>53002.940922456561</v>
      </c>
      <c r="N316" s="101">
        <f>Variety!N841</f>
        <v>0.13073720421879578</v>
      </c>
      <c r="O316" s="139">
        <f>Variety!O841</f>
        <v>74558.668731331825</v>
      </c>
      <c r="P316" s="102">
        <f>Variety!P841</f>
        <v>6730.2409296035767</v>
      </c>
      <c r="Q316" s="101">
        <f>Variety!Q841</f>
        <v>9.9224486660327571E-2</v>
      </c>
    </row>
    <row r="317" spans="2:17">
      <c r="B317" s="561"/>
      <c r="C317" s="135" t="s">
        <v>259</v>
      </c>
      <c r="D317" s="139">
        <f>Variety!D842</f>
        <v>50131616.052114114</v>
      </c>
      <c r="E317" s="102">
        <f>Variety!E842</f>
        <v>799600.7612349391</v>
      </c>
      <c r="F317" s="101">
        <f>Variety!F842</f>
        <v>1.6208556583796701E-2</v>
      </c>
      <c r="G317" s="141">
        <f>Variety!G842</f>
        <v>17.452567588104994</v>
      </c>
      <c r="H317" s="104">
        <f>Variety!H842</f>
        <v>-0.34074099871210706</v>
      </c>
      <c r="I317" s="274">
        <f>Variety!I842</f>
        <v>4.6994992775959172</v>
      </c>
      <c r="J317" s="275">
        <f>Variety!J842</f>
        <v>-6.5907252721988385E-2</v>
      </c>
      <c r="K317" s="101">
        <f>Variety!K842</f>
        <v>-1.383035262630398E-2</v>
      </c>
      <c r="L317" s="140">
        <f>Variety!L842</f>
        <v>235593493.42162615</v>
      </c>
      <c r="M317" s="103">
        <f>Variety!M842</f>
        <v>506385.60072776675</v>
      </c>
      <c r="N317" s="101">
        <f>Variety!N842</f>
        <v>2.1540339043753846E-3</v>
      </c>
      <c r="O317" s="139">
        <f>Variety!O842</f>
        <v>62752580.489601254</v>
      </c>
      <c r="P317" s="102">
        <f>Variety!P842</f>
        <v>1414197.0723974705</v>
      </c>
      <c r="Q317" s="101">
        <f>Variety!Q842</f>
        <v>2.3055662598385759E-2</v>
      </c>
    </row>
    <row r="318" spans="2:17">
      <c r="B318" s="561"/>
      <c r="C318" s="135" t="s">
        <v>356</v>
      </c>
      <c r="D318" s="139">
        <f>Variety!D843</f>
        <v>2969365.0196388103</v>
      </c>
      <c r="E318" s="102">
        <f>Variety!E843</f>
        <v>-148184.14092056872</v>
      </c>
      <c r="F318" s="101">
        <f>Variety!F843</f>
        <v>-4.7532254758087013E-2</v>
      </c>
      <c r="G318" s="141">
        <f>Variety!G843</f>
        <v>1.0337397391125118</v>
      </c>
      <c r="H318" s="104">
        <f>Variety!H843</f>
        <v>-9.0712889091014715E-2</v>
      </c>
      <c r="I318" s="274">
        <f>Variety!I843</f>
        <v>4.1558184150143376</v>
      </c>
      <c r="J318" s="275">
        <f>Variety!J843</f>
        <v>4.2436816877069461E-3</v>
      </c>
      <c r="K318" s="101">
        <f>Variety!K843</f>
        <v>1.0221860282655952E-3</v>
      </c>
      <c r="L318" s="140">
        <f>Variety!L843</f>
        <v>12340141.829514377</v>
      </c>
      <c r="M318" s="103">
        <f>Variety!M843</f>
        <v>-602596.49536758848</v>
      </c>
      <c r="N318" s="101">
        <f>Variety!N843</f>
        <v>-4.6558655536527202E-2</v>
      </c>
      <c r="O318" s="139">
        <f>Variety!O843</f>
        <v>3178381.3647989035</v>
      </c>
      <c r="P318" s="102">
        <f>Variety!P843</f>
        <v>-88957.760615818202</v>
      </c>
      <c r="Q318" s="101">
        <f>Variety!Q843</f>
        <v>-2.722636286018423E-2</v>
      </c>
    </row>
    <row r="319" spans="2:17">
      <c r="B319" s="561"/>
      <c r="C319" s="135" t="s">
        <v>357</v>
      </c>
      <c r="D319" s="139">
        <f>Variety!D844</f>
        <v>20250212.276125249</v>
      </c>
      <c r="E319" s="102">
        <f>Variety!E844</f>
        <v>732211.59272697195</v>
      </c>
      <c r="F319" s="101">
        <f>Variety!F844</f>
        <v>3.751468219538389E-2</v>
      </c>
      <c r="G319" s="141">
        <f>Variety!G844</f>
        <v>7.0498066141565223</v>
      </c>
      <c r="H319" s="104">
        <f>Variety!H844</f>
        <v>9.9602363090358637E-3</v>
      </c>
      <c r="I319" s="274">
        <f>Variety!I844</f>
        <v>3.8866741905627413</v>
      </c>
      <c r="J319" s="275">
        <f>Variety!J844</f>
        <v>-0.13045524258021723</v>
      </c>
      <c r="K319" s="101">
        <f>Variety!K844</f>
        <v>-3.2474742163871598E-2</v>
      </c>
      <c r="L319" s="140">
        <f>Variety!L844</f>
        <v>78705977.407032788</v>
      </c>
      <c r="M319" s="103">
        <f>Variety!M844</f>
        <v>299642.38564918935</v>
      </c>
      <c r="N319" s="101">
        <f>Variety!N844</f>
        <v>3.8216603998575942E-3</v>
      </c>
      <c r="O319" s="139">
        <f>Variety!O844</f>
        <v>16732222.745353699</v>
      </c>
      <c r="P319" s="102">
        <f>Variety!P844</f>
        <v>561824.05096497759</v>
      </c>
      <c r="Q319" s="101">
        <f>Variety!Q844</f>
        <v>3.4743982605693932E-2</v>
      </c>
    </row>
    <row r="320" spans="2:17">
      <c r="B320" s="561"/>
      <c r="C320" s="135" t="s">
        <v>358</v>
      </c>
      <c r="D320" s="139">
        <f>Variety!D845</f>
        <v>681460.8671928097</v>
      </c>
      <c r="E320" s="102">
        <f>Variety!E845</f>
        <v>-151931.72249357786</v>
      </c>
      <c r="F320" s="101">
        <f>Variety!F845</f>
        <v>-0.18230510370958664</v>
      </c>
      <c r="G320" s="141">
        <f>Variety!G845</f>
        <v>0.23724034411672631</v>
      </c>
      <c r="H320" s="104">
        <f>Variety!H845</f>
        <v>-6.3351704167143225E-2</v>
      </c>
      <c r="I320" s="274">
        <f>Variety!I845</f>
        <v>6.2633159697114147</v>
      </c>
      <c r="J320" s="275">
        <f>Variety!J845</f>
        <v>6.425663865028497E-2</v>
      </c>
      <c r="K320" s="101">
        <f>Variety!K845</f>
        <v>1.0365546644846482E-2</v>
      </c>
      <c r="L320" s="140">
        <f>Variety!L845</f>
        <v>4268204.7322221147</v>
      </c>
      <c r="M320" s="103">
        <f>Variety!M845</f>
        <v>-898045.37731048558</v>
      </c>
      <c r="N320" s="101">
        <f>Variety!N845</f>
        <v>-0.17382924912083542</v>
      </c>
      <c r="O320" s="139">
        <f>Variety!O845</f>
        <v>1143182.6078894138</v>
      </c>
      <c r="P320" s="102">
        <f>Variety!P845</f>
        <v>-175808.84407543461</v>
      </c>
      <c r="Q320" s="101">
        <f>Variety!Q845</f>
        <v>-0.13329035894322078</v>
      </c>
    </row>
    <row r="321" spans="2:17">
      <c r="B321" s="561"/>
      <c r="C321" s="135" t="s">
        <v>266</v>
      </c>
      <c r="D321" s="139">
        <f>Variety!D846</f>
        <v>4142045.1602047607</v>
      </c>
      <c r="E321" s="102">
        <f>Variety!E846</f>
        <v>116666.38030357379</v>
      </c>
      <c r="F321" s="101">
        <f>Variety!F846</f>
        <v>2.8982708630077705E-2</v>
      </c>
      <c r="G321" s="141">
        <f>Variety!G846</f>
        <v>1.4419906798198707</v>
      </c>
      <c r="H321" s="104">
        <f>Variety!H846</f>
        <v>-9.902302603038704E-3</v>
      </c>
      <c r="I321" s="274">
        <f>Variety!I846</f>
        <v>4.4581801934872205</v>
      </c>
      <c r="J321" s="275">
        <f>Variety!J846</f>
        <v>-1.5476192775941477E-2</v>
      </c>
      <c r="K321" s="101">
        <f>Variety!K846</f>
        <v>-3.4594057834801024E-3</v>
      </c>
      <c r="L321" s="140">
        <f>Variety!L846</f>
        <v>18465983.693754464</v>
      </c>
      <c r="M321" s="103">
        <f>Variety!M846</f>
        <v>457822.20792130381</v>
      </c>
      <c r="N321" s="101">
        <f>Variety!N846</f>
        <v>2.5423039896741703E-2</v>
      </c>
      <c r="O321" s="139">
        <f>Variety!O846</f>
        <v>4338534.5884939432</v>
      </c>
      <c r="P321" s="102">
        <f>Variety!P846</f>
        <v>207310.33104998153</v>
      </c>
      <c r="Q321" s="101">
        <f>Variety!Q846</f>
        <v>5.0181330794723533E-2</v>
      </c>
    </row>
    <row r="322" spans="2:17">
      <c r="B322" s="561"/>
      <c r="C322" s="135" t="s">
        <v>261</v>
      </c>
      <c r="D322" s="139">
        <f>Variety!D847</f>
        <v>33866120.123859577</v>
      </c>
      <c r="E322" s="102">
        <f>Variety!E847</f>
        <v>753888.38268466294</v>
      </c>
      <c r="F322" s="101">
        <f>Variety!F847</f>
        <v>2.2767670526635208E-2</v>
      </c>
      <c r="G322" s="141">
        <f>Variety!G847</f>
        <v>11.789979995739966</v>
      </c>
      <c r="H322" s="104">
        <f>Variety!H847</f>
        <v>-0.15309903508681799</v>
      </c>
      <c r="I322" s="274">
        <f>Variety!I847</f>
        <v>3.817564924796375</v>
      </c>
      <c r="J322" s="275">
        <f>Variety!J847</f>
        <v>-3.1754739755730288E-2</v>
      </c>
      <c r="K322" s="101">
        <f>Variety!K847</f>
        <v>-8.2494421152276964E-3</v>
      </c>
      <c r="L322" s="140">
        <f>Variety!L847</f>
        <v>129286112.32378699</v>
      </c>
      <c r="M322" s="103">
        <f>Variety!M847</f>
        <v>1826547.5452760011</v>
      </c>
      <c r="N322" s="101">
        <f>Variety!N847</f>
        <v>1.433040783129951E-2</v>
      </c>
      <c r="O322" s="139">
        <f>Variety!O847</f>
        <v>27204625.62536335</v>
      </c>
      <c r="P322" s="102">
        <f>Variety!P847</f>
        <v>640298.626956027</v>
      </c>
      <c r="Q322" s="101">
        <f>Variety!Q847</f>
        <v>2.4103702194089707E-2</v>
      </c>
    </row>
    <row r="323" spans="2:17">
      <c r="B323" s="561"/>
      <c r="C323" s="135" t="s">
        <v>274</v>
      </c>
      <c r="D323" s="139">
        <f>Variety!D848</f>
        <v>494182.93889957701</v>
      </c>
      <c r="E323" s="102">
        <f>Variety!E848</f>
        <v>8332.4932780124946</v>
      </c>
      <c r="F323" s="101">
        <f>Variety!F848</f>
        <v>1.7150325482057468E-2</v>
      </c>
      <c r="G323" s="141">
        <f>Variety!G848</f>
        <v>0.17204235213697069</v>
      </c>
      <c r="H323" s="104">
        <f>Variety!H848</f>
        <v>-3.1965237738097729E-3</v>
      </c>
      <c r="I323" s="274">
        <f>Variety!I848</f>
        <v>3.8385962800762958</v>
      </c>
      <c r="J323" s="275">
        <f>Variety!J848</f>
        <v>-8.6544879955847698E-3</v>
      </c>
      <c r="K323" s="101">
        <f>Variety!K848</f>
        <v>-2.2495253149100347E-3</v>
      </c>
      <c r="L323" s="140">
        <f>Variety!L848</f>
        <v>1896968.7909370877</v>
      </c>
      <c r="M323" s="103">
        <f>Variety!M848</f>
        <v>27780.290851458209</v>
      </c>
      <c r="N323" s="101">
        <f>Variety!N848</f>
        <v>1.4862220075816624E-2</v>
      </c>
      <c r="O323" s="139">
        <f>Variety!O848</f>
        <v>562653.20548403263</v>
      </c>
      <c r="P323" s="102">
        <f>Variety!P848</f>
        <v>9703.5527204456739</v>
      </c>
      <c r="Q323" s="101">
        <f>Variety!Q848</f>
        <v>1.7548709311866442E-2</v>
      </c>
    </row>
    <row r="324" spans="2:17">
      <c r="B324" s="561"/>
      <c r="C324" s="135" t="s">
        <v>263</v>
      </c>
      <c r="D324" s="139">
        <f>Variety!D849</f>
        <v>24727645.991610058</v>
      </c>
      <c r="E324" s="102">
        <f>Variety!E849</f>
        <v>661280.11786489189</v>
      </c>
      <c r="F324" s="101">
        <f>Variety!F849</f>
        <v>2.7477356628501412E-2</v>
      </c>
      <c r="G324" s="141">
        <f>Variety!G849</f>
        <v>8.6085577715005392</v>
      </c>
      <c r="H324" s="104">
        <f>Variety!H849</f>
        <v>-7.1814843115998173E-2</v>
      </c>
      <c r="I324" s="274">
        <f>Variety!I849</f>
        <v>4.5044719237197066</v>
      </c>
      <c r="J324" s="275">
        <f>Variety!J849</f>
        <v>-8.3536379252081794E-2</v>
      </c>
      <c r="K324" s="101">
        <f>Variety!K849</f>
        <v>-1.8207547531675743E-2</v>
      </c>
      <c r="L324" s="140">
        <f>Variety!L849</f>
        <v>111384987.10888764</v>
      </c>
      <c r="M324" s="103">
        <f>Variety!M849</f>
        <v>968300.65778791904</v>
      </c>
      <c r="N324" s="101">
        <f>Variety!N849</f>
        <v>8.769513819967335E-3</v>
      </c>
      <c r="O324" s="139">
        <f>Variety!O849</f>
        <v>29109236.458177447</v>
      </c>
      <c r="P324" s="102">
        <f>Variety!P849</f>
        <v>896947.05628358573</v>
      </c>
      <c r="Q324" s="101">
        <f>Variety!Q849</f>
        <v>3.1792778087104644E-2</v>
      </c>
    </row>
    <row r="325" spans="2:17" ht="15" customHeight="1">
      <c r="B325" s="561"/>
      <c r="C325" s="135" t="s">
        <v>284</v>
      </c>
      <c r="D325" s="139">
        <f>Variety!D850</f>
        <v>575325.14615315874</v>
      </c>
      <c r="E325" s="102">
        <f>Variety!E850</f>
        <v>76471.901899551507</v>
      </c>
      <c r="F325" s="101">
        <f>Variety!F850</f>
        <v>0.1532953885344979</v>
      </c>
      <c r="G325" s="141">
        <f>Variety!G850</f>
        <v>0.20029079030559099</v>
      </c>
      <c r="H325" s="104">
        <f>Variety!H850</f>
        <v>2.0362002434231169E-2</v>
      </c>
      <c r="I325" s="274">
        <f>Variety!I850</f>
        <v>5.5365259371535052</v>
      </c>
      <c r="J325" s="275">
        <f>Variety!J850</f>
        <v>-7.6853251648569376E-2</v>
      </c>
      <c r="K325" s="101">
        <f>Variety!K850</f>
        <v>-1.3691085006671405E-2</v>
      </c>
      <c r="L325" s="140">
        <f>Variety!L850</f>
        <v>3185302.5939735947</v>
      </c>
      <c r="M325" s="103">
        <f>Variety!M850</f>
        <v>385050.17441399768</v>
      </c>
      <c r="N325" s="101">
        <f>Variety!N850</f>
        <v>0.13750552333227001</v>
      </c>
      <c r="O325" s="139">
        <f>Variety!O850</f>
        <v>617040.76920390129</v>
      </c>
      <c r="P325" s="102">
        <f>Variety!P850</f>
        <v>76549.267385957763</v>
      </c>
      <c r="Q325" s="101">
        <f>Variety!Q850</f>
        <v>0.14162899347812916</v>
      </c>
    </row>
    <row r="326" spans="2:17">
      <c r="B326" s="561"/>
      <c r="C326" s="135" t="s">
        <v>260</v>
      </c>
      <c r="D326" s="139">
        <f>Variety!D851</f>
        <v>30184319.128637977</v>
      </c>
      <c r="E326" s="102">
        <f>Variety!E851</f>
        <v>1254602.4521128498</v>
      </c>
      <c r="F326" s="101">
        <f>Variety!F851</f>
        <v>4.3367256794840672E-2</v>
      </c>
      <c r="G326" s="141">
        <f>Variety!G851</f>
        <v>10.508216394736973</v>
      </c>
      <c r="H326" s="104">
        <f>Variety!H851</f>
        <v>7.3707017420458598E-2</v>
      </c>
      <c r="I326" s="274">
        <f>Variety!I851</f>
        <v>4.8113011496333566</v>
      </c>
      <c r="J326" s="275">
        <f>Variety!J851</f>
        <v>-7.3987141226212749E-2</v>
      </c>
      <c r="K326" s="101">
        <f>Variety!K851</f>
        <v>-1.5144887429600325E-2</v>
      </c>
      <c r="L326" s="140">
        <f>Variety!L851</f>
        <v>145225849.32451603</v>
      </c>
      <c r="M326" s="103">
        <f>Variety!M851</f>
        <v>3895843.1868030131</v>
      </c>
      <c r="N326" s="101">
        <f>Variety!N851</f>
        <v>2.7565577142952036E-2</v>
      </c>
      <c r="O326" s="139">
        <f>Variety!O851</f>
        <v>40835912.530250072</v>
      </c>
      <c r="P326" s="102">
        <f>Variety!P851</f>
        <v>836464.86796032637</v>
      </c>
      <c r="Q326" s="101">
        <f>Variety!Q851</f>
        <v>2.0911910459926672E-2</v>
      </c>
    </row>
    <row r="327" spans="2:17">
      <c r="B327" s="561"/>
      <c r="C327" s="135" t="s">
        <v>359</v>
      </c>
      <c r="D327" s="139">
        <f>Variety!D852</f>
        <v>71371.779576881905</v>
      </c>
      <c r="E327" s="102">
        <f>Variety!E852</f>
        <v>4.9802785693318583</v>
      </c>
      <c r="F327" s="101">
        <f>Variety!F852</f>
        <v>6.9784250075645665E-5</v>
      </c>
      <c r="G327" s="141">
        <f>Variety!G852</f>
        <v>2.4847010829532869E-2</v>
      </c>
      <c r="H327" s="104">
        <f>Variety!H852</f>
        <v>-8.9390965143309326E-4</v>
      </c>
      <c r="I327" s="274">
        <f>Variety!I852</f>
        <v>10.795926957853558</v>
      </c>
      <c r="J327" s="275">
        <f>Variety!J852</f>
        <v>-0.35698138073605534</v>
      </c>
      <c r="K327" s="101">
        <f>Variety!K852</f>
        <v>-3.2007918463821866E-2</v>
      </c>
      <c r="L327" s="140">
        <f>Variety!L852</f>
        <v>770524.51916404138</v>
      </c>
      <c r="M327" s="103">
        <f>Variety!M852</f>
        <v>-25422.851828560233</v>
      </c>
      <c r="N327" s="101">
        <f>Variety!N852</f>
        <v>-3.1940367862332619E-2</v>
      </c>
      <c r="O327" s="139">
        <f>Variety!O852</f>
        <v>131337.46736991405</v>
      </c>
      <c r="P327" s="102">
        <f>Variety!P852</f>
        <v>752.17739851822262</v>
      </c>
      <c r="Q327" s="101">
        <f>Variety!Q852</f>
        <v>5.7600469293515675E-3</v>
      </c>
    </row>
    <row r="328" spans="2:17">
      <c r="B328" s="561"/>
      <c r="C328" s="135" t="s">
        <v>289</v>
      </c>
      <c r="D328" s="139">
        <f>Variety!D853</f>
        <v>468.06959999992978</v>
      </c>
      <c r="E328" s="102">
        <f>Variety!E853</f>
        <v>-84.280900000041584</v>
      </c>
      <c r="F328" s="101">
        <f>Variety!F853</f>
        <v>-0.15258590333501273</v>
      </c>
      <c r="G328" s="141">
        <f>Variety!G853</f>
        <v>1.6295138623586316E-4</v>
      </c>
      <c r="H328" s="104">
        <f>Variety!H853</f>
        <v>-3.6273049186690958E-5</v>
      </c>
      <c r="I328" s="274">
        <f>Variety!I853</f>
        <v>8.7149432477575246</v>
      </c>
      <c r="J328" s="275">
        <f>Variety!J853</f>
        <v>0.82135032080216952</v>
      </c>
      <c r="K328" s="101">
        <f>Variety!K853</f>
        <v>0.10405278412538728</v>
      </c>
      <c r="L328" s="140">
        <f>Variety!L853</f>
        <v>4079.1999999999534</v>
      </c>
      <c r="M328" s="103">
        <f>Variety!M853</f>
        <v>-280.83000000007451</v>
      </c>
      <c r="N328" s="101">
        <f>Variety!N853</f>
        <v>-6.4410107269920788E-2</v>
      </c>
      <c r="O328" s="139">
        <f>Variety!O853</f>
        <v>676</v>
      </c>
      <c r="P328" s="102">
        <f>Variety!P853</f>
        <v>-89</v>
      </c>
      <c r="Q328" s="101">
        <f>Variety!Q853</f>
        <v>-0.11633986928104575</v>
      </c>
    </row>
    <row r="329" spans="2:17">
      <c r="B329" s="561"/>
      <c r="C329" s="135" t="s">
        <v>273</v>
      </c>
      <c r="D329" s="139">
        <f>Variety!D854</f>
        <v>1961484.373462907</v>
      </c>
      <c r="E329" s="102">
        <f>Variety!E854</f>
        <v>208016.71840682696</v>
      </c>
      <c r="F329" s="101">
        <f>Variety!F854</f>
        <v>0.11863162562880242</v>
      </c>
      <c r="G329" s="141">
        <f>Variety!G854</f>
        <v>0.68286126194867636</v>
      </c>
      <c r="H329" s="104">
        <f>Variety!H854</f>
        <v>5.0412113065357644E-2</v>
      </c>
      <c r="I329" s="274">
        <f>Variety!I854</f>
        <v>7.7489577148662896</v>
      </c>
      <c r="J329" s="275">
        <f>Variety!J854</f>
        <v>-0.45003601439801955</v>
      </c>
      <c r="K329" s="101">
        <f>Variety!K854</f>
        <v>-5.4889176557328702E-2</v>
      </c>
      <c r="L329" s="140">
        <f>Variety!L854</f>
        <v>15199459.468335064</v>
      </c>
      <c r="M329" s="103">
        <f>Variety!M854</f>
        <v>822789.1600624714</v>
      </c>
      <c r="N329" s="101">
        <f>Variety!N854</f>
        <v>5.7230856827051521E-2</v>
      </c>
      <c r="O329" s="139">
        <f>Variety!O854</f>
        <v>3218239.0787124634</v>
      </c>
      <c r="P329" s="102">
        <f>Variety!P854</f>
        <v>213098.12620747462</v>
      </c>
      <c r="Q329" s="101">
        <f>Variety!Q854</f>
        <v>7.0911191712935417E-2</v>
      </c>
    </row>
    <row r="330" spans="2:17">
      <c r="B330" s="561"/>
      <c r="C330" s="135" t="s">
        <v>293</v>
      </c>
      <c r="D330" s="139">
        <f>Variety!D855</f>
        <v>14082.054485648856</v>
      </c>
      <c r="E330" s="102">
        <f>Variety!E855</f>
        <v>9153.207794033031</v>
      </c>
      <c r="F330" s="101">
        <f>Variety!F855</f>
        <v>1.8570688777159614</v>
      </c>
      <c r="G330" s="141">
        <f>Variety!G855</f>
        <v>4.9024553175121399E-3</v>
      </c>
      <c r="H330" s="104">
        <f>Variety!H855</f>
        <v>3.1246951825588129E-3</v>
      </c>
      <c r="I330" s="274">
        <f>Variety!I855</f>
        <v>9.9557875643564131</v>
      </c>
      <c r="J330" s="275">
        <f>Variety!J855</f>
        <v>-1.9060148332709979</v>
      </c>
      <c r="K330" s="101">
        <f>Variety!K855</f>
        <v>-0.16068509399989983</v>
      </c>
      <c r="L330" s="140">
        <f>Variety!L855</f>
        <v>140197.94292881232</v>
      </c>
      <c r="M330" s="103">
        <f>Variety!M855</f>
        <v>81732.937424665783</v>
      </c>
      <c r="N330" s="101">
        <f>Variety!N855</f>
        <v>1.3979804965359834</v>
      </c>
      <c r="O330" s="139">
        <f>Variety!O855</f>
        <v>31121.733941435814</v>
      </c>
      <c r="P330" s="102">
        <f>Variety!P855</f>
        <v>17728.182711720467</v>
      </c>
      <c r="Q330" s="101">
        <f>Variety!Q855</f>
        <v>1.3236357115197477</v>
      </c>
    </row>
    <row r="331" spans="2:17">
      <c r="B331" s="561"/>
      <c r="C331" s="135" t="s">
        <v>271</v>
      </c>
      <c r="D331" s="139">
        <f>Variety!D856</f>
        <v>2189453.7370692659</v>
      </c>
      <c r="E331" s="102">
        <f>Variety!E856</f>
        <v>74376.613388977014</v>
      </c>
      <c r="F331" s="101">
        <f>Variety!F856</f>
        <v>3.5164965171369154E-2</v>
      </c>
      <c r="G331" s="141">
        <f>Variety!G856</f>
        <v>0.76222536467820479</v>
      </c>
      <c r="H331" s="104">
        <f>Variety!H856</f>
        <v>-6.5082687115936011E-4</v>
      </c>
      <c r="I331" s="274">
        <f>Variety!I856</f>
        <v>6.4668266239069538</v>
      </c>
      <c r="J331" s="275">
        <f>Variety!J856</f>
        <v>-0.35764096740976825</v>
      </c>
      <c r="K331" s="101">
        <f>Variety!K856</f>
        <v>-5.2405695041298384E-2</v>
      </c>
      <c r="L331" s="140">
        <f>Variety!L856</f>
        <v>14158817.718692103</v>
      </c>
      <c r="M331" s="103">
        <f>Variety!M856</f>
        <v>-275457.56499941833</v>
      </c>
      <c r="N331" s="101">
        <f>Variety!N856</f>
        <v>-1.9083574310837924E-2</v>
      </c>
      <c r="O331" s="139">
        <f>Variety!O856</f>
        <v>2509055.5061616898</v>
      </c>
      <c r="P331" s="102">
        <f>Variety!P856</f>
        <v>128357.38556793425</v>
      </c>
      <c r="Q331" s="101">
        <f>Variety!Q856</f>
        <v>5.3915859578165005E-2</v>
      </c>
    </row>
    <row r="332" spans="2:17">
      <c r="B332" s="561"/>
      <c r="C332" s="135" t="s">
        <v>360</v>
      </c>
      <c r="D332" s="139">
        <f>Variety!D857</f>
        <v>362344.82853908709</v>
      </c>
      <c r="E332" s="102">
        <f>Variety!E857</f>
        <v>-10190.680964524567</v>
      </c>
      <c r="F332" s="101">
        <f>Variety!F857</f>
        <v>-2.7354925113322038E-2</v>
      </c>
      <c r="G332" s="141">
        <f>Variety!G857</f>
        <v>0.12614489833531006</v>
      </c>
      <c r="H332" s="104">
        <f>Variety!H857</f>
        <v>-8.2230013148476E-3</v>
      </c>
      <c r="I332" s="274">
        <f>Variety!I857</f>
        <v>11.259851916065974</v>
      </c>
      <c r="J332" s="275">
        <f>Variety!J857</f>
        <v>0.24270712597568256</v>
      </c>
      <c r="K332" s="101">
        <f>Variety!K857</f>
        <v>2.2029947922078044E-2</v>
      </c>
      <c r="L332" s="140">
        <f>Variety!L857</f>
        <v>4079949.1119024367</v>
      </c>
      <c r="M332" s="103">
        <f>Variety!M857</f>
        <v>-24328.535748910625</v>
      </c>
      <c r="N332" s="101">
        <f>Variety!N857</f>
        <v>-5.9276047669027726E-3</v>
      </c>
      <c r="O332" s="139">
        <f>Variety!O857</f>
        <v>985652.9061166048</v>
      </c>
      <c r="P332" s="102">
        <f>Variety!P857</f>
        <v>-49682.939330590889</v>
      </c>
      <c r="Q332" s="101">
        <f>Variety!Q857</f>
        <v>-4.7987268623092237E-2</v>
      </c>
    </row>
    <row r="333" spans="2:17">
      <c r="B333" s="561"/>
      <c r="C333" s="135" t="s">
        <v>290</v>
      </c>
      <c r="D333" s="139">
        <f>Variety!D858</f>
        <v>101293.3983969689</v>
      </c>
      <c r="E333" s="102">
        <f>Variety!E858</f>
        <v>52788.273159553268</v>
      </c>
      <c r="F333" s="101">
        <f>Variety!F858</f>
        <v>1.0883029968724567</v>
      </c>
      <c r="G333" s="141">
        <f>Variety!G858</f>
        <v>3.5263772065799864E-2</v>
      </c>
      <c r="H333" s="104">
        <f>Variety!H858</f>
        <v>1.7768710161221321E-2</v>
      </c>
      <c r="I333" s="274">
        <f>Variety!I858</f>
        <v>7.6629260040221032</v>
      </c>
      <c r="J333" s="275">
        <f>Variety!J858</f>
        <v>-3.5929281777001369</v>
      </c>
      <c r="K333" s="101">
        <f>Variety!K858</f>
        <v>-0.31920528817213129</v>
      </c>
      <c r="L333" s="140">
        <f>Variety!L858</f>
        <v>776203.81661190384</v>
      </c>
      <c r="M333" s="103">
        <f>Variety!M858</f>
        <v>230237.19987337815</v>
      </c>
      <c r="N333" s="101">
        <f>Variety!N858</f>
        <v>0.42170563696505886</v>
      </c>
      <c r="O333" s="139">
        <f>Variety!O858</f>
        <v>154405.8933494091</v>
      </c>
      <c r="P333" s="102">
        <f>Variety!P858</f>
        <v>20324.750821700552</v>
      </c>
      <c r="Q333" s="101">
        <f>Variety!Q858</f>
        <v>0.151585453692717</v>
      </c>
    </row>
    <row r="334" spans="2:17">
      <c r="B334" s="561"/>
      <c r="C334" s="135" t="s">
        <v>276</v>
      </c>
      <c r="D334" s="139">
        <f>Variety!D859</f>
        <v>1108602.8429707794</v>
      </c>
      <c r="E334" s="102">
        <f>Variety!E859</f>
        <v>72821.705013523926</v>
      </c>
      <c r="F334" s="101">
        <f>Variety!F859</f>
        <v>7.0306073691534174E-2</v>
      </c>
      <c r="G334" s="141">
        <f>Variety!G859</f>
        <v>0.38594339398913008</v>
      </c>
      <c r="H334" s="104">
        <f>Variety!H859</f>
        <v>1.2352870524635018E-2</v>
      </c>
      <c r="I334" s="274">
        <f>Variety!I859</f>
        <v>6.7997590227694671</v>
      </c>
      <c r="J334" s="275">
        <f>Variety!J859</f>
        <v>-7.7097775621814968E-2</v>
      </c>
      <c r="K334" s="101">
        <f>Variety!K859</f>
        <v>-1.1211193991977645E-2</v>
      </c>
      <c r="L334" s="140">
        <f>Variety!L859</f>
        <v>7538232.1841584397</v>
      </c>
      <c r="M334" s="103">
        <f>Variety!M859</f>
        <v>415313.6239516288</v>
      </c>
      <c r="N334" s="101">
        <f>Variety!N859</f>
        <v>5.8306664668586403E-2</v>
      </c>
      <c r="O334" s="139">
        <f>Variety!O859</f>
        <v>2292980.649179697</v>
      </c>
      <c r="P334" s="102">
        <f>Variety!P859</f>
        <v>151538.23977419501</v>
      </c>
      <c r="Q334" s="101">
        <f>Variety!Q859</f>
        <v>7.0764564626449325E-2</v>
      </c>
    </row>
    <row r="335" spans="2:17">
      <c r="B335" s="561"/>
      <c r="C335" s="135" t="s">
        <v>280</v>
      </c>
      <c r="D335" s="139">
        <f>Variety!D860</f>
        <v>236796.86998883125</v>
      </c>
      <c r="E335" s="102">
        <f>Variety!E860</f>
        <v>38461.573333507607</v>
      </c>
      <c r="F335" s="101">
        <f>Variety!F860</f>
        <v>0.1939219795069958</v>
      </c>
      <c r="G335" s="141">
        <f>Variety!G860</f>
        <v>8.2437266212117388E-2</v>
      </c>
      <c r="H335" s="104">
        <f>Variety!H860</f>
        <v>1.0900737322356829E-2</v>
      </c>
      <c r="I335" s="274">
        <f>Variety!I860</f>
        <v>14.393627558288665</v>
      </c>
      <c r="J335" s="275">
        <f>Variety!J860</f>
        <v>0.25160528518631509</v>
      </c>
      <c r="K335" s="101">
        <f>Variety!K860</f>
        <v>1.7791322932990981E-2</v>
      </c>
      <c r="L335" s="140">
        <f>Variety!L860</f>
        <v>3408365.9535877397</v>
      </c>
      <c r="M335" s="103">
        <f>Variety!M860</f>
        <v>603503.77074579056</v>
      </c>
      <c r="N335" s="101">
        <f>Variety!N860</f>
        <v>0.21516343100120058</v>
      </c>
      <c r="O335" s="139">
        <f>Variety!O860</f>
        <v>675166.14893054962</v>
      </c>
      <c r="P335" s="102">
        <f>Variety!P860</f>
        <v>114431.56920784712</v>
      </c>
      <c r="Q335" s="101">
        <f>Variety!Q860</f>
        <v>0.20407439338668293</v>
      </c>
    </row>
    <row r="336" spans="2:17">
      <c r="B336" s="561"/>
      <c r="C336" s="135" t="s">
        <v>288</v>
      </c>
      <c r="D336" s="139">
        <f>Variety!D861</f>
        <v>167120.98550912342</v>
      </c>
      <c r="E336" s="102">
        <f>Variety!E861</f>
        <v>59797.221904214704</v>
      </c>
      <c r="F336" s="101">
        <f>Variety!F861</f>
        <v>0.5571666506622559</v>
      </c>
      <c r="G336" s="141">
        <f>Variety!G861</f>
        <v>5.8180655735427696E-2</v>
      </c>
      <c r="H336" s="104">
        <f>Variety!H861</f>
        <v>1.9470604397350322E-2</v>
      </c>
      <c r="I336" s="274">
        <f>Variety!I861</f>
        <v>14.233183858357917</v>
      </c>
      <c r="J336" s="275">
        <f>Variety!J861</f>
        <v>-0.99011830672082546</v>
      </c>
      <c r="K336" s="101">
        <f>Variety!K861</f>
        <v>-6.5039654076636019E-2</v>
      </c>
      <c r="L336" s="140">
        <f>Variety!L861</f>
        <v>2378663.7133413227</v>
      </c>
      <c r="M336" s="103">
        <f>Variety!M861</f>
        <v>744841.63049031678</v>
      </c>
      <c r="N336" s="101">
        <f>Variety!N861</f>
        <v>0.45588907036350879</v>
      </c>
      <c r="O336" s="139">
        <f>Variety!O861</f>
        <v>349516.49602472782</v>
      </c>
      <c r="P336" s="102">
        <f>Variety!P861</f>
        <v>108549.17490018229</v>
      </c>
      <c r="Q336" s="101">
        <f>Variety!Q861</f>
        <v>0.45047259683846486</v>
      </c>
    </row>
    <row r="337" spans="2:17">
      <c r="B337" s="561"/>
      <c r="C337" s="135" t="s">
        <v>278</v>
      </c>
      <c r="D337" s="139">
        <f>Variety!D862</f>
        <v>618125.93715230282</v>
      </c>
      <c r="E337" s="102">
        <f>Variety!E862</f>
        <v>106633.71885924507</v>
      </c>
      <c r="F337" s="101">
        <f>Variety!F862</f>
        <v>0.20847574028613988</v>
      </c>
      <c r="G337" s="141">
        <f>Variety!G862</f>
        <v>0.21519124148913943</v>
      </c>
      <c r="H337" s="104">
        <f>Variety!H862</f>
        <v>3.0703767661434872E-2</v>
      </c>
      <c r="I337" s="274">
        <f>Variety!I862</f>
        <v>6.5032789609965729</v>
      </c>
      <c r="J337" s="275">
        <f>Variety!J862</f>
        <v>9.6346054738325471E-2</v>
      </c>
      <c r="K337" s="101">
        <f>Variety!K862</f>
        <v>1.5037781126787721E-2</v>
      </c>
      <c r="L337" s="140">
        <f>Variety!L862</f>
        <v>4019845.4023288609</v>
      </c>
      <c r="M337" s="103">
        <f>Variety!M862</f>
        <v>742749.07765204273</v>
      </c>
      <c r="N337" s="101">
        <f>Variety!N862</f>
        <v>0.22664853396559573</v>
      </c>
      <c r="O337" s="139">
        <f>Variety!O862</f>
        <v>1181109.192066431</v>
      </c>
      <c r="P337" s="102">
        <f>Variety!P862</f>
        <v>164351.56724391785</v>
      </c>
      <c r="Q337" s="101">
        <f>Variety!Q862</f>
        <v>0.16164281755212537</v>
      </c>
    </row>
    <row r="338" spans="2:17">
      <c r="B338" s="561"/>
      <c r="C338" s="135" t="s">
        <v>268</v>
      </c>
      <c r="D338" s="139">
        <f>Variety!D863</f>
        <v>3371177.182243329</v>
      </c>
      <c r="E338" s="102">
        <f>Variety!E863</f>
        <v>-31183.689600454178</v>
      </c>
      <c r="F338" s="101">
        <f>Variety!F863</f>
        <v>-9.1653092587898628E-3</v>
      </c>
      <c r="G338" s="141">
        <f>Variety!G863</f>
        <v>1.1736245957723894</v>
      </c>
      <c r="H338" s="104">
        <f>Variety!H863</f>
        <v>-5.3555290544182732E-2</v>
      </c>
      <c r="I338" s="274">
        <f>Variety!I863</f>
        <v>5.3439862363495365</v>
      </c>
      <c r="J338" s="275">
        <f>Variety!J863</f>
        <v>-1.7302902533915088E-2</v>
      </c>
      <c r="K338" s="101">
        <f>Variety!K863</f>
        <v>-3.2273772381391486E-3</v>
      </c>
      <c r="L338" s="140">
        <f>Variety!L863</f>
        <v>18015524.462203965</v>
      </c>
      <c r="M338" s="103">
        <f>Variety!M863</f>
        <v>-225515.92657414079</v>
      </c>
      <c r="N338" s="101">
        <f>Variety!N863</f>
        <v>-1.2363106586446586E-2</v>
      </c>
      <c r="O338" s="139">
        <f>Variety!O863</f>
        <v>4963120.2666515112</v>
      </c>
      <c r="P338" s="102">
        <f>Variety!P863</f>
        <v>-40218.666164988652</v>
      </c>
      <c r="Q338" s="101">
        <f>Variety!Q863</f>
        <v>-8.0383653206457066E-3</v>
      </c>
    </row>
    <row r="339" spans="2:17">
      <c r="B339" s="561"/>
      <c r="C339" s="135" t="s">
        <v>294</v>
      </c>
      <c r="D339" s="139">
        <f>Variety!D864</f>
        <v>8377.6583416791836</v>
      </c>
      <c r="E339" s="102">
        <f>Variety!E864</f>
        <v>-390.61297061338701</v>
      </c>
      <c r="F339" s="101">
        <f>Variety!F864</f>
        <v>-4.4548458493269015E-2</v>
      </c>
      <c r="G339" s="141">
        <f>Variety!G864</f>
        <v>2.9165556579347821E-3</v>
      </c>
      <c r="H339" s="104">
        <f>Variety!H864</f>
        <v>-2.4602661875973647E-4</v>
      </c>
      <c r="I339" s="274">
        <f>Variety!I864</f>
        <v>12.018972281456227</v>
      </c>
      <c r="J339" s="275">
        <f>Variety!J864</f>
        <v>0.52316397174497808</v>
      </c>
      <c r="K339" s="101">
        <f>Variety!K864</f>
        <v>4.5509107115419438E-2</v>
      </c>
      <c r="L339" s="140">
        <f>Variety!L864</f>
        <v>100690.84339215264</v>
      </c>
      <c r="M339" s="103">
        <f>Variety!M864</f>
        <v>-107.52282150305109</v>
      </c>
      <c r="N339" s="101">
        <f>Variety!N864</f>
        <v>-1.0667119472466647E-3</v>
      </c>
      <c r="O339" s="139">
        <f>Variety!O864</f>
        <v>21981.194962024689</v>
      </c>
      <c r="P339" s="102">
        <f>Variety!P864</f>
        <v>-1058.4952424950898</v>
      </c>
      <c r="Q339" s="101">
        <f>Variety!Q864</f>
        <v>-4.5942251527646021E-2</v>
      </c>
    </row>
    <row r="340" spans="2:17">
      <c r="B340" s="561"/>
      <c r="C340" s="135" t="s">
        <v>285</v>
      </c>
      <c r="D340" s="139">
        <f>Variety!D865</f>
        <v>88197.783383607923</v>
      </c>
      <c r="E340" s="102">
        <f>Variety!E865</f>
        <v>11011.390578315652</v>
      </c>
      <c r="F340" s="101">
        <f>Variety!F865</f>
        <v>0.1426597380459611</v>
      </c>
      <c r="G340" s="141">
        <f>Variety!G865</f>
        <v>3.070473080347761E-2</v>
      </c>
      <c r="H340" s="104">
        <f>Variety!H865</f>
        <v>2.8647713412545441E-3</v>
      </c>
      <c r="I340" s="274">
        <f>Variety!I865</f>
        <v>8.1427569920798035</v>
      </c>
      <c r="J340" s="275">
        <f>Variety!J865</f>
        <v>-0.12019645132810375</v>
      </c>
      <c r="K340" s="101">
        <f>Variety!K865</f>
        <v>-1.4546427273409745E-2</v>
      </c>
      <c r="L340" s="140">
        <f>Variety!L865</f>
        <v>718173.11733281333</v>
      </c>
      <c r="M340" s="103">
        <f>Variety!M865</f>
        <v>80385.54711808823</v>
      </c>
      <c r="N340" s="101">
        <f>Variety!N865</f>
        <v>0.12603812126822209</v>
      </c>
      <c r="O340" s="139">
        <f>Variety!O865</f>
        <v>176340.56676721573</v>
      </c>
      <c r="P340" s="102">
        <f>Variety!P865</f>
        <v>26757.034813733888</v>
      </c>
      <c r="Q340" s="101">
        <f>Variety!Q865</f>
        <v>0.17887687544411582</v>
      </c>
    </row>
    <row r="341" spans="2:17">
      <c r="B341" s="561"/>
      <c r="C341" s="135" t="s">
        <v>264</v>
      </c>
      <c r="D341" s="139">
        <f>Variety!D866</f>
        <v>8977485.385101445</v>
      </c>
      <c r="E341" s="102">
        <f>Variety!E866</f>
        <v>587152.38096115924</v>
      </c>
      <c r="F341" s="101">
        <f>Variety!F866</f>
        <v>6.9979627825430005E-2</v>
      </c>
      <c r="G341" s="141">
        <f>Variety!G866</f>
        <v>3.1253764149919192</v>
      </c>
      <c r="H341" s="104">
        <f>Variety!H866</f>
        <v>9.9110745354329843E-2</v>
      </c>
      <c r="I341" s="274">
        <f>Variety!I866</f>
        <v>4.7079514186389764</v>
      </c>
      <c r="J341" s="275">
        <f>Variety!J866</f>
        <v>-3.0788552469580566E-2</v>
      </c>
      <c r="K341" s="101">
        <f>Variety!K866</f>
        <v>-6.4972023485766507E-3</v>
      </c>
      <c r="L341" s="140">
        <f>Variety!L866</f>
        <v>42265565.054599024</v>
      </c>
      <c r="M341" s="103">
        <f>Variety!M866</f>
        <v>2505958.6769681126</v>
      </c>
      <c r="N341" s="101">
        <f>Variety!N866</f>
        <v>6.3027753674593373E-2</v>
      </c>
      <c r="O341" s="139">
        <f>Variety!O866</f>
        <v>13081476.921090961</v>
      </c>
      <c r="P341" s="102">
        <f>Variety!P866</f>
        <v>784227.14096779749</v>
      </c>
      <c r="Q341" s="101">
        <f>Variety!Q866</f>
        <v>6.3772563377170258E-2</v>
      </c>
    </row>
    <row r="342" spans="2:17">
      <c r="B342" s="561"/>
      <c r="C342" s="135" t="s">
        <v>262</v>
      </c>
      <c r="D342" s="139">
        <f>Variety!D867</f>
        <v>32261150.17415553</v>
      </c>
      <c r="E342" s="102">
        <f>Variety!E867</f>
        <v>2150072.0592972748</v>
      </c>
      <c r="F342" s="101">
        <f>Variety!F867</f>
        <v>7.1404685381767377E-2</v>
      </c>
      <c r="G342" s="141">
        <f>Variety!G867</f>
        <v>11.23123386445689</v>
      </c>
      <c r="H342" s="104">
        <f>Variety!H867</f>
        <v>0.37062536062214768</v>
      </c>
      <c r="I342" s="274">
        <f>Variety!I867</f>
        <v>3.8717065579072547</v>
      </c>
      <c r="J342" s="275">
        <f>Variety!J867</f>
        <v>-0.15823501709400523</v>
      </c>
      <c r="K342" s="101">
        <f>Variety!K867</f>
        <v>-3.926484147452082E-2</v>
      </c>
      <c r="L342" s="140">
        <f>Variety!L867</f>
        <v>124905706.69490874</v>
      </c>
      <c r="M342" s="103">
        <f>Variety!M867</f>
        <v>3559821.1317308992</v>
      </c>
      <c r="N342" s="101">
        <f>Variety!N867</f>
        <v>2.9336150255193486E-2</v>
      </c>
      <c r="O342" s="139">
        <f>Variety!O867</f>
        <v>27086370.927329183</v>
      </c>
      <c r="P342" s="102">
        <f>Variety!P867</f>
        <v>1610401.7927362621</v>
      </c>
      <c r="Q342" s="101">
        <f>Variety!Q867</f>
        <v>6.3212582187876579E-2</v>
      </c>
    </row>
    <row r="343" spans="2:17">
      <c r="B343" s="561"/>
      <c r="C343" s="135" t="s">
        <v>272</v>
      </c>
      <c r="D343" s="139">
        <f>Variety!D868</f>
        <v>1829084.605266311</v>
      </c>
      <c r="E343" s="102">
        <f>Variety!E868</f>
        <v>62713.068227812881</v>
      </c>
      <c r="F343" s="101">
        <f>Variety!F868</f>
        <v>3.5503894233348966E-2</v>
      </c>
      <c r="G343" s="141">
        <f>Variety!G868</f>
        <v>0.6367682754249937</v>
      </c>
      <c r="H343" s="104">
        <f>Variety!H868</f>
        <v>-3.3510768587918793E-4</v>
      </c>
      <c r="I343" s="274">
        <f>Variety!I868</f>
        <v>4.6163398944076954</v>
      </c>
      <c r="J343" s="275">
        <f>Variety!J868</f>
        <v>-0.14499081215182841</v>
      </c>
      <c r="K343" s="101">
        <f>Variety!K868</f>
        <v>-3.0451741558736822E-2</v>
      </c>
      <c r="L343" s="140">
        <f>Variety!L868</f>
        <v>8443676.233537823</v>
      </c>
      <c r="M343" s="103">
        <f>Variety!M868</f>
        <v>33397.195043679327</v>
      </c>
      <c r="N343" s="101">
        <f>Variety!N868</f>
        <v>3.9709972630895107E-3</v>
      </c>
      <c r="O343" s="139">
        <f>Variety!O868</f>
        <v>2560632.3347985744</v>
      </c>
      <c r="P343" s="102">
        <f>Variety!P868</f>
        <v>84703.638859665953</v>
      </c>
      <c r="Q343" s="101">
        <f>Variety!Q868</f>
        <v>3.4210855505895373E-2</v>
      </c>
    </row>
    <row r="344" spans="2:17">
      <c r="B344" s="561"/>
      <c r="C344" s="135" t="s">
        <v>292</v>
      </c>
      <c r="D344" s="139">
        <f>Variety!D869</f>
        <v>247485.23379677534</v>
      </c>
      <c r="E344" s="102">
        <f>Variety!E869</f>
        <v>-32717.602474739251</v>
      </c>
      <c r="F344" s="101">
        <f>Variety!F869</f>
        <v>-0.11676399464792042</v>
      </c>
      <c r="G344" s="141">
        <f>Variety!G869</f>
        <v>8.6158259199267118E-2</v>
      </c>
      <c r="H344" s="104">
        <f>Variety!H869</f>
        <v>-1.490664770313227E-2</v>
      </c>
      <c r="I344" s="274">
        <f>Variety!I869</f>
        <v>5.7357236602262125</v>
      </c>
      <c r="J344" s="275">
        <f>Variety!J869</f>
        <v>0.13217432684170838</v>
      </c>
      <c r="K344" s="101">
        <f>Variety!K869</f>
        <v>2.3587608313582208E-2</v>
      </c>
      <c r="L344" s="140">
        <f>Variety!L869</f>
        <v>1419506.9110447802</v>
      </c>
      <c r="M344" s="103">
        <f>Variety!M869</f>
        <v>-150623.50535691273</v>
      </c>
      <c r="N344" s="101">
        <f>Variety!N869</f>
        <v>-9.5930569705222568E-2</v>
      </c>
      <c r="O344" s="139">
        <f>Variety!O869</f>
        <v>267033.78544318676</v>
      </c>
      <c r="P344" s="102">
        <f>Variety!P869</f>
        <v>-38121.03628092946</v>
      </c>
      <c r="Q344" s="101">
        <f>Variety!Q869</f>
        <v>-0.12492359145939975</v>
      </c>
    </row>
    <row r="345" spans="2:17">
      <c r="B345" s="561"/>
      <c r="C345" s="135" t="s">
        <v>287</v>
      </c>
      <c r="D345" s="139">
        <f>Variety!D870</f>
        <v>963567.15756779909</v>
      </c>
      <c r="E345" s="102">
        <f>Variety!E870</f>
        <v>58063.805351755465</v>
      </c>
      <c r="F345" s="101">
        <f>Variety!F870</f>
        <v>6.4123236219562937E-2</v>
      </c>
      <c r="G345" s="141">
        <f>Variety!G870</f>
        <v>0.33545140307562549</v>
      </c>
      <c r="H345" s="104">
        <f>Variety!H870</f>
        <v>8.8500980736732626E-3</v>
      </c>
      <c r="I345" s="274">
        <f>Variety!I870</f>
        <v>4.7521467699719899</v>
      </c>
      <c r="J345" s="275">
        <f>Variety!J870</f>
        <v>6.7569475857306216E-2</v>
      </c>
      <c r="K345" s="101">
        <f>Variety!K870</f>
        <v>1.4423814917558288E-2</v>
      </c>
      <c r="L345" s="140">
        <f>Variety!L870</f>
        <v>4579012.5554869082</v>
      </c>
      <c r="M345" s="103">
        <f>Variety!M870</f>
        <v>337112.11195089947</v>
      </c>
      <c r="N345" s="101">
        <f>Variety!N870</f>
        <v>7.9471952828267217E-2</v>
      </c>
      <c r="O345" s="139">
        <f>Variety!O870</f>
        <v>678485.27897131443</v>
      </c>
      <c r="P345" s="102">
        <f>Variety!P870</f>
        <v>10655.825842696242</v>
      </c>
      <c r="Q345" s="101">
        <f>Variety!Q870</f>
        <v>1.5955908791947249E-2</v>
      </c>
    </row>
    <row r="346" spans="2:17">
      <c r="B346" s="561"/>
      <c r="C346" s="135" t="s">
        <v>265</v>
      </c>
      <c r="D346" s="139">
        <f>Variety!D871</f>
        <v>9360895.7043211926</v>
      </c>
      <c r="E346" s="102">
        <f>Variety!E871</f>
        <v>231800.38505923748</v>
      </c>
      <c r="F346" s="101">
        <f>Variety!F871</f>
        <v>2.5391386216567346E-2</v>
      </c>
      <c r="G346" s="141">
        <f>Variety!G871</f>
        <v>3.2588549468470154</v>
      </c>
      <c r="H346" s="104">
        <f>Variety!H871</f>
        <v>-3.3871068425422202E-2</v>
      </c>
      <c r="I346" s="274">
        <f>Variety!I871</f>
        <v>7.3279473905538621</v>
      </c>
      <c r="J346" s="275">
        <f>Variety!J871</f>
        <v>-6.1934713386651019E-2</v>
      </c>
      <c r="K346" s="101">
        <f>Variety!K871</f>
        <v>-8.3810150846148849E-3</v>
      </c>
      <c r="L346" s="140">
        <f>Variety!L871</f>
        <v>68596151.249727339</v>
      </c>
      <c r="M346" s="103">
        <f>Variety!M871</f>
        <v>1133213.1247463077</v>
      </c>
      <c r="N346" s="101">
        <f>Variety!N871</f>
        <v>1.6797565541052047E-2</v>
      </c>
      <c r="O346" s="139">
        <f>Variety!O871</f>
        <v>17877062.65302074</v>
      </c>
      <c r="P346" s="102">
        <f>Variety!P871</f>
        <v>682843.1625328213</v>
      </c>
      <c r="Q346" s="101">
        <f>Variety!Q871</f>
        <v>3.9713530638048423E-2</v>
      </c>
    </row>
    <row r="347" spans="2:17">
      <c r="B347" s="561"/>
      <c r="C347" s="135" t="s">
        <v>267</v>
      </c>
      <c r="D347" s="139">
        <f>Variety!D872</f>
        <v>8766014.1198663022</v>
      </c>
      <c r="E347" s="102">
        <f>Variety!E872</f>
        <v>185965.97195680998</v>
      </c>
      <c r="F347" s="101">
        <f>Variety!F872</f>
        <v>2.1674234077826256E-2</v>
      </c>
      <c r="G347" s="141">
        <f>Variety!G872</f>
        <v>3.0517558768943296</v>
      </c>
      <c r="H347" s="104">
        <f>Variety!H872</f>
        <v>-4.2937163422803071E-2</v>
      </c>
      <c r="I347" s="274">
        <f>Variety!I872</f>
        <v>3.4073311485598134</v>
      </c>
      <c r="J347" s="275">
        <f>Variety!J872</f>
        <v>-8.5652848750259469E-2</v>
      </c>
      <c r="K347" s="101">
        <f>Variety!K872</f>
        <v>-2.4521397411559925E-2</v>
      </c>
      <c r="L347" s="140">
        <f>Variety!L872</f>
        <v>29868712.959335588</v>
      </c>
      <c r="M347" s="103">
        <f>Variety!M872</f>
        <v>-101257.91746219993</v>
      </c>
      <c r="N347" s="101">
        <f>Variety!N872</f>
        <v>-3.3786458411473462E-3</v>
      </c>
      <c r="O347" s="139">
        <f>Variety!O872</f>
        <v>5118535.0632280111</v>
      </c>
      <c r="P347" s="102">
        <f>Variety!P872</f>
        <v>316328.04456038494</v>
      </c>
      <c r="Q347" s="101">
        <f>Variety!Q872</f>
        <v>6.5871388578360418E-2</v>
      </c>
    </row>
    <row r="348" spans="2:17">
      <c r="B348" s="561"/>
      <c r="C348" s="135" t="s">
        <v>283</v>
      </c>
      <c r="D348" s="139">
        <f>Variety!D873</f>
        <v>148313.07004548598</v>
      </c>
      <c r="E348" s="102">
        <f>Variety!E873</f>
        <v>698.12244618788827</v>
      </c>
      <c r="F348" s="101">
        <f>Variety!F873</f>
        <v>4.7293479254075744E-3</v>
      </c>
      <c r="G348" s="141">
        <f>Variety!G873</f>
        <v>5.1632963048256583E-2</v>
      </c>
      <c r="H348" s="104">
        <f>Variety!H873</f>
        <v>-1.6095063536930784E-3</v>
      </c>
      <c r="I348" s="274">
        <f>Variety!I873</f>
        <v>11.830553632861811</v>
      </c>
      <c r="J348" s="275">
        <f>Variety!J873</f>
        <v>0.89383587999049396</v>
      </c>
      <c r="K348" s="101">
        <f>Variety!K873</f>
        <v>8.1727982763002818E-2</v>
      </c>
      <c r="L348" s="140">
        <f>Variety!L873</f>
        <v>1754625.7296275124</v>
      </c>
      <c r="M348" s="103">
        <f>Variety!M873</f>
        <v>140202.71162909968</v>
      </c>
      <c r="N348" s="101">
        <f>Variety!N873</f>
        <v>8.6843850754138294E-2</v>
      </c>
      <c r="O348" s="139">
        <f>Variety!O873</f>
        <v>146645.83096289635</v>
      </c>
      <c r="P348" s="102">
        <f>Variety!P873</f>
        <v>8792.2866430003196</v>
      </c>
      <c r="Q348" s="101">
        <f>Variety!Q873</f>
        <v>6.3779909949920333E-2</v>
      </c>
    </row>
    <row r="349" spans="2:17">
      <c r="B349" s="561"/>
      <c r="C349" s="135" t="s">
        <v>270</v>
      </c>
      <c r="D349" s="139">
        <f>Variety!D874</f>
        <v>3817566.4470924917</v>
      </c>
      <c r="E349" s="102">
        <f>Variety!E874</f>
        <v>36350.352314981632</v>
      </c>
      <c r="F349" s="101">
        <f>Variety!F874</f>
        <v>9.6134025149177613E-3</v>
      </c>
      <c r="G349" s="141">
        <f>Variety!G874</f>
        <v>1.3290282996403393</v>
      </c>
      <c r="H349" s="104">
        <f>Variety!H874</f>
        <v>-3.4798910967351659E-2</v>
      </c>
      <c r="I349" s="274">
        <f>Variety!I874</f>
        <v>4.8208644875319173</v>
      </c>
      <c r="J349" s="275">
        <f>Variety!J874</f>
        <v>-1.4946004525927314E-2</v>
      </c>
      <c r="K349" s="101">
        <f>Variety!K874</f>
        <v>-3.0906927702138197E-3</v>
      </c>
      <c r="L349" s="140">
        <f>Variety!L874</f>
        <v>18403970.513581589</v>
      </c>
      <c r="M349" s="103">
        <f>Variety!M874</f>
        <v>118726.04971851781</v>
      </c>
      <c r="N349" s="101">
        <f>Variety!N874</f>
        <v>6.4929976710541007E-3</v>
      </c>
      <c r="O349" s="139">
        <f>Variety!O874</f>
        <v>5738144.5867590904</v>
      </c>
      <c r="P349" s="102">
        <f>Variety!P874</f>
        <v>27028.166639860719</v>
      </c>
      <c r="Q349" s="101">
        <f>Variety!Q874</f>
        <v>4.7325539617167284E-3</v>
      </c>
    </row>
    <row r="350" spans="2:17">
      <c r="B350" s="561"/>
      <c r="C350" s="135" t="s">
        <v>296</v>
      </c>
      <c r="D350" s="139">
        <f>Variety!D875</f>
        <v>0</v>
      </c>
      <c r="E350" s="102">
        <f>Variety!E875</f>
        <v>0</v>
      </c>
      <c r="F350" s="101">
        <f>Variety!F875</f>
        <v>0</v>
      </c>
      <c r="G350" s="141">
        <f>Variety!G875</f>
        <v>0</v>
      </c>
      <c r="H350" s="104">
        <f>Variety!H875</f>
        <v>0</v>
      </c>
      <c r="I350" s="274">
        <f>Variety!I875</f>
        <v>0</v>
      </c>
      <c r="J350" s="275">
        <f>Variety!J875</f>
        <v>0</v>
      </c>
      <c r="K350" s="101">
        <f>Variety!K875</f>
        <v>0</v>
      </c>
      <c r="L350" s="140">
        <f>Variety!L875</f>
        <v>0</v>
      </c>
      <c r="M350" s="103">
        <f>Variety!M875</f>
        <v>0</v>
      </c>
      <c r="N350" s="101">
        <f>Variety!N875</f>
        <v>0</v>
      </c>
      <c r="O350" s="139">
        <f>Variety!O875</f>
        <v>0</v>
      </c>
      <c r="P350" s="102">
        <f>Variety!P875</f>
        <v>0</v>
      </c>
      <c r="Q350" s="101">
        <f>Variety!Q875</f>
        <v>0</v>
      </c>
    </row>
    <row r="351" spans="2:17">
      <c r="B351" s="561"/>
      <c r="C351" s="135" t="s">
        <v>286</v>
      </c>
      <c r="D351" s="139">
        <f>Variety!D876</f>
        <v>417485.46532720327</v>
      </c>
      <c r="E351" s="102">
        <f>Variety!E876</f>
        <v>69794.281920971465</v>
      </c>
      <c r="F351" s="101">
        <f>Variety!F876</f>
        <v>0.20073641568134315</v>
      </c>
      <c r="G351" s="141">
        <f>Variety!G876</f>
        <v>0.14534128110093533</v>
      </c>
      <c r="H351" s="104">
        <f>Variety!H876</f>
        <v>1.9934352501233099E-2</v>
      </c>
      <c r="I351" s="274">
        <f>Variety!I876</f>
        <v>5.4996542948599636</v>
      </c>
      <c r="J351" s="275">
        <f>Variety!J876</f>
        <v>-0.1145963544039299</v>
      </c>
      <c r="K351" s="101">
        <f>Variety!K876</f>
        <v>-2.0411691882505297E-2</v>
      </c>
      <c r="L351" s="140">
        <f>Variety!L876</f>
        <v>2296025.732428364</v>
      </c>
      <c r="M351" s="103">
        <f>Variety!M876</f>
        <v>344000.28024659562</v>
      </c>
      <c r="N351" s="101">
        <f>Variety!N876</f>
        <v>0.17622735393235184</v>
      </c>
      <c r="O351" s="139">
        <f>Variety!O876</f>
        <v>279103.09570097923</v>
      </c>
      <c r="P351" s="102">
        <f>Variety!P876</f>
        <v>41307.780563017004</v>
      </c>
      <c r="Q351" s="101">
        <f>Variety!Q876</f>
        <v>0.17371149864349253</v>
      </c>
    </row>
    <row r="352" spans="2:17">
      <c r="B352" s="561"/>
      <c r="C352" s="135" t="s">
        <v>291</v>
      </c>
      <c r="D352" s="139">
        <f>Variety!D877</f>
        <v>427687.5123167038</v>
      </c>
      <c r="E352" s="102">
        <f>Variety!E877</f>
        <v>24997.892515064101</v>
      </c>
      <c r="F352" s="101">
        <f>Variety!F877</f>
        <v>6.2077320312795191E-2</v>
      </c>
      <c r="G352" s="141">
        <f>Variety!G877</f>
        <v>0.1488929702073904</v>
      </c>
      <c r="H352" s="104">
        <f>Variety!H877</f>
        <v>3.6489409985659416E-3</v>
      </c>
      <c r="I352" s="274">
        <f>Variety!I877</f>
        <v>5.6140534447368511</v>
      </c>
      <c r="J352" s="275">
        <f>Variety!J877</f>
        <v>5.3062578037294195E-2</v>
      </c>
      <c r="K352" s="101">
        <f>Variety!K877</f>
        <v>9.541928643516509E-3</v>
      </c>
      <c r="L352" s="140">
        <f>Variety!L877</f>
        <v>2401060.5517925252</v>
      </c>
      <c r="M352" s="103">
        <f>Variety!M877</f>
        <v>161707.25396088976</v>
      </c>
      <c r="N352" s="101">
        <f>Variety!N877</f>
        <v>7.2211586317117007E-2</v>
      </c>
      <c r="O352" s="139">
        <f>Variety!O877</f>
        <v>284920.25492668152</v>
      </c>
      <c r="P352" s="102">
        <f>Variety!P877</f>
        <v>19699.123504609102</v>
      </c>
      <c r="Q352" s="101">
        <f>Variety!Q877</f>
        <v>7.4274336283031511E-2</v>
      </c>
    </row>
    <row r="353" spans="2:17">
      <c r="B353" s="561"/>
      <c r="C353" s="135" t="s">
        <v>269</v>
      </c>
      <c r="D353" s="139">
        <f>Variety!D878</f>
        <v>5892406.6192237642</v>
      </c>
      <c r="E353" s="102">
        <f>Variety!E878</f>
        <v>68296.396984935738</v>
      </c>
      <c r="F353" s="101">
        <f>Variety!F878</f>
        <v>1.172649458524192E-2</v>
      </c>
      <c r="G353" s="141">
        <f>Variety!G878</f>
        <v>2.0513526767558337</v>
      </c>
      <c r="H353" s="104">
        <f>Variety!H878</f>
        <v>-4.9315415088596382E-2</v>
      </c>
      <c r="I353" s="274">
        <f>Variety!I878</f>
        <v>4.8632447866761881</v>
      </c>
      <c r="J353" s="275">
        <f>Variety!J878</f>
        <v>0.12309741039740629</v>
      </c>
      <c r="K353" s="101">
        <f>Variety!K878</f>
        <v>2.5969110372691201E-2</v>
      </c>
      <c r="L353" s="140">
        <f>Variety!L878</f>
        <v>28656215.771916233</v>
      </c>
      <c r="M353" s="103">
        <f>Variety!M878</f>
        <v>1049074.9828124195</v>
      </c>
      <c r="N353" s="101">
        <f>Variety!N878</f>
        <v>3.8000131590102085E-2</v>
      </c>
      <c r="O353" s="139">
        <f>Variety!O878</f>
        <v>5646678.0258758068</v>
      </c>
      <c r="P353" s="102">
        <f>Variety!P878</f>
        <v>82816.683425345458</v>
      </c>
      <c r="Q353" s="101">
        <f>Variety!Q878</f>
        <v>1.4884749695949639E-2</v>
      </c>
    </row>
    <row r="354" spans="2:17">
      <c r="B354" s="561"/>
      <c r="C354" s="135" t="s">
        <v>281</v>
      </c>
      <c r="D354" s="139">
        <f>Variety!D879</f>
        <v>2474164.6769232317</v>
      </c>
      <c r="E354" s="102">
        <f>Variety!E879</f>
        <v>396488.19289147784</v>
      </c>
      <c r="F354" s="101">
        <f>Variety!F879</f>
        <v>0.19083249771498986</v>
      </c>
      <c r="G354" s="141">
        <f>Variety!G879</f>
        <v>0.86134319315013752</v>
      </c>
      <c r="H354" s="104">
        <f>Variety!H879</f>
        <v>0.11195684422501684</v>
      </c>
      <c r="I354" s="274">
        <f>Variety!I879</f>
        <v>5.1427998687182219</v>
      </c>
      <c r="J354" s="275">
        <f>Variety!J879</f>
        <v>-0.25747532673089957</v>
      </c>
      <c r="K354" s="101">
        <f>Variety!K879</f>
        <v>-4.7678186279817222E-2</v>
      </c>
      <c r="L354" s="140">
        <f>Variety!L879</f>
        <v>12724133.775668059</v>
      </c>
      <c r="M354" s="103">
        <f>Variety!M879</f>
        <v>1504108.994783435</v>
      </c>
      <c r="N354" s="101">
        <f>Variety!N879</f>
        <v>0.13405576406087458</v>
      </c>
      <c r="O354" s="139">
        <f>Variety!O879</f>
        <v>1907722.2147283554</v>
      </c>
      <c r="P354" s="102">
        <f>Variety!P879</f>
        <v>284723.53263146803</v>
      </c>
      <c r="Q354" s="101">
        <f>Variety!Q879</f>
        <v>0.17543053840537315</v>
      </c>
    </row>
    <row r="355" spans="2:17">
      <c r="B355" s="561"/>
      <c r="C355" s="135" t="s">
        <v>313</v>
      </c>
      <c r="D355" s="139">
        <f>Variety!D880</f>
        <v>4087579.4493089262</v>
      </c>
      <c r="E355" s="102">
        <f>Variety!E880</f>
        <v>337608.75204217993</v>
      </c>
      <c r="F355" s="101">
        <f>Variety!F880</f>
        <v>9.0029704042288633E-2</v>
      </c>
      <c r="G355" s="141">
        <f>Variety!G880</f>
        <v>1.4230292623452059</v>
      </c>
      <c r="H355" s="104">
        <f>Variety!H880</f>
        <v>7.0471792017709367E-2</v>
      </c>
      <c r="I355" s="274">
        <f>Variety!I880</f>
        <v>2.659326078286858</v>
      </c>
      <c r="J355" s="275">
        <f>Variety!J880</f>
        <v>2.4036209427051869E-2</v>
      </c>
      <c r="K355" s="101">
        <f>Variety!K880</f>
        <v>9.1208977468013649E-3</v>
      </c>
      <c r="L355" s="140">
        <f>Variety!L880</f>
        <v>10870206.626616661</v>
      </c>
      <c r="M355" s="103">
        <f>Variety!M880</f>
        <v>987946.83958846144</v>
      </c>
      <c r="N355" s="101">
        <f>Variety!N880</f>
        <v>9.9971753513834472E-2</v>
      </c>
      <c r="O355" s="139">
        <f>Variety!O880</f>
        <v>2968054.7337405682</v>
      </c>
      <c r="P355" s="102">
        <f>Variety!P880</f>
        <v>288475.71775058657</v>
      </c>
      <c r="Q355" s="101">
        <f>Variety!Q880</f>
        <v>0.10765710435450922</v>
      </c>
    </row>
    <row r="356" spans="2:17">
      <c r="B356" s="561"/>
      <c r="C356" s="135" t="s">
        <v>314</v>
      </c>
      <c r="D356" s="139">
        <f>Variety!D881</f>
        <v>26810.398142918944</v>
      </c>
      <c r="E356" s="102">
        <f>Variety!E881</f>
        <v>3189.7439507693052</v>
      </c>
      <c r="F356" s="101">
        <f>Variety!F881</f>
        <v>0.13504045759365216</v>
      </c>
      <c r="G356" s="141">
        <f>Variety!G881</f>
        <v>9.3336365850820238E-3</v>
      </c>
      <c r="H356" s="104">
        <f>Variety!H881</f>
        <v>8.140254038797954E-4</v>
      </c>
      <c r="I356" s="274">
        <f>Variety!I881</f>
        <v>10.432033393540097</v>
      </c>
      <c r="J356" s="275">
        <f>Variety!J881</f>
        <v>0.1752943679892347</v>
      </c>
      <c r="K356" s="101">
        <f>Variety!K881</f>
        <v>1.7090653038217486E-2</v>
      </c>
      <c r="L356" s="140">
        <f>Variety!L881</f>
        <v>279686.96872103581</v>
      </c>
      <c r="M356" s="103">
        <f>Variety!M881</f>
        <v>37416.083059373021</v>
      </c>
      <c r="N356" s="101">
        <f>Variety!N881</f>
        <v>0.15443904023872473</v>
      </c>
      <c r="O356" s="139">
        <f>Variety!O881</f>
        <v>54242.546380877495</v>
      </c>
      <c r="P356" s="102">
        <f>Variety!P881</f>
        <v>6199.4234186410904</v>
      </c>
      <c r="Q356" s="101">
        <f>Variety!Q881</f>
        <v>0.12903872680204526</v>
      </c>
    </row>
    <row r="357" spans="2:17">
      <c r="B357" s="561"/>
      <c r="C357" s="135" t="s">
        <v>361</v>
      </c>
      <c r="D357" s="139">
        <f>Variety!D882</f>
        <v>25329.309064714442</v>
      </c>
      <c r="E357" s="102">
        <f>Variety!E882</f>
        <v>-388.53413965876098</v>
      </c>
      <c r="F357" s="101">
        <f>Variety!F882</f>
        <v>-1.5107570902084531E-2</v>
      </c>
      <c r="G357" s="141">
        <f>Variety!G882</f>
        <v>8.8180177146570775E-3</v>
      </c>
      <c r="H357" s="104">
        <f>Variety!H882</f>
        <v>-4.5801768800352895E-4</v>
      </c>
      <c r="I357" s="274">
        <f>Variety!I882</f>
        <v>10.01857039084771</v>
      </c>
      <c r="J357" s="275">
        <f>Variety!J882</f>
        <v>-1.3951050454697693</v>
      </c>
      <c r="K357" s="101">
        <f>Variety!K882</f>
        <v>-0.1222310072906618</v>
      </c>
      <c r="L357" s="140">
        <f>Variety!L882</f>
        <v>253763.46581637859</v>
      </c>
      <c r="M357" s="103">
        <f>Variety!M882</f>
        <v>-39771.649440440233</v>
      </c>
      <c r="N357" s="101">
        <f>Variety!N882</f>
        <v>-0.13549196458366947</v>
      </c>
      <c r="O357" s="139">
        <f>Variety!O882</f>
        <v>31143.852679729462</v>
      </c>
      <c r="P357" s="102">
        <f>Variety!P882</f>
        <v>-2543.9640139341354</v>
      </c>
      <c r="Q357" s="101">
        <f>Variety!Q882</f>
        <v>-7.5515847081079446E-2</v>
      </c>
    </row>
    <row r="358" spans="2:17">
      <c r="B358" s="561"/>
      <c r="C358" s="135" t="s">
        <v>315</v>
      </c>
      <c r="D358" s="139">
        <f>Variety!D883</f>
        <v>16170646.846178161</v>
      </c>
      <c r="E358" s="102">
        <f>Variety!E883</f>
        <v>975787.11759359576</v>
      </c>
      <c r="F358" s="101">
        <f>Variety!F883</f>
        <v>6.4218237945161502E-2</v>
      </c>
      <c r="G358" s="141">
        <f>Variety!G883</f>
        <v>5.6295673120316199</v>
      </c>
      <c r="H358" s="104">
        <f>Variety!H883</f>
        <v>0.14901221023969402</v>
      </c>
      <c r="I358" s="274">
        <f>Variety!I883</f>
        <v>4.4534985330842591</v>
      </c>
      <c r="J358" s="275">
        <f>Variety!J883</f>
        <v>-0.19420682307047166</v>
      </c>
      <c r="K358" s="101">
        <f>Variety!K883</f>
        <v>-4.1785528166774381E-2</v>
      </c>
      <c r="L358" s="140">
        <f>Variety!L883</f>
        <v>72015952.008478045</v>
      </c>
      <c r="M358" s="103">
        <f>Variety!M883</f>
        <v>1394721.0619157404</v>
      </c>
      <c r="N358" s="101">
        <f>Variety!N883</f>
        <v>1.9749316787908984E-2</v>
      </c>
      <c r="O358" s="139">
        <f>Variety!O883</f>
        <v>13009649.161281109</v>
      </c>
      <c r="P358" s="102">
        <f>Variety!P883</f>
        <v>411347.86159769073</v>
      </c>
      <c r="Q358" s="101">
        <f>Variety!Q883</f>
        <v>3.2651057615841229E-2</v>
      </c>
    </row>
    <row r="359" spans="2:17" ht="15.75" thickBot="1">
      <c r="B359" s="562"/>
      <c r="C359" s="109" t="s">
        <v>316</v>
      </c>
      <c r="D359" s="136">
        <f>Variety!D884</f>
        <v>3289321.0350302965</v>
      </c>
      <c r="E359" s="98">
        <f>Variety!E884</f>
        <v>-625934.61927341484</v>
      </c>
      <c r="F359" s="97">
        <f>Variety!F884</f>
        <v>-0.15987068905331317</v>
      </c>
      <c r="G359" s="138">
        <f>Variety!G884</f>
        <v>1.1451276101525316</v>
      </c>
      <c r="H359" s="100">
        <f>Variety!H884</f>
        <v>-0.26704563358248823</v>
      </c>
      <c r="I359" s="276">
        <f>Variety!I884</f>
        <v>5.0824995937144992</v>
      </c>
      <c r="J359" s="277">
        <f>Variety!J884</f>
        <v>-0.30913637252495008</v>
      </c>
      <c r="K359" s="97">
        <f>Variety!K884</f>
        <v>-5.7336284285633268E-2</v>
      </c>
      <c r="L359" s="137">
        <f>Variety!L884</f>
        <v>16717972.824138038</v>
      </c>
      <c r="M359" s="99">
        <f>Variety!M884</f>
        <v>-4391660.3786282204</v>
      </c>
      <c r="N359" s="97">
        <f>Variety!N884</f>
        <v>-0.20804058206244561</v>
      </c>
      <c r="O359" s="136">
        <f>Variety!O884</f>
        <v>5364696.0974209309</v>
      </c>
      <c r="P359" s="98">
        <f>Variety!P884</f>
        <v>-961616.42222231254</v>
      </c>
      <c r="Q359" s="97">
        <f>Variety!Q884</f>
        <v>-0.15200267442313148</v>
      </c>
    </row>
    <row r="371" spans="9:11" s="1" customFormat="1">
      <c r="I371" s="78"/>
      <c r="J371" s="78"/>
      <c r="K371" s="78"/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D43:Q65 D165:Q185 D284:Q304 D193:Q240 D66:D71 D186:D191 D305:D310 D247:Q255">
    <cfRule type="cellIs" dxfId="248" priority="40" operator="lessThan">
      <formula>0</formula>
    </cfRule>
  </conditionalFormatting>
  <conditionalFormatting sqref="D156:Q162">
    <cfRule type="cellIs" dxfId="247" priority="36" operator="lessThan">
      <formula>0</formula>
    </cfRule>
  </conditionalFormatting>
  <conditionalFormatting sqref="D275:Q281">
    <cfRule type="cellIs" dxfId="246" priority="30" operator="lessThan">
      <formula>0</formula>
    </cfRule>
  </conditionalFormatting>
  <conditionalFormatting sqref="D163:Q164">
    <cfRule type="cellIs" dxfId="245" priority="34" operator="lessThan">
      <formula>0</formula>
    </cfRule>
  </conditionalFormatting>
  <conditionalFormatting sqref="D137:Q155">
    <cfRule type="cellIs" dxfId="244" priority="37" operator="lessThan">
      <formula>0</formula>
    </cfRule>
  </conditionalFormatting>
  <conditionalFormatting sqref="D256:Q274">
    <cfRule type="cellIs" dxfId="243" priority="31" operator="lessThan">
      <formula>0</formula>
    </cfRule>
  </conditionalFormatting>
  <conditionalFormatting sqref="D282:Q283">
    <cfRule type="cellIs" dxfId="242" priority="28" operator="lessThan">
      <formula>0</formula>
    </cfRule>
  </conditionalFormatting>
  <conditionalFormatting sqref="D73:Q105 D108:Q119">
    <cfRule type="cellIs" dxfId="241" priority="26" operator="lessThan">
      <formula>0</formula>
    </cfRule>
  </conditionalFormatting>
  <conditionalFormatting sqref="D120:Q120">
    <cfRule type="cellIs" dxfId="240" priority="22" operator="lessThan">
      <formula>0</formula>
    </cfRule>
  </conditionalFormatting>
  <conditionalFormatting sqref="D106:Q107">
    <cfRule type="cellIs" dxfId="239" priority="24" operator="lessThan">
      <formula>0</formula>
    </cfRule>
  </conditionalFormatting>
  <conditionalFormatting sqref="D72:Q72">
    <cfRule type="cellIs" dxfId="238" priority="25" operator="lessThan">
      <formula>0</formula>
    </cfRule>
  </conditionalFormatting>
  <conditionalFormatting sqref="D345:Q346">
    <cfRule type="cellIs" dxfId="237" priority="12" operator="lessThan">
      <formula>0</formula>
    </cfRule>
  </conditionalFormatting>
  <conditionalFormatting sqref="D359:Q359">
    <cfRule type="cellIs" dxfId="236" priority="10" operator="lessThan">
      <formula>0</formula>
    </cfRule>
  </conditionalFormatting>
  <conditionalFormatting sqref="D312:Q344 D347:Q358">
    <cfRule type="cellIs" dxfId="235" priority="14" operator="lessThan">
      <formula>0</formula>
    </cfRule>
  </conditionalFormatting>
  <conditionalFormatting sqref="D311:Q311">
    <cfRule type="cellIs" dxfId="234" priority="13" operator="lessThan">
      <formula>0</formula>
    </cfRule>
  </conditionalFormatting>
  <conditionalFormatting sqref="D121:Q121">
    <cfRule type="cellIs" dxfId="23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36:Q42">
    <cfRule type="cellIs" dxfId="232" priority="42" operator="lessThan">
      <formula>0</formula>
    </cfRule>
  </conditionalFormatting>
  <conditionalFormatting sqref="D8:Q16">
    <cfRule type="cellIs" dxfId="231" priority="45" operator="lessThan">
      <formula>0</formula>
    </cfRule>
  </conditionalFormatting>
  <conditionalFormatting sqref="D17:Q35">
    <cfRule type="cellIs" dxfId="230" priority="43" operator="lessThan">
      <formula>0</formula>
    </cfRule>
  </conditionalFormatting>
  <conditionalFormatting sqref="D128:Q136">
    <cfRule type="cellIs" dxfId="22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92:Q192">
    <cfRule type="cellIs" dxfId="228" priority="19" operator="lessThan">
      <formula>0</formula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E305:Q310">
    <cfRule type="cellIs" dxfId="227" priority="9" operator="lessThan">
      <formula>0</formula>
    </cfRule>
  </conditionalFormatting>
  <conditionalFormatting sqref="E186:Q191">
    <cfRule type="cellIs" dxfId="226" priority="8" operator="lessThan">
      <formula>0</formula>
    </cfRule>
  </conditionalFormatting>
  <conditionalFormatting sqref="E66:Q71">
    <cfRule type="cellIs" dxfId="225" priority="7" operator="lessThan">
      <formula>0</formula>
    </cfRule>
  </conditionalFormatting>
  <conditionalFormatting sqref="C8:C12">
    <cfRule type="cellIs" dxfId="224" priority="6" operator="lessThan">
      <formula>0</formula>
    </cfRule>
  </conditionalFormatting>
  <conditionalFormatting sqref="C128:C132">
    <cfRule type="cellIs" dxfId="223" priority="5" operator="lessThan">
      <formula>0</formula>
    </cfRule>
  </conditionalFormatting>
  <conditionalFormatting sqref="C247:C251">
    <cfRule type="cellIs" dxfId="222" priority="4" operator="lessThan">
      <formula>0</formula>
    </cfRule>
  </conditionalFormatting>
  <conditionalFormatting sqref="D7:Q7">
    <cfRule type="cellIs" dxfId="221" priority="3" operator="lessThan">
      <formula>0</formula>
    </cfRule>
  </conditionalFormatting>
  <conditionalFormatting sqref="D127:Q127">
    <cfRule type="cellIs" dxfId="220" priority="2" operator="lessThan">
      <formula>0</formula>
    </cfRule>
  </conditionalFormatting>
  <conditionalFormatting sqref="D246:Q246">
    <cfRule type="cellIs" dxfId="21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1:V89"/>
  <sheetViews>
    <sheetView showGridLines="0" zoomScale="72" zoomScaleNormal="72" workbookViewId="0">
      <selection activeCell="B3" sqref="B3:K3"/>
    </sheetView>
  </sheetViews>
  <sheetFormatPr defaultColWidth="9.140625" defaultRowHeight="15"/>
  <cols>
    <col min="1" max="1" width="3.7109375" style="19" customWidth="1"/>
    <col min="2" max="2" width="34.42578125" style="19" bestFit="1" customWidth="1"/>
    <col min="3" max="3" width="26.28515625" style="20" bestFit="1" customWidth="1"/>
    <col min="4" max="4" width="11.5703125" style="19" customWidth="1"/>
    <col min="5" max="5" width="13.42578125" style="19" bestFit="1" customWidth="1"/>
    <col min="6" max="6" width="11.7109375" style="20" bestFit="1" customWidth="1"/>
    <col min="7" max="7" width="16.5703125" style="19" bestFit="1" customWidth="1"/>
    <col min="8" max="8" width="14.140625" style="19" bestFit="1" customWidth="1"/>
    <col min="9" max="9" width="12.28515625" style="20" bestFit="1" customWidth="1"/>
    <col min="10" max="10" width="9.140625" style="20" bestFit="1" customWidth="1"/>
    <col min="11" max="11" width="13.42578125" style="20" bestFit="1" customWidth="1"/>
    <col min="12" max="12" width="3.7109375" style="19" customWidth="1"/>
    <col min="13" max="13" width="34.42578125" style="19" bestFit="1" customWidth="1"/>
    <col min="14" max="14" width="24.140625" style="19" bestFit="1" customWidth="1"/>
    <col min="15" max="15" width="13.28515625" style="19" bestFit="1" customWidth="1"/>
    <col min="16" max="16" width="11.5703125" style="19" bestFit="1" customWidth="1"/>
    <col min="17" max="17" width="9.5703125" style="19" bestFit="1" customWidth="1"/>
    <col min="18" max="18" width="14.85546875" style="19" bestFit="1" customWidth="1"/>
    <col min="19" max="19" width="12.7109375" style="19" bestFit="1" customWidth="1"/>
    <col min="20" max="20" width="9.5703125" style="19" bestFit="1" customWidth="1"/>
    <col min="21" max="22" width="14.7109375" style="19" customWidth="1"/>
    <col min="23" max="16384" width="9.14062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25">
      <c r="B2" s="593" t="s">
        <v>326</v>
      </c>
      <c r="C2" s="593"/>
      <c r="D2" s="593"/>
      <c r="E2" s="593"/>
      <c r="F2" s="593"/>
      <c r="G2" s="593"/>
      <c r="H2" s="593"/>
      <c r="I2" s="593"/>
      <c r="J2" s="593"/>
      <c r="K2" s="593"/>
      <c r="M2" s="593" t="s">
        <v>326</v>
      </c>
      <c r="N2" s="593"/>
      <c r="O2" s="593"/>
      <c r="P2" s="593"/>
      <c r="Q2" s="593"/>
      <c r="R2" s="593"/>
      <c r="S2" s="593"/>
      <c r="T2" s="593"/>
      <c r="U2" s="593"/>
      <c r="V2" s="593"/>
    </row>
    <row r="3" spans="2:22" ht="15.75" thickBot="1">
      <c r="B3" s="594" t="s">
        <v>506</v>
      </c>
      <c r="C3" s="594"/>
      <c r="D3" s="594"/>
      <c r="E3" s="594"/>
      <c r="F3" s="594"/>
      <c r="G3" s="594"/>
      <c r="H3" s="594"/>
      <c r="I3" s="594"/>
      <c r="J3" s="594"/>
      <c r="K3" s="594"/>
      <c r="M3" s="594" t="s">
        <v>507</v>
      </c>
      <c r="N3" s="594"/>
      <c r="O3" s="594"/>
      <c r="P3" s="594"/>
      <c r="Q3" s="594"/>
      <c r="R3" s="594"/>
      <c r="S3" s="594"/>
      <c r="T3" s="594"/>
      <c r="U3" s="594"/>
      <c r="V3" s="594"/>
    </row>
    <row r="4" spans="2:22">
      <c r="B4" s="25"/>
      <c r="C4" s="586"/>
      <c r="D4" s="582" t="s">
        <v>90</v>
      </c>
      <c r="E4" s="587"/>
      <c r="F4" s="583"/>
      <c r="G4" s="588" t="s">
        <v>31</v>
      </c>
      <c r="H4" s="587"/>
      <c r="I4" s="589"/>
      <c r="J4" s="582" t="s">
        <v>36</v>
      </c>
      <c r="K4" s="583"/>
      <c r="M4" s="25"/>
      <c r="N4" s="586"/>
      <c r="O4" s="582" t="s">
        <v>90</v>
      </c>
      <c r="P4" s="587"/>
      <c r="Q4" s="583"/>
      <c r="R4" s="588" t="s">
        <v>31</v>
      </c>
      <c r="S4" s="587"/>
      <c r="T4" s="589"/>
      <c r="U4" s="582" t="s">
        <v>36</v>
      </c>
      <c r="V4" s="583"/>
    </row>
    <row r="5" spans="2:22" ht="30.75" thickBot="1">
      <c r="B5" s="25"/>
      <c r="C5" s="586"/>
      <c r="D5" s="28" t="s">
        <v>28</v>
      </c>
      <c r="E5" s="29" t="s">
        <v>34</v>
      </c>
      <c r="F5" s="23" t="s">
        <v>35</v>
      </c>
      <c r="G5" s="30" t="s">
        <v>28</v>
      </c>
      <c r="H5" s="29" t="s">
        <v>34</v>
      </c>
      <c r="I5" s="35" t="s">
        <v>35</v>
      </c>
      <c r="J5" s="28" t="s">
        <v>28</v>
      </c>
      <c r="K5" s="23" t="s">
        <v>33</v>
      </c>
      <c r="M5" s="25"/>
      <c r="N5" s="586"/>
      <c r="O5" s="28" t="s">
        <v>28</v>
      </c>
      <c r="P5" s="29" t="s">
        <v>34</v>
      </c>
      <c r="Q5" s="23" t="s">
        <v>35</v>
      </c>
      <c r="R5" s="30" t="s">
        <v>28</v>
      </c>
      <c r="S5" s="29" t="s">
        <v>34</v>
      </c>
      <c r="T5" s="35" t="s">
        <v>35</v>
      </c>
      <c r="U5" s="28" t="s">
        <v>28</v>
      </c>
      <c r="V5" s="23" t="s">
        <v>33</v>
      </c>
    </row>
    <row r="6" spans="2:22">
      <c r="B6" s="590" t="str">
        <f>'HOME PAGE'!H5</f>
        <v>4 WEEKS ENDING 02-25-2024</v>
      </c>
      <c r="C6" s="34" t="s">
        <v>91</v>
      </c>
      <c r="D6" s="8">
        <f>'Regions By Outlet Data'!C4</f>
        <v>27996520.117488328</v>
      </c>
      <c r="E6" s="5">
        <f>'Regions By Outlet Data'!D4</f>
        <v>241596.92617848516</v>
      </c>
      <c r="F6" s="7">
        <f>'Regions By Outlet Data'!E4</f>
        <v>8.7046512257735204E-3</v>
      </c>
      <c r="G6" s="10">
        <f>'Regions By Outlet Data'!F4</f>
        <v>180894969.86510071</v>
      </c>
      <c r="H6" s="6">
        <f>'Regions By Outlet Data'!G4</f>
        <v>-990828.9740844667</v>
      </c>
      <c r="I6" s="12">
        <f>'Regions By Outlet Data'!H4</f>
        <v>-5.4475334545524955E-3</v>
      </c>
      <c r="J6" s="36">
        <f>'Regions By Outlet Data'!I4</f>
        <v>66.79693876193447</v>
      </c>
      <c r="K6" s="26">
        <f>'Regions By Outlet Data'!J4</f>
        <v>0.29949111947929907</v>
      </c>
      <c r="M6" s="590" t="str">
        <f>'HOME PAGE'!H5</f>
        <v>4 WEEKS ENDING 02-25-2024</v>
      </c>
      <c r="N6" s="34" t="s">
        <v>37</v>
      </c>
      <c r="O6" s="8">
        <f>'Regions By Outlet Data'!C12</f>
        <v>27945223.91799318</v>
      </c>
      <c r="P6" s="5">
        <f>'Regions By Outlet Data'!D12</f>
        <v>245399.58907709643</v>
      </c>
      <c r="Q6" s="7">
        <f>'Regions By Outlet Data'!E12</f>
        <v>8.8592471260159466E-3</v>
      </c>
      <c r="R6" s="10">
        <f>'Regions By Outlet Data'!F12</f>
        <v>180086421.04712617</v>
      </c>
      <c r="S6" s="6">
        <f>'Regions By Outlet Data'!G12</f>
        <v>-911060.90411943197</v>
      </c>
      <c r="T6" s="12">
        <f>'Regions By Outlet Data'!H12</f>
        <v>-5.0335556842986354E-3</v>
      </c>
      <c r="U6" s="36">
        <f>'Regions By Outlet Data'!I12</f>
        <v>66.888200327197652</v>
      </c>
      <c r="V6" s="26">
        <f>'Regions By Outlet Data'!J12</f>
        <v>0.28349388655050234</v>
      </c>
    </row>
    <row r="7" spans="2:22">
      <c r="B7" s="591"/>
      <c r="C7" s="32" t="s">
        <v>92</v>
      </c>
      <c r="D7" s="9">
        <f>'Regions By Outlet Data'!C5</f>
        <v>55891800.404139139</v>
      </c>
      <c r="E7" s="2">
        <f>'Regions By Outlet Data'!D5</f>
        <v>686977.09929471463</v>
      </c>
      <c r="F7" s="4">
        <f>'Regions By Outlet Data'!E5</f>
        <v>1.2444149952281975E-2</v>
      </c>
      <c r="G7" s="11">
        <f>'Regions By Outlet Data'!F5</f>
        <v>294134413.59335113</v>
      </c>
      <c r="H7" s="3">
        <f>'Regions By Outlet Data'!G5</f>
        <v>227046.52554613352</v>
      </c>
      <c r="I7" s="13">
        <f>'Regions By Outlet Data'!H5</f>
        <v>7.7251049475651095E-4</v>
      </c>
      <c r="J7" s="37">
        <f>'Regions By Outlet Data'!I5</f>
        <v>109.30098872551362</v>
      </c>
      <c r="K7" s="27">
        <f>'Regions By Outlet Data'!J5</f>
        <v>-6.0323414394787278E-2</v>
      </c>
      <c r="M7" s="591"/>
      <c r="N7" s="32" t="s">
        <v>38</v>
      </c>
      <c r="O7" s="9">
        <f>'Regions By Outlet Data'!C13</f>
        <v>55674756.769447163</v>
      </c>
      <c r="P7" s="2">
        <f>'Regions By Outlet Data'!D13</f>
        <v>721925.55602518469</v>
      </c>
      <c r="Q7" s="4">
        <f>'Regions By Outlet Data'!E13</f>
        <v>1.313718583891375E-2</v>
      </c>
      <c r="R7" s="11">
        <f>'Regions By Outlet Data'!F13</f>
        <v>291663848.86788648</v>
      </c>
      <c r="S7" s="3">
        <f>'Regions By Outlet Data'!G13</f>
        <v>706999.28098654747</v>
      </c>
      <c r="T7" s="13">
        <f>'Regions By Outlet Data'!H13</f>
        <v>2.4299111087789957E-3</v>
      </c>
      <c r="U7" s="37">
        <f>'Regions By Outlet Data'!I13</f>
        <v>109.22542174177762</v>
      </c>
      <c r="V7" s="27">
        <f>'Regions By Outlet Data'!J13</f>
        <v>-2.9174910054351244E-2</v>
      </c>
    </row>
    <row r="8" spans="2:22">
      <c r="B8" s="591"/>
      <c r="C8" s="32" t="s">
        <v>93</v>
      </c>
      <c r="D8" s="9">
        <f>'Regions By Outlet Data'!C6</f>
        <v>48146475.034808382</v>
      </c>
      <c r="E8" s="2">
        <f>'Regions By Outlet Data'!D6</f>
        <v>783510.98500420898</v>
      </c>
      <c r="F8" s="4">
        <f>'Regions By Outlet Data'!E6</f>
        <v>1.6542693235590447E-2</v>
      </c>
      <c r="G8" s="11">
        <f>'Regions By Outlet Data'!F6</f>
        <v>258785998.58190954</v>
      </c>
      <c r="H8" s="3">
        <f>'Regions By Outlet Data'!G6</f>
        <v>161166.55035465956</v>
      </c>
      <c r="I8" s="13">
        <f>'Regions By Outlet Data'!H6</f>
        <v>6.2316734664904713E-4</v>
      </c>
      <c r="J8" s="37">
        <f>'Regions By Outlet Data'!I6</f>
        <v>109.83582886871801</v>
      </c>
      <c r="K8" s="27">
        <f>'Regions By Outlet Data'!J6</f>
        <v>0.1185910075300427</v>
      </c>
      <c r="M8" s="591"/>
      <c r="N8" s="32" t="s">
        <v>39</v>
      </c>
      <c r="O8" s="9">
        <f>'Regions By Outlet Data'!C14</f>
        <v>48035422.258024871</v>
      </c>
      <c r="P8" s="2">
        <f>'Regions By Outlet Data'!D14</f>
        <v>805905.75029332936</v>
      </c>
      <c r="Q8" s="4">
        <f>'Regions By Outlet Data'!E14</f>
        <v>1.7063603650513792E-2</v>
      </c>
      <c r="R8" s="11">
        <f>'Regions By Outlet Data'!F14</f>
        <v>257448950.46811211</v>
      </c>
      <c r="S8" s="3">
        <f>'Regions By Outlet Data'!G14</f>
        <v>453658.15352916718</v>
      </c>
      <c r="T8" s="13">
        <f>'Regions By Outlet Data'!H14</f>
        <v>1.7652391584428444E-3</v>
      </c>
      <c r="U8" s="37">
        <f>'Regions By Outlet Data'!I14</f>
        <v>109.93362754026667</v>
      </c>
      <c r="V8" s="27">
        <f>'Regions By Outlet Data'!J14</f>
        <v>0.13107167236603345</v>
      </c>
    </row>
    <row r="9" spans="2:22">
      <c r="B9" s="591"/>
      <c r="C9" s="32" t="s">
        <v>94</v>
      </c>
      <c r="D9" s="9">
        <f>'Regions By Outlet Data'!C7</f>
        <v>55764441.378614686</v>
      </c>
      <c r="E9" s="2">
        <f>'Regions By Outlet Data'!D7</f>
        <v>466327.39106643945</v>
      </c>
      <c r="F9" s="4">
        <f>'Regions By Outlet Data'!E7</f>
        <v>8.4329709901398223E-3</v>
      </c>
      <c r="G9" s="11">
        <f>'Regions By Outlet Data'!F7</f>
        <v>327445498.26891977</v>
      </c>
      <c r="H9" s="3">
        <f>'Regions By Outlet Data'!G7</f>
        <v>-560546.23274821043</v>
      </c>
      <c r="I9" s="13">
        <f>'Regions By Outlet Data'!H7</f>
        <v>-1.7089509237545771E-3</v>
      </c>
      <c r="J9" s="37">
        <f>'Regions By Outlet Data'!I7</f>
        <v>90.580622553194729</v>
      </c>
      <c r="K9" s="27">
        <f>'Regions By Outlet Data'!J7</f>
        <v>-8.4379560792157804E-2</v>
      </c>
      <c r="M9" s="591"/>
      <c r="N9" s="32" t="s">
        <v>40</v>
      </c>
      <c r="O9" s="9">
        <f>'Regions By Outlet Data'!C15</f>
        <v>55442395.466508351</v>
      </c>
      <c r="P9" s="2">
        <f>'Regions By Outlet Data'!D15</f>
        <v>492307.2282198891</v>
      </c>
      <c r="Q9" s="4">
        <f>'Regions By Outlet Data'!E15</f>
        <v>8.9591708403637515E-3</v>
      </c>
      <c r="R9" s="11">
        <f>'Regions By Outlet Data'!F15</f>
        <v>323724908.88652754</v>
      </c>
      <c r="S9" s="3">
        <f>'Regions By Outlet Data'!G15</f>
        <v>-183995.10912960768</v>
      </c>
      <c r="T9" s="13">
        <f>'Regions By Outlet Data'!H15</f>
        <v>-5.6804585134860824E-4</v>
      </c>
      <c r="U9" s="37">
        <f>'Regions By Outlet Data'!I15</f>
        <v>90.346085936546061</v>
      </c>
      <c r="V9" s="27">
        <f>'Regions By Outlet Data'!J15</f>
        <v>-7.3124028913397865E-2</v>
      </c>
    </row>
    <row r="10" spans="2:22">
      <c r="B10" s="591"/>
      <c r="C10" s="32" t="s">
        <v>95</v>
      </c>
      <c r="D10" s="9">
        <f>'Regions By Outlet Data'!C8</f>
        <v>30349582.414460249</v>
      </c>
      <c r="E10" s="2">
        <f>'Regions By Outlet Data'!D8</f>
        <v>682548.11090558395</v>
      </c>
      <c r="F10" s="4">
        <f>'Regions By Outlet Data'!E8</f>
        <v>2.3006954585406667E-2</v>
      </c>
      <c r="G10" s="11">
        <f>'Regions By Outlet Data'!F8</f>
        <v>154184297.20279825</v>
      </c>
      <c r="H10" s="3">
        <f>'Regions By Outlet Data'!G8</f>
        <v>-821540.92521545291</v>
      </c>
      <c r="I10" s="13">
        <f>'Regions By Outlet Data'!H8</f>
        <v>-5.3000644049095236E-3</v>
      </c>
      <c r="J10" s="37">
        <f>'Regions By Outlet Data'!I8</f>
        <v>128.7952799103922</v>
      </c>
      <c r="K10" s="27">
        <f>'Regions By Outlet Data'!J8</f>
        <v>0.95202534668548822</v>
      </c>
      <c r="M10" s="591"/>
      <c r="N10" s="32" t="s">
        <v>41</v>
      </c>
      <c r="O10" s="9">
        <f>'Regions By Outlet Data'!C16</f>
        <v>30231004.431980278</v>
      </c>
      <c r="P10" s="2">
        <f>'Regions By Outlet Data'!D16</f>
        <v>679701.3397010155</v>
      </c>
      <c r="Q10" s="4">
        <f>'Regions By Outlet Data'!E16</f>
        <v>2.3000723101060071E-2</v>
      </c>
      <c r="R10" s="11">
        <f>'Regions By Outlet Data'!F16</f>
        <v>152695589.31198537</v>
      </c>
      <c r="S10" s="3">
        <f>'Regions By Outlet Data'!G16</f>
        <v>-880913.33323356509</v>
      </c>
      <c r="T10" s="13">
        <f>'Regions By Outlet Data'!H16</f>
        <v>-5.7359903244351505E-3</v>
      </c>
      <c r="U10" s="37">
        <f>'Regions By Outlet Data'!I16</f>
        <v>128.7031614976591</v>
      </c>
      <c r="V10" s="27">
        <f>'Regions By Outlet Data'!J16</f>
        <v>0.89950539604990354</v>
      </c>
    </row>
    <row r="11" spans="2:22">
      <c r="B11" s="591"/>
      <c r="C11" s="32" t="s">
        <v>96</v>
      </c>
      <c r="D11" s="9">
        <f>'Regions By Outlet Data'!C9</f>
        <v>40627544.470447153</v>
      </c>
      <c r="E11" s="2">
        <f>'Regions By Outlet Data'!D9</f>
        <v>204833.17469394952</v>
      </c>
      <c r="F11" s="4">
        <f>'Regions By Outlet Data'!E9</f>
        <v>5.0672794606795519E-3</v>
      </c>
      <c r="G11" s="11">
        <f>'Regions By Outlet Data'!F9</f>
        <v>198342549.47312009</v>
      </c>
      <c r="H11" s="3">
        <f>'Regions By Outlet Data'!G9</f>
        <v>-4595475.568641156</v>
      </c>
      <c r="I11" s="13">
        <f>'Regions By Outlet Data'!H9</f>
        <v>-2.2644724012148457E-2</v>
      </c>
      <c r="J11" s="37">
        <f>'Regions By Outlet Data'!I9</f>
        <v>90.589729078977811</v>
      </c>
      <c r="K11" s="27">
        <f>'Regions By Outlet Data'!J9</f>
        <v>-0.93538593713175544</v>
      </c>
      <c r="M11" s="591"/>
      <c r="N11" s="32" t="s">
        <v>42</v>
      </c>
      <c r="O11" s="9">
        <f>'Regions By Outlet Data'!C17</f>
        <v>40547030.864825234</v>
      </c>
      <c r="P11" s="2">
        <f>'Regions By Outlet Data'!D17</f>
        <v>215935.54243908823</v>
      </c>
      <c r="Q11" s="4">
        <f>'Regions By Outlet Data'!E17</f>
        <v>5.3540708654949724E-3</v>
      </c>
      <c r="R11" s="11">
        <f>'Regions By Outlet Data'!F17</f>
        <v>197351907.33039457</v>
      </c>
      <c r="S11" s="3">
        <f>'Regions By Outlet Data'!G17</f>
        <v>-4458796.510468483</v>
      </c>
      <c r="T11" s="13">
        <f>'Regions By Outlet Data'!H17</f>
        <v>-2.2093954510878904E-2</v>
      </c>
      <c r="U11" s="37">
        <f>'Regions By Outlet Data'!I17</f>
        <v>90.699909761143232</v>
      </c>
      <c r="V11" s="27">
        <f>'Regions By Outlet Data'!J17</f>
        <v>-0.94699832381056126</v>
      </c>
    </row>
    <row r="12" spans="2:22">
      <c r="B12" s="591"/>
      <c r="C12" s="32" t="s">
        <v>97</v>
      </c>
      <c r="D12" s="9">
        <f>'Regions By Outlet Data'!C10</f>
        <v>55667707.831432387</v>
      </c>
      <c r="E12" s="2">
        <f>'Regions By Outlet Data'!D10</f>
        <v>1476106.8191721663</v>
      </c>
      <c r="F12" s="4">
        <f>'Regions By Outlet Data'!E10</f>
        <v>2.7238664139821487E-2</v>
      </c>
      <c r="G12" s="11">
        <f>'Regions By Outlet Data'!F10</f>
        <v>313672844.56576616</v>
      </c>
      <c r="H12" s="3">
        <f>'Regions By Outlet Data'!G10</f>
        <v>3054478.7063193917</v>
      </c>
      <c r="I12" s="13">
        <f>'Regions By Outlet Data'!H10</f>
        <v>9.8335418701594995E-3</v>
      </c>
      <c r="J12" s="37">
        <f>'Regions By Outlet Data'!I10</f>
        <v>112.35037831376906</v>
      </c>
      <c r="K12" s="27">
        <f>'Regions By Outlet Data'!J10</f>
        <v>1.2898746388082714</v>
      </c>
      <c r="M12" s="591"/>
      <c r="N12" s="32" t="s">
        <v>43</v>
      </c>
      <c r="O12" s="9">
        <f>'Regions By Outlet Data'!C18</f>
        <v>55539645.898205362</v>
      </c>
      <c r="P12" s="2">
        <f>'Regions By Outlet Data'!D18</f>
        <v>1490700.8899062797</v>
      </c>
      <c r="Q12" s="4">
        <f>'Regions By Outlet Data'!E18</f>
        <v>2.7580573305869084E-2</v>
      </c>
      <c r="R12" s="11">
        <f>'Regions By Outlet Data'!F18</f>
        <v>312045375.6729936</v>
      </c>
      <c r="S12" s="3">
        <f>'Regions By Outlet Data'!G18</f>
        <v>3209687.6969317198</v>
      </c>
      <c r="T12" s="13">
        <f>'Regions By Outlet Data'!H18</f>
        <v>1.0392865273978652E-2</v>
      </c>
      <c r="U12" s="37">
        <f>'Regions By Outlet Data'!I18</f>
        <v>112.45110238348552</v>
      </c>
      <c r="V12" s="27">
        <f>'Regions By Outlet Data'!J18</f>
        <v>1.2836032961749311</v>
      </c>
    </row>
    <row r="13" spans="2:22" ht="15.75" thickBot="1">
      <c r="B13" s="592"/>
      <c r="C13" s="33" t="s">
        <v>98</v>
      </c>
      <c r="D13" s="84">
        <f>'Regions By Outlet Data'!C11</f>
        <v>42281438.557505056</v>
      </c>
      <c r="E13" s="85">
        <f>'Regions By Outlet Data'!D11</f>
        <v>883964.8054445833</v>
      </c>
      <c r="F13" s="86">
        <f>'Regions By Outlet Data'!E11</f>
        <v>2.13531098718454E-2</v>
      </c>
      <c r="G13" s="87">
        <f>'Regions By Outlet Data'!F11</f>
        <v>238646380.83270514</v>
      </c>
      <c r="H13" s="88">
        <f>'Regions By Outlet Data'!G11</f>
        <v>1748644.6310505569</v>
      </c>
      <c r="I13" s="89">
        <f>'Regions By Outlet Data'!H11</f>
        <v>7.3814324234911946E-3</v>
      </c>
      <c r="J13" s="90">
        <f>'Regions By Outlet Data'!I11</f>
        <v>104.86902478336869</v>
      </c>
      <c r="K13" s="91">
        <f>'Regions By Outlet Data'!J11</f>
        <v>0.60661204083052667</v>
      </c>
      <c r="M13" s="592"/>
      <c r="N13" s="33" t="s">
        <v>44</v>
      </c>
      <c r="O13" s="84">
        <f>'Regions By Outlet Data'!C19</f>
        <v>42170604.888153657</v>
      </c>
      <c r="P13" s="85">
        <f>'Regions By Outlet Data'!D19</f>
        <v>896563.46417243779</v>
      </c>
      <c r="Q13" s="86">
        <f>'Regions By Outlet Data'!E19</f>
        <v>2.1722211667198468E-2</v>
      </c>
      <c r="R13" s="87">
        <f>'Regions By Outlet Data'!F19</f>
        <v>237034273.2667084</v>
      </c>
      <c r="S13" s="88">
        <f>'Regions By Outlet Data'!G19</f>
        <v>1920755.1186141074</v>
      </c>
      <c r="T13" s="89">
        <f>'Regions By Outlet Data'!H19</f>
        <v>8.1694797208736163E-3</v>
      </c>
      <c r="U13" s="90">
        <f>'Regions By Outlet Data'!I19</f>
        <v>104.92928550691731</v>
      </c>
      <c r="V13" s="91">
        <f>'Regions By Outlet Data'!J19</f>
        <v>0.60296648394444219</v>
      </c>
    </row>
    <row r="14" spans="2:22">
      <c r="B14" s="590" t="str">
        <f>'HOME PAGE'!H6</f>
        <v>LATEST 52 WEEKS ENDING 02-25-2024</v>
      </c>
      <c r="C14" s="34" t="s">
        <v>91</v>
      </c>
      <c r="D14" s="8">
        <f>'Regions By Outlet Data'!C49</f>
        <v>354751130.64165175</v>
      </c>
      <c r="E14" s="5">
        <f>'Regions By Outlet Data'!D49</f>
        <v>-139772.15693747997</v>
      </c>
      <c r="F14" s="7">
        <f>'Regions By Outlet Data'!E49</f>
        <v>-3.9384542076246088E-4</v>
      </c>
      <c r="G14" s="10">
        <f>'Regions By Outlet Data'!F49</f>
        <v>2307233989.7858305</v>
      </c>
      <c r="H14" s="6">
        <f>'Regions By Outlet Data'!G49</f>
        <v>16686220.2604146</v>
      </c>
      <c r="I14" s="12">
        <f>'Regions By Outlet Data'!H49</f>
        <v>7.2848165327160401E-3</v>
      </c>
      <c r="J14" s="36">
        <f>'Regions By Outlet Data'!I49</f>
        <v>66.262272304808434</v>
      </c>
      <c r="K14" s="26">
        <f>'Regions By Outlet Data'!J49</f>
        <v>-0.14150875251546324</v>
      </c>
      <c r="M14" s="590" t="str">
        <f>'HOME PAGE'!H6</f>
        <v>LATEST 52 WEEKS ENDING 02-25-2024</v>
      </c>
      <c r="N14" s="34" t="s">
        <v>37</v>
      </c>
      <c r="O14" s="8">
        <f>'Regions By Outlet Data'!C57</f>
        <v>354054836.78738844</v>
      </c>
      <c r="P14" s="5">
        <f>'Regions By Outlet Data'!D57</f>
        <v>-83642.242437839508</v>
      </c>
      <c r="Q14" s="7">
        <f>'Regions By Outlet Data'!E57</f>
        <v>-2.361851292380882E-4</v>
      </c>
      <c r="R14" s="10">
        <f>'Regions By Outlet Data'!F57</f>
        <v>2296370950.9016476</v>
      </c>
      <c r="S14" s="6">
        <f>'Regions By Outlet Data'!G57</f>
        <v>17369633.040896416</v>
      </c>
      <c r="T14" s="12">
        <f>'Regions By Outlet Data'!H57</f>
        <v>7.6215985066655917E-3</v>
      </c>
      <c r="U14" s="36">
        <f>'Regions By Outlet Data'!I57</f>
        <v>66.374160680299312</v>
      </c>
      <c r="V14" s="26">
        <f>'Regions By Outlet Data'!J57</f>
        <v>-0.15025725531027945</v>
      </c>
    </row>
    <row r="15" spans="2:22">
      <c r="B15" s="591"/>
      <c r="C15" s="32" t="s">
        <v>92</v>
      </c>
      <c r="D15" s="9">
        <f>'Regions By Outlet Data'!C50</f>
        <v>726541906.12990105</v>
      </c>
      <c r="E15" s="2">
        <f>'Regions By Outlet Data'!D50</f>
        <v>7996129.6215274334</v>
      </c>
      <c r="F15" s="4">
        <f>'Regions By Outlet Data'!E50</f>
        <v>1.1128211845295357E-2</v>
      </c>
      <c r="G15" s="11">
        <f>'Regions By Outlet Data'!F50</f>
        <v>3867729661.6342711</v>
      </c>
      <c r="H15" s="3">
        <f>'Regions By Outlet Data'!G50</f>
        <v>94244658.559866428</v>
      </c>
      <c r="I15" s="13">
        <f>'Regions By Outlet Data'!H50</f>
        <v>2.4975495724265936E-2</v>
      </c>
      <c r="J15" s="37">
        <f>'Regions By Outlet Data'!I50</f>
        <v>111.23121732855435</v>
      </c>
      <c r="K15" s="27">
        <f>'Regions By Outlet Data'!J50</f>
        <v>6.466805416280863E-2</v>
      </c>
      <c r="M15" s="591"/>
      <c r="N15" s="32" t="s">
        <v>38</v>
      </c>
      <c r="O15" s="9">
        <f>'Regions By Outlet Data'!C58</f>
        <v>723040731.21892095</v>
      </c>
      <c r="P15" s="2">
        <f>'Regions By Outlet Data'!D58</f>
        <v>8316801.6706376076</v>
      </c>
      <c r="Q15" s="4">
        <f>'Regions By Outlet Data'!E58</f>
        <v>1.1636383401761791E-2</v>
      </c>
      <c r="R15" s="11">
        <f>'Regions By Outlet Data'!F58</f>
        <v>3827113918.2102227</v>
      </c>
      <c r="S15" s="3">
        <f>'Regions By Outlet Data'!G58</f>
        <v>97220950.43340826</v>
      </c>
      <c r="T15" s="13">
        <f>'Regions By Outlet Data'!H58</f>
        <v>2.6065345915637993E-2</v>
      </c>
      <c r="U15" s="37">
        <f>'Regions By Outlet Data'!I58</f>
        <v>111.10017895364625</v>
      </c>
      <c r="V15" s="27">
        <f>'Regions By Outlet Data'!J58</f>
        <v>8.8663783140091823E-2</v>
      </c>
    </row>
    <row r="16" spans="2:22">
      <c r="B16" s="591"/>
      <c r="C16" s="32" t="s">
        <v>93</v>
      </c>
      <c r="D16" s="9">
        <f>'Regions By Outlet Data'!C51</f>
        <v>619400436.54097891</v>
      </c>
      <c r="E16" s="2">
        <f>'Regions By Outlet Data'!D51</f>
        <v>10154546.797035575</v>
      </c>
      <c r="F16" s="4">
        <f>'Regions By Outlet Data'!E51</f>
        <v>1.6667403043627221E-2</v>
      </c>
      <c r="G16" s="11">
        <f>'Regions By Outlet Data'!F51</f>
        <v>3373711777.6725578</v>
      </c>
      <c r="H16" s="3">
        <f>'Regions By Outlet Data'!G51</f>
        <v>103393522.15330505</v>
      </c>
      <c r="I16" s="13">
        <f>'Regions By Outlet Data'!H51</f>
        <v>3.1615737085774392E-2</v>
      </c>
      <c r="J16" s="37">
        <f>'Regions By Outlet Data'!I51</f>
        <v>110.62188957565186</v>
      </c>
      <c r="K16" s="27">
        <f>'Regions By Outlet Data'!J51</f>
        <v>0.40158776443814759</v>
      </c>
      <c r="M16" s="591"/>
      <c r="N16" s="32" t="s">
        <v>39</v>
      </c>
      <c r="O16" s="9">
        <f>'Regions By Outlet Data'!C59</f>
        <v>617623809.62824142</v>
      </c>
      <c r="P16" s="2">
        <f>'Regions By Outlet Data'!D59</f>
        <v>10135317.668376565</v>
      </c>
      <c r="Q16" s="4">
        <f>'Regions By Outlet Data'!E59</f>
        <v>1.6683966531906218E-2</v>
      </c>
      <c r="R16" s="11">
        <f>'Regions By Outlet Data'!F59</f>
        <v>3352347512.2692194</v>
      </c>
      <c r="S16" s="3">
        <f>'Regions By Outlet Data'!G59</f>
        <v>103342629.05205059</v>
      </c>
      <c r="T16" s="13">
        <f>'Regions By Outlet Data'!H59</f>
        <v>3.180747113858462E-2</v>
      </c>
      <c r="U16" s="37">
        <f>'Regions By Outlet Data'!I59</f>
        <v>110.70814384334167</v>
      </c>
      <c r="V16" s="27">
        <f>'Regions By Outlet Data'!J59</f>
        <v>0.37218671749417354</v>
      </c>
    </row>
    <row r="17" spans="2:22">
      <c r="B17" s="591"/>
      <c r="C17" s="32" t="s">
        <v>94</v>
      </c>
      <c r="D17" s="9">
        <f>'Regions By Outlet Data'!C52</f>
        <v>728248057.02052367</v>
      </c>
      <c r="E17" s="2">
        <f>'Regions By Outlet Data'!D52</f>
        <v>6583798.0694013834</v>
      </c>
      <c r="F17" s="4">
        <f>'Regions By Outlet Data'!E52</f>
        <v>9.1230762612109616E-3</v>
      </c>
      <c r="G17" s="11">
        <f>'Regions By Outlet Data'!F52</f>
        <v>4317795611.3672466</v>
      </c>
      <c r="H17" s="3">
        <f>'Regions By Outlet Data'!G52</f>
        <v>112376910.4684763</v>
      </c>
      <c r="I17" s="13">
        <f>'Regions By Outlet Data'!H52</f>
        <v>2.6721931503386195E-2</v>
      </c>
      <c r="J17" s="37">
        <f>'Regions By Outlet Data'!I52</f>
        <v>92.607745155005219</v>
      </c>
      <c r="K17" s="27">
        <f>'Regions By Outlet Data'!J52</f>
        <v>0.20230301992499733</v>
      </c>
      <c r="M17" s="591"/>
      <c r="N17" s="32" t="s">
        <v>40</v>
      </c>
      <c r="O17" s="9">
        <f>'Regions By Outlet Data'!C60</f>
        <v>723693471.67969286</v>
      </c>
      <c r="P17" s="2">
        <f>'Regions By Outlet Data'!D60</f>
        <v>6735968.5177931786</v>
      </c>
      <c r="Q17" s="4">
        <f>'Regions By Outlet Data'!E60</f>
        <v>9.3952130887625246E-3</v>
      </c>
      <c r="R17" s="11">
        <f>'Regions By Outlet Data'!F60</f>
        <v>4264141622.8163648</v>
      </c>
      <c r="S17" s="3">
        <f>'Regions By Outlet Data'!G60</f>
        <v>112963814.05073261</v>
      </c>
      <c r="T17" s="13">
        <f>'Regions By Outlet Data'!H60</f>
        <v>2.721247300276998E-2</v>
      </c>
      <c r="U17" s="37">
        <f>'Regions By Outlet Data'!I60</f>
        <v>92.365248791437764</v>
      </c>
      <c r="V17" s="27">
        <f>'Regions By Outlet Data'!J60</f>
        <v>0.20029918677892056</v>
      </c>
    </row>
    <row r="18" spans="2:22">
      <c r="B18" s="591"/>
      <c r="C18" s="32" t="s">
        <v>95</v>
      </c>
      <c r="D18" s="9">
        <f>'Regions By Outlet Data'!C53</f>
        <v>385347077.98515701</v>
      </c>
      <c r="E18" s="2">
        <f>'Regions By Outlet Data'!D53</f>
        <v>8209424.0523766875</v>
      </c>
      <c r="F18" s="4">
        <f>'Regions By Outlet Data'!E53</f>
        <v>2.176771257594954E-2</v>
      </c>
      <c r="G18" s="11">
        <f>'Regions By Outlet Data'!F53</f>
        <v>2007039821.0457327</v>
      </c>
      <c r="H18" s="3">
        <f>'Regions By Outlet Data'!G53</f>
        <v>44584894.228971004</v>
      </c>
      <c r="I18" s="13">
        <f>'Regions By Outlet Data'!H53</f>
        <v>2.2718939232551343E-2</v>
      </c>
      <c r="J18" s="37">
        <f>'Regions By Outlet Data'!I53</f>
        <v>128.02339140633779</v>
      </c>
      <c r="K18" s="27">
        <f>'Regions By Outlet Data'!J53</f>
        <v>1.1014883666291837</v>
      </c>
      <c r="M18" s="591"/>
      <c r="N18" s="32" t="s">
        <v>41</v>
      </c>
      <c r="O18" s="9">
        <f>'Regions By Outlet Data'!C61</f>
        <v>383698672.63955021</v>
      </c>
      <c r="P18" s="2">
        <f>'Regions By Outlet Data'!D61</f>
        <v>8294862.2201139331</v>
      </c>
      <c r="Q18" s="4">
        <f>'Regions By Outlet Data'!E61</f>
        <v>2.2095839173412055E-2</v>
      </c>
      <c r="R18" s="11">
        <f>'Regions By Outlet Data'!F61</f>
        <v>1985914578.415678</v>
      </c>
      <c r="S18" s="3">
        <f>'Regions By Outlet Data'!G61</f>
        <v>44316277.027430058</v>
      </c>
      <c r="T18" s="13">
        <f>'Regions By Outlet Data'!H61</f>
        <v>2.2824637308213446E-2</v>
      </c>
      <c r="U18" s="37">
        <f>'Regions By Outlet Data'!I61</f>
        <v>127.94211578512147</v>
      </c>
      <c r="V18" s="27">
        <f>'Regions By Outlet Data'!J61</f>
        <v>1.1052855597306461</v>
      </c>
    </row>
    <row r="19" spans="2:22">
      <c r="B19" s="591"/>
      <c r="C19" s="32" t="s">
        <v>96</v>
      </c>
      <c r="D19" s="9">
        <f>'Regions By Outlet Data'!C54</f>
        <v>516832548.53523684</v>
      </c>
      <c r="E19" s="2">
        <f>'Regions By Outlet Data'!D54</f>
        <v>5192856.9710959196</v>
      </c>
      <c r="F19" s="4">
        <f>'Regions By Outlet Data'!E54</f>
        <v>1.0149441211687005E-2</v>
      </c>
      <c r="G19" s="11">
        <f>'Regions By Outlet Data'!F54</f>
        <v>2558465075.2302256</v>
      </c>
      <c r="H19" s="3">
        <f>'Regions By Outlet Data'!G54</f>
        <v>35975648.505570889</v>
      </c>
      <c r="I19" s="13">
        <f>'Regions By Outlet Data'!H54</f>
        <v>1.4261962061931708E-2</v>
      </c>
      <c r="J19" s="37">
        <f>'Regions By Outlet Data'!I54</f>
        <v>90.219054849232847</v>
      </c>
      <c r="K19" s="27">
        <f>'Regions By Outlet Data'!J54</f>
        <v>-0.25250280279234971</v>
      </c>
      <c r="M19" s="591"/>
      <c r="N19" s="32" t="s">
        <v>42</v>
      </c>
      <c r="O19" s="9">
        <f>'Regions By Outlet Data'!C62</f>
        <v>515760995.12095511</v>
      </c>
      <c r="P19" s="2">
        <f>'Regions By Outlet Data'!D62</f>
        <v>5335024.2052922845</v>
      </c>
      <c r="Q19" s="4">
        <f>'Regions By Outlet Data'!E62</f>
        <v>1.0452101792002635E-2</v>
      </c>
      <c r="R19" s="11">
        <f>'Regions By Outlet Data'!F62</f>
        <v>2544655526.8888273</v>
      </c>
      <c r="S19" s="3">
        <f>'Regions By Outlet Data'!G62</f>
        <v>36899133.454601765</v>
      </c>
      <c r="T19" s="13">
        <f>'Regions By Outlet Data'!H62</f>
        <v>1.4714002345367591E-2</v>
      </c>
      <c r="U19" s="37">
        <f>'Regions By Outlet Data'!I62</f>
        <v>90.361386446978727</v>
      </c>
      <c r="V19" s="27">
        <f>'Regions By Outlet Data'!J62</f>
        <v>-0.2516379749472577</v>
      </c>
    </row>
    <row r="20" spans="2:22">
      <c r="B20" s="591"/>
      <c r="C20" s="32" t="s">
        <v>97</v>
      </c>
      <c r="D20" s="9">
        <f>'Regions By Outlet Data'!C55</f>
        <v>699219876.12357831</v>
      </c>
      <c r="E20" s="2">
        <f>'Regions By Outlet Data'!D55</f>
        <v>16269715.83476007</v>
      </c>
      <c r="F20" s="4">
        <f>'Regions By Outlet Data'!E55</f>
        <v>2.3822698610802932E-2</v>
      </c>
      <c r="G20" s="11">
        <f>'Regions By Outlet Data'!F55</f>
        <v>3976331176.716239</v>
      </c>
      <c r="H20" s="3">
        <f>'Regions By Outlet Data'!G55</f>
        <v>106091075.25714064</v>
      </c>
      <c r="I20" s="13">
        <f>'Regions By Outlet Data'!H55</f>
        <v>2.7412013848221926E-2</v>
      </c>
      <c r="J20" s="37">
        <f>'Regions By Outlet Data'!I55</f>
        <v>110.47779437484415</v>
      </c>
      <c r="K20" s="27">
        <f>'Regions By Outlet Data'!J55</f>
        <v>1.1703692833689274</v>
      </c>
      <c r="M20" s="591"/>
      <c r="N20" s="32" t="s">
        <v>43</v>
      </c>
      <c r="O20" s="9">
        <f>'Regions By Outlet Data'!C63</f>
        <v>697408154.19183004</v>
      </c>
      <c r="P20" s="2">
        <f>'Regions By Outlet Data'!D63</f>
        <v>16432869.323753595</v>
      </c>
      <c r="Q20" s="4">
        <f>'Regions By Outlet Data'!E63</f>
        <v>2.4131374058512404E-2</v>
      </c>
      <c r="R20" s="11">
        <f>'Regions By Outlet Data'!F63</f>
        <v>3953332246.1596785</v>
      </c>
      <c r="S20" s="3">
        <f>'Regions By Outlet Data'!G63</f>
        <v>107034129.20909452</v>
      </c>
      <c r="T20" s="13">
        <f>'Regions By Outlet Data'!H63</f>
        <v>2.7827829761140083E-2</v>
      </c>
      <c r="U20" s="37">
        <f>'Regions By Outlet Data'!I63</f>
        <v>110.59467712008684</v>
      </c>
      <c r="V20" s="27">
        <f>'Regions By Outlet Data'!J63</f>
        <v>1.1733378201942912</v>
      </c>
    </row>
    <row r="21" spans="2:22" ht="15.75" thickBot="1">
      <c r="B21" s="592"/>
      <c r="C21" s="33" t="s">
        <v>98</v>
      </c>
      <c r="D21" s="84">
        <f>'Regions By Outlet Data'!C56</f>
        <v>526292875.03622901</v>
      </c>
      <c r="E21" s="85">
        <f>'Regions By Outlet Data'!D56</f>
        <v>4105541.453710258</v>
      </c>
      <c r="F21" s="86">
        <f>'Regions By Outlet Data'!E56</f>
        <v>7.8622003822723489E-3</v>
      </c>
      <c r="G21" s="87">
        <f>'Regions By Outlet Data'!F56</f>
        <v>3010182972.3705702</v>
      </c>
      <c r="H21" s="88">
        <f>'Regions By Outlet Data'!G56</f>
        <v>48785974.437700272</v>
      </c>
      <c r="I21" s="89">
        <f>'Regions By Outlet Data'!H56</f>
        <v>1.6473973084917055E-2</v>
      </c>
      <c r="J21" s="90">
        <f>'Regions By Outlet Data'!I56</f>
        <v>102.19155203027626</v>
      </c>
      <c r="K21" s="91">
        <f>'Regions By Outlet Data'!J56</f>
        <v>-0.51857353852871313</v>
      </c>
      <c r="M21" s="592"/>
      <c r="N21" s="33" t="s">
        <v>44</v>
      </c>
      <c r="O21" s="84">
        <f>'Regions By Outlet Data'!C64</f>
        <v>524743484.46813405</v>
      </c>
      <c r="P21" s="85">
        <f>'Regions By Outlet Data'!D64</f>
        <v>4272253.9791554213</v>
      </c>
      <c r="Q21" s="86">
        <f>'Regions By Outlet Data'!E64</f>
        <v>8.2084344511063022E-3</v>
      </c>
      <c r="R21" s="87">
        <f>'Regions By Outlet Data'!F64</f>
        <v>2987491496.8645506</v>
      </c>
      <c r="S21" s="88">
        <f>'Regions By Outlet Data'!G64</f>
        <v>49767536.147204876</v>
      </c>
      <c r="T21" s="89">
        <f>'Regions By Outlet Data'!H64</f>
        <v>1.6940848361754326E-2</v>
      </c>
      <c r="U21" s="90">
        <f>'Regions By Outlet Data'!I64</f>
        <v>102.26347193713356</v>
      </c>
      <c r="V21" s="91">
        <f>'Regions By Outlet Data'!J64</f>
        <v>-0.51299376386991469</v>
      </c>
    </row>
    <row r="22" spans="2:22">
      <c r="B22" s="590" t="str">
        <f>'HOME PAGE'!H7</f>
        <v>YTD ENDING 02-25-2024</v>
      </c>
      <c r="C22" s="31" t="s">
        <v>91</v>
      </c>
      <c r="D22" s="8">
        <f>'Regions By Outlet Data'!C94</f>
        <v>55268446.034413174</v>
      </c>
      <c r="E22" s="5">
        <f>'Regions By Outlet Data'!D94</f>
        <v>-106619.09171948582</v>
      </c>
      <c r="F22" s="7">
        <f>'Regions By Outlet Data'!E94</f>
        <v>-1.9253989404189437E-3</v>
      </c>
      <c r="G22" s="10">
        <f>'Regions By Outlet Data'!F94</f>
        <v>357111024.81667554</v>
      </c>
      <c r="H22" s="6">
        <f>'Regions By Outlet Data'!G94</f>
        <v>-6601724.7073487043</v>
      </c>
      <c r="I22" s="12">
        <f>'Regions By Outlet Data'!H94</f>
        <v>-1.8150930139204928E-2</v>
      </c>
      <c r="J22" s="36">
        <f>'Regions By Outlet Data'!I94</f>
        <v>66.28378334339925</v>
      </c>
      <c r="K22" s="26">
        <f>'Regions By Outlet Data'!J94</f>
        <v>-1.0584034893684873</v>
      </c>
      <c r="M22" s="590" t="str">
        <f>'HOME PAGE'!H7</f>
        <v>YTD ENDING 02-25-2024</v>
      </c>
      <c r="N22" s="31" t="s">
        <v>37</v>
      </c>
      <c r="O22" s="8">
        <f>'Regions By Outlet Data'!C102</f>
        <v>55167493.91133558</v>
      </c>
      <c r="P22" s="5">
        <f>'Regions By Outlet Data'!D102</f>
        <v>-99407.401876308024</v>
      </c>
      <c r="Q22" s="7">
        <f>'Regions By Outlet Data'!E102</f>
        <v>-1.7986787663911254E-3</v>
      </c>
      <c r="R22" s="10">
        <f>'Regions By Outlet Data'!F102</f>
        <v>355531430.25838685</v>
      </c>
      <c r="S22" s="6">
        <f>'Regions By Outlet Data'!G102</f>
        <v>-6439707.2172807455</v>
      </c>
      <c r="T22" s="12">
        <f>'Regions By Outlet Data'!H102</f>
        <v>-1.7790664919281402E-2</v>
      </c>
      <c r="U22" s="36">
        <f>'Regions By Outlet Data'!I102</f>
        <v>66.37438623889858</v>
      </c>
      <c r="V22" s="26">
        <f>'Regions By Outlet Data'!J102</f>
        <v>-1.0772497159365031</v>
      </c>
    </row>
    <row r="23" spans="2:22">
      <c r="B23" s="591"/>
      <c r="C23" s="32" t="s">
        <v>92</v>
      </c>
      <c r="D23" s="9">
        <f>'Regions By Outlet Data'!C95</f>
        <v>112441499.57562229</v>
      </c>
      <c r="E23" s="2">
        <f>'Regions By Outlet Data'!D95</f>
        <v>2975711.2487871796</v>
      </c>
      <c r="F23" s="4">
        <f>'Regions By Outlet Data'!E95</f>
        <v>2.7183938418298456E-2</v>
      </c>
      <c r="G23" s="11">
        <f>'Regions By Outlet Data'!F95</f>
        <v>595620051.4823184</v>
      </c>
      <c r="H23" s="3">
        <f>'Regions By Outlet Data'!G95</f>
        <v>11767675.222361565</v>
      </c>
      <c r="I23" s="13">
        <f>'Regions By Outlet Data'!H95</f>
        <v>2.0155223650442207E-2</v>
      </c>
      <c r="J23" s="37">
        <f>'Regions By Outlet Data'!I95</f>
        <v>110.52999461320685</v>
      </c>
      <c r="K23" s="27">
        <f>'Regions By Outlet Data'!J95</f>
        <v>0.45894289517960374</v>
      </c>
      <c r="M23" s="591"/>
      <c r="N23" s="32" t="s">
        <v>38</v>
      </c>
      <c r="O23" s="9">
        <f>'Regions By Outlet Data'!C103</f>
        <v>112013456.54247077</v>
      </c>
      <c r="P23" s="2">
        <f>'Regions By Outlet Data'!D103</f>
        <v>3045529.1551253051</v>
      </c>
      <c r="Q23" s="4">
        <f>'Regions By Outlet Data'!E103</f>
        <v>2.7948858238804906E-2</v>
      </c>
      <c r="R23" s="11">
        <f>'Regions By Outlet Data'!F103</f>
        <v>590773220.46721554</v>
      </c>
      <c r="S23" s="3">
        <f>'Regions By Outlet Data'!G103</f>
        <v>12747968.667689681</v>
      </c>
      <c r="T23" s="13">
        <f>'Regions By Outlet Data'!H103</f>
        <v>2.2054345598228307E-2</v>
      </c>
      <c r="U23" s="37">
        <f>'Regions By Outlet Data'!I103</f>
        <v>110.46150247728576</v>
      </c>
      <c r="V23" s="27">
        <f>'Regions By Outlet Data'!J103</f>
        <v>0.49819240024245914</v>
      </c>
    </row>
    <row r="24" spans="2:22">
      <c r="B24" s="591"/>
      <c r="C24" s="32" t="s">
        <v>93</v>
      </c>
      <c r="D24" s="9">
        <f>'Regions By Outlet Data'!C96</f>
        <v>96451206.48951295</v>
      </c>
      <c r="E24" s="2">
        <f>'Regions By Outlet Data'!D96</f>
        <v>3374433.7600897551</v>
      </c>
      <c r="F24" s="4">
        <f>'Regions By Outlet Data'!E96</f>
        <v>3.6254305570943349E-2</v>
      </c>
      <c r="G24" s="11">
        <f>'Regions By Outlet Data'!F96</f>
        <v>522631542.53512704</v>
      </c>
      <c r="H24" s="3">
        <f>'Regions By Outlet Data'!G96</f>
        <v>11179651.658589244</v>
      </c>
      <c r="I24" s="13">
        <f>'Regions By Outlet Data'!H96</f>
        <v>2.1858657398703334E-2</v>
      </c>
      <c r="J24" s="37">
        <f>'Regions By Outlet Data'!I96</f>
        <v>110.60244524564457</v>
      </c>
      <c r="K24" s="27">
        <f>'Regions By Outlet Data'!J96</f>
        <v>1.1601159507071941</v>
      </c>
      <c r="M24" s="591"/>
      <c r="N24" s="32" t="s">
        <v>39</v>
      </c>
      <c r="O24" s="9">
        <f>'Regions By Outlet Data'!C104</f>
        <v>96227246.702117875</v>
      </c>
      <c r="P24" s="2">
        <f>'Regions By Outlet Data'!D104</f>
        <v>3402354.5221330971</v>
      </c>
      <c r="Q24" s="4">
        <f>'Regions By Outlet Data'!E104</f>
        <v>3.6653471307416446E-2</v>
      </c>
      <c r="R24" s="11">
        <f>'Regions By Outlet Data'!F104</f>
        <v>519985126.26721609</v>
      </c>
      <c r="S24" s="3">
        <f>'Regions By Outlet Data'!G104</f>
        <v>11651768.313588381</v>
      </c>
      <c r="T24" s="13">
        <f>'Regions By Outlet Data'!H104</f>
        <v>2.2921510326401408E-2</v>
      </c>
      <c r="U24" s="37">
        <f>'Regions By Outlet Data'!I104</f>
        <v>110.69865674860782</v>
      </c>
      <c r="V24" s="27">
        <f>'Regions By Outlet Data'!J104</f>
        <v>1.1611449807475793</v>
      </c>
    </row>
    <row r="25" spans="2:22">
      <c r="B25" s="591"/>
      <c r="C25" s="32" t="s">
        <v>94</v>
      </c>
      <c r="D25" s="9">
        <f>'Regions By Outlet Data'!C97</f>
        <v>111280355.5554686</v>
      </c>
      <c r="E25" s="2">
        <f>'Regions By Outlet Data'!D97</f>
        <v>2720865.5060454607</v>
      </c>
      <c r="F25" s="4">
        <f>'Regions By Outlet Data'!E97</f>
        <v>2.506335931392779E-2</v>
      </c>
      <c r="G25" s="11">
        <f>'Regions By Outlet Data'!F97</f>
        <v>657811197.55835581</v>
      </c>
      <c r="H25" s="3">
        <f>'Regions By Outlet Data'!G97</f>
        <v>9042314.4239430428</v>
      </c>
      <c r="I25" s="13">
        <f>'Regions By Outlet Data'!H97</f>
        <v>1.393765123298869E-2</v>
      </c>
      <c r="J25" s="37">
        <f>'Regions By Outlet Data'!I97</f>
        <v>90.860260720399438</v>
      </c>
      <c r="K25" s="27">
        <f>'Regions By Outlet Data'!J97</f>
        <v>0.51504272466686984</v>
      </c>
      <c r="M25" s="591"/>
      <c r="N25" s="32" t="s">
        <v>40</v>
      </c>
      <c r="O25" s="9">
        <f>'Regions By Outlet Data'!C105</f>
        <v>110631733.86653337</v>
      </c>
      <c r="P25" s="2">
        <f>'Regions By Outlet Data'!D105</f>
        <v>2757435.1406327635</v>
      </c>
      <c r="Q25" s="4">
        <f>'Regions By Outlet Data'!E105</f>
        <v>2.5561557972572976E-2</v>
      </c>
      <c r="R25" s="11">
        <f>'Regions By Outlet Data'!F105</f>
        <v>650386633.01418447</v>
      </c>
      <c r="S25" s="3">
        <f>'Regions By Outlet Data'!G105</f>
        <v>9678364.5561784506</v>
      </c>
      <c r="T25" s="13">
        <f>'Regions By Outlet Data'!H105</f>
        <v>1.5105727571569182E-2</v>
      </c>
      <c r="U25" s="37">
        <f>'Regions By Outlet Data'!I105</f>
        <v>90.61965827594311</v>
      </c>
      <c r="V25" s="27">
        <f>'Regions By Outlet Data'!J105</f>
        <v>0.52277499274048012</v>
      </c>
    </row>
    <row r="26" spans="2:22">
      <c r="B26" s="591"/>
      <c r="C26" s="32" t="s">
        <v>95</v>
      </c>
      <c r="D26" s="9">
        <f>'Regions By Outlet Data'!C98</f>
        <v>60626937.597894512</v>
      </c>
      <c r="E26" s="2">
        <f>'Regions By Outlet Data'!D98</f>
        <v>1732305.3888713643</v>
      </c>
      <c r="F26" s="4">
        <f>'Regions By Outlet Data'!E98</f>
        <v>2.9413637947907259E-2</v>
      </c>
      <c r="G26" s="11">
        <f>'Regions By Outlet Data'!F98</f>
        <v>311855866.16568732</v>
      </c>
      <c r="H26" s="3">
        <f>'Regions By Outlet Data'!G98</f>
        <v>3837741.411662221</v>
      </c>
      <c r="I26" s="13">
        <f>'Regions By Outlet Data'!H98</f>
        <v>1.2459466191240977E-2</v>
      </c>
      <c r="J26" s="37">
        <f>'Regions By Outlet Data'!I98</f>
        <v>129.32735271686775</v>
      </c>
      <c r="K26" s="27">
        <f>'Regions By Outlet Data'!J98</f>
        <v>0.50612990500982846</v>
      </c>
      <c r="M26" s="591"/>
      <c r="N26" s="32" t="s">
        <v>41</v>
      </c>
      <c r="O26" s="9">
        <f>'Regions By Outlet Data'!C106</f>
        <v>60406622.471345708</v>
      </c>
      <c r="P26" s="2">
        <f>'Regions By Outlet Data'!D106</f>
        <v>1740790.7031158134</v>
      </c>
      <c r="Q26" s="4">
        <f>'Regions By Outlet Data'!E106</f>
        <v>2.9672991086074185E-2</v>
      </c>
      <c r="R26" s="11">
        <f>'Regions By Outlet Data'!F106</f>
        <v>309066343.94495302</v>
      </c>
      <c r="S26" s="3">
        <f>'Regions By Outlet Data'!G106</f>
        <v>3877108.1552203894</v>
      </c>
      <c r="T26" s="13">
        <f>'Regions By Outlet Data'!H106</f>
        <v>1.2703947913456604E-2</v>
      </c>
      <c r="U26" s="37">
        <f>'Regions By Outlet Data'!I106</f>
        <v>129.26963930141648</v>
      </c>
      <c r="V26" s="27">
        <f>'Regions By Outlet Data'!J106</f>
        <v>0.48877291939160727</v>
      </c>
    </row>
    <row r="27" spans="2:22">
      <c r="B27" s="591"/>
      <c r="C27" s="32" t="s">
        <v>96</v>
      </c>
      <c r="D27" s="9">
        <f>'Regions By Outlet Data'!C99</f>
        <v>81293763.074675322</v>
      </c>
      <c r="E27" s="2">
        <f>'Regions By Outlet Data'!D99</f>
        <v>1947394.1959139705</v>
      </c>
      <c r="F27" s="4">
        <f>'Regions By Outlet Data'!E99</f>
        <v>2.454295292188512E-2</v>
      </c>
      <c r="G27" s="11">
        <f>'Regions By Outlet Data'!F99</f>
        <v>399744759.88274211</v>
      </c>
      <c r="H27" s="3">
        <f>'Regions By Outlet Data'!G99</f>
        <v>-507756.15792047977</v>
      </c>
      <c r="I27" s="13">
        <f>'Regions By Outlet Data'!H99</f>
        <v>-1.268589546777254E-3</v>
      </c>
      <c r="J27" s="37">
        <f>'Regions By Outlet Data'!I99</f>
        <v>91.115684633503079</v>
      </c>
      <c r="K27" s="27">
        <f>'Regions By Outlet Data'!J99</f>
        <v>-7.4883064441877423E-2</v>
      </c>
      <c r="M27" s="591"/>
      <c r="N27" s="32" t="s">
        <v>42</v>
      </c>
      <c r="O27" s="9">
        <f>'Regions By Outlet Data'!C107</f>
        <v>81138207.565121666</v>
      </c>
      <c r="P27" s="2">
        <f>'Regions By Outlet Data'!D107</f>
        <v>1963178.7245711833</v>
      </c>
      <c r="Q27" s="4">
        <f>'Regions By Outlet Data'!E107</f>
        <v>2.4795427969149242E-2</v>
      </c>
      <c r="R27" s="11">
        <f>'Regions By Outlet Data'!F107</f>
        <v>397810857.80356079</v>
      </c>
      <c r="S27" s="3">
        <f>'Regions By Outlet Data'!G107</f>
        <v>-273230.63202059269</v>
      </c>
      <c r="T27" s="13">
        <f>'Regions By Outlet Data'!H107</f>
        <v>-6.863641124023657E-4</v>
      </c>
      <c r="U27" s="37">
        <f>'Regions By Outlet Data'!I107</f>
        <v>91.232284917835599</v>
      </c>
      <c r="V27" s="27">
        <f>'Regions By Outlet Data'!J107</f>
        <v>-8.7630245638635529E-2</v>
      </c>
    </row>
    <row r="28" spans="2:22">
      <c r="B28" s="591"/>
      <c r="C28" s="32" t="s">
        <v>97</v>
      </c>
      <c r="D28" s="9">
        <f>'Regions By Outlet Data'!C100</f>
        <v>109219541.61166729</v>
      </c>
      <c r="E28" s="2">
        <f>'Regions By Outlet Data'!D100</f>
        <v>3360098.0036614835</v>
      </c>
      <c r="F28" s="4">
        <f>'Regions By Outlet Data'!E100</f>
        <v>3.1741126621672229E-2</v>
      </c>
      <c r="G28" s="11">
        <f>'Regions By Outlet Data'!F100</f>
        <v>621587668.10408425</v>
      </c>
      <c r="H28" s="3">
        <f>'Regions By Outlet Data'!G100</f>
        <v>8204358.0255680084</v>
      </c>
      <c r="I28" s="13">
        <f>'Regions By Outlet Data'!H100</f>
        <v>1.3375580800393489E-2</v>
      </c>
      <c r="J28" s="37">
        <f>'Regions By Outlet Data'!I100</f>
        <v>110.80237726200156</v>
      </c>
      <c r="K28" s="27">
        <f>'Regions By Outlet Data'!J100</f>
        <v>0.6826104944359912</v>
      </c>
      <c r="M28" s="591"/>
      <c r="N28" s="32" t="s">
        <v>43</v>
      </c>
      <c r="O28" s="9">
        <f>'Regions By Outlet Data'!C108</f>
        <v>108953881.13714769</v>
      </c>
      <c r="P28" s="2">
        <f>'Regions By Outlet Data'!D108</f>
        <v>3376642.0767585784</v>
      </c>
      <c r="Q28" s="4">
        <f>'Regions By Outlet Data'!E108</f>
        <v>3.1982670761329275E-2</v>
      </c>
      <c r="R28" s="11">
        <f>'Regions By Outlet Data'!F108</f>
        <v>618321351.30561483</v>
      </c>
      <c r="S28" s="3">
        <f>'Regions By Outlet Data'!G108</f>
        <v>8447572.5175135136</v>
      </c>
      <c r="T28" s="13">
        <f>'Regions By Outlet Data'!H108</f>
        <v>1.3851345657621059E-2</v>
      </c>
      <c r="U28" s="37">
        <f>'Regions By Outlet Data'!I108</f>
        <v>110.88649629332747</v>
      </c>
      <c r="V28" s="27">
        <f>'Regions By Outlet Data'!J108</f>
        <v>0.66650225780854555</v>
      </c>
    </row>
    <row r="29" spans="2:22" ht="15.75" thickBot="1">
      <c r="B29" s="592"/>
      <c r="C29" s="67" t="s">
        <v>98</v>
      </c>
      <c r="D29" s="84">
        <f>'Regions By Outlet Data'!C101</f>
        <v>83088564.347413018</v>
      </c>
      <c r="E29" s="85">
        <f>'Regions By Outlet Data'!D101</f>
        <v>1564782.4589001536</v>
      </c>
      <c r="F29" s="86">
        <f>'Regions By Outlet Data'!E101</f>
        <v>1.9194183864532414E-2</v>
      </c>
      <c r="G29" s="87">
        <f>'Regions By Outlet Data'!F101</f>
        <v>473161170.96895009</v>
      </c>
      <c r="H29" s="88">
        <f>'Regions By Outlet Data'!G101</f>
        <v>6038553.3616091609</v>
      </c>
      <c r="I29" s="89">
        <f>'Regions By Outlet Data'!H101</f>
        <v>1.2927126912713771E-2</v>
      </c>
      <c r="J29" s="90">
        <f>'Regions By Outlet Data'!I101</f>
        <v>103.58962435016947</v>
      </c>
      <c r="K29" s="91">
        <f>'Regions By Outlet Data'!J101</f>
        <v>-0.62922372144882388</v>
      </c>
      <c r="M29" s="592"/>
      <c r="N29" s="33" t="s">
        <v>44</v>
      </c>
      <c r="O29" s="84">
        <f>'Regions By Outlet Data'!C109</f>
        <v>82868453.56024003</v>
      </c>
      <c r="P29" s="85">
        <f>'Regions By Outlet Data'!D109</f>
        <v>1591939.3631992936</v>
      </c>
      <c r="Q29" s="86">
        <f>'Regions By Outlet Data'!E109</f>
        <v>1.9586708152122694E-2</v>
      </c>
      <c r="R29" s="87">
        <f>'Regions By Outlet Data'!F109</f>
        <v>469983669.84805101</v>
      </c>
      <c r="S29" s="88">
        <f>'Regions By Outlet Data'!G109</f>
        <v>6433025.3882274628</v>
      </c>
      <c r="T29" s="89">
        <f>'Regions By Outlet Data'!H109</f>
        <v>1.3877718573175277E-2</v>
      </c>
      <c r="U29" s="90">
        <f>'Regions By Outlet Data'!I109</f>
        <v>103.64574192989524</v>
      </c>
      <c r="V29" s="91">
        <f>'Regions By Outlet Data'!J109</f>
        <v>-0.62955283005020135</v>
      </c>
    </row>
    <row r="30" spans="2:22">
      <c r="N30" s="20"/>
      <c r="Q30" s="20"/>
      <c r="T30" s="20"/>
      <c r="U30" s="20"/>
      <c r="V30" s="20"/>
    </row>
    <row r="31" spans="2:22" ht="23.25">
      <c r="B31" s="593" t="s">
        <v>326</v>
      </c>
      <c r="C31" s="593"/>
      <c r="D31" s="593"/>
      <c r="E31" s="593"/>
      <c r="F31" s="593"/>
      <c r="G31" s="593"/>
      <c r="H31" s="593"/>
      <c r="I31" s="593"/>
      <c r="J31" s="593"/>
      <c r="K31" s="593"/>
      <c r="M31" s="593" t="s">
        <v>326</v>
      </c>
      <c r="N31" s="593"/>
      <c r="O31" s="593"/>
      <c r="P31" s="593"/>
      <c r="Q31" s="593"/>
      <c r="R31" s="593"/>
      <c r="S31" s="593"/>
      <c r="T31" s="593"/>
      <c r="U31" s="593"/>
      <c r="V31" s="593"/>
    </row>
    <row r="32" spans="2:22" ht="15.75" thickBot="1">
      <c r="B32" s="594" t="s">
        <v>508</v>
      </c>
      <c r="C32" s="594"/>
      <c r="D32" s="594"/>
      <c r="E32" s="594"/>
      <c r="F32" s="594"/>
      <c r="G32" s="594"/>
      <c r="H32" s="594"/>
      <c r="I32" s="594"/>
      <c r="J32" s="594"/>
      <c r="K32" s="594"/>
      <c r="M32" s="594" t="s">
        <v>509</v>
      </c>
      <c r="N32" s="594"/>
      <c r="O32" s="594"/>
      <c r="P32" s="594"/>
      <c r="Q32" s="594"/>
      <c r="R32" s="594"/>
      <c r="S32" s="594"/>
      <c r="T32" s="594"/>
      <c r="U32" s="594"/>
      <c r="V32" s="594"/>
    </row>
    <row r="33" spans="2:22" ht="21" customHeight="1">
      <c r="B33" s="25"/>
      <c r="C33" s="586"/>
      <c r="D33" s="582" t="s">
        <v>90</v>
      </c>
      <c r="E33" s="587"/>
      <c r="F33" s="583"/>
      <c r="G33" s="588" t="s">
        <v>31</v>
      </c>
      <c r="H33" s="587"/>
      <c r="I33" s="589"/>
      <c r="J33" s="584" t="s">
        <v>36</v>
      </c>
      <c r="K33" s="585"/>
      <c r="M33" s="25"/>
      <c r="N33" s="586"/>
      <c r="O33" s="582" t="s">
        <v>90</v>
      </c>
      <c r="P33" s="587"/>
      <c r="Q33" s="583"/>
      <c r="R33" s="588" t="s">
        <v>31</v>
      </c>
      <c r="S33" s="587"/>
      <c r="T33" s="589"/>
      <c r="U33" s="582" t="s">
        <v>36</v>
      </c>
      <c r="V33" s="583"/>
    </row>
    <row r="34" spans="2:22" ht="30.75" thickBot="1">
      <c r="B34" s="25"/>
      <c r="C34" s="586"/>
      <c r="D34" s="28" t="s">
        <v>28</v>
      </c>
      <c r="E34" s="29" t="s">
        <v>34</v>
      </c>
      <c r="F34" s="23" t="s">
        <v>35</v>
      </c>
      <c r="G34" s="30" t="s">
        <v>28</v>
      </c>
      <c r="H34" s="29" t="s">
        <v>34</v>
      </c>
      <c r="I34" s="35" t="s">
        <v>35</v>
      </c>
      <c r="J34" s="28" t="s">
        <v>28</v>
      </c>
      <c r="K34" s="23" t="s">
        <v>33</v>
      </c>
      <c r="M34" s="25"/>
      <c r="N34" s="586"/>
      <c r="O34" s="28" t="s">
        <v>28</v>
      </c>
      <c r="P34" s="29" t="s">
        <v>34</v>
      </c>
      <c r="Q34" s="23" t="s">
        <v>35</v>
      </c>
      <c r="R34" s="30" t="s">
        <v>28</v>
      </c>
      <c r="S34" s="29" t="s">
        <v>34</v>
      </c>
      <c r="T34" s="35" t="s">
        <v>35</v>
      </c>
      <c r="U34" s="28" t="s">
        <v>28</v>
      </c>
      <c r="V34" s="23" t="s">
        <v>33</v>
      </c>
    </row>
    <row r="35" spans="2:22">
      <c r="B35" s="590" t="str">
        <f>'HOME PAGE'!H5</f>
        <v>4 WEEKS ENDING 02-25-2024</v>
      </c>
      <c r="C35" s="34" t="s">
        <v>45</v>
      </c>
      <c r="D35" s="8">
        <f>'Regions By Outlet Data'!C20</f>
        <v>19866404.274992846</v>
      </c>
      <c r="E35" s="5">
        <f>'Regions By Outlet Data'!D20</f>
        <v>60803.302550517023</v>
      </c>
      <c r="F35" s="7">
        <f>'Regions By Outlet Data'!E20</f>
        <v>3.0700054310454513E-3</v>
      </c>
      <c r="G35" s="10">
        <f>'Regions By Outlet Data'!F20</f>
        <v>139252004.24122012</v>
      </c>
      <c r="H35" s="6">
        <f>'Regions By Outlet Data'!G20</f>
        <v>-1480586.3384080231</v>
      </c>
      <c r="I35" s="12">
        <f>'Regions By Outlet Data'!H20</f>
        <v>-1.052056479817509E-2</v>
      </c>
      <c r="J35" s="36">
        <f>'Regions By Outlet Data'!I20</f>
        <v>80.442726142767455</v>
      </c>
      <c r="K35" s="26">
        <f>'Regions By Outlet Data'!J20</f>
        <v>-0.21037421427945446</v>
      </c>
      <c r="M35" s="595" t="str">
        <f>'HOME PAGE'!H5</f>
        <v>4 WEEKS ENDING 02-25-2024</v>
      </c>
      <c r="N35" s="34" t="s">
        <v>72</v>
      </c>
      <c r="O35" s="8">
        <f>'Regions By Outlet Data'!C28</f>
        <v>13016.712271343496</v>
      </c>
      <c r="P35" s="5">
        <f>'Regions By Outlet Data'!D28</f>
        <v>-5881.0798766041644</v>
      </c>
      <c r="Q35" s="7">
        <f>'Regions By Outlet Data'!E28</f>
        <v>-0.3112046016043658</v>
      </c>
      <c r="R35" s="10">
        <f>'Regions By Outlet Data'!F28</f>
        <v>149574.37166722061</v>
      </c>
      <c r="S35" s="6">
        <f>'Regions By Outlet Data'!G28</f>
        <v>-71107.123498964531</v>
      </c>
      <c r="T35" s="12">
        <f>'Regions By Outlet Data'!H28</f>
        <v>-0.32221606730286567</v>
      </c>
      <c r="U35" s="36">
        <f>'Regions By Outlet Data'!I28</f>
        <v>60.022196642728652</v>
      </c>
      <c r="V35" s="26">
        <f>'Regions By Outlet Data'!J28</f>
        <v>-12.138952405537829</v>
      </c>
    </row>
    <row r="36" spans="2:22">
      <c r="B36" s="591"/>
      <c r="C36" s="32" t="s">
        <v>46</v>
      </c>
      <c r="D36" s="9">
        <f>'Regions By Outlet Data'!C21</f>
        <v>36006690.957852684</v>
      </c>
      <c r="E36" s="2">
        <f>'Regions By Outlet Data'!D21</f>
        <v>216280.07052343339</v>
      </c>
      <c r="F36" s="4">
        <f>'Regions By Outlet Data'!E21</f>
        <v>6.0429613732096675E-3</v>
      </c>
      <c r="G36" s="11">
        <f>'Regions By Outlet Data'!F21</f>
        <v>201701153.8665756</v>
      </c>
      <c r="H36" s="3">
        <f>'Regions By Outlet Data'!G21</f>
        <v>-319462.62917649746</v>
      </c>
      <c r="I36" s="13">
        <f>'Regions By Outlet Data'!H21</f>
        <v>-1.5813367700677956E-3</v>
      </c>
      <c r="J36" s="37">
        <f>'Regions By Outlet Data'!I21</f>
        <v>119.5017339763502</v>
      </c>
      <c r="K36" s="27">
        <f>'Regions By Outlet Data'!J21</f>
        <v>4.1541390064821826E-2</v>
      </c>
      <c r="M36" s="596"/>
      <c r="N36" s="32" t="s">
        <v>73</v>
      </c>
      <c r="O36" s="9">
        <f>'Regions By Outlet Data'!C29</f>
        <v>35035.082517913594</v>
      </c>
      <c r="P36" s="2">
        <f>'Regions By Outlet Data'!D29</f>
        <v>-6673.8590616899892</v>
      </c>
      <c r="Q36" s="4">
        <f>'Regions By Outlet Data'!E29</f>
        <v>-0.16001027139354754</v>
      </c>
      <c r="R36" s="11">
        <f>'Regions By Outlet Data'!F29</f>
        <v>304418.57251087425</v>
      </c>
      <c r="S36" s="3">
        <f>'Regions By Outlet Data'!G29</f>
        <v>-57740.448953194893</v>
      </c>
      <c r="T36" s="13">
        <f>'Regions By Outlet Data'!H29</f>
        <v>-0.15943396555406114</v>
      </c>
      <c r="U36" s="37">
        <f>'Regions By Outlet Data'!I29</f>
        <v>132.41500755177591</v>
      </c>
      <c r="V36" s="27">
        <f>'Regions By Outlet Data'!J29</f>
        <v>1.8745814790624706</v>
      </c>
    </row>
    <row r="37" spans="2:22">
      <c r="B37" s="591"/>
      <c r="C37" s="32" t="s">
        <v>47</v>
      </c>
      <c r="D37" s="9">
        <f>'Regions By Outlet Data'!C22</f>
        <v>28767357.764451344</v>
      </c>
      <c r="E37" s="2">
        <f>'Regions By Outlet Data'!D22</f>
        <v>230420.13085882366</v>
      </c>
      <c r="F37" s="4">
        <f>'Regions By Outlet Data'!E22</f>
        <v>8.0744519197316553E-3</v>
      </c>
      <c r="G37" s="11">
        <f>'Regions By Outlet Data'!F22</f>
        <v>169637403.99825436</v>
      </c>
      <c r="H37" s="3">
        <f>'Regions By Outlet Data'!G22</f>
        <v>-846093.0632686913</v>
      </c>
      <c r="I37" s="13">
        <f>'Regions By Outlet Data'!H22</f>
        <v>-4.962903024938293E-3</v>
      </c>
      <c r="J37" s="37">
        <f>'Regions By Outlet Data'!I22</f>
        <v>111.37674320566582</v>
      </c>
      <c r="K37" s="27">
        <f>'Regions By Outlet Data'!J22</f>
        <v>0.26308744648420657</v>
      </c>
      <c r="M37" s="596"/>
      <c r="N37" s="32" t="s">
        <v>74</v>
      </c>
      <c r="O37" s="9">
        <f>'Regions By Outlet Data'!C30</f>
        <v>17366.505743203721</v>
      </c>
      <c r="P37" s="2">
        <f>'Regions By Outlet Data'!D30</f>
        <v>-10347.732447699287</v>
      </c>
      <c r="Q37" s="4">
        <f>'Regions By Outlet Data'!E30</f>
        <v>-0.37337242959454153</v>
      </c>
      <c r="R37" s="11">
        <f>'Regions By Outlet Data'!F30</f>
        <v>168562.02178117275</v>
      </c>
      <c r="S37" s="3">
        <f>'Regions By Outlet Data'!G30</f>
        <v>-68435.438689278468</v>
      </c>
      <c r="T37" s="13">
        <f>'Regions By Outlet Data'!H30</f>
        <v>-0.28876021942779839</v>
      </c>
      <c r="U37" s="37">
        <f>'Regions By Outlet Data'!I30</f>
        <v>76.568484870911419</v>
      </c>
      <c r="V37" s="27">
        <f>'Regions By Outlet Data'!J30</f>
        <v>-24.61796200552854</v>
      </c>
    </row>
    <row r="38" spans="2:22">
      <c r="B38" s="591"/>
      <c r="C38" s="32" t="s">
        <v>48</v>
      </c>
      <c r="D38" s="9">
        <f>'Regions By Outlet Data'!C23</f>
        <v>39181830.760903642</v>
      </c>
      <c r="E38" s="2">
        <f>'Regions By Outlet Data'!D23</f>
        <v>-110943.6428271085</v>
      </c>
      <c r="F38" s="4">
        <f>'Regions By Outlet Data'!E23</f>
        <v>-2.8235125798746013E-3</v>
      </c>
      <c r="G38" s="11">
        <f>'Regions By Outlet Data'!F23</f>
        <v>245732419.75153583</v>
      </c>
      <c r="H38" s="3">
        <f>'Regions By Outlet Data'!G23</f>
        <v>-2350355.3095863461</v>
      </c>
      <c r="I38" s="13">
        <f>'Regions By Outlet Data'!H23</f>
        <v>-9.4740769850194962E-3</v>
      </c>
      <c r="J38" s="37">
        <f>'Regions By Outlet Data'!I23</f>
        <v>108.01340932527586</v>
      </c>
      <c r="K38" s="27">
        <f>'Regions By Outlet Data'!J23</f>
        <v>-0.92252815061968363</v>
      </c>
      <c r="M38" s="596"/>
      <c r="N38" s="32" t="s">
        <v>75</v>
      </c>
      <c r="O38" s="9">
        <f>'Regions By Outlet Data'!C31</f>
        <v>43527.463156712605</v>
      </c>
      <c r="P38" s="2">
        <f>'Regions By Outlet Data'!D31</f>
        <v>-10299.360017559273</v>
      </c>
      <c r="Q38" s="4">
        <f>'Regions By Outlet Data'!E31</f>
        <v>-0.19134252051646541</v>
      </c>
      <c r="R38" s="11">
        <f>'Regions By Outlet Data'!F31</f>
        <v>469931.73851022957</v>
      </c>
      <c r="S38" s="3">
        <f>'Regions By Outlet Data'!G31</f>
        <v>-141563.19228647935</v>
      </c>
      <c r="T38" s="13">
        <f>'Regions By Outlet Data'!H31</f>
        <v>-0.23150346005655104</v>
      </c>
      <c r="U38" s="37">
        <f>'Regions By Outlet Data'!I31</f>
        <v>136.64677162465512</v>
      </c>
      <c r="V38" s="27">
        <f>'Regions By Outlet Data'!J31</f>
        <v>-3.2850731392678938</v>
      </c>
    </row>
    <row r="39" spans="2:22" ht="15.75" thickBot="1">
      <c r="B39" s="591"/>
      <c r="C39" s="32" t="s">
        <v>49</v>
      </c>
      <c r="D39" s="9">
        <f>'Regions By Outlet Data'!C24</f>
        <v>15252493.518391417</v>
      </c>
      <c r="E39" s="2">
        <f>'Regions By Outlet Data'!D24</f>
        <v>-5139.9567637201399</v>
      </c>
      <c r="F39" s="4">
        <f>'Regions By Outlet Data'!E24</f>
        <v>-3.3687771908335722E-4</v>
      </c>
      <c r="G39" s="11">
        <f>'Regions By Outlet Data'!F24</f>
        <v>85366324.698772639</v>
      </c>
      <c r="H39" s="3">
        <f>'Regions By Outlet Data'!G24</f>
        <v>-2922922.2407349795</v>
      </c>
      <c r="I39" s="13">
        <f>'Regions By Outlet Data'!H24</f>
        <v>-3.3106208763312397E-2</v>
      </c>
      <c r="J39" s="37">
        <f>'Regions By Outlet Data'!I24</f>
        <v>109.85076385334942</v>
      </c>
      <c r="K39" s="27">
        <f>'Regions By Outlet Data'!J24</f>
        <v>-0.66263616144379966</v>
      </c>
      <c r="M39" s="597"/>
      <c r="N39" s="33" t="s">
        <v>76</v>
      </c>
      <c r="O39" s="84">
        <f>'Regions By Outlet Data'!C32</f>
        <v>15492.561002771996</v>
      </c>
      <c r="P39" s="85">
        <f>'Regions By Outlet Data'!D32</f>
        <v>-3372.3973498293271</v>
      </c>
      <c r="Q39" s="86">
        <f>'Regions By Outlet Data'!E32</f>
        <v>-0.17876516273168985</v>
      </c>
      <c r="R39" s="87">
        <f>'Regions By Outlet Data'!F32</f>
        <v>148409.72525140643</v>
      </c>
      <c r="S39" s="88">
        <f>'Regions By Outlet Data'!G32</f>
        <v>-37093.016121473309</v>
      </c>
      <c r="T39" s="89">
        <f>'Regions By Outlet Data'!H32</f>
        <v>-0.19995939600112164</v>
      </c>
      <c r="U39" s="90">
        <f>'Regions By Outlet Data'!I32</f>
        <v>74.264072771937379</v>
      </c>
      <c r="V39" s="91">
        <f>'Regions By Outlet Data'!J32</f>
        <v>-0.62064384846173937</v>
      </c>
    </row>
    <row r="40" spans="2:22">
      <c r="B40" s="591"/>
      <c r="C40" s="32" t="s">
        <v>50</v>
      </c>
      <c r="D40" s="9">
        <f>'Regions By Outlet Data'!C25</f>
        <v>16138492.134129021</v>
      </c>
      <c r="E40" s="2">
        <f>'Regions By Outlet Data'!D25</f>
        <v>-83698.575875859708</v>
      </c>
      <c r="F40" s="4">
        <f>'Regions By Outlet Data'!E25</f>
        <v>-5.1595112751472837E-3</v>
      </c>
      <c r="G40" s="11">
        <f>'Regions By Outlet Data'!F25</f>
        <v>90031953.191282064</v>
      </c>
      <c r="H40" s="3">
        <f>'Regions By Outlet Data'!G25</f>
        <v>-2633445.8863413036</v>
      </c>
      <c r="I40" s="13">
        <f>'Regions By Outlet Data'!H25</f>
        <v>-2.8418869530096508E-2</v>
      </c>
      <c r="J40" s="37">
        <f>'Regions By Outlet Data'!I25</f>
        <v>61.071184874672745</v>
      </c>
      <c r="K40" s="27">
        <f>'Regions By Outlet Data'!J25</f>
        <v>-0.66622773148539238</v>
      </c>
      <c r="M40" s="595" t="str">
        <f>'HOME PAGE'!H6</f>
        <v>LATEST 52 WEEKS ENDING 02-25-2024</v>
      </c>
      <c r="N40" s="34" t="s">
        <v>72</v>
      </c>
      <c r="O40" s="8">
        <f>'Regions By Outlet Data'!C73</f>
        <v>199143.80807664685</v>
      </c>
      <c r="P40" s="5">
        <f>'Regions By Outlet Data'!D73</f>
        <v>-63811.817178212717</v>
      </c>
      <c r="Q40" s="7">
        <f>'Regions By Outlet Data'!E73</f>
        <v>-0.24267142836881919</v>
      </c>
      <c r="R40" s="10">
        <f>'Regions By Outlet Data'!F73</f>
        <v>2303631.6245017154</v>
      </c>
      <c r="S40" s="6">
        <f>'Regions By Outlet Data'!G73</f>
        <v>-720053.9946697033</v>
      </c>
      <c r="T40" s="12">
        <f>'Regions By Outlet Data'!H73</f>
        <v>-0.23813785074224081</v>
      </c>
      <c r="U40" s="36">
        <f>'Regions By Outlet Data'!I73</f>
        <v>66.468204461801434</v>
      </c>
      <c r="V40" s="26">
        <f>'Regions By Outlet Data'!J73</f>
        <v>-5.9747099392902498</v>
      </c>
    </row>
    <row r="41" spans="2:22">
      <c r="B41" s="591"/>
      <c r="C41" s="32" t="s">
        <v>51</v>
      </c>
      <c r="D41" s="9">
        <f>'Regions By Outlet Data'!C26</f>
        <v>29446084.247555681</v>
      </c>
      <c r="E41" s="2">
        <f>'Regions By Outlet Data'!D26</f>
        <v>595065.02397745475</v>
      </c>
      <c r="F41" s="4">
        <f>'Regions By Outlet Data'!E26</f>
        <v>2.0625442011807452E-2</v>
      </c>
      <c r="G41" s="11">
        <f>'Regions By Outlet Data'!F26</f>
        <v>191762734.98492417</v>
      </c>
      <c r="H41" s="3">
        <f>'Regions By Outlet Data'!G26</f>
        <v>399845.96823623776</v>
      </c>
      <c r="I41" s="13">
        <f>'Regions By Outlet Data'!H26</f>
        <v>2.089464526224669E-3</v>
      </c>
      <c r="J41" s="37">
        <f>'Regions By Outlet Data'!I26</f>
        <v>100.85879029679215</v>
      </c>
      <c r="K41" s="27">
        <f>'Regions By Outlet Data'!J26</f>
        <v>1.4756088417909439</v>
      </c>
      <c r="M41" s="596"/>
      <c r="N41" s="32" t="s">
        <v>73</v>
      </c>
      <c r="O41" s="9">
        <f>'Regions By Outlet Data'!C74</f>
        <v>486720.07326941873</v>
      </c>
      <c r="P41" s="2">
        <f>'Regions By Outlet Data'!D74</f>
        <v>-81284.901124892</v>
      </c>
      <c r="Q41" s="4">
        <f>'Regions By Outlet Data'!E74</f>
        <v>-0.14310596700595757</v>
      </c>
      <c r="R41" s="11">
        <f>'Regions By Outlet Data'!F74</f>
        <v>4209802.2390216598</v>
      </c>
      <c r="S41" s="3">
        <f>'Regions By Outlet Data'!G74</f>
        <v>-647118.19347905554</v>
      </c>
      <c r="T41" s="13">
        <f>'Regions By Outlet Data'!H74</f>
        <v>-0.13323631763633184</v>
      </c>
      <c r="U41" s="37">
        <f>'Regions By Outlet Data'!I74</f>
        <v>133.1526707833408</v>
      </c>
      <c r="V41" s="27">
        <f>'Regions By Outlet Data'!J74</f>
        <v>4.8933098338656862</v>
      </c>
    </row>
    <row r="42" spans="2:22" ht="15.75" thickBot="1">
      <c r="B42" s="592"/>
      <c r="C42" s="33" t="s">
        <v>52</v>
      </c>
      <c r="D42" s="84">
        <f>'Regions By Outlet Data'!C27</f>
        <v>25534088.884393025</v>
      </c>
      <c r="E42" s="85">
        <f>'Regions By Outlet Data'!D27</f>
        <v>287120.73884490505</v>
      </c>
      <c r="F42" s="86">
        <f>'Regions By Outlet Data'!E27</f>
        <v>1.1372483903400258E-2</v>
      </c>
      <c r="G42" s="87">
        <f>'Regions By Outlet Data'!F27</f>
        <v>158727236.58003938</v>
      </c>
      <c r="H42" s="88">
        <f>'Regions By Outlet Data'!G27</f>
        <v>211409.14358839393</v>
      </c>
      <c r="I42" s="89">
        <f>'Regions By Outlet Data'!H27</f>
        <v>1.3336784534853333E-3</v>
      </c>
      <c r="J42" s="90">
        <f>'Regions By Outlet Data'!I27</f>
        <v>107.48128370689687</v>
      </c>
      <c r="K42" s="91">
        <f>'Regions By Outlet Data'!J27</f>
        <v>0.60354867883674501</v>
      </c>
      <c r="M42" s="596"/>
      <c r="N42" s="32" t="s">
        <v>74</v>
      </c>
      <c r="O42" s="9">
        <f>'Regions By Outlet Data'!C75</f>
        <v>247775.32429474665</v>
      </c>
      <c r="P42" s="2">
        <f>'Regions By Outlet Data'!D75</f>
        <v>-141549.97799621805</v>
      </c>
      <c r="Q42" s="4">
        <f>'Regions By Outlet Data'!E75</f>
        <v>-0.36357764872530629</v>
      </c>
      <c r="R42" s="11">
        <f>'Regions By Outlet Data'!F75</f>
        <v>2412555.1151705892</v>
      </c>
      <c r="S42" s="3">
        <f>'Regions By Outlet Data'!G75</f>
        <v>-787875.79997060122</v>
      </c>
      <c r="T42" s="13">
        <f>'Regions By Outlet Data'!H75</f>
        <v>-0.24617803691470816</v>
      </c>
      <c r="U42" s="37">
        <f>'Regions By Outlet Data'!I75</f>
        <v>79.073729305742603</v>
      </c>
      <c r="V42" s="27">
        <f>'Regions By Outlet Data'!J75</f>
        <v>-23.480389256168365</v>
      </c>
    </row>
    <row r="43" spans="2:22">
      <c r="B43" s="590" t="str">
        <f>'HOME PAGE'!H6</f>
        <v>LATEST 52 WEEKS ENDING 02-25-2024</v>
      </c>
      <c r="C43" s="34" t="s">
        <v>45</v>
      </c>
      <c r="D43" s="8">
        <f>'Regions By Outlet Data'!C65</f>
        <v>253891279.29712379</v>
      </c>
      <c r="E43" s="5">
        <f>'Regions By Outlet Data'!D65</f>
        <v>-2091879.9337160289</v>
      </c>
      <c r="F43" s="7">
        <f>'Regions By Outlet Data'!E65</f>
        <v>-8.1719435762944818E-3</v>
      </c>
      <c r="G43" s="10">
        <f>'Regions By Outlet Data'!F65</f>
        <v>1786878400.7877417</v>
      </c>
      <c r="H43" s="6">
        <f>'Regions By Outlet Data'!G65</f>
        <v>4808118.9850902557</v>
      </c>
      <c r="I43" s="12">
        <f>'Regions By Outlet Data'!H65</f>
        <v>2.6980523911922303E-3</v>
      </c>
      <c r="J43" s="36">
        <f>'Regions By Outlet Data'!I65</f>
        <v>80.074867391983332</v>
      </c>
      <c r="K43" s="26">
        <f>'Regions By Outlet Data'!J65</f>
        <v>-0.60469196342036469</v>
      </c>
      <c r="M43" s="596"/>
      <c r="N43" s="32" t="s">
        <v>75</v>
      </c>
      <c r="O43" s="9">
        <f>'Regions By Outlet Data'!C76</f>
        <v>611866.09609788354</v>
      </c>
      <c r="P43" s="2">
        <f>'Regions By Outlet Data'!D76</f>
        <v>-119791.07267624896</v>
      </c>
      <c r="Q43" s="4">
        <f>'Regions By Outlet Data'!E76</f>
        <v>-0.16372568709598645</v>
      </c>
      <c r="R43" s="11">
        <f>'Regions By Outlet Data'!F76</f>
        <v>6777158.4251152901</v>
      </c>
      <c r="S43" s="3">
        <f>'Regions By Outlet Data'!G76</f>
        <v>-1057738.5630572224</v>
      </c>
      <c r="T43" s="13">
        <f>'Regions By Outlet Data'!H76</f>
        <v>-0.13500350606446704</v>
      </c>
      <c r="U43" s="37">
        <f>'Regions By Outlet Data'!I76</f>
        <v>139.03654515212284</v>
      </c>
      <c r="V43" s="27">
        <f>'Regions By Outlet Data'!J76</f>
        <v>1.8073491510519659</v>
      </c>
    </row>
    <row r="44" spans="2:22" ht="15.75" thickBot="1">
      <c r="B44" s="591"/>
      <c r="C44" s="32" t="s">
        <v>46</v>
      </c>
      <c r="D44" s="9">
        <f>'Regions By Outlet Data'!C66</f>
        <v>470246728.96374065</v>
      </c>
      <c r="E44" s="2">
        <f>'Regions By Outlet Data'!D66</f>
        <v>-1117993.7290377617</v>
      </c>
      <c r="F44" s="4">
        <f>'Regions By Outlet Data'!E66</f>
        <v>-2.3718230813943135E-3</v>
      </c>
      <c r="G44" s="11">
        <f>'Regions By Outlet Data'!F66</f>
        <v>2660690968.1875167</v>
      </c>
      <c r="H44" s="3">
        <f>'Regions By Outlet Data'!G66</f>
        <v>46931397.489350796</v>
      </c>
      <c r="I44" s="13">
        <f>'Regions By Outlet Data'!H66</f>
        <v>1.7955514353913918E-2</v>
      </c>
      <c r="J44" s="37">
        <f>'Regions By Outlet Data'!I66</f>
        <v>121.56196513614823</v>
      </c>
      <c r="K44" s="27">
        <f>'Regions By Outlet Data'!J66</f>
        <v>-0.20589778717463503</v>
      </c>
      <c r="M44" s="597"/>
      <c r="N44" s="33" t="s">
        <v>76</v>
      </c>
      <c r="O44" s="84">
        <f>'Regions By Outlet Data'!C77</f>
        <v>213237.91130581775</v>
      </c>
      <c r="P44" s="85">
        <f>'Regions By Outlet Data'!D77</f>
        <v>-44243.87160032487</v>
      </c>
      <c r="Q44" s="86">
        <f>'Regions By Outlet Data'!E77</f>
        <v>-0.17183301708164989</v>
      </c>
      <c r="R44" s="87">
        <f>'Regions By Outlet Data'!F77</f>
        <v>2063792.0228540674</v>
      </c>
      <c r="S44" s="88">
        <f>'Regions By Outlet Data'!G77</f>
        <v>-419177.58828750579</v>
      </c>
      <c r="T44" s="89">
        <f>'Regions By Outlet Data'!H77</f>
        <v>-0.16882107070766128</v>
      </c>
      <c r="U44" s="90">
        <f>'Regions By Outlet Data'!I77</f>
        <v>73.987188979323662</v>
      </c>
      <c r="V44" s="91">
        <f>'Regions By Outlet Data'!J77</f>
        <v>0.24688500992566276</v>
      </c>
    </row>
    <row r="45" spans="2:22">
      <c r="B45" s="591"/>
      <c r="C45" s="32" t="s">
        <v>47</v>
      </c>
      <c r="D45" s="9">
        <f>'Regions By Outlet Data'!C67</f>
        <v>371599987.14719045</v>
      </c>
      <c r="E45" s="2">
        <f>'Regions By Outlet Data'!D67</f>
        <v>2754285.3473415971</v>
      </c>
      <c r="F45" s="4">
        <f>'Regions By Outlet Data'!E67</f>
        <v>7.4673104062256031E-3</v>
      </c>
      <c r="G45" s="11">
        <f>'Regions By Outlet Data'!F67</f>
        <v>2221675568.7773957</v>
      </c>
      <c r="H45" s="3">
        <f>'Regions By Outlet Data'!G67</f>
        <v>48927965.210945129</v>
      </c>
      <c r="I45" s="13">
        <f>'Regions By Outlet Data'!H67</f>
        <v>2.2518936451998591E-2</v>
      </c>
      <c r="J45" s="37">
        <f>'Regions By Outlet Data'!I67</f>
        <v>112.06014068689372</v>
      </c>
      <c r="K45" s="27">
        <f>'Regions By Outlet Data'!J67</f>
        <v>0.90645220477787802</v>
      </c>
      <c r="M45" s="595" t="str">
        <f>'HOME PAGE'!H7</f>
        <v>YTD ENDING 02-25-2024</v>
      </c>
      <c r="N45" s="31" t="s">
        <v>72</v>
      </c>
      <c r="O45" s="8">
        <f>'Regions By Outlet Data'!C118</f>
        <v>26325.484807694556</v>
      </c>
      <c r="P45" s="5">
        <f>'Regions By Outlet Data'!D118</f>
        <v>-10787.749906196375</v>
      </c>
      <c r="Q45" s="7">
        <f>'Regions By Outlet Data'!E118</f>
        <v>-0.29067123869315226</v>
      </c>
      <c r="R45" s="10">
        <f>'Regions By Outlet Data'!F118</f>
        <v>302499.53347490547</v>
      </c>
      <c r="S45" s="6">
        <f>'Regions By Outlet Data'!G118</f>
        <v>-125946.23557325202</v>
      </c>
      <c r="T45" s="12">
        <f>'Regions By Outlet Data'!H118</f>
        <v>-0.29396074059280908</v>
      </c>
      <c r="U45" s="36">
        <f>'Regions By Outlet Data'!I118</f>
        <v>59.87993000965286</v>
      </c>
      <c r="V45" s="26">
        <f>'Regions By Outlet Data'!J118</f>
        <v>-11.642564816352781</v>
      </c>
    </row>
    <row r="46" spans="2:22">
      <c r="B46" s="591"/>
      <c r="C46" s="32" t="s">
        <v>48</v>
      </c>
      <c r="D46" s="9">
        <f>'Regions By Outlet Data'!C68</f>
        <v>516000059.43575531</v>
      </c>
      <c r="E46" s="2">
        <f>'Regions By Outlet Data'!D68</f>
        <v>-1189916.945686996</v>
      </c>
      <c r="F46" s="4">
        <f>'Regions By Outlet Data'!E68</f>
        <v>-2.3007347397030727E-3</v>
      </c>
      <c r="G46" s="11">
        <f>'Regions By Outlet Data'!F68</f>
        <v>3263347951.5828981</v>
      </c>
      <c r="H46" s="3">
        <f>'Regions By Outlet Data'!G68</f>
        <v>53470549.104829788</v>
      </c>
      <c r="I46" s="13">
        <f>'Regions By Outlet Data'!H68</f>
        <v>1.6658128146436312E-2</v>
      </c>
      <c r="J46" s="37">
        <f>'Regions By Outlet Data'!I68</f>
        <v>110.79588597579948</v>
      </c>
      <c r="K46" s="27">
        <f>'Regions By Outlet Data'!J68</f>
        <v>-0.17975471474298388</v>
      </c>
      <c r="M46" s="596"/>
      <c r="N46" s="32" t="s">
        <v>73</v>
      </c>
      <c r="O46" s="9">
        <f>'Regions By Outlet Data'!C119</f>
        <v>72172.55880464935</v>
      </c>
      <c r="P46" s="2">
        <f>'Regions By Outlet Data'!D119</f>
        <v>-9639.5369338461605</v>
      </c>
      <c r="Q46" s="4">
        <f>'Regions By Outlet Data'!E119</f>
        <v>-0.11782532701103285</v>
      </c>
      <c r="R46" s="11">
        <f>'Regions By Outlet Data'!F119</f>
        <v>624119.35088554258</v>
      </c>
      <c r="S46" s="3">
        <f>'Regions By Outlet Data'!G119</f>
        <v>-91188.80408990779</v>
      </c>
      <c r="T46" s="13">
        <f>'Regions By Outlet Data'!H119</f>
        <v>-0.127481846048627</v>
      </c>
      <c r="U46" s="37">
        <f>'Regions By Outlet Data'!I119</f>
        <v>134.55520240881742</v>
      </c>
      <c r="V46" s="27">
        <f>'Regions By Outlet Data'!J119</f>
        <v>5.3277301865343247</v>
      </c>
    </row>
    <row r="47" spans="2:22">
      <c r="B47" s="591"/>
      <c r="C47" s="32" t="s">
        <v>49</v>
      </c>
      <c r="D47" s="9">
        <f>'Regions By Outlet Data'!C69</f>
        <v>194313345.84280503</v>
      </c>
      <c r="E47" s="2">
        <f>'Regions By Outlet Data'!D69</f>
        <v>-2249212.207251668</v>
      </c>
      <c r="F47" s="4">
        <f>'Regions By Outlet Data'!E69</f>
        <v>-1.1442729630527513E-2</v>
      </c>
      <c r="G47" s="11">
        <f>'Regions By Outlet Data'!F69</f>
        <v>1125377003.9105616</v>
      </c>
      <c r="H47" s="3">
        <f>'Regions By Outlet Data'!G69</f>
        <v>-9136399.386852026</v>
      </c>
      <c r="I47" s="13">
        <f>'Regions By Outlet Data'!H69</f>
        <v>-8.0531436299452093E-3</v>
      </c>
      <c r="J47" s="37">
        <f>'Regions By Outlet Data'!I69</f>
        <v>109.0048433253594</v>
      </c>
      <c r="K47" s="27">
        <f>'Regions By Outlet Data'!J69</f>
        <v>-1.1865410423336158</v>
      </c>
      <c r="M47" s="596"/>
      <c r="N47" s="32" t="s">
        <v>74</v>
      </c>
      <c r="O47" s="9">
        <f>'Regions By Outlet Data'!C120</f>
        <v>35797.698803643245</v>
      </c>
      <c r="P47" s="2">
        <f>'Regions By Outlet Data'!D120</f>
        <v>-20023.294551271065</v>
      </c>
      <c r="Q47" s="4">
        <f>'Regions By Outlet Data'!E120</f>
        <v>-0.35870545018719691</v>
      </c>
      <c r="R47" s="11">
        <f>'Regions By Outlet Data'!F120</f>
        <v>344089.70877488732</v>
      </c>
      <c r="S47" s="3">
        <f>'Regions By Outlet Data'!G120</f>
        <v>-127121.41236436373</v>
      </c>
      <c r="T47" s="13">
        <f>'Regions By Outlet Data'!H120</f>
        <v>-0.2697759171239873</v>
      </c>
      <c r="U47" s="37">
        <f>'Regions By Outlet Data'!I120</f>
        <v>77.855096022570635</v>
      </c>
      <c r="V47" s="27">
        <f>'Regions By Outlet Data'!J120</f>
        <v>-25.002989415087143</v>
      </c>
    </row>
    <row r="48" spans="2:22">
      <c r="B48" s="591"/>
      <c r="C48" s="32" t="s">
        <v>50</v>
      </c>
      <c r="D48" s="9">
        <f>'Regions By Outlet Data'!C70</f>
        <v>205738886.66223189</v>
      </c>
      <c r="E48" s="2">
        <f>'Regions By Outlet Data'!D70</f>
        <v>-2627026.4260489047</v>
      </c>
      <c r="F48" s="4">
        <f>'Regions By Outlet Data'!E70</f>
        <v>-1.2607755208674088E-2</v>
      </c>
      <c r="G48" s="11">
        <f>'Regions By Outlet Data'!F70</f>
        <v>1163786386.7228663</v>
      </c>
      <c r="H48" s="3">
        <f>'Regions By Outlet Data'!G70</f>
        <v>-759314.01396775246</v>
      </c>
      <c r="I48" s="13">
        <f>'Regions By Outlet Data'!H70</f>
        <v>-6.5202594753243053E-4</v>
      </c>
      <c r="J48" s="37">
        <f>'Regions By Outlet Data'!I70</f>
        <v>60.641608127105442</v>
      </c>
      <c r="K48" s="27">
        <f>'Regions By Outlet Data'!J70</f>
        <v>-0.73242685228508009</v>
      </c>
      <c r="M48" s="596"/>
      <c r="N48" s="32" t="s">
        <v>75</v>
      </c>
      <c r="O48" s="9">
        <f>'Regions By Outlet Data'!C121</f>
        <v>87179.510055064078</v>
      </c>
      <c r="P48" s="2">
        <f>'Regions By Outlet Data'!D121</f>
        <v>-20852.812063975827</v>
      </c>
      <c r="Q48" s="4">
        <f>'Regions By Outlet Data'!E121</f>
        <v>-0.19302382523073316</v>
      </c>
      <c r="R48" s="11">
        <f>'Regions By Outlet Data'!F121</f>
        <v>943075.60659264203</v>
      </c>
      <c r="S48" s="3">
        <f>'Regions By Outlet Data'!G121</f>
        <v>-267127.12272949365</v>
      </c>
      <c r="T48" s="13">
        <f>'Regions By Outlet Data'!H121</f>
        <v>-0.22072923507544734</v>
      </c>
      <c r="U48" s="37">
        <f>'Regions By Outlet Data'!I121</f>
        <v>135.00341952489052</v>
      </c>
      <c r="V48" s="27">
        <f>'Regions By Outlet Data'!J121</f>
        <v>-6.7367659612774276</v>
      </c>
    </row>
    <row r="49" spans="2:22" ht="15.75" thickBot="1">
      <c r="B49" s="591"/>
      <c r="C49" s="32" t="s">
        <v>51</v>
      </c>
      <c r="D49" s="9">
        <f>'Regions By Outlet Data'!C71</f>
        <v>368115574.97321111</v>
      </c>
      <c r="E49" s="2">
        <f>'Regions By Outlet Data'!D71</f>
        <v>6989222.3564070463</v>
      </c>
      <c r="F49" s="4">
        <f>'Regions By Outlet Data'!E71</f>
        <v>1.9353952725303884E-2</v>
      </c>
      <c r="G49" s="11">
        <f>'Regions By Outlet Data'!F71</f>
        <v>2425290536.2705512</v>
      </c>
      <c r="H49" s="3">
        <f>'Regions By Outlet Data'!G71</f>
        <v>37720745.555742741</v>
      </c>
      <c r="I49" s="13">
        <f>'Regions By Outlet Data'!H71</f>
        <v>1.5798803328153026E-2</v>
      </c>
      <c r="J49" s="37">
        <f>'Regions By Outlet Data'!I71</f>
        <v>98.209009416993652</v>
      </c>
      <c r="K49" s="27">
        <f>'Regions By Outlet Data'!J71</f>
        <v>1.9303581040543349</v>
      </c>
      <c r="M49" s="597"/>
      <c r="N49" s="67" t="s">
        <v>76</v>
      </c>
      <c r="O49" s="84">
        <f>'Regions By Outlet Data'!C122</f>
        <v>30813.069001190597</v>
      </c>
      <c r="P49" s="85">
        <f>'Regions By Outlet Data'!D122</f>
        <v>-6054.8061571283833</v>
      </c>
      <c r="Q49" s="86">
        <f>'Regions By Outlet Data'!E122</f>
        <v>-0.1642298649197351</v>
      </c>
      <c r="R49" s="87">
        <f>'Regions By Outlet Data'!F122</f>
        <v>294830.21583013178</v>
      </c>
      <c r="S49" s="88">
        <f>'Regions By Outlet Data'!G122</f>
        <v>-65376.908498703851</v>
      </c>
      <c r="T49" s="89">
        <f>'Regions By Outlet Data'!H122</f>
        <v>-0.18149809951848928</v>
      </c>
      <c r="U49" s="90">
        <f>'Regions By Outlet Data'!I122</f>
        <v>72.859272506750401</v>
      </c>
      <c r="V49" s="91">
        <f>'Regions By Outlet Data'!J122</f>
        <v>-1.0003226505290712</v>
      </c>
    </row>
    <row r="50" spans="2:22" ht="15.75" thickBot="1">
      <c r="B50" s="592"/>
      <c r="C50" s="33" t="s">
        <v>52</v>
      </c>
      <c r="D50" s="84">
        <f>'Regions By Outlet Data'!C72</f>
        <v>318692360.3683297</v>
      </c>
      <c r="E50" s="85">
        <f>'Regions By Outlet Data'!D72</f>
        <v>-2309373.6759682894</v>
      </c>
      <c r="F50" s="86">
        <f>'Regions By Outlet Data'!E72</f>
        <v>-7.1942716535281946E-3</v>
      </c>
      <c r="G50" s="87">
        <f>'Regions By Outlet Data'!F72</f>
        <v>2008346492.299119</v>
      </c>
      <c r="H50" s="88">
        <f>'Regions By Outlet Data'!G72</f>
        <v>13042791.5047791</v>
      </c>
      <c r="I50" s="89">
        <f>'Regions By Outlet Data'!H72</f>
        <v>6.5367450075829074E-3</v>
      </c>
      <c r="J50" s="90">
        <f>'Regions By Outlet Data'!I72</f>
        <v>104.48767481927297</v>
      </c>
      <c r="K50" s="91">
        <f>'Regions By Outlet Data'!J72</f>
        <v>-0.68537535216157153</v>
      </c>
    </row>
    <row r="51" spans="2:22">
      <c r="B51" s="590" t="str">
        <f>'HOME PAGE'!H7</f>
        <v>YTD ENDING 02-25-2024</v>
      </c>
      <c r="C51" s="31" t="s">
        <v>45</v>
      </c>
      <c r="D51" s="8">
        <f>'Regions By Outlet Data'!C110</f>
        <v>39365479.246935859</v>
      </c>
      <c r="E51" s="5">
        <f>'Regions By Outlet Data'!D110</f>
        <v>-180118.10020508617</v>
      </c>
      <c r="F51" s="7">
        <f>'Regions By Outlet Data'!E110</f>
        <v>-4.5546941325469263E-3</v>
      </c>
      <c r="G51" s="10">
        <f>'Regions By Outlet Data'!F110</f>
        <v>275274756.75412065</v>
      </c>
      <c r="H51" s="6">
        <f>'Regions By Outlet Data'!G110</f>
        <v>-6076410.2087035775</v>
      </c>
      <c r="I51" s="12">
        <f>'Regions By Outlet Data'!H110</f>
        <v>-2.1597245443472683E-2</v>
      </c>
      <c r="J51" s="36">
        <f>'Regions By Outlet Data'!I110</f>
        <v>79.81273921516626</v>
      </c>
      <c r="K51" s="26">
        <f>'Regions By Outlet Data'!J110</f>
        <v>-1.8933497226640128</v>
      </c>
    </row>
    <row r="52" spans="2:22">
      <c r="B52" s="591"/>
      <c r="C52" s="32" t="s">
        <v>46</v>
      </c>
      <c r="D52" s="9">
        <f>'Regions By Outlet Data'!C111</f>
        <v>72830419.998930082</v>
      </c>
      <c r="E52" s="2">
        <f>'Regions By Outlet Data'!D111</f>
        <v>1602819.3662275076</v>
      </c>
      <c r="F52" s="4">
        <f>'Regions By Outlet Data'!E111</f>
        <v>2.2502784763068499E-2</v>
      </c>
      <c r="G52" s="11">
        <f>'Regions By Outlet Data'!F111</f>
        <v>411113404.66649061</v>
      </c>
      <c r="H52" s="3">
        <f>'Regions By Outlet Data'!G111</f>
        <v>9139403.6134880185</v>
      </c>
      <c r="I52" s="13">
        <f>'Regions By Outlet Data'!H111</f>
        <v>2.2736305307175662E-2</v>
      </c>
      <c r="J52" s="37">
        <f>'Regions By Outlet Data'!I111</f>
        <v>121.02998301533012</v>
      </c>
      <c r="K52" s="27">
        <f>'Regions By Outlet Data'!J111</f>
        <v>0.40755060277743382</v>
      </c>
    </row>
    <row r="53" spans="2:22">
      <c r="B53" s="591"/>
      <c r="C53" s="32" t="s">
        <v>47</v>
      </c>
      <c r="D53" s="9">
        <f>'Regions By Outlet Data'!C112</f>
        <v>58017040.484835021</v>
      </c>
      <c r="E53" s="2">
        <f>'Regions By Outlet Data'!D112</f>
        <v>1869854.9995466992</v>
      </c>
      <c r="F53" s="4">
        <f>'Regions By Outlet Data'!E112</f>
        <v>3.3302737855607001E-2</v>
      </c>
      <c r="G53" s="11">
        <f>'Regions By Outlet Data'!F112</f>
        <v>345310131.75041509</v>
      </c>
      <c r="H53" s="3">
        <f>'Regions By Outlet Data'!G112</f>
        <v>7509327.5797750354</v>
      </c>
      <c r="I53" s="13">
        <f>'Regions By Outlet Data'!H112</f>
        <v>2.223004648615845E-2</v>
      </c>
      <c r="J53" s="37">
        <f>'Regions By Outlet Data'!I112</f>
        <v>112.47066766445953</v>
      </c>
      <c r="K53" s="27">
        <f>'Regions By Outlet Data'!J112</f>
        <v>1.5502995309773411</v>
      </c>
    </row>
    <row r="54" spans="2:22">
      <c r="B54" s="591"/>
      <c r="C54" s="32" t="s">
        <v>48</v>
      </c>
      <c r="D54" s="9">
        <f>'Regions By Outlet Data'!C113</f>
        <v>78742564.955419809</v>
      </c>
      <c r="E54" s="2">
        <f>'Regions By Outlet Data'!D113</f>
        <v>1360389.3545550108</v>
      </c>
      <c r="F54" s="4">
        <f>'Regions By Outlet Data'!E113</f>
        <v>1.758013837155294E-2</v>
      </c>
      <c r="G54" s="11">
        <f>'Regions By Outlet Data'!F113</f>
        <v>497315829.13915884</v>
      </c>
      <c r="H54" s="3">
        <f>'Regions By Outlet Data'!G113</f>
        <v>4929968.6559182405</v>
      </c>
      <c r="I54" s="13">
        <f>'Regions By Outlet Data'!H113</f>
        <v>1.0012409070966899E-2</v>
      </c>
      <c r="J54" s="37">
        <f>'Regions By Outlet Data'!I113</f>
        <v>108.69052071950922</v>
      </c>
      <c r="K54" s="27">
        <f>'Regions By Outlet Data'!J113</f>
        <v>-0.15803149601032374</v>
      </c>
    </row>
    <row r="55" spans="2:22">
      <c r="B55" s="591"/>
      <c r="C55" s="32" t="s">
        <v>49</v>
      </c>
      <c r="D55" s="9">
        <f>'Regions By Outlet Data'!C114</f>
        <v>30580510.678754289</v>
      </c>
      <c r="E55" s="2">
        <f>'Regions By Outlet Data'!D114</f>
        <v>183447.51481064036</v>
      </c>
      <c r="F55" s="4">
        <f>'Regions By Outlet Data'!E114</f>
        <v>6.0350407478917869E-3</v>
      </c>
      <c r="G55" s="11">
        <f>'Regions By Outlet Data'!F114</f>
        <v>174775323.71478668</v>
      </c>
      <c r="H55" s="3">
        <f>'Regions By Outlet Data'!G114</f>
        <v>-995736.12220212817</v>
      </c>
      <c r="I55" s="13">
        <f>'Regions By Outlet Data'!H114</f>
        <v>-5.6649605636194048E-3</v>
      </c>
      <c r="J55" s="37">
        <f>'Regions By Outlet Data'!I114</f>
        <v>110.27984012171915</v>
      </c>
      <c r="K55" s="27">
        <f>'Regions By Outlet Data'!J114</f>
        <v>-1.4277362140357894</v>
      </c>
    </row>
    <row r="56" spans="2:22">
      <c r="B56" s="591"/>
      <c r="C56" s="32" t="s">
        <v>50</v>
      </c>
      <c r="D56" s="9">
        <f>'Regions By Outlet Data'!C115</f>
        <v>32407142.99364841</v>
      </c>
      <c r="E56" s="2">
        <f>'Regions By Outlet Data'!D115</f>
        <v>593796.32633635402</v>
      </c>
      <c r="F56" s="4">
        <f>'Regions By Outlet Data'!E115</f>
        <v>1.8665006625866079E-2</v>
      </c>
      <c r="G56" s="11">
        <f>'Regions By Outlet Data'!F115</f>
        <v>182748093.67918804</v>
      </c>
      <c r="H56" s="3">
        <f>'Regions By Outlet Data'!G115</f>
        <v>-230385.23698714375</v>
      </c>
      <c r="I56" s="13">
        <f>'Regions By Outlet Data'!H115</f>
        <v>-1.2590837914478797E-3</v>
      </c>
      <c r="J56" s="37">
        <f>'Regions By Outlet Data'!I115</f>
        <v>61.404938214394335</v>
      </c>
      <c r="K56" s="27">
        <f>'Regions By Outlet Data'!J115</f>
        <v>-2.3789485641884767E-2</v>
      </c>
    </row>
    <row r="57" spans="2:22">
      <c r="B57" s="591"/>
      <c r="C57" s="32" t="s">
        <v>51</v>
      </c>
      <c r="D57" s="9">
        <f>'Regions By Outlet Data'!C116</f>
        <v>57614773.947857358</v>
      </c>
      <c r="E57" s="2">
        <f>'Regions By Outlet Data'!D116</f>
        <v>1724038.8328407481</v>
      </c>
      <c r="F57" s="4">
        <f>'Regions By Outlet Data'!E116</f>
        <v>3.084659432896843E-2</v>
      </c>
      <c r="G57" s="11">
        <f>'Regions By Outlet Data'!F116</f>
        <v>381048272.45908701</v>
      </c>
      <c r="H57" s="3">
        <f>'Regions By Outlet Data'!G116</f>
        <v>3737502.2125671506</v>
      </c>
      <c r="I57" s="13">
        <f>'Regions By Outlet Data'!H116</f>
        <v>9.9056335182937261E-3</v>
      </c>
      <c r="J57" s="37">
        <f>'Regions By Outlet Data'!I116</f>
        <v>98.811895182548582</v>
      </c>
      <c r="K57" s="27">
        <f>'Regions By Outlet Data'!J116</f>
        <v>1.1298379084020809</v>
      </c>
    </row>
    <row r="58" spans="2:22" ht="15.75" thickBot="1">
      <c r="B58" s="592"/>
      <c r="C58" s="33" t="s">
        <v>52</v>
      </c>
      <c r="D58" s="84">
        <f>'Regions By Outlet Data'!C117</f>
        <v>50230049.550759517</v>
      </c>
      <c r="E58" s="85">
        <f>'Regions By Outlet Data'!D117</f>
        <v>697142.45224478096</v>
      </c>
      <c r="F58" s="86">
        <f>'Regions By Outlet Data'!E117</f>
        <v>1.4074329432315614E-2</v>
      </c>
      <c r="G58" s="87">
        <f>'Regions By Outlet Data'!F117</f>
        <v>316072537.20671231</v>
      </c>
      <c r="H58" s="88">
        <f>'Regions By Outlet Data'!G117</f>
        <v>4437868.0066324472</v>
      </c>
      <c r="I58" s="89">
        <f>'Regions By Outlet Data'!H117</f>
        <v>1.4240610706195811E-2</v>
      </c>
      <c r="J58" s="90">
        <f>'Regions By Outlet Data'!I117</f>
        <v>105.86813138867548</v>
      </c>
      <c r="K58" s="91">
        <f>'Regions By Outlet Data'!J117</f>
        <v>-0.52046221709254326</v>
      </c>
    </row>
    <row r="62" spans="2:22" ht="23.25">
      <c r="B62" s="593" t="s">
        <v>326</v>
      </c>
      <c r="C62" s="593"/>
      <c r="D62" s="593"/>
      <c r="E62" s="593"/>
      <c r="F62" s="593"/>
      <c r="G62" s="593"/>
      <c r="H62" s="593"/>
      <c r="I62" s="593"/>
      <c r="J62" s="593"/>
      <c r="K62" s="593"/>
    </row>
    <row r="63" spans="2:22" ht="15.75" thickBot="1">
      <c r="B63" s="594" t="s">
        <v>510</v>
      </c>
      <c r="C63" s="594"/>
      <c r="D63" s="594"/>
      <c r="E63" s="594"/>
      <c r="F63" s="594"/>
      <c r="G63" s="594"/>
      <c r="H63" s="594"/>
      <c r="I63" s="594"/>
      <c r="J63" s="594"/>
      <c r="K63" s="594"/>
    </row>
    <row r="64" spans="2:22">
      <c r="B64" s="25"/>
      <c r="C64" s="586"/>
      <c r="D64" s="582" t="s">
        <v>90</v>
      </c>
      <c r="E64" s="587"/>
      <c r="F64" s="583"/>
      <c r="G64" s="588" t="s">
        <v>31</v>
      </c>
      <c r="H64" s="587"/>
      <c r="I64" s="589"/>
      <c r="J64" s="582" t="s">
        <v>36</v>
      </c>
      <c r="K64" s="583"/>
    </row>
    <row r="65" spans="2:11" ht="33" customHeight="1" thickBot="1">
      <c r="B65" s="25"/>
      <c r="C65" s="586"/>
      <c r="D65" s="28" t="s">
        <v>28</v>
      </c>
      <c r="E65" s="29" t="s">
        <v>34</v>
      </c>
      <c r="F65" s="23" t="s">
        <v>35</v>
      </c>
      <c r="G65" s="30" t="s">
        <v>28</v>
      </c>
      <c r="H65" s="29" t="s">
        <v>34</v>
      </c>
      <c r="I65" s="35" t="s">
        <v>35</v>
      </c>
      <c r="J65" s="28" t="s">
        <v>28</v>
      </c>
      <c r="K65" s="23" t="s">
        <v>33</v>
      </c>
    </row>
    <row r="66" spans="2:11">
      <c r="B66" s="590" t="str">
        <f>'HOME PAGE'!H5</f>
        <v>4 WEEKS ENDING 02-25-2024</v>
      </c>
      <c r="C66" s="34" t="s">
        <v>77</v>
      </c>
      <c r="D66" s="8">
        <f>'Regions By Outlet Data'!C33</f>
        <v>51296.199495162189</v>
      </c>
      <c r="E66" s="5">
        <f>'Regions By Outlet Data'!D33</f>
        <v>-3802.662898596609</v>
      </c>
      <c r="F66" s="7">
        <f>'Regions By Outlet Data'!E33</f>
        <v>-6.9015270613415558E-2</v>
      </c>
      <c r="G66" s="10">
        <f>'Regions By Outlet Data'!F33</f>
        <v>808548.81797459244</v>
      </c>
      <c r="H66" s="6">
        <f>'Regions By Outlet Data'!G33</f>
        <v>-79768.06996498839</v>
      </c>
      <c r="I66" s="12">
        <f>'Regions By Outlet Data'!H33</f>
        <v>-8.9796863087909504E-2</v>
      </c>
      <c r="J66" s="36">
        <f>'Regions By Outlet Data'!I33</f>
        <v>38.316501410892712</v>
      </c>
      <c r="K66" s="26">
        <f>'Regions By Outlet Data'!J33</f>
        <v>1.1569867126173463</v>
      </c>
    </row>
    <row r="67" spans="2:11">
      <c r="B67" s="591"/>
      <c r="C67" s="32" t="s">
        <v>78</v>
      </c>
      <c r="D67" s="9">
        <f>'Regions By Outlet Data'!C34</f>
        <v>217043.63469190523</v>
      </c>
      <c r="E67" s="2">
        <f>'Regions By Outlet Data'!D34</f>
        <v>-34948.456730534817</v>
      </c>
      <c r="F67" s="4">
        <f>'Regions By Outlet Data'!E34</f>
        <v>-0.13868870460679322</v>
      </c>
      <c r="G67" s="11">
        <f>'Regions By Outlet Data'!F34</f>
        <v>2470564.7254646146</v>
      </c>
      <c r="H67" s="3">
        <f>'Regions By Outlet Data'!G34</f>
        <v>-479952.75544049172</v>
      </c>
      <c r="I67" s="13">
        <f>'Regions By Outlet Data'!H34</f>
        <v>-0.16266731464789033</v>
      </c>
      <c r="J67" s="37">
        <f>'Regions By Outlet Data'!I34</f>
        <v>132.88354223408948</v>
      </c>
      <c r="K67" s="27">
        <f>'Regions By Outlet Data'!J34</f>
        <v>-6.412185596884882</v>
      </c>
    </row>
    <row r="68" spans="2:11">
      <c r="B68" s="591"/>
      <c r="C68" s="32" t="s">
        <v>79</v>
      </c>
      <c r="D68" s="9">
        <f>'Regions By Outlet Data'!C35</f>
        <v>111052.77678346501</v>
      </c>
      <c r="E68" s="2">
        <f>'Regions By Outlet Data'!D35</f>
        <v>-22394.765289163057</v>
      </c>
      <c r="F68" s="4">
        <f>'Regions By Outlet Data'!E35</f>
        <v>-0.16781699341434728</v>
      </c>
      <c r="G68" s="11">
        <f>'Regions By Outlet Data'!F35</f>
        <v>1337048.1137974048</v>
      </c>
      <c r="H68" s="3">
        <f>'Regions By Outlet Data'!G35</f>
        <v>-292491.60317442496</v>
      </c>
      <c r="I68" s="13">
        <f>'Regions By Outlet Data'!H35</f>
        <v>-0.17949338707617479</v>
      </c>
      <c r="J68" s="37">
        <f>'Regions By Outlet Data'!I35</f>
        <v>79.315325193064282</v>
      </c>
      <c r="K68" s="27">
        <f>'Regions By Outlet Data'!J35</f>
        <v>-6.7374754309076366</v>
      </c>
    </row>
    <row r="69" spans="2:11">
      <c r="B69" s="591"/>
      <c r="C69" s="32" t="s">
        <v>80</v>
      </c>
      <c r="D69" s="9">
        <f>'Regions By Outlet Data'!C36</f>
        <v>322045.91210633295</v>
      </c>
      <c r="E69" s="2">
        <f>'Regions By Outlet Data'!D36</f>
        <v>-25979.83715340565</v>
      </c>
      <c r="F69" s="4">
        <f>'Regions By Outlet Data'!E36</f>
        <v>-7.4649181012225549E-2</v>
      </c>
      <c r="G69" s="11">
        <f>'Regions By Outlet Data'!F36</f>
        <v>3720589.3823922169</v>
      </c>
      <c r="H69" s="3">
        <f>'Regions By Outlet Data'!G36</f>
        <v>-376551.12361869356</v>
      </c>
      <c r="I69" s="13">
        <f>'Regions By Outlet Data'!H36</f>
        <v>-9.1905836049863507E-2</v>
      </c>
      <c r="J69" s="37">
        <f>'Regions By Outlet Data'!I36</f>
        <v>163.77359702962039</v>
      </c>
      <c r="K69" s="27">
        <f>'Regions By Outlet Data'!J36</f>
        <v>3.9782176406725966</v>
      </c>
    </row>
    <row r="70" spans="2:11">
      <c r="B70" s="591"/>
      <c r="C70" s="32" t="s">
        <v>81</v>
      </c>
      <c r="D70" s="9">
        <f>'Regions By Outlet Data'!C37</f>
        <v>118577.98247998279</v>
      </c>
      <c r="E70" s="2">
        <f>'Regions By Outlet Data'!D37</f>
        <v>2846.7712045077787</v>
      </c>
      <c r="F70" s="4">
        <f>'Regions By Outlet Data'!E37</f>
        <v>2.4598128483522125E-2</v>
      </c>
      <c r="G70" s="11">
        <f>'Regions By Outlet Data'!F37</f>
        <v>1488707.8908128857</v>
      </c>
      <c r="H70" s="3">
        <f>'Regions By Outlet Data'!G37</f>
        <v>59372.408018029295</v>
      </c>
      <c r="I70" s="13">
        <f>'Regions By Outlet Data'!H37</f>
        <v>4.1538469262608131E-2</v>
      </c>
      <c r="J70" s="37">
        <f>'Regions By Outlet Data'!I37</f>
        <v>157.54311778887993</v>
      </c>
      <c r="K70" s="27">
        <f>'Regions By Outlet Data'!J37</f>
        <v>18.716539104962749</v>
      </c>
    </row>
    <row r="71" spans="2:11">
      <c r="B71" s="591"/>
      <c r="C71" s="32" t="s">
        <v>82</v>
      </c>
      <c r="D71" s="9">
        <f>'Regions By Outlet Data'!C38</f>
        <v>80513.605621969313</v>
      </c>
      <c r="E71" s="2">
        <f>'Regions By Outlet Data'!D38</f>
        <v>-11102.367745102616</v>
      </c>
      <c r="F71" s="4">
        <f>'Regions By Outlet Data'!E38</f>
        <v>-0.12118375581318622</v>
      </c>
      <c r="G71" s="11">
        <f>'Regions By Outlet Data'!F38</f>
        <v>990642.14272540447</v>
      </c>
      <c r="H71" s="3">
        <f>'Regions By Outlet Data'!G38</f>
        <v>-136679.05817282957</v>
      </c>
      <c r="I71" s="13">
        <f>'Regions By Outlet Data'!H38</f>
        <v>-0.1212423380877833</v>
      </c>
      <c r="J71" s="37">
        <f>'Regions By Outlet Data'!I38</f>
        <v>56.20511156058059</v>
      </c>
      <c r="K71" s="27">
        <f>'Regions By Outlet Data'!J38</f>
        <v>-1.5385715556800363</v>
      </c>
    </row>
    <row r="72" spans="2:11">
      <c r="B72" s="591"/>
      <c r="C72" s="32" t="s">
        <v>83</v>
      </c>
      <c r="D72" s="9">
        <f>'Regions By Outlet Data'!C39</f>
        <v>128061.93322705815</v>
      </c>
      <c r="E72" s="2">
        <f>'Regions By Outlet Data'!D39</f>
        <v>-14594.070734114095</v>
      </c>
      <c r="F72" s="4">
        <f>'Regions By Outlet Data'!E39</f>
        <v>-0.10230253427038566</v>
      </c>
      <c r="G72" s="11">
        <f>'Regions By Outlet Data'!F39</f>
        <v>1627468.8927726161</v>
      </c>
      <c r="H72" s="3">
        <f>'Regions By Outlet Data'!G39</f>
        <v>-155208.99061219255</v>
      </c>
      <c r="I72" s="13">
        <f>'Regions By Outlet Data'!H39</f>
        <v>-8.7065078923565214E-2</v>
      </c>
      <c r="J72" s="37">
        <f>'Regions By Outlet Data'!I39</f>
        <v>80.916931505927636</v>
      </c>
      <c r="K72" s="27">
        <f>'Regions By Outlet Data'!J39</f>
        <v>-0.46652839152599768</v>
      </c>
    </row>
    <row r="73" spans="2:11" ht="15.75" thickBot="1">
      <c r="B73" s="592"/>
      <c r="C73" s="33" t="s">
        <v>84</v>
      </c>
      <c r="D73" s="84">
        <f>'Regions By Outlet Data'!C40</f>
        <v>110833.66935147477</v>
      </c>
      <c r="E73" s="85">
        <f>'Regions By Outlet Data'!D40</f>
        <v>-12598.658727787639</v>
      </c>
      <c r="F73" s="86">
        <f>'Regions By Outlet Data'!E40</f>
        <v>-0.10206935997915696</v>
      </c>
      <c r="G73" s="87">
        <f>'Regions By Outlet Data'!F40</f>
        <v>1612107.5659967042</v>
      </c>
      <c r="H73" s="88">
        <f>'Regions By Outlet Data'!G40</f>
        <v>-172110.48756353511</v>
      </c>
      <c r="I73" s="89">
        <f>'Regions By Outlet Data'!H40</f>
        <v>-9.6462698166350697E-2</v>
      </c>
      <c r="J73" s="90">
        <f>'Regions By Outlet Data'!I40</f>
        <v>86.063169801573551</v>
      </c>
      <c r="K73" s="91">
        <f>'Regions By Outlet Data'!J40</f>
        <v>-0.47372143995036708</v>
      </c>
    </row>
    <row r="74" spans="2:11">
      <c r="B74" s="590" t="str">
        <f>'HOME PAGE'!H6</f>
        <v>LATEST 52 WEEKS ENDING 02-25-2024</v>
      </c>
      <c r="C74" s="34" t="s">
        <v>77</v>
      </c>
      <c r="D74" s="8">
        <f>'Regions By Outlet Data'!C78</f>
        <v>696992.12187416886</v>
      </c>
      <c r="E74" s="5">
        <f>'Regions By Outlet Data'!D78</f>
        <v>-55431.64688878879</v>
      </c>
      <c r="F74" s="7">
        <f>'Regions By Outlet Data'!E78</f>
        <v>-7.3670781267214172E-2</v>
      </c>
      <c r="G74" s="10">
        <f>'Regions By Outlet Data'!F78</f>
        <v>10866069.413087506</v>
      </c>
      <c r="H74" s="6">
        <f>'Regions By Outlet Data'!G78</f>
        <v>-680382.25157730095</v>
      </c>
      <c r="I74" s="12">
        <f>'Regions By Outlet Data'!H78</f>
        <v>-5.8925657105502849E-2</v>
      </c>
      <c r="J74" s="36">
        <f>'Regions By Outlet Data'!I78</f>
        <v>35.63443554694927</v>
      </c>
      <c r="K74" s="26">
        <f>'Regions By Outlet Data'!J78</f>
        <v>-0.59332010520586209</v>
      </c>
    </row>
    <row r="75" spans="2:11">
      <c r="B75" s="591"/>
      <c r="C75" s="32" t="s">
        <v>78</v>
      </c>
      <c r="D75" s="9">
        <f>'Regions By Outlet Data'!C79</f>
        <v>3508864.9487566063</v>
      </c>
      <c r="E75" s="2">
        <f>'Regions By Outlet Data'!D79</f>
        <v>-312982.01133367838</v>
      </c>
      <c r="F75" s="4">
        <f>'Regions By Outlet Data'!E79</f>
        <v>-8.1892868710338074E-2</v>
      </c>
      <c r="G75" s="11">
        <f>'Regions By Outlet Data'!F79</f>
        <v>40652189.237766609</v>
      </c>
      <c r="H75" s="3">
        <f>'Regions By Outlet Data'!G79</f>
        <v>-2939846.0598200262</v>
      </c>
      <c r="I75" s="13">
        <f>'Regions By Outlet Data'!H79</f>
        <v>-6.7439981633130655E-2</v>
      </c>
      <c r="J75" s="37">
        <f>'Regions By Outlet Data'!I79</f>
        <v>147.03886863250531</v>
      </c>
      <c r="K75" s="27">
        <f>'Regions By Outlet Data'!J79</f>
        <v>-3.7869532819157712</v>
      </c>
    </row>
    <row r="76" spans="2:11">
      <c r="B76" s="591"/>
      <c r="C76" s="32" t="s">
        <v>79</v>
      </c>
      <c r="D76" s="9">
        <f>'Regions By Outlet Data'!C80</f>
        <v>1777078.8865191001</v>
      </c>
      <c r="E76" s="2">
        <f>'Regions By Outlet Data'!D80</f>
        <v>19681.102441398427</v>
      </c>
      <c r="F76" s="4">
        <f>'Regions By Outlet Data'!E80</f>
        <v>1.1199002650232229E-2</v>
      </c>
      <c r="G76" s="11">
        <f>'Regions By Outlet Data'!F80</f>
        <v>21366648.009277981</v>
      </c>
      <c r="H76" s="3">
        <f>'Regions By Outlet Data'!G80</f>
        <v>53275.707196962088</v>
      </c>
      <c r="I76" s="13">
        <f>'Regions By Outlet Data'!H80</f>
        <v>2.4996376191373662E-3</v>
      </c>
      <c r="J76" s="37">
        <f>'Regions By Outlet Data'!I80</f>
        <v>86.871185965664139</v>
      </c>
      <c r="K76" s="27">
        <f>'Regions By Outlet Data'!J80</f>
        <v>5.9660621432788616</v>
      </c>
    </row>
    <row r="77" spans="2:11">
      <c r="B77" s="591"/>
      <c r="C77" s="32" t="s">
        <v>80</v>
      </c>
      <c r="D77" s="9">
        <f>'Regions By Outlet Data'!C81</f>
        <v>4559727.7245408027</v>
      </c>
      <c r="E77" s="2">
        <f>'Regions By Outlet Data'!D81</f>
        <v>-147028.06468091346</v>
      </c>
      <c r="F77" s="4">
        <f>'Regions By Outlet Data'!E81</f>
        <v>-3.1237665871172219E-2</v>
      </c>
      <c r="G77" s="11">
        <f>'Regions By Outlet Data'!F81</f>
        <v>53677544.897065938</v>
      </c>
      <c r="H77" s="3">
        <f>'Regions By Outlet Data'!G81</f>
        <v>-563347.23607724905</v>
      </c>
      <c r="I77" s="13">
        <f>'Regions By Outlet Data'!H81</f>
        <v>-1.0386024527296134E-2</v>
      </c>
      <c r="J77" s="37">
        <f>'Regions By Outlet Data'!I81</f>
        <v>158.71075725716977</v>
      </c>
      <c r="K77" s="27">
        <f>'Regions By Outlet Data'!J81</f>
        <v>4.4249320061910282</v>
      </c>
    </row>
    <row r="78" spans="2:11">
      <c r="B78" s="591"/>
      <c r="C78" s="32" t="s">
        <v>81</v>
      </c>
      <c r="D78" s="9">
        <f>'Regions By Outlet Data'!C82</f>
        <v>1648687.9640956693</v>
      </c>
      <c r="E78" s="2">
        <f>'Regions By Outlet Data'!D82</f>
        <v>-85155.549246771727</v>
      </c>
      <c r="F78" s="4">
        <f>'Regions By Outlet Data'!E82</f>
        <v>-4.911374561283903E-2</v>
      </c>
      <c r="G78" s="11">
        <f>'Regions By Outlet Data'!F82</f>
        <v>21126831.812464964</v>
      </c>
      <c r="H78" s="3">
        <f>'Regions By Outlet Data'!G82</f>
        <v>270206.38396068662</v>
      </c>
      <c r="I78" s="13">
        <f>'Regions By Outlet Data'!H82</f>
        <v>1.2955422001845115E-2</v>
      </c>
      <c r="J78" s="37">
        <f>'Regions By Outlet Data'!I82</f>
        <v>149.92539546052473</v>
      </c>
      <c r="K78" s="27">
        <f>'Regions By Outlet Data'!J82</f>
        <v>1.4400675009743225</v>
      </c>
    </row>
    <row r="79" spans="2:11">
      <c r="B79" s="591"/>
      <c r="C79" s="32" t="s">
        <v>82</v>
      </c>
      <c r="D79" s="9">
        <f>'Regions By Outlet Data'!C83</f>
        <v>1077088.3880296473</v>
      </c>
      <c r="E79" s="2">
        <f>'Regions By Outlet Data'!D83</f>
        <v>-136632.26045006327</v>
      </c>
      <c r="F79" s="4">
        <f>'Regions By Outlet Data'!E83</f>
        <v>-0.11257307076484768</v>
      </c>
      <c r="G79" s="11">
        <f>'Regions By Outlet Data'!F83</f>
        <v>13843859.226677932</v>
      </c>
      <c r="H79" s="3">
        <f>'Regions By Outlet Data'!G83</f>
        <v>-889174.06375212967</v>
      </c>
      <c r="I79" s="13">
        <f>'Regions By Outlet Data'!H83</f>
        <v>-6.0352409868624848E-2</v>
      </c>
      <c r="J79" s="37">
        <f>'Regions By Outlet Data'!I83</f>
        <v>51.463490467988585</v>
      </c>
      <c r="K79" s="27">
        <f>'Regions By Outlet Data'!J83</f>
        <v>-3.15045396272847</v>
      </c>
    </row>
    <row r="80" spans="2:11">
      <c r="B80" s="591"/>
      <c r="C80" s="32" t="s">
        <v>83</v>
      </c>
      <c r="D80" s="9">
        <f>'Regions By Outlet Data'!C84</f>
        <v>1826220.5827160005</v>
      </c>
      <c r="E80" s="2">
        <f>'Regions By Outlet Data'!D84</f>
        <v>-148654.83802634687</v>
      </c>
      <c r="F80" s="4">
        <f>'Regions By Outlet Data'!E84</f>
        <v>-7.52730204979047E-2</v>
      </c>
      <c r="G80" s="11">
        <f>'Regions By Outlet Data'!F84</f>
        <v>23094605.041147944</v>
      </c>
      <c r="H80" s="3">
        <f>'Regions By Outlet Data'!G84</f>
        <v>-847379.46736405417</v>
      </c>
      <c r="I80" s="13">
        <f>'Regions By Outlet Data'!H84</f>
        <v>-3.5393033817342448E-2</v>
      </c>
      <c r="J80" s="37">
        <f>'Regions By Outlet Data'!I84</f>
        <v>78.979420239028073</v>
      </c>
      <c r="K80" s="27">
        <f>'Regions By Outlet Data'!J84</f>
        <v>-1.4541454385631027</v>
      </c>
    </row>
    <row r="81" spans="2:11" ht="15.75" thickBot="1">
      <c r="B81" s="592"/>
      <c r="C81" s="33" t="s">
        <v>84</v>
      </c>
      <c r="D81" s="84">
        <f>'Regions By Outlet Data'!C85</f>
        <v>1552672.102617682</v>
      </c>
      <c r="E81" s="85">
        <f>'Regions By Outlet Data'!D85</f>
        <v>-163430.99092184124</v>
      </c>
      <c r="F81" s="86">
        <f>'Regions By Outlet Data'!E85</f>
        <v>-9.5233783761067087E-2</v>
      </c>
      <c r="G81" s="87">
        <f>'Regions By Outlet Data'!F85</f>
        <v>22714514.399542321</v>
      </c>
      <c r="H81" s="88">
        <f>'Regions By Outlet Data'!G85</f>
        <v>-958522.81598415598</v>
      </c>
      <c r="I81" s="89">
        <f>'Regions By Outlet Data'!H85</f>
        <v>-4.0490065016054969E-2</v>
      </c>
      <c r="J81" s="90">
        <f>'Regions By Outlet Data'!I85</f>
        <v>82.52142758402961</v>
      </c>
      <c r="K81" s="91">
        <f>'Regions By Outlet Data'!J85</f>
        <v>-3.3734501134026118</v>
      </c>
    </row>
    <row r="82" spans="2:11">
      <c r="B82" s="590" t="str">
        <f>'HOME PAGE'!H7</f>
        <v>YTD ENDING 02-25-2024</v>
      </c>
      <c r="C82" s="31" t="s">
        <v>77</v>
      </c>
      <c r="D82" s="8">
        <f>'Regions By Outlet Data'!C123</f>
        <v>100952.12307762062</v>
      </c>
      <c r="E82" s="5">
        <f>'Regions By Outlet Data'!D123</f>
        <v>-7211.6898431566224</v>
      </c>
      <c r="F82" s="7">
        <f>'Regions By Outlet Data'!E123</f>
        <v>-6.6673776084786349E-2</v>
      </c>
      <c r="G82" s="10">
        <f>'Regions By Outlet Data'!F123</f>
        <v>1579594.558288797</v>
      </c>
      <c r="H82" s="6">
        <f>'Regions By Outlet Data'!G123</f>
        <v>-162017.49006797303</v>
      </c>
      <c r="I82" s="12">
        <f>'Regions By Outlet Data'!H123</f>
        <v>-9.3027313528772554E-2</v>
      </c>
      <c r="J82" s="36">
        <f>'Regions By Outlet Data'!I123</f>
        <v>37.964321341366123</v>
      </c>
      <c r="K82" s="26">
        <f>'Regions By Outlet Data'!J123</f>
        <v>0.7341021883351857</v>
      </c>
    </row>
    <row r="83" spans="2:11">
      <c r="B83" s="591"/>
      <c r="C83" s="32" t="s">
        <v>78</v>
      </c>
      <c r="D83" s="9">
        <f>'Regions By Outlet Data'!C124</f>
        <v>428043.03315158095</v>
      </c>
      <c r="E83" s="2">
        <f>'Regions By Outlet Data'!D124</f>
        <v>-69817.906338048051</v>
      </c>
      <c r="F83" s="4">
        <f>'Regions By Outlet Data'!E124</f>
        <v>-0.14023575822120191</v>
      </c>
      <c r="G83" s="11">
        <f>'Regions By Outlet Data'!F124</f>
        <v>4846831.0151027106</v>
      </c>
      <c r="H83" s="3">
        <f>'Regions By Outlet Data'!G124</f>
        <v>-980293.44532812573</v>
      </c>
      <c r="I83" s="13">
        <f>'Regions By Outlet Data'!H124</f>
        <v>-0.16822936458365031</v>
      </c>
      <c r="J83" s="37">
        <f>'Regions By Outlet Data'!I124</f>
        <v>131.9383660557458</v>
      </c>
      <c r="K83" s="27">
        <f>'Regions By Outlet Data'!J124</f>
        <v>-8.5192015849584664</v>
      </c>
    </row>
    <row r="84" spans="2:11">
      <c r="B84" s="591"/>
      <c r="C84" s="32" t="s">
        <v>79</v>
      </c>
      <c r="D84" s="9">
        <f>'Regions By Outlet Data'!C125</f>
        <v>223959.7873950628</v>
      </c>
      <c r="E84" s="2">
        <f>'Regions By Outlet Data'!D125</f>
        <v>-27920.762043416733</v>
      </c>
      <c r="F84" s="4">
        <f>'Regions By Outlet Data'!E125</f>
        <v>-0.11084921843175599</v>
      </c>
      <c r="G84" s="11">
        <f>'Regions By Outlet Data'!F125</f>
        <v>2646416.2679107962</v>
      </c>
      <c r="H84" s="3">
        <f>'Regions By Outlet Data'!G125</f>
        <v>-472116.65499929991</v>
      </c>
      <c r="I84" s="13">
        <f>'Regions By Outlet Data'!H125</f>
        <v>-0.15139062715385368</v>
      </c>
      <c r="J84" s="37">
        <f>'Regions By Outlet Data'!I125</f>
        <v>80.529918453642154</v>
      </c>
      <c r="K84" s="27">
        <f>'Regions By Outlet Data'!J125</f>
        <v>-2.3664041681370094</v>
      </c>
    </row>
    <row r="85" spans="2:11">
      <c r="B85" s="591"/>
      <c r="C85" s="32" t="s">
        <v>80</v>
      </c>
      <c r="D85" s="9">
        <f>'Regions By Outlet Data'!C126</f>
        <v>648621.68893511989</v>
      </c>
      <c r="E85" s="2">
        <f>'Regions By Outlet Data'!D126</f>
        <v>-36569.634587327251</v>
      </c>
      <c r="F85" s="4">
        <f>'Regions By Outlet Data'!E126</f>
        <v>-5.337142099133603E-2</v>
      </c>
      <c r="G85" s="11">
        <f>'Regions By Outlet Data'!F126</f>
        <v>7424564.5441721296</v>
      </c>
      <c r="H85" s="3">
        <f>'Regions By Outlet Data'!G126</f>
        <v>-636050.13223385811</v>
      </c>
      <c r="I85" s="13">
        <f>'Regions By Outlet Data'!H126</f>
        <v>-7.8908390708170642E-2</v>
      </c>
      <c r="J85" s="37">
        <f>'Regions By Outlet Data'!I126</f>
        <v>166.06460982824521</v>
      </c>
      <c r="K85" s="27">
        <f>'Regions By Outlet Data'!J126</f>
        <v>5.4996045009047236</v>
      </c>
    </row>
    <row r="86" spans="2:11">
      <c r="B86" s="591"/>
      <c r="C86" s="32" t="s">
        <v>81</v>
      </c>
      <c r="D86" s="9">
        <f>'Regions By Outlet Data'!C127</f>
        <v>220315.1265487046</v>
      </c>
      <c r="E86" s="2">
        <f>'Regions By Outlet Data'!D127</f>
        <v>-8485.3142445869744</v>
      </c>
      <c r="F86" s="4">
        <f>'Regions By Outlet Data'!E127</f>
        <v>-3.708609220841922E-2</v>
      </c>
      <c r="G86" s="11">
        <f>'Regions By Outlet Data'!F127</f>
        <v>2789522.2207343364</v>
      </c>
      <c r="H86" s="3">
        <f>'Regions By Outlet Data'!G127</f>
        <v>-39366.74355821358</v>
      </c>
      <c r="I86" s="13">
        <f>'Regions By Outlet Data'!H127</f>
        <v>-1.3915973392776282E-2</v>
      </c>
      <c r="J86" s="37">
        <f>'Regions By Outlet Data'!I127</f>
        <v>147.36665341278788</v>
      </c>
      <c r="K86" s="27">
        <f>'Regions By Outlet Data'!J127</f>
        <v>7.2901855673298428</v>
      </c>
    </row>
    <row r="87" spans="2:11">
      <c r="B87" s="591"/>
      <c r="C87" s="32" t="s">
        <v>82</v>
      </c>
      <c r="D87" s="9">
        <f>'Regions By Outlet Data'!C128</f>
        <v>155555.50955367106</v>
      </c>
      <c r="E87" s="2">
        <f>'Regions By Outlet Data'!D128</f>
        <v>-15784.528657207295</v>
      </c>
      <c r="F87" s="4">
        <f>'Regions By Outlet Data'!E128</f>
        <v>-9.2123994029815373E-2</v>
      </c>
      <c r="G87" s="11">
        <f>'Regions By Outlet Data'!F128</f>
        <v>1933902.0791811978</v>
      </c>
      <c r="H87" s="3">
        <f>'Regions By Outlet Data'!G128</f>
        <v>-234525.52589957998</v>
      </c>
      <c r="I87" s="13">
        <f>'Regions By Outlet Data'!H128</f>
        <v>-0.10815464871876296</v>
      </c>
      <c r="J87" s="37">
        <f>'Regions By Outlet Data'!I128</f>
        <v>54.670300593782031</v>
      </c>
      <c r="K87" s="27">
        <f>'Regions By Outlet Data'!J128</f>
        <v>-0.44578219474361447</v>
      </c>
    </row>
    <row r="88" spans="2:11">
      <c r="B88" s="591"/>
      <c r="C88" s="32" t="s">
        <v>83</v>
      </c>
      <c r="D88" s="9">
        <f>'Regions By Outlet Data'!C129</f>
        <v>265660.47451955942</v>
      </c>
      <c r="E88" s="2">
        <f>'Regions By Outlet Data'!D129</f>
        <v>-16544.073097106651</v>
      </c>
      <c r="F88" s="4">
        <f>'Regions By Outlet Data'!E129</f>
        <v>-5.8624402890839922E-2</v>
      </c>
      <c r="G88" s="11">
        <f>'Regions By Outlet Data'!F129</f>
        <v>3266316.7984692384</v>
      </c>
      <c r="H88" s="3">
        <f>'Regions By Outlet Data'!G129</f>
        <v>-243214.49194547022</v>
      </c>
      <c r="I88" s="13">
        <f>'Regions By Outlet Data'!H129</f>
        <v>-6.9301132208093363E-2</v>
      </c>
      <c r="J88" s="37">
        <f>'Regions By Outlet Data'!I129</f>
        <v>84.509556285725012</v>
      </c>
      <c r="K88" s="27">
        <f>'Regions By Outlet Data'!J129</f>
        <v>2.3427691185204083</v>
      </c>
    </row>
    <row r="89" spans="2:11" ht="15.75" thickBot="1">
      <c r="B89" s="592"/>
      <c r="C89" s="33" t="s">
        <v>84</v>
      </c>
      <c r="D89" s="84">
        <f>'Regions By Outlet Data'!C130</f>
        <v>220110.78717298672</v>
      </c>
      <c r="E89" s="85">
        <f>'Regions By Outlet Data'!D130</f>
        <v>-27156.904299080343</v>
      </c>
      <c r="F89" s="86">
        <f>'Regions By Outlet Data'!E130</f>
        <v>-0.10982795260232435</v>
      </c>
      <c r="G89" s="87">
        <f>'Regions By Outlet Data'!F130</f>
        <v>3177501.1208991264</v>
      </c>
      <c r="H89" s="88">
        <f>'Regions By Outlet Data'!G130</f>
        <v>-394472.02661842015</v>
      </c>
      <c r="I89" s="89">
        <f>'Regions By Outlet Data'!H130</f>
        <v>-0.11043532813021585</v>
      </c>
      <c r="J89" s="90">
        <f>'Regions By Outlet Data'!I130</f>
        <v>86.049129005663289</v>
      </c>
      <c r="K89" s="91">
        <f>'Regions By Outlet Data'!J130</f>
        <v>-2.4269660253945347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60:A100 A1:XFD1 A32:B32 A31 L31:L32 B63 M32 A30:XFD30 W2:XFD29 A101:L1048576 L60:L100 W31:XFD1048576 M90:V1048576 L3:M3 A2:A29 B64:K65 L6:L29 A59:L59 M59:V61 C66:C89 A35:A58 L2 A33:V34 L4:V5 L35:L58 N6:N29 C35:C58 N35:V49">
    <cfRule type="cellIs" dxfId="218" priority="37" operator="lessThan">
      <formula>0</formula>
    </cfRule>
  </conditionalFormatting>
  <conditionalFormatting sqref="D6:K13">
    <cfRule type="cellIs" dxfId="217" priority="29" operator="lessThan">
      <formula>0</formula>
    </cfRule>
  </conditionalFormatting>
  <conditionalFormatting sqref="B2:B3 B5:K5 C6:C29 B4:C4 G4:K4">
    <cfRule type="cellIs" dxfId="216" priority="30" operator="lessThan">
      <formula>0</formula>
    </cfRule>
  </conditionalFormatting>
  <conditionalFormatting sqref="D35:K42">
    <cfRule type="cellIs" dxfId="215" priority="25" operator="lessThan">
      <formula>0</formula>
    </cfRule>
  </conditionalFormatting>
  <conditionalFormatting sqref="O6:V13">
    <cfRule type="cellIs" dxfId="214" priority="27" operator="lessThan">
      <formula>0</formula>
    </cfRule>
  </conditionalFormatting>
  <conditionalFormatting sqref="D66:K73">
    <cfRule type="cellIs" dxfId="213" priority="24" operator="lessThan">
      <formula>0</formula>
    </cfRule>
  </conditionalFormatting>
  <conditionalFormatting sqref="D74:K81">
    <cfRule type="cellIs" dxfId="212" priority="23" operator="lessThan">
      <formula>0</formula>
    </cfRule>
  </conditionalFormatting>
  <conditionalFormatting sqref="D43:K50">
    <cfRule type="cellIs" dxfId="211" priority="22" operator="lessThan">
      <formula>0</formula>
    </cfRule>
  </conditionalFormatting>
  <conditionalFormatting sqref="O14:V21">
    <cfRule type="cellIs" dxfId="210" priority="20" operator="lessThan">
      <formula>0</formula>
    </cfRule>
  </conditionalFormatting>
  <conditionalFormatting sqref="D14:K21">
    <cfRule type="cellIs" dxfId="209" priority="19" operator="lessThan">
      <formula>0</formula>
    </cfRule>
  </conditionalFormatting>
  <conditionalFormatting sqref="D82:K89">
    <cfRule type="cellIs" dxfId="208" priority="18" operator="lessThan">
      <formula>0</formula>
    </cfRule>
  </conditionalFormatting>
  <conditionalFormatting sqref="D51:K58">
    <cfRule type="cellIs" dxfId="207" priority="17" operator="lessThan">
      <formula>0</formula>
    </cfRule>
  </conditionalFormatting>
  <conditionalFormatting sqref="O22:V29">
    <cfRule type="cellIs" dxfId="206" priority="15" operator="lessThan">
      <formula>0</formula>
    </cfRule>
  </conditionalFormatting>
  <conditionalFormatting sqref="D22:K29">
    <cfRule type="cellIs" dxfId="205" priority="14" operator="lessThan">
      <formula>0</formula>
    </cfRule>
  </conditionalFormatting>
  <conditionalFormatting sqref="B31">
    <cfRule type="cellIs" dxfId="204" priority="13" operator="lessThan">
      <formula>0</formula>
    </cfRule>
  </conditionalFormatting>
  <conditionalFormatting sqref="D4:F4">
    <cfRule type="cellIs" dxfId="203" priority="9" operator="lessThan">
      <formula>0</formula>
    </cfRule>
  </conditionalFormatting>
  <conditionalFormatting sqref="B62">
    <cfRule type="cellIs" dxfId="202" priority="8" operator="lessThan">
      <formula>0</formula>
    </cfRule>
  </conditionalFormatting>
  <conditionalFormatting sqref="M31">
    <cfRule type="cellIs" dxfId="201" priority="7" operator="lessThan">
      <formula>0</formula>
    </cfRule>
  </conditionalFormatting>
  <conditionalFormatting sqref="M2">
    <cfRule type="cellIs" dxfId="200" priority="6" operator="lessThan">
      <formula>0</formula>
    </cfRule>
  </conditionalFormatting>
  <conditionalFormatting sqref="B6:B29">
    <cfRule type="cellIs" dxfId="199" priority="5" operator="lessThan">
      <formula>0</formula>
    </cfRule>
  </conditionalFormatting>
  <conditionalFormatting sqref="M6:M29">
    <cfRule type="cellIs" dxfId="198" priority="4" operator="lessThan">
      <formula>0</formula>
    </cfRule>
  </conditionalFormatting>
  <conditionalFormatting sqref="B35:B58">
    <cfRule type="cellIs" dxfId="197" priority="3" operator="lessThan">
      <formula>0</formula>
    </cfRule>
  </conditionalFormatting>
  <conditionalFormatting sqref="B66:B89">
    <cfRule type="cellIs" dxfId="196" priority="2" operator="lessThan">
      <formula>0</formula>
    </cfRule>
  </conditionalFormatting>
  <conditionalFormatting sqref="M35 M40 M45">
    <cfRule type="cellIs" dxfId="19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B2" sqref="B2:P2"/>
    </sheetView>
  </sheetViews>
  <sheetFormatPr defaultColWidth="9.140625" defaultRowHeight="15"/>
  <cols>
    <col min="1" max="1" width="3.7109375" style="22" customWidth="1"/>
    <col min="2" max="2" width="43.42578125" style="53" bestFit="1" customWidth="1"/>
    <col min="3" max="3" width="10.42578125" style="22" bestFit="1" customWidth="1"/>
    <col min="4" max="4" width="9.85546875" style="22" bestFit="1" customWidth="1"/>
    <col min="5" max="5" width="11.85546875" style="24" bestFit="1" customWidth="1"/>
    <col min="6" max="6" width="12.42578125" style="22" bestFit="1" customWidth="1"/>
    <col min="7" max="7" width="10.85546875" style="22" bestFit="1" customWidth="1"/>
    <col min="8" max="8" width="11.85546875" style="24" bestFit="1" customWidth="1"/>
    <col min="9" max="9" width="3.7109375" style="22" customWidth="1"/>
    <col min="10" max="10" width="41" style="22" bestFit="1" customWidth="1"/>
    <col min="11" max="11" width="10.42578125" style="22" bestFit="1" customWidth="1"/>
    <col min="12" max="12" width="9.85546875" style="22" bestFit="1" customWidth="1"/>
    <col min="13" max="13" width="11.85546875" style="22" bestFit="1" customWidth="1"/>
    <col min="14" max="14" width="12.42578125" style="22" bestFit="1" customWidth="1"/>
    <col min="15" max="15" width="10.42578125" style="22" bestFit="1" customWidth="1"/>
    <col min="16" max="16" width="11.85546875" style="22" bestFit="1" customWidth="1"/>
    <col min="17" max="16384" width="9.140625" style="22"/>
  </cols>
  <sheetData>
    <row r="2" spans="2:16" ht="23.25">
      <c r="B2" s="598" t="s">
        <v>326</v>
      </c>
      <c r="C2" s="598"/>
      <c r="D2" s="598"/>
      <c r="E2" s="598"/>
      <c r="F2" s="598"/>
      <c r="G2" s="598"/>
      <c r="H2" s="598"/>
      <c r="I2" s="598"/>
      <c r="J2" s="598"/>
      <c r="K2" s="598"/>
      <c r="L2" s="598"/>
      <c r="M2" s="598"/>
      <c r="N2" s="598"/>
      <c r="O2" s="598"/>
      <c r="P2" s="598"/>
    </row>
    <row r="3" spans="2:16" ht="15.75" thickBot="1">
      <c r="B3" s="599" t="str">
        <f>'HOME PAGE'!H5</f>
        <v>4 WEEKS ENDING 02-25-2024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599"/>
      <c r="P3" s="599"/>
    </row>
    <row r="4" spans="2:16" ht="15.75" thickBot="1">
      <c r="B4" s="605" t="s">
        <v>53</v>
      </c>
      <c r="C4" s="582" t="s">
        <v>90</v>
      </c>
      <c r="D4" s="587"/>
      <c r="E4" s="583"/>
      <c r="F4" s="602" t="s">
        <v>31</v>
      </c>
      <c r="G4" s="603"/>
      <c r="H4" s="604"/>
      <c r="I4" s="38"/>
      <c r="J4" s="600" t="s">
        <v>54</v>
      </c>
      <c r="K4" s="582" t="s">
        <v>90</v>
      </c>
      <c r="L4" s="587"/>
      <c r="M4" s="583"/>
      <c r="N4" s="602" t="s">
        <v>31</v>
      </c>
      <c r="O4" s="603"/>
      <c r="P4" s="604"/>
    </row>
    <row r="5" spans="2:16" ht="30.75" thickBot="1">
      <c r="B5" s="606"/>
      <c r="C5" s="39" t="s">
        <v>28</v>
      </c>
      <c r="D5" s="39" t="s">
        <v>34</v>
      </c>
      <c r="E5" s="39" t="s">
        <v>35</v>
      </c>
      <c r="F5" s="39" t="s">
        <v>28</v>
      </c>
      <c r="G5" s="39" t="s">
        <v>34</v>
      </c>
      <c r="H5" s="39" t="s">
        <v>35</v>
      </c>
      <c r="I5" s="40"/>
      <c r="J5" s="601"/>
      <c r="K5" s="41" t="s">
        <v>28</v>
      </c>
      <c r="L5" s="41" t="s">
        <v>34</v>
      </c>
      <c r="M5" s="41" t="s">
        <v>35</v>
      </c>
      <c r="N5" s="41" t="s">
        <v>28</v>
      </c>
      <c r="O5" s="41" t="s">
        <v>34</v>
      </c>
      <c r="P5" s="41" t="s">
        <v>35</v>
      </c>
    </row>
    <row r="6" spans="2:16" ht="15.75" thickBot="1">
      <c r="B6" s="507" t="s">
        <v>496</v>
      </c>
      <c r="C6" s="508">
        <f>'Region and Market Data'!C4</f>
        <v>55674756.769447155</v>
      </c>
      <c r="D6" s="508">
        <f>'Region and Market Data'!D4</f>
        <v>721925.55602518469</v>
      </c>
      <c r="E6" s="509">
        <f>'Region and Market Data'!E4</f>
        <v>1.3137185838913752E-2</v>
      </c>
      <c r="F6" s="508">
        <f>'Region and Market Data'!F4</f>
        <v>291663848.86788648</v>
      </c>
      <c r="G6" s="508">
        <f>'Region and Market Data'!G4</f>
        <v>706999.28098660707</v>
      </c>
      <c r="H6" s="509">
        <f>'Region and Market Data'!H4</f>
        <v>2.4299111087792008E-3</v>
      </c>
      <c r="I6" s="40"/>
      <c r="J6" s="507" t="s">
        <v>500</v>
      </c>
      <c r="K6" s="508">
        <f>'Region and Market Data'!C40</f>
        <v>55442395.466508351</v>
      </c>
      <c r="L6" s="508">
        <f>'Region and Market Data'!D40</f>
        <v>492307.22821986675</v>
      </c>
      <c r="M6" s="509">
        <f>'Region and Market Data'!E40</f>
        <v>8.9591708403633404E-3</v>
      </c>
      <c r="N6" s="508">
        <f>'Region and Market Data'!F40</f>
        <v>323724908.88652754</v>
      </c>
      <c r="O6" s="508">
        <f>'Region and Market Data'!G40</f>
        <v>-183995.10912960768</v>
      </c>
      <c r="P6" s="509">
        <f>'Region and Market Data'!H40</f>
        <v>-5.6804585134860824E-4</v>
      </c>
    </row>
    <row r="7" spans="2:16">
      <c r="B7" s="71" t="s">
        <v>105</v>
      </c>
      <c r="C7" s="66">
        <f>'Region and Market Data'!C5</f>
        <v>7855254.5875592334</v>
      </c>
      <c r="D7" s="64">
        <f>'Region and Market Data'!D5</f>
        <v>90777.477215617895</v>
      </c>
      <c r="E7" s="68">
        <f>'Region and Market Data'!E5</f>
        <v>1.1691383196260148E-2</v>
      </c>
      <c r="F7" s="69">
        <f>'Region and Market Data'!F5</f>
        <v>44946536.458124906</v>
      </c>
      <c r="G7" s="69">
        <f>'Region and Market Data'!G5</f>
        <v>-298990.9852553457</v>
      </c>
      <c r="H7" s="70">
        <f>'Region and Market Data'!H5</f>
        <v>-6.6081887459373675E-3</v>
      </c>
      <c r="I7" s="38"/>
      <c r="J7" s="71" t="s">
        <v>135</v>
      </c>
      <c r="K7" s="66">
        <f>'Region and Market Data'!C41</f>
        <v>1475332.5769248393</v>
      </c>
      <c r="L7" s="64">
        <f>'Region and Market Data'!D41</f>
        <v>-3428.0802706961986</v>
      </c>
      <c r="M7" s="68">
        <f>'Region and Market Data'!E41</f>
        <v>-2.3182117092549249E-3</v>
      </c>
      <c r="N7" s="69">
        <f>'Region and Market Data'!F41</f>
        <v>8302318.7940805517</v>
      </c>
      <c r="O7" s="69">
        <f>'Region and Market Data'!G41</f>
        <v>-127835.01909101941</v>
      </c>
      <c r="P7" s="70">
        <f>'Region and Market Data'!H41</f>
        <v>-1.5164019770467942E-2</v>
      </c>
    </row>
    <row r="8" spans="2:16">
      <c r="B8" s="71" t="s">
        <v>187</v>
      </c>
      <c r="C8" s="66">
        <f>'Region and Market Data'!C6</f>
        <v>4171988.833987589</v>
      </c>
      <c r="D8" s="64">
        <f>'Region and Market Data'!D6</f>
        <v>136563.03188737575</v>
      </c>
      <c r="E8" s="68">
        <f>'Region and Market Data'!E6</f>
        <v>3.3841046418522265E-2</v>
      </c>
      <c r="F8" s="69">
        <f>'Region and Market Data'!F6</f>
        <v>21757104.443667654</v>
      </c>
      <c r="G8" s="69">
        <f>'Region and Market Data'!G6</f>
        <v>531634.02910910919</v>
      </c>
      <c r="H8" s="70">
        <f>'Region and Market Data'!H6</f>
        <v>2.5046984529702651E-2</v>
      </c>
      <c r="I8" s="38"/>
      <c r="J8" s="71" t="s">
        <v>136</v>
      </c>
      <c r="K8" s="66">
        <f>'Region and Market Data'!C42</f>
        <v>5660428.4752264787</v>
      </c>
      <c r="L8" s="64">
        <f>'Region and Market Data'!D42</f>
        <v>32713.605998318642</v>
      </c>
      <c r="M8" s="68">
        <f>'Region and Market Data'!E42</f>
        <v>5.8129465970626383E-3</v>
      </c>
      <c r="N8" s="69">
        <f>'Region and Market Data'!F42</f>
        <v>34993785.386699222</v>
      </c>
      <c r="O8" s="69">
        <f>'Region and Market Data'!G42</f>
        <v>-176996.1174582243</v>
      </c>
      <c r="P8" s="70">
        <f>'Region and Market Data'!H42</f>
        <v>-5.0324761034184597E-3</v>
      </c>
    </row>
    <row r="9" spans="2:16">
      <c r="B9" s="71" t="s">
        <v>106</v>
      </c>
      <c r="C9" s="66">
        <f>'Region and Market Data'!C7</f>
        <v>2178830.8678380772</v>
      </c>
      <c r="D9" s="64">
        <f>'Region and Market Data'!D7</f>
        <v>67299.099947585724</v>
      </c>
      <c r="E9" s="68">
        <f>'Region and Market Data'!E7</f>
        <v>3.1872170227786975E-2</v>
      </c>
      <c r="F9" s="69">
        <f>'Region and Market Data'!F7</f>
        <v>11704430.794027552</v>
      </c>
      <c r="G9" s="69">
        <f>'Region and Market Data'!G7</f>
        <v>229782.72898746468</v>
      </c>
      <c r="H9" s="70">
        <f>'Region and Market Data'!H7</f>
        <v>2.002525286048169E-2</v>
      </c>
      <c r="I9" s="38"/>
      <c r="J9" s="71" t="s">
        <v>137</v>
      </c>
      <c r="K9" s="66">
        <f>'Region and Market Data'!C43</f>
        <v>3217227.4899463202</v>
      </c>
      <c r="L9" s="64">
        <f>'Region and Market Data'!D43</f>
        <v>9408.4155225437135</v>
      </c>
      <c r="M9" s="68">
        <f>'Region and Market Data'!E43</f>
        <v>2.9329632701413362E-3</v>
      </c>
      <c r="N9" s="69">
        <f>'Region and Market Data'!F43</f>
        <v>16683697.732899632</v>
      </c>
      <c r="O9" s="69">
        <f>'Region and Market Data'!G43</f>
        <v>-108927.77953693271</v>
      </c>
      <c r="P9" s="70">
        <f>'Region and Market Data'!H43</f>
        <v>-6.4866437625409525E-3</v>
      </c>
    </row>
    <row r="10" spans="2:16">
      <c r="B10" s="71" t="s">
        <v>188</v>
      </c>
      <c r="C10" s="66">
        <f>'Region and Market Data'!C8</f>
        <v>2758300.7652552328</v>
      </c>
      <c r="D10" s="64">
        <f>'Region and Market Data'!D8</f>
        <v>81204.246845818125</v>
      </c>
      <c r="E10" s="68">
        <f>'Region and Market Data'!E8</f>
        <v>3.0332954485356126E-2</v>
      </c>
      <c r="F10" s="69">
        <f>'Region and Market Data'!F8</f>
        <v>14420017.216477308</v>
      </c>
      <c r="G10" s="69">
        <f>'Region and Market Data'!G8</f>
        <v>327579.52363429032</v>
      </c>
      <c r="H10" s="70">
        <f>'Region and Market Data'!H8</f>
        <v>2.3245057439612082E-2</v>
      </c>
      <c r="I10" s="38"/>
      <c r="J10" s="71" t="s">
        <v>138</v>
      </c>
      <c r="K10" s="66">
        <f>'Region and Market Data'!C44</f>
        <v>5359307.4724239334</v>
      </c>
      <c r="L10" s="64">
        <f>'Region and Market Data'!D44</f>
        <v>98241.198786335997</v>
      </c>
      <c r="M10" s="68">
        <f>'Region and Market Data'!E44</f>
        <v>1.8673248667975862E-2</v>
      </c>
      <c r="N10" s="69">
        <f>'Region and Market Data'!F44</f>
        <v>28338540.968265589</v>
      </c>
      <c r="O10" s="69">
        <f>'Region and Market Data'!G44</f>
        <v>280117.59591588005</v>
      </c>
      <c r="P10" s="70">
        <f>'Region and Market Data'!H44</f>
        <v>9.9833690652741062E-3</v>
      </c>
    </row>
    <row r="11" spans="2:16">
      <c r="B11" s="71" t="s">
        <v>107</v>
      </c>
      <c r="C11" s="66">
        <f>'Region and Market Data'!C9</f>
        <v>5181637.7254572473</v>
      </c>
      <c r="D11" s="64">
        <f>'Region and Market Data'!D9</f>
        <v>13562.369574736804</v>
      </c>
      <c r="E11" s="68">
        <f>'Region and Market Data'!E9</f>
        <v>2.6242592533600676E-3</v>
      </c>
      <c r="F11" s="69">
        <f>'Region and Market Data'!F9</f>
        <v>28862611.759689637</v>
      </c>
      <c r="G11" s="69">
        <f>'Region and Market Data'!G9</f>
        <v>-18269.081744246185</v>
      </c>
      <c r="H11" s="70">
        <f>'Region and Market Data'!H9</f>
        <v>-6.3256663965859702E-4</v>
      </c>
      <c r="I11" s="38"/>
      <c r="J11" s="71" t="s">
        <v>139</v>
      </c>
      <c r="K11" s="66">
        <f>'Region and Market Data'!C45</f>
        <v>3378393.3251050874</v>
      </c>
      <c r="L11" s="64">
        <f>'Region and Market Data'!D45</f>
        <v>72994.683500667568</v>
      </c>
      <c r="M11" s="68">
        <f>'Region and Market Data'!E45</f>
        <v>2.2083473558044547E-2</v>
      </c>
      <c r="N11" s="69">
        <f>'Region and Market Data'!F45</f>
        <v>20552579.346795186</v>
      </c>
      <c r="O11" s="69">
        <f>'Region and Market Data'!G45</f>
        <v>50587.94247443229</v>
      </c>
      <c r="P11" s="70">
        <f>'Region and Market Data'!H45</f>
        <v>2.4674648172845776E-3</v>
      </c>
    </row>
    <row r="12" spans="2:16">
      <c r="B12" s="71" t="s">
        <v>108</v>
      </c>
      <c r="C12" s="66">
        <f>'Region and Market Data'!C10</f>
        <v>2585820.8540114141</v>
      </c>
      <c r="D12" s="64">
        <f>'Region and Market Data'!D10</f>
        <v>-26235.985290511046</v>
      </c>
      <c r="E12" s="68">
        <f>'Region and Market Data'!E10</f>
        <v>-1.0044186212089719E-2</v>
      </c>
      <c r="F12" s="69">
        <f>'Region and Market Data'!F10</f>
        <v>13362752.257361565</v>
      </c>
      <c r="G12" s="69">
        <f>'Region and Market Data'!G10</f>
        <v>-271680.93177137338</v>
      </c>
      <c r="H12" s="70">
        <f>'Region and Market Data'!H10</f>
        <v>-1.9926089189238275E-2</v>
      </c>
      <c r="I12" s="38"/>
      <c r="J12" s="71" t="s">
        <v>140</v>
      </c>
      <c r="K12" s="66">
        <f>'Region and Market Data'!C46</f>
        <v>5021188.0368153742</v>
      </c>
      <c r="L12" s="64">
        <f>'Region and Market Data'!D46</f>
        <v>32510.481348940171</v>
      </c>
      <c r="M12" s="68">
        <f>'Region and Market Data'!E46</f>
        <v>6.516853612500215E-3</v>
      </c>
      <c r="N12" s="69">
        <f>'Region and Market Data'!F46</f>
        <v>28911166.909777861</v>
      </c>
      <c r="O12" s="69">
        <f>'Region and Market Data'!G46</f>
        <v>-240404.16929711774</v>
      </c>
      <c r="P12" s="70">
        <f>'Region and Market Data'!H46</f>
        <v>-8.2466968468015104E-3</v>
      </c>
    </row>
    <row r="13" spans="2:16">
      <c r="B13" s="71" t="s">
        <v>109</v>
      </c>
      <c r="C13" s="66">
        <f>'Region and Market Data'!C11</f>
        <v>1050221.5492804893</v>
      </c>
      <c r="D13" s="64">
        <f>'Region and Market Data'!D11</f>
        <v>12330.896237340989</v>
      </c>
      <c r="E13" s="68">
        <f>'Region and Market Data'!E11</f>
        <v>1.1880727705935276E-2</v>
      </c>
      <c r="F13" s="69">
        <f>'Region and Market Data'!F11</f>
        <v>5398044.2573055271</v>
      </c>
      <c r="G13" s="69">
        <f>'Region and Market Data'!G11</f>
        <v>21637.174425701611</v>
      </c>
      <c r="H13" s="70">
        <f>'Region and Market Data'!H11</f>
        <v>4.0244672868245401E-3</v>
      </c>
      <c r="I13" s="38"/>
      <c r="J13" s="71" t="s">
        <v>141</v>
      </c>
      <c r="K13" s="66">
        <f>'Region and Market Data'!C47</f>
        <v>13675852.200867683</v>
      </c>
      <c r="L13" s="64">
        <f>'Region and Market Data'!D47</f>
        <v>183033.93862682581</v>
      </c>
      <c r="M13" s="68">
        <f>'Region and Market Data'!E47</f>
        <v>1.3565285996554136E-2</v>
      </c>
      <c r="N13" s="69">
        <f>'Region and Market Data'!F47</f>
        <v>88306666.047917321</v>
      </c>
      <c r="O13" s="69">
        <f>'Region and Market Data'!G47</f>
        <v>932368.24841426313</v>
      </c>
      <c r="P13" s="70">
        <f>'Region and Market Data'!H47</f>
        <v>1.0670966999400205E-2</v>
      </c>
    </row>
    <row r="14" spans="2:16">
      <c r="B14" s="71" t="s">
        <v>110</v>
      </c>
      <c r="C14" s="66">
        <f>'Region and Market Data'!C12</f>
        <v>3177171.4734755596</v>
      </c>
      <c r="D14" s="64">
        <f>'Region and Market Data'!D12</f>
        <v>112114.63494448457</v>
      </c>
      <c r="E14" s="68">
        <f>'Region and Market Data'!E12</f>
        <v>3.65783216595146E-2</v>
      </c>
      <c r="F14" s="69">
        <f>'Region and Market Data'!F12</f>
        <v>16312216.426511541</v>
      </c>
      <c r="G14" s="69">
        <f>'Region and Market Data'!G12</f>
        <v>505878.76938663051</v>
      </c>
      <c r="H14" s="70">
        <f>'Region and Market Data'!H12</f>
        <v>3.200480594305153E-2</v>
      </c>
      <c r="I14" s="38"/>
      <c r="J14" s="71" t="s">
        <v>142</v>
      </c>
      <c r="K14" s="66">
        <f>'Region and Market Data'!C48</f>
        <v>6303254.1304010423</v>
      </c>
      <c r="L14" s="64">
        <f>'Region and Market Data'!D48</f>
        <v>-56189.056290334091</v>
      </c>
      <c r="M14" s="68">
        <f>'Region and Market Data'!E48</f>
        <v>-8.8355308225605104E-3</v>
      </c>
      <c r="N14" s="69">
        <f>'Region and Market Data'!F48</f>
        <v>36611650.134519577</v>
      </c>
      <c r="O14" s="69">
        <f>'Region and Market Data'!G48</f>
        <v>-603706.0609093681</v>
      </c>
      <c r="P14" s="70">
        <f>'Region and Market Data'!H48</f>
        <v>-1.6221961110331105E-2</v>
      </c>
    </row>
    <row r="15" spans="2:16">
      <c r="B15" s="71" t="s">
        <v>111</v>
      </c>
      <c r="C15" s="66">
        <f>'Region and Market Data'!C13</f>
        <v>3029632.4009524318</v>
      </c>
      <c r="D15" s="64">
        <f>'Region and Market Data'!D13</f>
        <v>-16979.779099963605</v>
      </c>
      <c r="E15" s="68">
        <f>'Region and Market Data'!E13</f>
        <v>-5.5733313255747529E-3</v>
      </c>
      <c r="F15" s="69">
        <f>'Region and Market Data'!F13</f>
        <v>16730445.00782516</v>
      </c>
      <c r="G15" s="69">
        <f>'Region and Market Data'!G13</f>
        <v>-238316.12654586695</v>
      </c>
      <c r="H15" s="70">
        <f>'Region and Market Data'!H13</f>
        <v>-1.4044403398616201E-2</v>
      </c>
      <c r="I15" s="38"/>
      <c r="J15" s="71" t="s">
        <v>143</v>
      </c>
      <c r="K15" s="66">
        <f>'Region and Market Data'!C49</f>
        <v>2966752.2761690971</v>
      </c>
      <c r="L15" s="64">
        <f>'Region and Market Data'!D49</f>
        <v>44608.255264356267</v>
      </c>
      <c r="M15" s="68">
        <f>'Region and Market Data'!E49</f>
        <v>1.5265590930916836E-2</v>
      </c>
      <c r="N15" s="69">
        <f>'Region and Market Data'!F49</f>
        <v>15418804.655733358</v>
      </c>
      <c r="O15" s="69">
        <f>'Region and Market Data'!G49</f>
        <v>-20437.110610123724</v>
      </c>
      <c r="P15" s="70">
        <f>'Region and Market Data'!H49</f>
        <v>-1.3237120656193922E-3</v>
      </c>
    </row>
    <row r="16" spans="2:16">
      <c r="B16" s="71" t="s">
        <v>112</v>
      </c>
      <c r="C16" s="66">
        <f>'Region and Market Data'!C14</f>
        <v>2550679.8522657198</v>
      </c>
      <c r="D16" s="64">
        <f>'Region and Market Data'!D14</f>
        <v>44554.913768239319</v>
      </c>
      <c r="E16" s="68">
        <f>'Region and Market Data'!E14</f>
        <v>1.7778408842997161E-2</v>
      </c>
      <c r="F16" s="69">
        <f>'Region and Market Data'!F14</f>
        <v>12740701.595988506</v>
      </c>
      <c r="G16" s="69">
        <f>'Region and Market Data'!G14</f>
        <v>49961.456027049571</v>
      </c>
      <c r="H16" s="70">
        <f>'Region and Market Data'!H14</f>
        <v>3.9368433579163422E-3</v>
      </c>
      <c r="I16" s="38"/>
      <c r="J16" s="71" t="s">
        <v>144</v>
      </c>
      <c r="K16" s="66">
        <f>'Region and Market Data'!C50</f>
        <v>918867.57325757481</v>
      </c>
      <c r="L16" s="64">
        <f>'Region and Market Data'!D50</f>
        <v>37166.333025769447</v>
      </c>
      <c r="M16" s="68">
        <f>'Region and Market Data'!E50</f>
        <v>4.2152978049569446E-2</v>
      </c>
      <c r="N16" s="69">
        <f>'Region and Market Data'!F50</f>
        <v>5722834.53127045</v>
      </c>
      <c r="O16" s="69">
        <f>'Region and Market Data'!G50</f>
        <v>107452.06635193899</v>
      </c>
      <c r="P16" s="70">
        <f>'Region and Market Data'!H50</f>
        <v>1.913530681538329E-2</v>
      </c>
    </row>
    <row r="17" spans="2:16" ht="15.75" thickBot="1">
      <c r="B17" s="72" t="s">
        <v>113</v>
      </c>
      <c r="C17" s="73">
        <f>'Region and Market Data'!C15</f>
        <v>2650387.8895116877</v>
      </c>
      <c r="D17" s="74">
        <f>'Region and Market Data'!D15</f>
        <v>27903.458068063017</v>
      </c>
      <c r="E17" s="75">
        <f>'Region and Market Data'!E15</f>
        <v>1.0640085307466527E-2</v>
      </c>
      <c r="F17" s="76">
        <f>'Region and Market Data'!F15</f>
        <v>12997588.282331528</v>
      </c>
      <c r="G17" s="76">
        <f>'Region and Market Data'!G15</f>
        <v>15702.876844748855</v>
      </c>
      <c r="H17" s="77">
        <f>'Region and Market Data'!H15</f>
        <v>1.2095990955298412E-3</v>
      </c>
      <c r="I17" s="38"/>
      <c r="J17" s="72" t="s">
        <v>145</v>
      </c>
      <c r="K17" s="73">
        <f>'Region and Market Data'!C51</f>
        <v>1615502.5559763864</v>
      </c>
      <c r="L17" s="74">
        <f>'Region and Market Data'!D51</f>
        <v>-7859.1359461466782</v>
      </c>
      <c r="M17" s="75">
        <f>'Region and Market Data'!E51</f>
        <v>-4.8412722717629071E-3</v>
      </c>
      <c r="N17" s="76">
        <f>'Region and Market Data'!F51</f>
        <v>8336507.130320021</v>
      </c>
      <c r="O17" s="76">
        <f>'Region and Market Data'!G51</f>
        <v>-158335.32465664204</v>
      </c>
      <c r="P17" s="77">
        <f>'Region and Market Data'!H51</f>
        <v>-1.8638994836670815E-2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.7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.75" thickBot="1">
      <c r="B20" s="600" t="s">
        <v>55</v>
      </c>
      <c r="C20" s="582" t="s">
        <v>90</v>
      </c>
      <c r="D20" s="587"/>
      <c r="E20" s="583"/>
      <c r="F20" s="602" t="s">
        <v>31</v>
      </c>
      <c r="G20" s="603"/>
      <c r="H20" s="604"/>
      <c r="I20" s="38"/>
      <c r="J20" s="605" t="s">
        <v>56</v>
      </c>
      <c r="K20" s="582" t="s">
        <v>90</v>
      </c>
      <c r="L20" s="587"/>
      <c r="M20" s="583"/>
      <c r="N20" s="602" t="s">
        <v>31</v>
      </c>
      <c r="O20" s="603"/>
      <c r="P20" s="604"/>
    </row>
    <row r="21" spans="2:16" ht="30.75" thickBot="1">
      <c r="B21" s="601"/>
      <c r="C21" s="51" t="s">
        <v>28</v>
      </c>
      <c r="D21" s="41" t="s">
        <v>34</v>
      </c>
      <c r="E21" s="41" t="s">
        <v>35</v>
      </c>
      <c r="F21" s="41" t="s">
        <v>28</v>
      </c>
      <c r="G21" s="41" t="s">
        <v>34</v>
      </c>
      <c r="H21" s="41" t="s">
        <v>35</v>
      </c>
      <c r="I21" s="40"/>
      <c r="J21" s="608"/>
      <c r="K21" s="41" t="s">
        <v>28</v>
      </c>
      <c r="L21" s="41" t="s">
        <v>34</v>
      </c>
      <c r="M21" s="41" t="s">
        <v>35</v>
      </c>
      <c r="N21" s="41" t="s">
        <v>28</v>
      </c>
      <c r="O21" s="41" t="s">
        <v>34</v>
      </c>
      <c r="P21" s="41" t="s">
        <v>35</v>
      </c>
    </row>
    <row r="22" spans="2:16" ht="15.75" thickBot="1">
      <c r="B22" s="507" t="s">
        <v>497</v>
      </c>
      <c r="C22" s="508">
        <f>'Region and Market Data'!C16</f>
        <v>40547030.864825241</v>
      </c>
      <c r="D22" s="508">
        <f>'Region and Market Data'!D16</f>
        <v>215935.54243908823</v>
      </c>
      <c r="E22" s="509">
        <f>'Region and Market Data'!E16</f>
        <v>5.3540708654949715E-3</v>
      </c>
      <c r="F22" s="508">
        <f>'Region and Market Data'!F16</f>
        <v>197351907.33039457</v>
      </c>
      <c r="G22" s="508">
        <f>'Region and Market Data'!G16</f>
        <v>-4458796.5104683936</v>
      </c>
      <c r="H22" s="509">
        <f>'Region and Market Data'!H16</f>
        <v>-2.209395451087847E-2</v>
      </c>
      <c r="I22" s="40"/>
      <c r="J22" s="507" t="s">
        <v>501</v>
      </c>
      <c r="K22" s="508">
        <f>'Region and Market Data'!C52</f>
        <v>55539645.898205355</v>
      </c>
      <c r="L22" s="508">
        <f>'Region and Market Data'!D52</f>
        <v>1490700.8899062872</v>
      </c>
      <c r="M22" s="509">
        <f>'Region and Market Data'!E52</f>
        <v>2.758057330586923E-2</v>
      </c>
      <c r="N22" s="508">
        <f>'Region and Market Data'!F52</f>
        <v>312045375.6729936</v>
      </c>
      <c r="O22" s="508">
        <f>'Region and Market Data'!G52</f>
        <v>3209687.696931839</v>
      </c>
      <c r="P22" s="509">
        <f>'Region and Market Data'!H52</f>
        <v>1.0392865273979042E-2</v>
      </c>
    </row>
    <row r="23" spans="2:16">
      <c r="B23" s="71" t="s">
        <v>114</v>
      </c>
      <c r="C23" s="66">
        <f>'Region and Market Data'!C17</f>
        <v>8435808.5817159545</v>
      </c>
      <c r="D23" s="64">
        <f>'Region and Market Data'!D17</f>
        <v>-172447.22928798385</v>
      </c>
      <c r="E23" s="68">
        <f>'Region and Market Data'!E17</f>
        <v>-2.0032772384336494E-2</v>
      </c>
      <c r="F23" s="69">
        <f>'Region and Market Data'!F17</f>
        <v>42944828.639457293</v>
      </c>
      <c r="G23" s="69">
        <f>'Region and Market Data'!G17</f>
        <v>-1834748.9317342266</v>
      </c>
      <c r="H23" s="70">
        <f>'Region and Market Data'!H17</f>
        <v>-4.0972895039425146E-2</v>
      </c>
      <c r="I23" s="38"/>
      <c r="J23" s="71" t="s">
        <v>146</v>
      </c>
      <c r="K23" s="66">
        <f>'Region and Market Data'!C53</f>
        <v>5760143.2855602903</v>
      </c>
      <c r="L23" s="64">
        <f>'Region and Market Data'!D53</f>
        <v>104466.68509323243</v>
      </c>
      <c r="M23" s="68">
        <f>'Region and Market Data'!E53</f>
        <v>1.8471120693960001E-2</v>
      </c>
      <c r="N23" s="69">
        <f>'Region and Market Data'!F53</f>
        <v>32244094.962492209</v>
      </c>
      <c r="O23" s="69">
        <f>'Region and Market Data'!G53</f>
        <v>81283.463150519878</v>
      </c>
      <c r="P23" s="70">
        <f>'Region and Market Data'!H53</f>
        <v>2.5272499312500585E-3</v>
      </c>
    </row>
    <row r="24" spans="2:16">
      <c r="B24" s="71" t="s">
        <v>115</v>
      </c>
      <c r="C24" s="66">
        <f>'Region and Market Data'!C18</f>
        <v>5389444.6378739802</v>
      </c>
      <c r="D24" s="64">
        <f>'Region and Market Data'!D18</f>
        <v>64404.07050861232</v>
      </c>
      <c r="E24" s="68">
        <f>'Region and Market Data'!E18</f>
        <v>1.2094568988509521E-2</v>
      </c>
      <c r="F24" s="69">
        <f>'Region and Market Data'!F18</f>
        <v>26153929.332848776</v>
      </c>
      <c r="G24" s="69">
        <f>'Region and Market Data'!G18</f>
        <v>-532407.85435663536</v>
      </c>
      <c r="H24" s="70">
        <f>'Region and Market Data'!H18</f>
        <v>-1.9950578103760705E-2</v>
      </c>
      <c r="I24" s="38"/>
      <c r="J24" s="71" t="s">
        <v>147</v>
      </c>
      <c r="K24" s="66">
        <f>'Region and Market Data'!C54</f>
        <v>4971280.306058879</v>
      </c>
      <c r="L24" s="64">
        <f>'Region and Market Data'!D54</f>
        <v>34698.426112721674</v>
      </c>
      <c r="M24" s="68">
        <f>'Region and Market Data'!E54</f>
        <v>7.028836339913018E-3</v>
      </c>
      <c r="N24" s="69">
        <f>'Region and Market Data'!F54</f>
        <v>25680382.249495011</v>
      </c>
      <c r="O24" s="69">
        <f>'Region and Market Data'!G54</f>
        <v>-235723.57045822963</v>
      </c>
      <c r="P24" s="70">
        <f>'Region and Market Data'!H54</f>
        <v>-9.0956400662919861E-3</v>
      </c>
    </row>
    <row r="25" spans="2:16">
      <c r="B25" s="71" t="s">
        <v>116</v>
      </c>
      <c r="C25" s="66">
        <f>'Region and Market Data'!C19</f>
        <v>1036817.8618030313</v>
      </c>
      <c r="D25" s="64">
        <f>'Region and Market Data'!D19</f>
        <v>-14084.191774903564</v>
      </c>
      <c r="E25" s="68">
        <f>'Region and Market Data'!E19</f>
        <v>-1.3402002334044427E-2</v>
      </c>
      <c r="F25" s="69">
        <f>'Region and Market Data'!F19</f>
        <v>4941225.7856704323</v>
      </c>
      <c r="G25" s="69">
        <f>'Region and Market Data'!G19</f>
        <v>-180793.57482524589</v>
      </c>
      <c r="H25" s="70">
        <f>'Region and Market Data'!H19</f>
        <v>-3.5297323594604642E-2</v>
      </c>
      <c r="I25" s="38"/>
      <c r="J25" s="71" t="s">
        <v>148</v>
      </c>
      <c r="K25" s="66">
        <f>'Region and Market Data'!C55</f>
        <v>2408024.0437744493</v>
      </c>
      <c r="L25" s="64">
        <f>'Region and Market Data'!D55</f>
        <v>93445.118808136787</v>
      </c>
      <c r="M25" s="68">
        <f>'Region and Market Data'!E55</f>
        <v>4.0372405451456719E-2</v>
      </c>
      <c r="N25" s="69">
        <f>'Region and Market Data'!F55</f>
        <v>14058144.743081475</v>
      </c>
      <c r="O25" s="69">
        <f>'Region and Market Data'!G55</f>
        <v>203419.02131303772</v>
      </c>
      <c r="P25" s="70">
        <f>'Region and Market Data'!H55</f>
        <v>1.4682284254348489E-2</v>
      </c>
    </row>
    <row r="26" spans="2:16">
      <c r="B26" s="71" t="s">
        <v>117</v>
      </c>
      <c r="C26" s="66">
        <f>'Region and Market Data'!C20</f>
        <v>3319518.1787517606</v>
      </c>
      <c r="D26" s="64">
        <f>'Region and Market Data'!D20</f>
        <v>72059.179127153475</v>
      </c>
      <c r="E26" s="68">
        <f>'Region and Market Data'!E20</f>
        <v>2.2189403818641967E-2</v>
      </c>
      <c r="F26" s="69">
        <f>'Region and Market Data'!F20</f>
        <v>17338541.452332228</v>
      </c>
      <c r="G26" s="69">
        <f>'Region and Market Data'!G20</f>
        <v>-77434.755855381489</v>
      </c>
      <c r="H26" s="70">
        <f>'Region and Market Data'!H20</f>
        <v>-4.4461909530502117E-3</v>
      </c>
      <c r="I26" s="38"/>
      <c r="J26" s="71" t="s">
        <v>149</v>
      </c>
      <c r="K26" s="66">
        <f>'Region and Market Data'!C56</f>
        <v>6155705.3880146891</v>
      </c>
      <c r="L26" s="64">
        <f>'Region and Market Data'!D56</f>
        <v>19728.437651762739</v>
      </c>
      <c r="M26" s="68">
        <f>'Region and Market Data'!E56</f>
        <v>3.2152072622430327E-3</v>
      </c>
      <c r="N26" s="69">
        <f>'Region and Market Data'!F56</f>
        <v>40050387.608759224</v>
      </c>
      <c r="O26" s="69">
        <f>'Region and Market Data'!G56</f>
        <v>-128359.96170678735</v>
      </c>
      <c r="P26" s="70">
        <f>'Region and Market Data'!H56</f>
        <v>-3.1947228191139599E-3</v>
      </c>
    </row>
    <row r="27" spans="2:16">
      <c r="B27" s="71" t="s">
        <v>118</v>
      </c>
      <c r="C27" s="66">
        <f>'Region and Market Data'!C21</f>
        <v>1826436.0115873329</v>
      </c>
      <c r="D27" s="64">
        <f>'Region and Market Data'!D21</f>
        <v>23077.428599458421</v>
      </c>
      <c r="E27" s="68">
        <f>'Region and Market Data'!E21</f>
        <v>1.2796916163629999E-2</v>
      </c>
      <c r="F27" s="69">
        <f>'Region and Market Data'!F21</f>
        <v>8666304.2820016928</v>
      </c>
      <c r="G27" s="69">
        <f>'Region and Market Data'!G21</f>
        <v>-166613.67257115245</v>
      </c>
      <c r="H27" s="70">
        <f>'Region and Market Data'!H21</f>
        <v>-1.8862812201815564E-2</v>
      </c>
      <c r="I27" s="38"/>
      <c r="J27" s="71" t="s">
        <v>150</v>
      </c>
      <c r="K27" s="66">
        <f>'Region and Market Data'!C57</f>
        <v>2662179.300728152</v>
      </c>
      <c r="L27" s="64">
        <f>'Region and Market Data'!D57</f>
        <v>57528.978015938774</v>
      </c>
      <c r="M27" s="68">
        <f>'Region and Market Data'!E57</f>
        <v>2.2087025469136313E-2</v>
      </c>
      <c r="N27" s="69">
        <f>'Region and Market Data'!F57</f>
        <v>12790057.257956605</v>
      </c>
      <c r="O27" s="69">
        <f>'Region and Market Data'!G57</f>
        <v>88798.708874717355</v>
      </c>
      <c r="P27" s="70">
        <f>'Region and Market Data'!H57</f>
        <v>6.9913314914084781E-3</v>
      </c>
    </row>
    <row r="28" spans="2:16" ht="15.75" thickBot="1">
      <c r="B28" s="72" t="s">
        <v>119</v>
      </c>
      <c r="C28" s="73">
        <f>'Region and Market Data'!C22</f>
        <v>1489689.0524489654</v>
      </c>
      <c r="D28" s="74">
        <f>'Region and Market Data'!D22</f>
        <v>-13448.078512990382</v>
      </c>
      <c r="E28" s="75">
        <f>'Region and Market Data'!E22</f>
        <v>-8.9466744157827276E-3</v>
      </c>
      <c r="F28" s="76">
        <f>'Region and Market Data'!F22</f>
        <v>7206370.315586593</v>
      </c>
      <c r="G28" s="76">
        <f>'Region and Market Data'!G22</f>
        <v>-221035.68192541599</v>
      </c>
      <c r="H28" s="77">
        <f>'Region and Market Data'!H22</f>
        <v>-2.9759472149423E-2</v>
      </c>
      <c r="I28" s="38"/>
      <c r="J28" s="71" t="s">
        <v>151</v>
      </c>
      <c r="K28" s="66">
        <f>'Region and Market Data'!C58</f>
        <v>5499581.8368029818</v>
      </c>
      <c r="L28" s="64">
        <f>'Region and Market Data'!D58</f>
        <v>218939.40690127853</v>
      </c>
      <c r="M28" s="68">
        <f>'Region and Market Data'!E58</f>
        <v>4.1460752135295403E-2</v>
      </c>
      <c r="N28" s="69">
        <f>'Region and Market Data'!F58</f>
        <v>31359707.632058606</v>
      </c>
      <c r="O28" s="69">
        <f>'Region and Market Data'!G58</f>
        <v>597943.04619172588</v>
      </c>
      <c r="P28" s="70">
        <f>'Region and Market Data'!H58</f>
        <v>1.9437865617970548E-2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71" t="s">
        <v>152</v>
      </c>
      <c r="K29" s="66">
        <f>'Region and Market Data'!C59</f>
        <v>7277190.868211423</v>
      </c>
      <c r="L29" s="64">
        <f>'Region and Market Data'!D59</f>
        <v>283908.45993129723</v>
      </c>
      <c r="M29" s="68">
        <f>'Region and Market Data'!E59</f>
        <v>4.0597310870092475E-2</v>
      </c>
      <c r="N29" s="69">
        <f>'Region and Market Data'!F59</f>
        <v>38876999.189357542</v>
      </c>
      <c r="O29" s="69">
        <f>'Region and Market Data'!G59</f>
        <v>884643.84725618362</v>
      </c>
      <c r="P29" s="70">
        <f>'Region and Market Data'!H59</f>
        <v>2.3284785565159803E-2</v>
      </c>
    </row>
    <row r="30" spans="2:16" ht="15.75" thickBot="1">
      <c r="B30" s="52"/>
      <c r="C30" s="38"/>
      <c r="D30" s="45"/>
      <c r="E30" s="45"/>
      <c r="F30" s="38"/>
      <c r="G30" s="45"/>
      <c r="H30" s="45"/>
      <c r="I30" s="38"/>
      <c r="J30" s="72" t="s">
        <v>153</v>
      </c>
      <c r="K30" s="73">
        <f>'Region and Market Data'!C60</f>
        <v>5560565.7473547095</v>
      </c>
      <c r="L30" s="74">
        <f>'Region and Market Data'!D60</f>
        <v>162165.29705427028</v>
      </c>
      <c r="M30" s="75">
        <f>'Region and Market Data'!E60</f>
        <v>3.0039508655799189E-2</v>
      </c>
      <c r="N30" s="76">
        <f>'Region and Market Data'!F60</f>
        <v>33299207.643185358</v>
      </c>
      <c r="O30" s="76">
        <f>'Region and Market Data'!G60</f>
        <v>334080.54280774668</v>
      </c>
      <c r="P30" s="77">
        <f>'Region and Market Data'!H60</f>
        <v>1.0134362345714111E-2</v>
      </c>
    </row>
    <row r="31" spans="2:16">
      <c r="D31" s="24"/>
      <c r="G31" s="24"/>
      <c r="L31" s="24"/>
      <c r="O31" s="24"/>
    </row>
    <row r="32" spans="2:16" ht="15.7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.75" thickBot="1">
      <c r="B33" s="605" t="s">
        <v>57</v>
      </c>
      <c r="C33" s="582" t="s">
        <v>90</v>
      </c>
      <c r="D33" s="587"/>
      <c r="E33" s="583"/>
      <c r="F33" s="602" t="s">
        <v>31</v>
      </c>
      <c r="G33" s="603"/>
      <c r="H33" s="604"/>
      <c r="I33" s="38"/>
      <c r="J33" s="605" t="s">
        <v>58</v>
      </c>
      <c r="K33" s="582" t="s">
        <v>90</v>
      </c>
      <c r="L33" s="587"/>
      <c r="M33" s="583"/>
      <c r="N33" s="602" t="s">
        <v>31</v>
      </c>
      <c r="O33" s="603"/>
      <c r="P33" s="604"/>
    </row>
    <row r="34" spans="2:16" ht="30.75" thickBot="1">
      <c r="B34" s="606"/>
      <c r="C34" s="41" t="s">
        <v>28</v>
      </c>
      <c r="D34" s="41" t="s">
        <v>34</v>
      </c>
      <c r="E34" s="41" t="s">
        <v>35</v>
      </c>
      <c r="F34" s="41" t="s">
        <v>28</v>
      </c>
      <c r="G34" s="41" t="s">
        <v>34</v>
      </c>
      <c r="H34" s="41" t="s">
        <v>35</v>
      </c>
      <c r="I34" s="40"/>
      <c r="J34" s="607"/>
      <c r="K34" s="41" t="s">
        <v>28</v>
      </c>
      <c r="L34" s="41" t="s">
        <v>34</v>
      </c>
      <c r="M34" s="41" t="s">
        <v>35</v>
      </c>
      <c r="N34" s="41" t="s">
        <v>28</v>
      </c>
      <c r="O34" s="41" t="s">
        <v>34</v>
      </c>
      <c r="P34" s="41" t="s">
        <v>35</v>
      </c>
    </row>
    <row r="35" spans="2:16" ht="15.75" thickBot="1">
      <c r="B35" s="507" t="s">
        <v>498</v>
      </c>
      <c r="C35" s="508">
        <f>'Region and Market Data'!C23</f>
        <v>30231004.431980282</v>
      </c>
      <c r="D35" s="508">
        <f>'Region and Market Data'!D23</f>
        <v>679701.3397010155</v>
      </c>
      <c r="E35" s="509">
        <f>'Region and Market Data'!E23</f>
        <v>2.3000723101060067E-2</v>
      </c>
      <c r="F35" s="508">
        <f>'Region and Market Data'!F23</f>
        <v>152695589.31198531</v>
      </c>
      <c r="G35" s="508">
        <f>'Region and Market Data'!G23</f>
        <v>-880913.33323353529</v>
      </c>
      <c r="H35" s="509">
        <f>'Region and Market Data'!H23</f>
        <v>-5.7359903244349596E-3</v>
      </c>
      <c r="I35" s="40"/>
      <c r="J35" s="507" t="s">
        <v>502</v>
      </c>
      <c r="K35" s="508">
        <f>'Region and Market Data'!C61</f>
        <v>27945223.917993184</v>
      </c>
      <c r="L35" s="508">
        <f>'Region and Market Data'!D61</f>
        <v>245399.58907710388</v>
      </c>
      <c r="M35" s="509">
        <f>'Region and Market Data'!E61</f>
        <v>8.8592471260162172E-3</v>
      </c>
      <c r="N35" s="508">
        <f>'Region and Market Data'!F61</f>
        <v>180086421.04712608</v>
      </c>
      <c r="O35" s="508">
        <f>'Region and Market Data'!G61</f>
        <v>-911060.90411946177</v>
      </c>
      <c r="P35" s="509">
        <f>'Region and Market Data'!H61</f>
        <v>-5.033555684298802E-3</v>
      </c>
    </row>
    <row r="36" spans="2:16">
      <c r="B36" s="71" t="s">
        <v>120</v>
      </c>
      <c r="C36" s="66">
        <f>'Region and Market Data'!C24</f>
        <v>1339811.6905725833</v>
      </c>
      <c r="D36" s="64">
        <f>'Region and Market Data'!D24</f>
        <v>60196.813285975019</v>
      </c>
      <c r="E36" s="68">
        <f>'Region and Market Data'!E24</f>
        <v>4.7042914516296393E-2</v>
      </c>
      <c r="F36" s="69">
        <f>'Region and Market Data'!F24</f>
        <v>6801125.952355993</v>
      </c>
      <c r="G36" s="69">
        <f>'Region and Market Data'!G24</f>
        <v>62136.58870841004</v>
      </c>
      <c r="H36" s="70">
        <f>'Region and Market Data'!H24</f>
        <v>9.2204610150590366E-3</v>
      </c>
      <c r="I36" s="38"/>
      <c r="J36" s="71" t="s">
        <v>154</v>
      </c>
      <c r="K36" s="66">
        <f>'Region and Market Data'!C62</f>
        <v>13201146.583933346</v>
      </c>
      <c r="L36" s="64">
        <f>'Region and Market Data'!D62</f>
        <v>213451.54133059829</v>
      </c>
      <c r="M36" s="68">
        <f>'Region and Market Data'!E62</f>
        <v>1.6434905549477883E-2</v>
      </c>
      <c r="N36" s="69">
        <f>'Region and Market Data'!F62</f>
        <v>79811856.116161838</v>
      </c>
      <c r="O36" s="69">
        <f>'Region and Market Data'!G62</f>
        <v>-130299.79238298535</v>
      </c>
      <c r="P36" s="70">
        <f>'Region and Market Data'!H62</f>
        <v>-1.6299259245904066E-3</v>
      </c>
    </row>
    <row r="37" spans="2:16">
      <c r="B37" s="71" t="s">
        <v>121</v>
      </c>
      <c r="C37" s="66">
        <f>'Region and Market Data'!C25</f>
        <v>2944725.907314647</v>
      </c>
      <c r="D37" s="64">
        <f>'Region and Market Data'!D25</f>
        <v>90523.909367968328</v>
      </c>
      <c r="E37" s="68">
        <f>'Region and Market Data'!E25</f>
        <v>3.171601359437471E-2</v>
      </c>
      <c r="F37" s="69">
        <f>'Region and Market Data'!F25</f>
        <v>14967884.948692648</v>
      </c>
      <c r="G37" s="69">
        <f>'Region and Market Data'!G25</f>
        <v>40455.58909207955</v>
      </c>
      <c r="H37" s="70">
        <f>'Region and Market Data'!H25</f>
        <v>2.7101510995301116E-3</v>
      </c>
      <c r="I37" s="38"/>
      <c r="J37" s="71" t="s">
        <v>155</v>
      </c>
      <c r="K37" s="66">
        <f>'Region and Market Data'!C63</f>
        <v>2300860.558567917</v>
      </c>
      <c r="L37" s="64">
        <f>'Region and Market Data'!D63</f>
        <v>-8241.2982497476041</v>
      </c>
      <c r="M37" s="68">
        <f>'Region and Market Data'!E63</f>
        <v>-3.5690492497829941E-3</v>
      </c>
      <c r="N37" s="69">
        <f>'Region and Market Data'!F63</f>
        <v>15341775.839632692</v>
      </c>
      <c r="O37" s="69">
        <f>'Region and Market Data'!G63</f>
        <v>-247609.00485994481</v>
      </c>
      <c r="P37" s="70">
        <f>'Region and Market Data'!H63</f>
        <v>-1.5883179954173706E-2</v>
      </c>
    </row>
    <row r="38" spans="2:16">
      <c r="B38" s="71" t="s">
        <v>122</v>
      </c>
      <c r="C38" s="66">
        <f>'Region and Market Data'!C26</f>
        <v>3814129.405611814</v>
      </c>
      <c r="D38" s="64">
        <f>'Region and Market Data'!D26</f>
        <v>-6462.1094041387551</v>
      </c>
      <c r="E38" s="68">
        <f>'Region and Market Data'!E26</f>
        <v>-1.6913897700764203E-3</v>
      </c>
      <c r="F38" s="69">
        <f>'Region and Market Data'!F26</f>
        <v>21132184.148315903</v>
      </c>
      <c r="G38" s="69">
        <f>'Region and Market Data'!G26</f>
        <v>-1113142.1742399484</v>
      </c>
      <c r="H38" s="70">
        <f>'Region and Market Data'!H26</f>
        <v>-5.0039372679881428E-2</v>
      </c>
      <c r="I38" s="38"/>
      <c r="J38" s="71" t="s">
        <v>156</v>
      </c>
      <c r="K38" s="66">
        <f>'Region and Market Data'!C64</f>
        <v>2565525.9630484139</v>
      </c>
      <c r="L38" s="64">
        <f>'Region and Market Data'!D64</f>
        <v>5050.6735988603905</v>
      </c>
      <c r="M38" s="68">
        <f>'Region and Market Data'!E64</f>
        <v>1.9725531504528504E-3</v>
      </c>
      <c r="N38" s="69">
        <f>'Region and Market Data'!F64</f>
        <v>16999912.927173108</v>
      </c>
      <c r="O38" s="69">
        <f>'Region and Market Data'!G64</f>
        <v>-111702.5615663752</v>
      </c>
      <c r="P38" s="70">
        <f>'Region and Market Data'!H64</f>
        <v>-6.5278793600687494E-3</v>
      </c>
    </row>
    <row r="39" spans="2:16" ht="15.75" thickBot="1">
      <c r="B39" s="71" t="s">
        <v>129</v>
      </c>
      <c r="C39" s="66">
        <f>'Region and Market Data'!C27</f>
        <v>1746079.5387874681</v>
      </c>
      <c r="D39" s="64">
        <f>'Region and Market Data'!D27</f>
        <v>64415.894641261315</v>
      </c>
      <c r="E39" s="68">
        <f>'Region and Market Data'!E27</f>
        <v>3.830486248869687E-2</v>
      </c>
      <c r="F39" s="69">
        <f>'Region and Market Data'!F27</f>
        <v>8880058.8921455685</v>
      </c>
      <c r="G39" s="69">
        <f>'Region and Market Data'!G27</f>
        <v>18100.011546250433</v>
      </c>
      <c r="H39" s="70">
        <f>'Region and Market Data'!H27</f>
        <v>2.0424391254934781E-3</v>
      </c>
      <c r="I39" s="38"/>
      <c r="J39" s="72" t="s">
        <v>157</v>
      </c>
      <c r="K39" s="73">
        <f>'Region and Market Data'!C65</f>
        <v>3271331.5367489201</v>
      </c>
      <c r="L39" s="74">
        <f>'Region and Market Data'!D65</f>
        <v>-35081.787322818767</v>
      </c>
      <c r="M39" s="75">
        <f>'Region and Market Data'!E65</f>
        <v>-1.0610224398568751E-2</v>
      </c>
      <c r="N39" s="76">
        <f>'Region and Market Data'!F65</f>
        <v>25530208.885956477</v>
      </c>
      <c r="O39" s="76">
        <f>'Region and Market Data'!G65</f>
        <v>-443530.35559565201</v>
      </c>
      <c r="P39" s="77">
        <f>'Region and Market Data'!H65</f>
        <v>-1.7076107196999323E-2</v>
      </c>
    </row>
    <row r="40" spans="2:16">
      <c r="B40" s="71" t="s">
        <v>126</v>
      </c>
      <c r="C40" s="66">
        <f>'Region and Market Data'!C28</f>
        <v>3437001.8005586932</v>
      </c>
      <c r="D40" s="64">
        <f>'Region and Market Data'!D28</f>
        <v>45892.77381126117</v>
      </c>
      <c r="E40" s="68">
        <f>'Region and Market Data'!E28</f>
        <v>1.3533264029342941E-2</v>
      </c>
      <c r="F40" s="69">
        <f>'Region and Market Data'!F28</f>
        <v>17844781.886508748</v>
      </c>
      <c r="G40" s="69">
        <f>'Region and Market Data'!G28</f>
        <v>1363.0798643827438</v>
      </c>
      <c r="H40" s="70">
        <f>'Region and Market Data'!H28</f>
        <v>7.6391182606506597E-5</v>
      </c>
      <c r="I40" s="38"/>
      <c r="J40" s="38"/>
      <c r="K40" s="38"/>
      <c r="L40" s="45"/>
      <c r="M40" s="38"/>
      <c r="N40" s="38"/>
      <c r="O40" s="45"/>
      <c r="P40" s="38"/>
    </row>
    <row r="41" spans="2:16" ht="15.75" thickBot="1">
      <c r="B41" s="72" t="s">
        <v>123</v>
      </c>
      <c r="C41" s="73">
        <f>'Region and Market Data'!C29</f>
        <v>1346978.3686151064</v>
      </c>
      <c r="D41" s="74">
        <f>'Region and Market Data'!D29</f>
        <v>18209.165845883545</v>
      </c>
      <c r="E41" s="75">
        <f>'Region and Market Data'!E29</f>
        <v>1.3703783778202198E-2</v>
      </c>
      <c r="F41" s="76">
        <f>'Region and Market Data'!F29</f>
        <v>6202915.113693526</v>
      </c>
      <c r="G41" s="76">
        <f>'Region and Market Data'!G29</f>
        <v>1158.5445391098037</v>
      </c>
      <c r="H41" s="77">
        <f>'Region and Market Data'!H29</f>
        <v>1.8680909613125407E-4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.7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.75" thickBot="1">
      <c r="B44" s="600" t="s">
        <v>59</v>
      </c>
      <c r="C44" s="582" t="s">
        <v>90</v>
      </c>
      <c r="D44" s="587"/>
      <c r="E44" s="583"/>
      <c r="F44" s="602" t="s">
        <v>31</v>
      </c>
      <c r="G44" s="603"/>
      <c r="H44" s="604"/>
      <c r="I44" s="38"/>
      <c r="J44" s="600" t="s">
        <v>60</v>
      </c>
      <c r="K44" s="582" t="s">
        <v>90</v>
      </c>
      <c r="L44" s="587"/>
      <c r="M44" s="583"/>
      <c r="N44" s="602" t="s">
        <v>31</v>
      </c>
      <c r="O44" s="603"/>
      <c r="P44" s="604"/>
    </row>
    <row r="45" spans="2:16" ht="30.75" thickBot="1">
      <c r="B45" s="601"/>
      <c r="C45" s="41" t="s">
        <v>28</v>
      </c>
      <c r="D45" s="41" t="s">
        <v>34</v>
      </c>
      <c r="E45" s="41" t="s">
        <v>35</v>
      </c>
      <c r="F45" s="41" t="s">
        <v>28</v>
      </c>
      <c r="G45" s="41" t="s">
        <v>34</v>
      </c>
      <c r="H45" s="41" t="s">
        <v>35</v>
      </c>
      <c r="I45" s="40"/>
      <c r="J45" s="601"/>
      <c r="K45" s="41" t="s">
        <v>28</v>
      </c>
      <c r="L45" s="41" t="s">
        <v>34</v>
      </c>
      <c r="M45" s="41" t="s">
        <v>35</v>
      </c>
      <c r="N45" s="41" t="s">
        <v>28</v>
      </c>
      <c r="O45" s="41" t="s">
        <v>34</v>
      </c>
      <c r="P45" s="41" t="s">
        <v>35</v>
      </c>
    </row>
    <row r="46" spans="2:16" ht="15.75" thickBot="1">
      <c r="B46" s="507" t="s">
        <v>499</v>
      </c>
      <c r="C46" s="508">
        <f>'Region and Market Data'!C30</f>
        <v>48035422.258024864</v>
      </c>
      <c r="D46" s="508">
        <f>'Region and Market Data'!D30</f>
        <v>805905.75029332191</v>
      </c>
      <c r="E46" s="509">
        <f>'Region and Market Data'!E30</f>
        <v>1.7063603650513636E-2</v>
      </c>
      <c r="F46" s="508">
        <f>'Region and Market Data'!F30</f>
        <v>257448950.46811217</v>
      </c>
      <c r="G46" s="508">
        <f>'Region and Market Data'!G30</f>
        <v>453658.15352922678</v>
      </c>
      <c r="H46" s="509">
        <f>'Region and Market Data'!H30</f>
        <v>1.7652391584430762E-3</v>
      </c>
      <c r="I46" s="38"/>
      <c r="J46" s="507" t="s">
        <v>503</v>
      </c>
      <c r="K46" s="508">
        <f>'Region and Market Data'!C66</f>
        <v>42170604.88815365</v>
      </c>
      <c r="L46" s="508">
        <f>'Region and Market Data'!D66</f>
        <v>896563.46417243034</v>
      </c>
      <c r="M46" s="509">
        <f>'Region and Market Data'!E66</f>
        <v>2.1722211667198288E-2</v>
      </c>
      <c r="N46" s="508">
        <f>'Region and Market Data'!F66</f>
        <v>237034273.2667084</v>
      </c>
      <c r="O46" s="508">
        <f>'Region and Market Data'!G66</f>
        <v>1920755.1186140776</v>
      </c>
      <c r="P46" s="509">
        <f>'Region and Market Data'!H66</f>
        <v>8.169479720873488E-3</v>
      </c>
    </row>
    <row r="47" spans="2:16">
      <c r="B47" s="71" t="s">
        <v>124</v>
      </c>
      <c r="C47" s="66">
        <f>'Region and Market Data'!C31</f>
        <v>7693475.291718117</v>
      </c>
      <c r="D47" s="64">
        <f>'Region and Market Data'!D31</f>
        <v>70751.599019311368</v>
      </c>
      <c r="E47" s="68">
        <f>'Region and Market Data'!E31</f>
        <v>9.2816691082583305E-3</v>
      </c>
      <c r="F47" s="69">
        <f>'Region and Market Data'!F31</f>
        <v>46545838.986482374</v>
      </c>
      <c r="G47" s="69">
        <f>'Region and Market Data'!G31</f>
        <v>-664075.62329574674</v>
      </c>
      <c r="H47" s="70">
        <f>'Region and Market Data'!H31</f>
        <v>-1.4066444067623951E-2</v>
      </c>
      <c r="I47" s="38"/>
      <c r="J47" s="71" t="s">
        <v>158</v>
      </c>
      <c r="K47" s="66">
        <f>'Region and Market Data'!C67</f>
        <v>775567.36133543786</v>
      </c>
      <c r="L47" s="64">
        <f>'Region and Market Data'!D67</f>
        <v>34026.220046295319</v>
      </c>
      <c r="M47" s="68">
        <f>'Region and Market Data'!E67</f>
        <v>4.5885815569372136E-2</v>
      </c>
      <c r="N47" s="69">
        <f>'Region and Market Data'!F67</f>
        <v>4415327.165457448</v>
      </c>
      <c r="O47" s="69">
        <f>'Region and Market Data'!G67</f>
        <v>107874.57064209692</v>
      </c>
      <c r="P47" s="70">
        <f>'Region and Market Data'!H67</f>
        <v>2.5043704664780231E-2</v>
      </c>
    </row>
    <row r="48" spans="2:16">
      <c r="B48" s="71" t="s">
        <v>125</v>
      </c>
      <c r="C48" s="66">
        <f>'Region and Market Data'!C32</f>
        <v>3991568.2970508905</v>
      </c>
      <c r="D48" s="64">
        <f>'Region and Market Data'!D32</f>
        <v>111958.42503873445</v>
      </c>
      <c r="E48" s="68">
        <f>'Region and Market Data'!E32</f>
        <v>2.885816582909851E-2</v>
      </c>
      <c r="F48" s="69">
        <f>'Region and Market Data'!F32</f>
        <v>21503778.029621191</v>
      </c>
      <c r="G48" s="69">
        <f>'Region and Market Data'!G32</f>
        <v>234565.03336000815</v>
      </c>
      <c r="H48" s="70">
        <f>'Region and Market Data'!H32</f>
        <v>1.1028383297550372E-2</v>
      </c>
      <c r="I48" s="38"/>
      <c r="J48" s="71" t="s">
        <v>159</v>
      </c>
      <c r="K48" s="66">
        <f>'Region and Market Data'!C68</f>
        <v>5486118.1393907433</v>
      </c>
      <c r="L48" s="64">
        <f>'Region and Market Data'!D68</f>
        <v>138564.73831176478</v>
      </c>
      <c r="M48" s="68">
        <f>'Region and Market Data'!E68</f>
        <v>2.5911800765525128E-2</v>
      </c>
      <c r="N48" s="69">
        <f>'Region and Market Data'!F68</f>
        <v>31280984.953499068</v>
      </c>
      <c r="O48" s="69">
        <f>'Region and Market Data'!G68</f>
        <v>634541.69584636018</v>
      </c>
      <c r="P48" s="70">
        <f>'Region and Market Data'!H68</f>
        <v>2.0705231289373495E-2</v>
      </c>
    </row>
    <row r="49" spans="2:16">
      <c r="B49" s="71" t="s">
        <v>127</v>
      </c>
      <c r="C49" s="66">
        <f>'Region and Market Data'!C33</f>
        <v>1586485.655198257</v>
      </c>
      <c r="D49" s="64">
        <f>'Region and Market Data'!D33</f>
        <v>34610.900823112577</v>
      </c>
      <c r="E49" s="68">
        <f>'Region and Market Data'!E33</f>
        <v>2.2302637970967255E-2</v>
      </c>
      <c r="F49" s="69">
        <f>'Region and Market Data'!F33</f>
        <v>8349337.5679687206</v>
      </c>
      <c r="G49" s="69">
        <f>'Region and Market Data'!G33</f>
        <v>176265.66840145364</v>
      </c>
      <c r="H49" s="70">
        <f>'Region and Market Data'!H33</f>
        <v>2.1566636213097089E-2</v>
      </c>
      <c r="I49" s="38"/>
      <c r="J49" s="71" t="s">
        <v>160</v>
      </c>
      <c r="K49" s="66">
        <f>'Region and Market Data'!C69</f>
        <v>2197911.5243295813</v>
      </c>
      <c r="L49" s="64">
        <f>'Region and Market Data'!D69</f>
        <v>59303.777541349642</v>
      </c>
      <c r="M49" s="68">
        <f>'Region and Market Data'!E69</f>
        <v>2.7730086375312282E-2</v>
      </c>
      <c r="N49" s="69">
        <f>'Region and Market Data'!F69</f>
        <v>12042336.606509456</v>
      </c>
      <c r="O49" s="69">
        <f>'Region and Market Data'!G69</f>
        <v>182542.05423272029</v>
      </c>
      <c r="P49" s="70">
        <f>'Region and Market Data'!H69</f>
        <v>1.5391670861421246E-2</v>
      </c>
    </row>
    <row r="50" spans="2:16">
      <c r="B50" s="71" t="s">
        <v>128</v>
      </c>
      <c r="C50" s="66">
        <f>'Region and Market Data'!C34</f>
        <v>1758724.641095859</v>
      </c>
      <c r="D50" s="64">
        <f>'Region and Market Data'!D34</f>
        <v>31399.065066300798</v>
      </c>
      <c r="E50" s="68">
        <f>'Region and Market Data'!E34</f>
        <v>1.8177849909728594E-2</v>
      </c>
      <c r="F50" s="69">
        <f>'Region and Market Data'!F34</f>
        <v>8984807.9941200837</v>
      </c>
      <c r="G50" s="69">
        <f>'Region and Market Data'!G34</f>
        <v>164740.96232761629</v>
      </c>
      <c r="H50" s="70">
        <f>'Region and Market Data'!H34</f>
        <v>1.8677971690441521E-2</v>
      </c>
      <c r="I50" s="38"/>
      <c r="J50" s="71" t="s">
        <v>161</v>
      </c>
      <c r="K50" s="66">
        <f>'Region and Market Data'!C70</f>
        <v>6636482.4908320084</v>
      </c>
      <c r="L50" s="64">
        <f>'Region and Market Data'!D70</f>
        <v>216947.95466478914</v>
      </c>
      <c r="M50" s="68">
        <f>'Region and Market Data'!E70</f>
        <v>3.3794966510814636E-2</v>
      </c>
      <c r="N50" s="69">
        <f>'Region and Market Data'!F70</f>
        <v>36453182.093444154</v>
      </c>
      <c r="O50" s="69">
        <f>'Region and Market Data'!G70</f>
        <v>954433.80992064625</v>
      </c>
      <c r="P50" s="70">
        <f>'Region and Market Data'!H70</f>
        <v>2.6886407438868484E-2</v>
      </c>
    </row>
    <row r="51" spans="2:16">
      <c r="B51" s="71" t="s">
        <v>130</v>
      </c>
      <c r="C51" s="66">
        <f>'Region and Market Data'!C35</f>
        <v>1430652.5751010724</v>
      </c>
      <c r="D51" s="64">
        <f>'Region and Market Data'!D35</f>
        <v>8085.545412031468</v>
      </c>
      <c r="E51" s="68">
        <f>'Region and Market Data'!E35</f>
        <v>5.6837711287311982E-3</v>
      </c>
      <c r="F51" s="69">
        <f>'Region and Market Data'!F35</f>
        <v>6998757.5454144068</v>
      </c>
      <c r="G51" s="69">
        <f>'Region and Market Data'!G35</f>
        <v>-62179.206819565967</v>
      </c>
      <c r="H51" s="70">
        <f>'Region and Market Data'!H35</f>
        <v>-8.8060846600691352E-3</v>
      </c>
      <c r="I51" s="38"/>
      <c r="J51" s="71" t="s">
        <v>162</v>
      </c>
      <c r="K51" s="66">
        <f>'Region and Market Data'!C71</f>
        <v>3434570.0921764141</v>
      </c>
      <c r="L51" s="64">
        <f>'Region and Market Data'!D71</f>
        <v>-128792.63853027113</v>
      </c>
      <c r="M51" s="68">
        <f>'Region and Market Data'!E71</f>
        <v>-3.6143566699068271E-2</v>
      </c>
      <c r="N51" s="69">
        <f>'Region and Market Data'!F71</f>
        <v>21408328.210801259</v>
      </c>
      <c r="O51" s="69">
        <f>'Region and Market Data'!G71</f>
        <v>-846860.18971549347</v>
      </c>
      <c r="P51" s="70">
        <f>'Region and Market Data'!H71</f>
        <v>-3.8052258847461828E-2</v>
      </c>
    </row>
    <row r="52" spans="2:16">
      <c r="B52" s="71" t="s">
        <v>131</v>
      </c>
      <c r="C52" s="66">
        <f>'Region and Market Data'!C36</f>
        <v>2856911.448209723</v>
      </c>
      <c r="D52" s="64">
        <f>'Region and Market Data'!D36</f>
        <v>99497.167826080229</v>
      </c>
      <c r="E52" s="68">
        <f>'Region and Market Data'!E36</f>
        <v>3.6083503495977054E-2</v>
      </c>
      <c r="F52" s="69">
        <f>'Region and Market Data'!F36</f>
        <v>15376977.204295671</v>
      </c>
      <c r="G52" s="69">
        <f>'Region and Market Data'!G36</f>
        <v>391485.65977452323</v>
      </c>
      <c r="H52" s="70">
        <f>'Region and Market Data'!H36</f>
        <v>2.6124312213012091E-2</v>
      </c>
      <c r="I52" s="38"/>
      <c r="J52" s="71" t="s">
        <v>163</v>
      </c>
      <c r="K52" s="66">
        <f>'Region and Market Data'!C72</f>
        <v>2723785.7497016215</v>
      </c>
      <c r="L52" s="64">
        <f>'Region and Market Data'!D72</f>
        <v>84930.108346297871</v>
      </c>
      <c r="M52" s="68">
        <f>'Region and Market Data'!E72</f>
        <v>3.2184446551489845E-2</v>
      </c>
      <c r="N52" s="69">
        <f>'Region and Market Data'!F72</f>
        <v>13989636.004573712</v>
      </c>
      <c r="O52" s="69">
        <f>'Region and Market Data'!G72</f>
        <v>261522.27651290596</v>
      </c>
      <c r="P52" s="70">
        <f>'Region and Market Data'!H72</f>
        <v>1.9050124561420561E-2</v>
      </c>
    </row>
    <row r="53" spans="2:16">
      <c r="B53" s="71" t="s">
        <v>132</v>
      </c>
      <c r="C53" s="66">
        <f>'Region and Market Data'!C37</f>
        <v>4781946.4516274128</v>
      </c>
      <c r="D53" s="64">
        <f>'Region and Market Data'!D37</f>
        <v>77637.567816763185</v>
      </c>
      <c r="E53" s="68">
        <f>'Region and Market Data'!E37</f>
        <v>1.6503501307906066E-2</v>
      </c>
      <c r="F53" s="69">
        <f>'Region and Market Data'!F37</f>
        <v>25737712.529893983</v>
      </c>
      <c r="G53" s="69">
        <f>'Region and Market Data'!G37</f>
        <v>-177139.41681301221</v>
      </c>
      <c r="H53" s="70">
        <f>'Region and Market Data'!H37</f>
        <v>-6.8354400471703778E-3</v>
      </c>
      <c r="I53" s="38"/>
      <c r="J53" s="71" t="s">
        <v>164</v>
      </c>
      <c r="K53" s="66">
        <f>'Region and Market Data'!C73</f>
        <v>3216047.1794678168</v>
      </c>
      <c r="L53" s="64">
        <f>'Region and Market Data'!D73</f>
        <v>21085.223190337885</v>
      </c>
      <c r="M53" s="68">
        <f>'Region and Market Data'!E73</f>
        <v>6.5995224603252389E-3</v>
      </c>
      <c r="N53" s="69">
        <f>'Region and Market Data'!F73</f>
        <v>20702700.018878713</v>
      </c>
      <c r="O53" s="69">
        <f>'Region and Market Data'!G73</f>
        <v>-422709.88861234486</v>
      </c>
      <c r="P53" s="70">
        <f>'Region and Market Data'!H73</f>
        <v>-2.0009547292261162E-2</v>
      </c>
    </row>
    <row r="54" spans="2:16">
      <c r="B54" s="71" t="s">
        <v>133</v>
      </c>
      <c r="C54" s="66">
        <f>'Region and Market Data'!C38</f>
        <v>3806092.7544012642</v>
      </c>
      <c r="D54" s="64">
        <f>'Region and Market Data'!D38</f>
        <v>38160.692226894666</v>
      </c>
      <c r="E54" s="68">
        <f>'Region and Market Data'!E38</f>
        <v>1.012775485258436E-2</v>
      </c>
      <c r="F54" s="69">
        <f>'Region and Market Data'!F38</f>
        <v>20770797.387815248</v>
      </c>
      <c r="G54" s="69">
        <f>'Region and Market Data'!G38</f>
        <v>-27662.698374230415</v>
      </c>
      <c r="H54" s="70">
        <f>'Region and Market Data'!H38</f>
        <v>-1.3300358901377947E-3</v>
      </c>
      <c r="I54" s="38"/>
      <c r="J54" s="71" t="s">
        <v>165</v>
      </c>
      <c r="K54" s="66">
        <f>'Region and Market Data'!C74</f>
        <v>792466.59884825535</v>
      </c>
      <c r="L54" s="64">
        <f>'Region and Market Data'!D74</f>
        <v>24964.685844244319</v>
      </c>
      <c r="M54" s="68">
        <f>'Region and Market Data'!E74</f>
        <v>3.2527196898483629E-2</v>
      </c>
      <c r="N54" s="69">
        <f>'Region and Market Data'!F74</f>
        <v>4491996.0045430716</v>
      </c>
      <c r="O54" s="69">
        <f>'Region and Market Data'!G74</f>
        <v>11518.148956022225</v>
      </c>
      <c r="P54" s="70">
        <f>'Region and Market Data'!H74</f>
        <v>2.5707411859338548E-3</v>
      </c>
    </row>
    <row r="55" spans="2:16" ht="15.75" thickBot="1">
      <c r="B55" s="72" t="s">
        <v>134</v>
      </c>
      <c r="C55" s="73">
        <f>'Region and Market Data'!C39</f>
        <v>3431361.7991269417</v>
      </c>
      <c r="D55" s="74">
        <f>'Region and Market Data'!D39</f>
        <v>19198.464813931845</v>
      </c>
      <c r="E55" s="75">
        <f>'Region and Market Data'!E39</f>
        <v>5.6264788443362076E-3</v>
      </c>
      <c r="F55" s="76">
        <f>'Region and Market Data'!F39</f>
        <v>17326443.31510317</v>
      </c>
      <c r="G55" s="76">
        <f>'Region and Market Data'!G39</f>
        <v>-50334.297211766243</v>
      </c>
      <c r="H55" s="77">
        <f>'Region and Market Data'!H39</f>
        <v>-2.8966416176089108E-3</v>
      </c>
      <c r="I55" s="38"/>
      <c r="J55" s="72" t="s">
        <v>166</v>
      </c>
      <c r="K55" s="73">
        <f>'Region and Market Data'!C75</f>
        <v>4908445.0564001165</v>
      </c>
      <c r="L55" s="74">
        <f>'Region and Market Data'!D75</f>
        <v>122025.61629171856</v>
      </c>
      <c r="M55" s="75">
        <f>'Region and Market Data'!E75</f>
        <v>2.5494133520599909E-2</v>
      </c>
      <c r="N55" s="76">
        <f>'Region and Market Data'!F75</f>
        <v>23642980.422448561</v>
      </c>
      <c r="O55" s="76">
        <f>'Region and Market Data'!G75</f>
        <v>-135844.78406111896</v>
      </c>
      <c r="P55" s="77">
        <f>'Region and Market Data'!H75</f>
        <v>-5.7128467399613228E-3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20 F20:J20 B33 F33:J33 B44 F44:J44 N44:P44 N33:P33 N20:P20 B7:P19 B21:P21 B34:P34 B45:P45 I6 B23:P32 I22 B36:P43 I35 B47:P55 I46">
    <cfRule type="cellIs" dxfId="194" priority="32" operator="lessThan">
      <formula>0</formula>
    </cfRule>
  </conditionalFormatting>
  <conditionalFormatting sqref="C4:E4">
    <cfRule type="cellIs" dxfId="193" priority="31" operator="lessThan">
      <formula>0</formula>
    </cfRule>
  </conditionalFormatting>
  <conditionalFormatting sqref="C44:E44">
    <cfRule type="cellIs" dxfId="192" priority="21" operator="lessThan">
      <formula>0</formula>
    </cfRule>
  </conditionalFormatting>
  <conditionalFormatting sqref="C20:E20">
    <cfRule type="cellIs" dxfId="191" priority="23" operator="lessThan">
      <formula>0</formula>
    </cfRule>
  </conditionalFormatting>
  <conditionalFormatting sqref="C33:E33">
    <cfRule type="cellIs" dxfId="190" priority="22" operator="lessThan">
      <formula>0</formula>
    </cfRule>
  </conditionalFormatting>
  <conditionalFormatting sqref="K44:M44">
    <cfRule type="cellIs" dxfId="189" priority="20" operator="lessThan">
      <formula>0</formula>
    </cfRule>
  </conditionalFormatting>
  <conditionalFormatting sqref="K33:M33">
    <cfRule type="cellIs" dxfId="188" priority="19" operator="lessThan">
      <formula>0</formula>
    </cfRule>
  </conditionalFormatting>
  <conditionalFormatting sqref="K20:M20">
    <cfRule type="cellIs" dxfId="187" priority="18" operator="lessThan">
      <formula>0</formula>
    </cfRule>
  </conditionalFormatting>
  <conditionalFormatting sqref="K4:M4">
    <cfRule type="cellIs" dxfId="186" priority="17" operator="lessThan">
      <formula>0</formula>
    </cfRule>
  </conditionalFormatting>
  <conditionalFormatting sqref="B6">
    <cfRule type="cellIs" dxfId="185" priority="16" operator="lessThan">
      <formula>0</formula>
    </cfRule>
  </conditionalFormatting>
  <conditionalFormatting sqref="C6:H6">
    <cfRule type="cellIs" dxfId="184" priority="15" operator="lessThan">
      <formula>0</formula>
    </cfRule>
  </conditionalFormatting>
  <conditionalFormatting sqref="B22">
    <cfRule type="cellIs" dxfId="183" priority="14" operator="lessThan">
      <formula>0</formula>
    </cfRule>
  </conditionalFormatting>
  <conditionalFormatting sqref="C22:H22">
    <cfRule type="cellIs" dxfId="182" priority="13" operator="lessThan">
      <formula>0</formula>
    </cfRule>
  </conditionalFormatting>
  <conditionalFormatting sqref="J6">
    <cfRule type="cellIs" dxfId="181" priority="12" operator="lessThan">
      <formula>0</formula>
    </cfRule>
  </conditionalFormatting>
  <conditionalFormatting sqref="K6:P6">
    <cfRule type="cellIs" dxfId="180" priority="11" operator="lessThan">
      <formula>0</formula>
    </cfRule>
  </conditionalFormatting>
  <conditionalFormatting sqref="J22">
    <cfRule type="cellIs" dxfId="179" priority="10" operator="lessThan">
      <formula>0</formula>
    </cfRule>
  </conditionalFormatting>
  <conditionalFormatting sqref="K22:P22">
    <cfRule type="cellIs" dxfId="178" priority="9" operator="lessThan">
      <formula>0</formula>
    </cfRule>
  </conditionalFormatting>
  <conditionalFormatting sqref="B35">
    <cfRule type="cellIs" dxfId="177" priority="8" operator="lessThan">
      <formula>0</formula>
    </cfRule>
  </conditionalFormatting>
  <conditionalFormatting sqref="C35:H35">
    <cfRule type="cellIs" dxfId="176" priority="7" operator="lessThan">
      <formula>0</formula>
    </cfRule>
  </conditionalFormatting>
  <conditionalFormatting sqref="B46">
    <cfRule type="cellIs" dxfId="175" priority="6" operator="lessThan">
      <formula>0</formula>
    </cfRule>
  </conditionalFormatting>
  <conditionalFormatting sqref="C46:H46">
    <cfRule type="cellIs" dxfId="174" priority="5" operator="lessThan">
      <formula>0</formula>
    </cfRule>
  </conditionalFormatting>
  <conditionalFormatting sqref="J35">
    <cfRule type="cellIs" dxfId="173" priority="4" operator="lessThan">
      <formula>0</formula>
    </cfRule>
  </conditionalFormatting>
  <conditionalFormatting sqref="K35:P35">
    <cfRule type="cellIs" dxfId="172" priority="3" operator="lessThan">
      <formula>0</formula>
    </cfRule>
  </conditionalFormatting>
  <conditionalFormatting sqref="J46">
    <cfRule type="cellIs" dxfId="171" priority="2" operator="lessThan">
      <formula>0</formula>
    </cfRule>
  </conditionalFormatting>
  <conditionalFormatting sqref="K46:P46">
    <cfRule type="cellIs" dxfId="170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C4" sqref="C4:H210"/>
    </sheetView>
  </sheetViews>
  <sheetFormatPr defaultRowHeight="15"/>
  <cols>
    <col min="1" max="1" width="13.28515625" style="93" bestFit="1" customWidth="1"/>
    <col min="2" max="2" width="47.85546875" bestFit="1" customWidth="1"/>
    <col min="3" max="3" width="13" style="93" bestFit="1" customWidth="1"/>
    <col min="4" max="4" width="11.85546875" style="93" bestFit="1" customWidth="1"/>
    <col min="5" max="5" width="8.42578125" style="93" bestFit="1" customWidth="1"/>
    <col min="6" max="6" width="15.28515625" style="93" bestFit="1" customWidth="1"/>
    <col min="7" max="7" width="14.140625" style="93" bestFit="1" customWidth="1"/>
    <col min="8" max="8" width="8.42578125" style="93" bestFit="1" customWidth="1"/>
    <col min="9" max="9" width="13.85546875" bestFit="1" customWidth="1"/>
    <col min="10" max="11" width="47.85546875" bestFit="1" customWidth="1"/>
    <col min="12" max="12" width="13" bestFit="1" customWidth="1"/>
    <col min="13" max="13" width="11" bestFit="1" customWidth="1"/>
    <col min="14" max="14" width="6.28515625" bestFit="1" customWidth="1"/>
    <col min="15" max="15" width="15.28515625" bestFit="1" customWidth="1"/>
    <col min="16" max="16" width="14.140625" bestFit="1" customWidth="1"/>
    <col min="17" max="17" width="6.85546875" bestFit="1" customWidth="1"/>
    <col min="18" max="18" width="19.85546875" customWidth="1"/>
    <col min="19" max="19" width="22.42578125" bestFit="1" customWidth="1"/>
    <col min="20" max="20" width="20.7109375" bestFit="1" customWidth="1"/>
    <col min="21" max="21" width="19.85546875" customWidth="1"/>
    <col min="22" max="22" width="24" bestFit="1" customWidth="1"/>
    <col min="23" max="23" width="22.42578125" bestFit="1" customWidth="1"/>
    <col min="24" max="25" width="19.85546875" customWidth="1"/>
  </cols>
  <sheetData>
    <row r="1" spans="1:17" ht="15" customHeight="1">
      <c r="A1" s="547" t="s">
        <v>1</v>
      </c>
      <c r="B1" s="547" t="s">
        <v>0</v>
      </c>
      <c r="C1" s="547" t="s">
        <v>258</v>
      </c>
      <c r="D1" s="547"/>
      <c r="E1" s="547"/>
      <c r="F1" s="547"/>
      <c r="G1" s="547"/>
      <c r="H1" s="547"/>
      <c r="J1" t="s">
        <v>444</v>
      </c>
    </row>
    <row r="2" spans="1:17" ht="15" customHeight="1">
      <c r="A2" s="547"/>
      <c r="B2" s="548"/>
      <c r="C2" s="547" t="s">
        <v>2</v>
      </c>
      <c r="D2" s="547"/>
      <c r="E2" s="547"/>
      <c r="F2" s="547" t="s">
        <v>5</v>
      </c>
      <c r="G2" s="547"/>
      <c r="H2" s="547"/>
      <c r="J2" t="s">
        <v>439</v>
      </c>
    </row>
    <row r="3" spans="1:17" ht="30.75" thickBot="1">
      <c r="A3" s="614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J3" s="310"/>
    </row>
    <row r="4" spans="1:17">
      <c r="A4" s="615" t="s">
        <v>437</v>
      </c>
      <c r="B4" s="413" t="s">
        <v>336</v>
      </c>
      <c r="C4" s="510">
        <v>65785932.052794933</v>
      </c>
      <c r="D4" s="510">
        <v>1406457.4066018984</v>
      </c>
      <c r="E4" s="511">
        <v>2.1846363523953773E-2</v>
      </c>
      <c r="F4" s="514">
        <v>347332716.57082456</v>
      </c>
      <c r="G4" s="514">
        <v>2382002.2186377645</v>
      </c>
      <c r="H4" s="511">
        <v>6.9053407328381255E-3</v>
      </c>
      <c r="J4" s="434" t="s">
        <v>336</v>
      </c>
      <c r="K4" s="520" t="s">
        <v>336</v>
      </c>
      <c r="L4" s="510">
        <v>65785932.052794933</v>
      </c>
      <c r="M4" s="510">
        <v>1406457.4066018984</v>
      </c>
      <c r="N4" s="511">
        <v>2.1846363523953773E-2</v>
      </c>
      <c r="O4" s="514">
        <v>347332716.57082456</v>
      </c>
      <c r="P4" s="514">
        <v>2382002.2186377645</v>
      </c>
      <c r="Q4" s="511">
        <v>6.9053407328381255E-3</v>
      </c>
    </row>
    <row r="5" spans="1:17">
      <c r="A5" s="545"/>
      <c r="B5" s="413" t="s">
        <v>369</v>
      </c>
      <c r="C5" s="544">
        <v>5768413.6600282453</v>
      </c>
      <c r="D5" s="544">
        <v>36360.275667626411</v>
      </c>
      <c r="E5" s="515">
        <v>6.3433246743360913E-3</v>
      </c>
      <c r="F5" s="518">
        <v>29406759.545554657</v>
      </c>
      <c r="G5" s="518">
        <v>-318800.71439672634</v>
      </c>
      <c r="H5" s="515">
        <v>-1.0724800865275524E-2</v>
      </c>
      <c r="J5" s="434" t="s">
        <v>369</v>
      </c>
      <c r="K5" s="519" t="s">
        <v>369</v>
      </c>
      <c r="L5" s="544">
        <v>5768413.6600282453</v>
      </c>
      <c r="M5" s="544">
        <v>36360.275667626411</v>
      </c>
      <c r="N5" s="515">
        <v>6.3433246743360913E-3</v>
      </c>
      <c r="O5" s="518">
        <v>29406759.545554657</v>
      </c>
      <c r="P5" s="518">
        <v>-318800.71439672634</v>
      </c>
      <c r="Q5" s="515">
        <v>-1.0724800865275524E-2</v>
      </c>
    </row>
    <row r="6" spans="1:17">
      <c r="A6" s="545"/>
      <c r="B6" s="413" t="s">
        <v>370</v>
      </c>
      <c r="C6" s="510">
        <v>11619041.433454415</v>
      </c>
      <c r="D6" s="510">
        <v>297324.53012943827</v>
      </c>
      <c r="E6" s="511">
        <v>2.6261434786637318E-2</v>
      </c>
      <c r="F6" s="514">
        <v>62461728.269725539</v>
      </c>
      <c r="G6" s="514">
        <v>522146.68898523599</v>
      </c>
      <c r="H6" s="511">
        <v>8.4299356834466252E-3</v>
      </c>
      <c r="J6" s="434" t="s">
        <v>370</v>
      </c>
      <c r="K6" s="520" t="s">
        <v>370</v>
      </c>
      <c r="L6" s="510">
        <v>11619041.433454415</v>
      </c>
      <c r="M6" s="510">
        <v>297324.53012943827</v>
      </c>
      <c r="N6" s="511">
        <v>2.6261434786637318E-2</v>
      </c>
      <c r="O6" s="514">
        <v>62461728.269725539</v>
      </c>
      <c r="P6" s="514">
        <v>522146.68898523599</v>
      </c>
      <c r="Q6" s="511">
        <v>8.4299356834466252E-3</v>
      </c>
    </row>
    <row r="7" spans="1:17">
      <c r="A7" s="545"/>
      <c r="B7" s="413" t="s">
        <v>371</v>
      </c>
      <c r="C7" s="544">
        <v>5830246.6785711208</v>
      </c>
      <c r="D7" s="544">
        <v>172167.25588002242</v>
      </c>
      <c r="E7" s="515">
        <v>3.0428568250485278E-2</v>
      </c>
      <c r="F7" s="518">
        <v>29196724.684976496</v>
      </c>
      <c r="G7" s="518">
        <v>821930.7605208084</v>
      </c>
      <c r="H7" s="515">
        <v>2.8966933212240958E-2</v>
      </c>
      <c r="J7" s="434" t="s">
        <v>371</v>
      </c>
      <c r="K7" s="519" t="s">
        <v>371</v>
      </c>
      <c r="L7" s="544">
        <v>5830246.6785711208</v>
      </c>
      <c r="M7" s="544">
        <v>172167.25588002242</v>
      </c>
      <c r="N7" s="515">
        <v>3.0428568250485278E-2</v>
      </c>
      <c r="O7" s="518">
        <v>29196724.684976496</v>
      </c>
      <c r="P7" s="518">
        <v>821930.7605208084</v>
      </c>
      <c r="Q7" s="515">
        <v>2.8966933212240958E-2</v>
      </c>
    </row>
    <row r="8" spans="1:17" s="306" customFormat="1">
      <c r="A8" s="545"/>
      <c r="B8" s="413" t="s">
        <v>373</v>
      </c>
      <c r="C8" s="510">
        <v>13363488.206018375</v>
      </c>
      <c r="D8" s="510">
        <v>244864.72270532325</v>
      </c>
      <c r="E8" s="511">
        <v>1.8665428047141705E-2</v>
      </c>
      <c r="F8" s="514">
        <v>71509622.054812729</v>
      </c>
      <c r="G8" s="514">
        <v>-143679.68500545621</v>
      </c>
      <c r="H8" s="511">
        <v>-2.0052067597272007E-3</v>
      </c>
      <c r="J8" s="434" t="s">
        <v>373</v>
      </c>
      <c r="K8" s="520" t="s">
        <v>374</v>
      </c>
      <c r="L8" s="510">
        <v>13363488.206018375</v>
      </c>
      <c r="M8" s="510">
        <v>244864.72270532325</v>
      </c>
      <c r="N8" s="511">
        <v>1.8665428047141705E-2</v>
      </c>
      <c r="O8" s="514">
        <v>71509622.054812729</v>
      </c>
      <c r="P8" s="514">
        <v>-143679.68500545621</v>
      </c>
      <c r="Q8" s="511">
        <v>-2.0052067597272007E-3</v>
      </c>
    </row>
    <row r="9" spans="1:17">
      <c r="A9" s="545"/>
      <c r="B9" s="413" t="s">
        <v>374</v>
      </c>
      <c r="C9" s="544">
        <v>6718179.7129489966</v>
      </c>
      <c r="D9" s="544">
        <v>254546.53910584934</v>
      </c>
      <c r="E9" s="515">
        <v>3.9381340533980375E-2</v>
      </c>
      <c r="F9" s="518">
        <v>35988791.081234865</v>
      </c>
      <c r="G9" s="518">
        <v>818105.21027950943</v>
      </c>
      <c r="H9" s="515">
        <v>2.3260996765352159E-2</v>
      </c>
      <c r="J9" s="434" t="s">
        <v>374</v>
      </c>
      <c r="K9" s="519" t="s">
        <v>375</v>
      </c>
      <c r="L9" s="544">
        <v>6718179.7129489966</v>
      </c>
      <c r="M9" s="544">
        <v>254546.53910584934</v>
      </c>
      <c r="N9" s="515">
        <v>3.9381340533980375E-2</v>
      </c>
      <c r="O9" s="518">
        <v>35988791.081234865</v>
      </c>
      <c r="P9" s="518">
        <v>818105.21027950943</v>
      </c>
      <c r="Q9" s="515">
        <v>2.3260996765352159E-2</v>
      </c>
    </row>
    <row r="10" spans="1:17">
      <c r="A10" s="545"/>
      <c r="B10" s="413" t="s">
        <v>375</v>
      </c>
      <c r="C10" s="510">
        <v>8847859.015654834</v>
      </c>
      <c r="D10" s="510">
        <v>212188.53569185734</v>
      </c>
      <c r="E10" s="511">
        <v>2.4571170957042705E-2</v>
      </c>
      <c r="F10" s="514">
        <v>45646372.513854064</v>
      </c>
      <c r="G10" s="514">
        <v>673802.88467876613</v>
      </c>
      <c r="H10" s="511">
        <v>1.49825302453175E-2</v>
      </c>
      <c r="J10" s="434" t="s">
        <v>375</v>
      </c>
      <c r="K10" s="520" t="s">
        <v>376</v>
      </c>
      <c r="L10" s="510">
        <v>8847859.015654834</v>
      </c>
      <c r="M10" s="510">
        <v>212188.53569185734</v>
      </c>
      <c r="N10" s="511">
        <v>2.4571170957042705E-2</v>
      </c>
      <c r="O10" s="514">
        <v>45646372.513854064</v>
      </c>
      <c r="P10" s="514">
        <v>673802.88467876613</v>
      </c>
      <c r="Q10" s="511">
        <v>1.49825302453175E-2</v>
      </c>
    </row>
    <row r="11" spans="1:17">
      <c r="A11" s="545"/>
      <c r="B11" s="413" t="s">
        <v>376</v>
      </c>
      <c r="C11" s="544">
        <v>10176248.290818226</v>
      </c>
      <c r="D11" s="544">
        <v>107302.44572491571</v>
      </c>
      <c r="E11" s="515">
        <v>1.0656770567219327E-2</v>
      </c>
      <c r="F11" s="518">
        <v>56479374.980060235</v>
      </c>
      <c r="G11" s="518">
        <v>-146086.63913805783</v>
      </c>
      <c r="H11" s="515">
        <v>-2.5798754652187881E-3</v>
      </c>
      <c r="J11" s="434" t="s">
        <v>376</v>
      </c>
      <c r="K11" s="519" t="s">
        <v>377</v>
      </c>
      <c r="L11" s="544">
        <v>10176248.290818226</v>
      </c>
      <c r="M11" s="544">
        <v>107302.44572491571</v>
      </c>
      <c r="N11" s="515">
        <v>1.0656770567219327E-2</v>
      </c>
      <c r="O11" s="518">
        <v>56479374.980060235</v>
      </c>
      <c r="P11" s="518">
        <v>-146086.63913805783</v>
      </c>
      <c r="Q11" s="515">
        <v>-2.5798754652187881E-3</v>
      </c>
    </row>
    <row r="12" spans="1:17">
      <c r="A12" s="545"/>
      <c r="B12" s="413" t="s">
        <v>377</v>
      </c>
      <c r="C12" s="510">
        <v>3462455.0553010916</v>
      </c>
      <c r="D12" s="510">
        <v>81703.101696772501</v>
      </c>
      <c r="E12" s="511">
        <v>2.4167138795754127E-2</v>
      </c>
      <c r="F12" s="514">
        <v>16643343.44060603</v>
      </c>
      <c r="G12" s="514">
        <v>154583.71271377429</v>
      </c>
      <c r="H12" s="511">
        <v>9.3750964453852594E-3</v>
      </c>
      <c r="J12" s="434" t="s">
        <v>377</v>
      </c>
      <c r="K12" s="520" t="s">
        <v>373</v>
      </c>
      <c r="L12" s="510">
        <v>3462455.0553010916</v>
      </c>
      <c r="M12" s="510">
        <v>81703.101696772501</v>
      </c>
      <c r="N12" s="511">
        <v>2.4167138795754127E-2</v>
      </c>
      <c r="O12" s="514">
        <v>16643343.44060603</v>
      </c>
      <c r="P12" s="514">
        <v>154583.71271377429</v>
      </c>
      <c r="Q12" s="511">
        <v>9.3750964453852594E-3</v>
      </c>
    </row>
    <row r="13" spans="1:17">
      <c r="A13" s="545"/>
      <c r="B13" s="413" t="s">
        <v>378</v>
      </c>
      <c r="C13" s="544">
        <v>48771029.115981586</v>
      </c>
      <c r="D13" s="544">
        <v>460462.73215739429</v>
      </c>
      <c r="E13" s="515">
        <v>9.5313047770760728E-3</v>
      </c>
      <c r="F13" s="518">
        <v>246037577.92080337</v>
      </c>
      <c r="G13" s="518">
        <v>-3361023.6222251356</v>
      </c>
      <c r="H13" s="515">
        <v>-1.3476513506613474E-2</v>
      </c>
      <c r="J13" s="434" t="s">
        <v>378</v>
      </c>
      <c r="K13" s="519" t="s">
        <v>378</v>
      </c>
      <c r="L13" s="544">
        <v>48771029.115981586</v>
      </c>
      <c r="M13" s="544">
        <v>460462.73215739429</v>
      </c>
      <c r="N13" s="515">
        <v>9.5313047770760728E-3</v>
      </c>
      <c r="O13" s="518">
        <v>246037577.92080337</v>
      </c>
      <c r="P13" s="518">
        <v>-3361023.6222251356</v>
      </c>
      <c r="Q13" s="515">
        <v>-1.3476513506613474E-2</v>
      </c>
    </row>
    <row r="14" spans="1:17">
      <c r="A14" s="545"/>
      <c r="B14" s="424" t="s">
        <v>418</v>
      </c>
      <c r="C14" s="510">
        <v>4521494.5385021707</v>
      </c>
      <c r="D14" s="510">
        <v>86044.445743678138</v>
      </c>
      <c r="E14" s="511">
        <v>1.9399259138133021E-2</v>
      </c>
      <c r="F14" s="514">
        <v>23177107.803256311</v>
      </c>
      <c r="G14" s="514">
        <v>-223181.73544660583</v>
      </c>
      <c r="H14" s="511">
        <v>-9.5375629894439689E-3</v>
      </c>
      <c r="I14" s="441"/>
      <c r="J14" s="435" t="s">
        <v>418</v>
      </c>
      <c r="K14" s="520" t="s">
        <v>418</v>
      </c>
      <c r="L14" s="510">
        <v>4521494.5385021707</v>
      </c>
      <c r="M14" s="510">
        <v>86044.445743678138</v>
      </c>
      <c r="N14" s="511">
        <v>1.9399259138133021E-2</v>
      </c>
      <c r="O14" s="514">
        <v>23177107.803256311</v>
      </c>
      <c r="P14" s="514">
        <v>-223181.73544660583</v>
      </c>
      <c r="Q14" s="511">
        <v>-9.5375629894439689E-3</v>
      </c>
    </row>
    <row r="15" spans="1:17">
      <c r="A15" s="545"/>
      <c r="B15" s="413" t="s">
        <v>379</v>
      </c>
      <c r="C15" s="544">
        <v>5253857.6762380535</v>
      </c>
      <c r="D15" s="544">
        <v>23518.906630497426</v>
      </c>
      <c r="E15" s="515">
        <v>4.4966316077193792E-3</v>
      </c>
      <c r="F15" s="518">
        <v>25088749.395329036</v>
      </c>
      <c r="G15" s="518">
        <v>-538100.68325102329</v>
      </c>
      <c r="H15" s="515">
        <v>-2.0997535069703678E-2</v>
      </c>
      <c r="J15" s="434" t="s">
        <v>379</v>
      </c>
      <c r="K15" s="519" t="s">
        <v>379</v>
      </c>
      <c r="L15" s="544">
        <v>5253857.6762380535</v>
      </c>
      <c r="M15" s="544">
        <v>23518.906630497426</v>
      </c>
      <c r="N15" s="515">
        <v>4.4966316077193792E-3</v>
      </c>
      <c r="O15" s="518">
        <v>25088749.395329036</v>
      </c>
      <c r="P15" s="518">
        <v>-538100.68325102329</v>
      </c>
      <c r="Q15" s="515">
        <v>-2.0997535069703678E-2</v>
      </c>
    </row>
    <row r="16" spans="1:17">
      <c r="A16" s="545"/>
      <c r="B16" s="413" t="s">
        <v>380</v>
      </c>
      <c r="C16" s="510">
        <v>26369765.774769392</v>
      </c>
      <c r="D16" s="510">
        <v>41477.731257107109</v>
      </c>
      <c r="E16" s="511">
        <v>1.5754055557489197E-3</v>
      </c>
      <c r="F16" s="514">
        <v>128744346.1920719</v>
      </c>
      <c r="G16" s="514">
        <v>-3559811.3424274474</v>
      </c>
      <c r="H16" s="511">
        <v>-2.6906269680143639E-2</v>
      </c>
      <c r="J16" s="434" t="s">
        <v>380</v>
      </c>
      <c r="K16" s="520" t="s">
        <v>380</v>
      </c>
      <c r="L16" s="510">
        <v>26369765.774769392</v>
      </c>
      <c r="M16" s="510">
        <v>41477.731257107109</v>
      </c>
      <c r="N16" s="511">
        <v>1.5754055557489197E-3</v>
      </c>
      <c r="O16" s="514">
        <v>128744346.1920719</v>
      </c>
      <c r="P16" s="514">
        <v>-3559811.3424274474</v>
      </c>
      <c r="Q16" s="511">
        <v>-2.6906269680143639E-2</v>
      </c>
    </row>
    <row r="17" spans="1:24">
      <c r="A17" s="545"/>
      <c r="B17" s="413" t="s">
        <v>381</v>
      </c>
      <c r="C17" s="544">
        <v>7796081.1731763799</v>
      </c>
      <c r="D17" s="544">
        <v>176836.1017891923</v>
      </c>
      <c r="E17" s="515">
        <v>2.3209136880669581E-2</v>
      </c>
      <c r="F17" s="518">
        <v>44126944.839058153</v>
      </c>
      <c r="G17" s="518">
        <v>779807.41956863552</v>
      </c>
      <c r="H17" s="515">
        <v>1.7989825072463089E-2</v>
      </c>
      <c r="J17" s="434" t="s">
        <v>381</v>
      </c>
      <c r="K17" s="519" t="s">
        <v>381</v>
      </c>
      <c r="L17" s="544">
        <v>7796081.1731763799</v>
      </c>
      <c r="M17" s="544">
        <v>176836.1017891923</v>
      </c>
      <c r="N17" s="515">
        <v>2.3209136880669581E-2</v>
      </c>
      <c r="O17" s="518">
        <v>44126944.839058153</v>
      </c>
      <c r="P17" s="518">
        <v>779807.41956863552</v>
      </c>
      <c r="Q17" s="515">
        <v>1.7989825072463089E-2</v>
      </c>
    </row>
    <row r="18" spans="1:24">
      <c r="A18" s="545"/>
      <c r="B18" s="424" t="s">
        <v>445</v>
      </c>
      <c r="C18" s="524">
        <v>1295272.7154088691</v>
      </c>
      <c r="D18" s="524">
        <v>65367.109932892025</v>
      </c>
      <c r="E18" s="524">
        <v>5.3148070585136299E-2</v>
      </c>
      <c r="F18" s="524">
        <v>7070390.4066405594</v>
      </c>
      <c r="G18" s="524">
        <v>176972.84730690718</v>
      </c>
      <c r="H18" s="524">
        <v>2.5672729931655865E-2</v>
      </c>
      <c r="J18" s="435" t="s">
        <v>445</v>
      </c>
      <c r="K18" s="520" t="s">
        <v>382</v>
      </c>
      <c r="L18" s="524">
        <v>1295272.7154088691</v>
      </c>
      <c r="M18" s="524">
        <v>65367.109932892025</v>
      </c>
      <c r="N18" s="524">
        <v>5.3148070585136299E-2</v>
      </c>
      <c r="O18" s="524">
        <v>7070390.4066405594</v>
      </c>
      <c r="P18" s="524">
        <v>176972.84730690718</v>
      </c>
      <c r="Q18" s="524">
        <v>2.5672729931655865E-2</v>
      </c>
    </row>
    <row r="19" spans="1:24">
      <c r="A19" s="545"/>
      <c r="B19" s="413" t="s">
        <v>383</v>
      </c>
      <c r="C19" s="544">
        <v>927423.80788447859</v>
      </c>
      <c r="D19" s="544">
        <v>16878.32977844472</v>
      </c>
      <c r="E19" s="515">
        <v>1.8536503869693837E-2</v>
      </c>
      <c r="F19" s="518">
        <v>4884138.766194555</v>
      </c>
      <c r="G19" s="518">
        <v>32406.284780215472</v>
      </c>
      <c r="H19" s="515">
        <v>6.6793222636151285E-3</v>
      </c>
      <c r="J19" s="434" t="s">
        <v>383</v>
      </c>
      <c r="K19" s="519" t="s">
        <v>383</v>
      </c>
      <c r="L19" s="544">
        <v>927423.80788447859</v>
      </c>
      <c r="M19" s="544">
        <v>16878.32977844472</v>
      </c>
      <c r="N19" s="515">
        <v>1.8536503869693837E-2</v>
      </c>
      <c r="O19" s="518">
        <v>4884138.766194555</v>
      </c>
      <c r="P19" s="518">
        <v>32406.284780215472</v>
      </c>
      <c r="Q19" s="515">
        <v>6.6793222636151285E-3</v>
      </c>
    </row>
    <row r="20" spans="1:24" s="490" customFormat="1">
      <c r="A20" s="545"/>
      <c r="B20" s="520" t="s">
        <v>512</v>
      </c>
      <c r="C20" s="510">
        <v>2584575.9599498361</v>
      </c>
      <c r="D20" s="510">
        <v>51578.978206838015</v>
      </c>
      <c r="E20" s="511">
        <v>2.0362826556289716E-2</v>
      </c>
      <c r="F20" s="514">
        <v>12958034.070658553</v>
      </c>
      <c r="G20" s="514">
        <v>-68609.358310628682</v>
      </c>
      <c r="H20" s="511">
        <v>-5.266848569605612E-3</v>
      </c>
      <c r="J20" s="525" t="s">
        <v>512</v>
      </c>
      <c r="K20" s="520" t="s">
        <v>513</v>
      </c>
      <c r="L20" s="510">
        <v>2584575.9599498361</v>
      </c>
      <c r="M20" s="510">
        <v>51578.978206838015</v>
      </c>
      <c r="N20" s="511">
        <v>2.0362826556289716E-2</v>
      </c>
      <c r="O20" s="514">
        <v>12958034.070658553</v>
      </c>
      <c r="P20" s="514">
        <v>-68609.358310628682</v>
      </c>
      <c r="Q20" s="511">
        <v>-5.266848569605612E-3</v>
      </c>
    </row>
    <row r="21" spans="1:24" s="308" customFormat="1">
      <c r="A21" s="545"/>
      <c r="B21" s="413" t="s">
        <v>337</v>
      </c>
      <c r="C21" s="523">
        <v>48793784.279236145</v>
      </c>
      <c r="D21" s="523">
        <v>877752.2351597026</v>
      </c>
      <c r="E21" s="523">
        <v>1.831855013270477E-2</v>
      </c>
      <c r="F21" s="523">
        <v>249106969.17861533</v>
      </c>
      <c r="G21" s="523">
        <v>-1598531.7857713401</v>
      </c>
      <c r="H21" s="523">
        <v>-6.3761336692744345E-3</v>
      </c>
      <c r="J21" s="434" t="s">
        <v>337</v>
      </c>
      <c r="K21" s="519" t="s">
        <v>514</v>
      </c>
      <c r="L21" s="523">
        <v>48793784.279236145</v>
      </c>
      <c r="M21" s="523">
        <v>877752.2351597026</v>
      </c>
      <c r="N21" s="523">
        <v>1.831855013270477E-2</v>
      </c>
      <c r="O21" s="523">
        <v>249106969.17861533</v>
      </c>
      <c r="P21" s="523">
        <v>-1598531.7857713401</v>
      </c>
      <c r="Q21" s="523">
        <v>-6.3761336692744345E-3</v>
      </c>
      <c r="S21" s="439"/>
    </row>
    <row r="22" spans="1:24" s="308" customFormat="1">
      <c r="A22" s="545"/>
      <c r="B22" s="413" t="s">
        <v>384</v>
      </c>
      <c r="C22" s="510">
        <v>4379355.4052632386</v>
      </c>
      <c r="D22" s="510">
        <v>66133.329989088699</v>
      </c>
      <c r="E22" s="511">
        <v>1.5332697652690476E-2</v>
      </c>
      <c r="F22" s="514">
        <v>20353837.492142975</v>
      </c>
      <c r="G22" s="514">
        <v>-177195.69489820302</v>
      </c>
      <c r="H22" s="511">
        <v>-8.6306272696517663E-3</v>
      </c>
      <c r="J22" s="434" t="s">
        <v>384</v>
      </c>
      <c r="K22" s="520" t="s">
        <v>515</v>
      </c>
      <c r="L22" s="510">
        <v>4379355.4052632386</v>
      </c>
      <c r="M22" s="510">
        <v>66133.329989088699</v>
      </c>
      <c r="N22" s="511">
        <v>1.5332697652690476E-2</v>
      </c>
      <c r="O22" s="514">
        <v>20353837.492142975</v>
      </c>
      <c r="P22" s="514">
        <v>-177195.69489820302</v>
      </c>
      <c r="Q22" s="511">
        <v>-8.6306272696517663E-3</v>
      </c>
      <c r="R22" s="439"/>
      <c r="S22" s="439"/>
      <c r="U22" s="440"/>
      <c r="V22" s="440"/>
    </row>
    <row r="23" spans="1:24" s="308" customFormat="1">
      <c r="A23" s="545"/>
      <c r="B23" s="413" t="s">
        <v>385</v>
      </c>
      <c r="C23" s="544">
        <v>12693735.389543658</v>
      </c>
      <c r="D23" s="544">
        <v>145365.64398257434</v>
      </c>
      <c r="E23" s="515">
        <v>1.1584424664725602E-2</v>
      </c>
      <c r="F23" s="518">
        <v>68851172.058900505</v>
      </c>
      <c r="G23" s="518">
        <v>-319387.07571415603</v>
      </c>
      <c r="H23" s="515">
        <v>-4.6173846172413956E-3</v>
      </c>
      <c r="J23" s="434" t="s">
        <v>385</v>
      </c>
      <c r="K23" s="519" t="s">
        <v>516</v>
      </c>
      <c r="L23" s="544">
        <v>12693735.389543658</v>
      </c>
      <c r="M23" s="544">
        <v>145365.64398257434</v>
      </c>
      <c r="N23" s="515">
        <v>1.1584424664725602E-2</v>
      </c>
      <c r="O23" s="518">
        <v>68851172.058900505</v>
      </c>
      <c r="P23" s="518">
        <v>-319387.07571415603</v>
      </c>
      <c r="Q23" s="515">
        <v>-4.6173846172413956E-3</v>
      </c>
    </row>
    <row r="24" spans="1:24" s="425" customFormat="1">
      <c r="A24" s="545"/>
      <c r="B24" s="424" t="s">
        <v>440</v>
      </c>
      <c r="C24" s="510">
        <v>4915167.5310663134</v>
      </c>
      <c r="D24" s="510">
        <v>157727.8824512884</v>
      </c>
      <c r="E24" s="511">
        <v>3.3153942898089268E-2</v>
      </c>
      <c r="F24" s="514">
        <v>24407491.305993348</v>
      </c>
      <c r="G24" s="514">
        <v>-34518.760715320706</v>
      </c>
      <c r="H24" s="511">
        <v>-1.412271765747168E-3</v>
      </c>
      <c r="J24" s="435" t="s">
        <v>440</v>
      </c>
      <c r="K24" s="520" t="s">
        <v>517</v>
      </c>
      <c r="L24" s="510">
        <v>4915167.5310663134</v>
      </c>
      <c r="M24" s="510">
        <v>157727.8824512884</v>
      </c>
      <c r="N24" s="511">
        <v>3.3153942898089268E-2</v>
      </c>
      <c r="O24" s="514">
        <v>24407491.305993348</v>
      </c>
      <c r="P24" s="514">
        <v>-34518.760715320706</v>
      </c>
      <c r="Q24" s="511">
        <v>-1.412271765747168E-3</v>
      </c>
    </row>
    <row r="25" spans="1:24" s="308" customFormat="1">
      <c r="A25" s="545"/>
      <c r="B25" s="413" t="s">
        <v>386</v>
      </c>
      <c r="C25" s="544">
        <v>4465772.4447186776</v>
      </c>
      <c r="D25" s="544">
        <v>64652.66602191329</v>
      </c>
      <c r="E25" s="515">
        <v>1.4690049185859215E-2</v>
      </c>
      <c r="F25" s="518">
        <v>21684832.756193966</v>
      </c>
      <c r="G25" s="518">
        <v>-21810.779024597257</v>
      </c>
      <c r="H25" s="515">
        <v>-1.0047974017360047E-3</v>
      </c>
      <c r="J25" s="434" t="s">
        <v>386</v>
      </c>
      <c r="K25" s="519" t="s">
        <v>518</v>
      </c>
      <c r="L25" s="544">
        <v>4465772.4447186776</v>
      </c>
      <c r="M25" s="544">
        <v>64652.66602191329</v>
      </c>
      <c r="N25" s="515">
        <v>1.4690049185859215E-2</v>
      </c>
      <c r="O25" s="518">
        <v>21684832.756193966</v>
      </c>
      <c r="P25" s="518">
        <v>-21810.779024597257</v>
      </c>
      <c r="Q25" s="515">
        <v>-1.0047974017360047E-3</v>
      </c>
    </row>
    <row r="26" spans="1:24" s="308" customFormat="1">
      <c r="A26" s="545"/>
      <c r="B26" s="413" t="s">
        <v>387</v>
      </c>
      <c r="C26" s="510">
        <v>6942751.2395505486</v>
      </c>
      <c r="D26" s="510">
        <v>-5986.8332547582686</v>
      </c>
      <c r="E26" s="511">
        <v>-8.6157129424527246E-4</v>
      </c>
      <c r="F26" s="514">
        <v>37423672.136933438</v>
      </c>
      <c r="G26" s="514">
        <v>-1526138.5542727709</v>
      </c>
      <c r="H26" s="511">
        <v>-3.9182181561086014E-2</v>
      </c>
      <c r="J26" s="434" t="s">
        <v>387</v>
      </c>
      <c r="K26" s="520" t="s">
        <v>519</v>
      </c>
      <c r="L26" s="510">
        <v>6942751.2395505486</v>
      </c>
      <c r="M26" s="510">
        <v>-5986.8332547582686</v>
      </c>
      <c r="N26" s="511">
        <v>-8.6157129424527246E-4</v>
      </c>
      <c r="O26" s="514">
        <v>37423672.136933438</v>
      </c>
      <c r="P26" s="514">
        <v>-1526138.5542727709</v>
      </c>
      <c r="Q26" s="511">
        <v>-3.9182181561086014E-2</v>
      </c>
    </row>
    <row r="27" spans="1:24" s="308" customFormat="1">
      <c r="A27" s="545"/>
      <c r="B27" s="413" t="s">
        <v>388</v>
      </c>
      <c r="C27" s="544">
        <v>8752071.1114383638</v>
      </c>
      <c r="D27" s="544">
        <v>274968.16013983451</v>
      </c>
      <c r="E27" s="515">
        <v>3.243657198922123E-2</v>
      </c>
      <c r="F27" s="518">
        <v>42935639.752726756</v>
      </c>
      <c r="G27" s="518">
        <v>546203.46442072839</v>
      </c>
      <c r="H27" s="515">
        <v>1.288536749358494E-2</v>
      </c>
      <c r="J27" s="434" t="s">
        <v>388</v>
      </c>
      <c r="K27" s="519" t="s">
        <v>520</v>
      </c>
      <c r="L27" s="544">
        <v>8752071.1114383638</v>
      </c>
      <c r="M27" s="544">
        <v>274968.16013983451</v>
      </c>
      <c r="N27" s="515">
        <v>3.243657198922123E-2</v>
      </c>
      <c r="O27" s="518">
        <v>42935639.752726756</v>
      </c>
      <c r="P27" s="518">
        <v>546203.46442072839</v>
      </c>
      <c r="Q27" s="515">
        <v>1.288536749358494E-2</v>
      </c>
    </row>
    <row r="28" spans="1:24">
      <c r="A28" s="545"/>
      <c r="B28" s="413" t="s">
        <v>389</v>
      </c>
      <c r="C28" s="510">
        <v>2816088.4005867192</v>
      </c>
      <c r="D28" s="510">
        <v>100367.27761446219</v>
      </c>
      <c r="E28" s="511">
        <v>3.6957873459633403E-2</v>
      </c>
      <c r="F28" s="514">
        <v>14331986.831118144</v>
      </c>
      <c r="G28" s="514">
        <v>95100.043067101389</v>
      </c>
      <c r="H28" s="511">
        <v>6.6798341858641764E-3</v>
      </c>
      <c r="J28" s="434" t="s">
        <v>389</v>
      </c>
      <c r="K28" s="520" t="s">
        <v>521</v>
      </c>
      <c r="L28" s="510">
        <v>2816088.4005867192</v>
      </c>
      <c r="M28" s="510">
        <v>100367.27761446219</v>
      </c>
      <c r="N28" s="511">
        <v>3.6957873459633403E-2</v>
      </c>
      <c r="O28" s="514">
        <v>14331986.831118144</v>
      </c>
      <c r="P28" s="514">
        <v>95100.043067101389</v>
      </c>
      <c r="Q28" s="511">
        <v>6.6798341858641764E-3</v>
      </c>
    </row>
    <row r="29" spans="1:24">
      <c r="A29" s="545"/>
      <c r="B29" s="413" t="s">
        <v>390</v>
      </c>
      <c r="C29" s="544">
        <v>1278176.8936611025</v>
      </c>
      <c r="D29" s="544">
        <v>55342.773209997918</v>
      </c>
      <c r="E29" s="515">
        <v>4.5257792765532191E-2</v>
      </c>
      <c r="F29" s="518">
        <v>6377211.3622617517</v>
      </c>
      <c r="G29" s="518">
        <v>80142.98979596328</v>
      </c>
      <c r="H29" s="515">
        <v>1.2727031859204844E-2</v>
      </c>
      <c r="J29" s="434" t="s">
        <v>390</v>
      </c>
      <c r="K29" s="519" t="s">
        <v>522</v>
      </c>
      <c r="L29" s="544">
        <v>1278176.8936611025</v>
      </c>
      <c r="M29" s="544">
        <v>55342.773209997918</v>
      </c>
      <c r="N29" s="515">
        <v>4.5257792765532191E-2</v>
      </c>
      <c r="O29" s="518">
        <v>6377211.3622617517</v>
      </c>
      <c r="P29" s="518">
        <v>80142.98979596328</v>
      </c>
      <c r="Q29" s="515">
        <v>1.2727031859204844E-2</v>
      </c>
    </row>
    <row r="30" spans="1:24">
      <c r="A30" s="545"/>
      <c r="B30" s="424" t="s">
        <v>441</v>
      </c>
      <c r="C30" s="510">
        <v>1489689.0524489656</v>
      </c>
      <c r="D30" s="510">
        <v>-13448.078512989916</v>
      </c>
      <c r="E30" s="511">
        <v>-8.9466744157824189E-3</v>
      </c>
      <c r="F30" s="514">
        <v>7206370.315586593</v>
      </c>
      <c r="G30" s="514">
        <v>-221035.68192541599</v>
      </c>
      <c r="H30" s="511">
        <v>-2.9759472149423E-2</v>
      </c>
      <c r="J30" s="435" t="s">
        <v>441</v>
      </c>
      <c r="K30" s="520" t="s">
        <v>523</v>
      </c>
      <c r="L30" s="510">
        <v>1489689.0524489656</v>
      </c>
      <c r="M30" s="510">
        <v>-13448.078512989916</v>
      </c>
      <c r="N30" s="511">
        <v>-8.9466744157824189E-3</v>
      </c>
      <c r="O30" s="514">
        <v>7206370.315586593</v>
      </c>
      <c r="P30" s="514">
        <v>-221035.68192541599</v>
      </c>
      <c r="Q30" s="511">
        <v>-2.9759472149423E-2</v>
      </c>
    </row>
    <row r="31" spans="1:24" s="425" customFormat="1">
      <c r="A31" s="545"/>
      <c r="B31" s="428" t="s">
        <v>442</v>
      </c>
      <c r="C31" s="523">
        <v>1060976.8109585596</v>
      </c>
      <c r="D31" s="523">
        <v>32629.413518287009</v>
      </c>
      <c r="E31" s="523">
        <v>3.1729951959334986E-2</v>
      </c>
      <c r="F31" s="523">
        <v>5534755.1667578295</v>
      </c>
      <c r="G31" s="523">
        <v>-19891.736504723318</v>
      </c>
      <c r="H31" s="523">
        <v>-3.5810982860206282E-3</v>
      </c>
      <c r="J31" s="436" t="s">
        <v>442</v>
      </c>
      <c r="K31" s="519" t="s">
        <v>524</v>
      </c>
      <c r="L31" s="523">
        <v>1060976.8109585596</v>
      </c>
      <c r="M31" s="523">
        <v>32629.413518287009</v>
      </c>
      <c r="N31" s="523">
        <v>3.1729951959334986E-2</v>
      </c>
      <c r="O31" s="523">
        <v>5534755.1667578295</v>
      </c>
      <c r="P31" s="523">
        <v>-19891.736504723318</v>
      </c>
      <c r="Q31" s="523">
        <v>-3.5810982860206282E-3</v>
      </c>
      <c r="R31" s="442" t="s">
        <v>443</v>
      </c>
      <c r="S31" s="443">
        <f>(L21-(SUM(L22:L30)))</f>
        <v>1060976.8109585568</v>
      </c>
      <c r="T31" s="446">
        <f>(M21-(SUM(M22:M30)))</f>
        <v>32629.413518291432</v>
      </c>
      <c r="U31" s="447">
        <f>(((S31+T31)-(S31))/S31)</f>
        <v>3.0754125048983734E-2</v>
      </c>
      <c r="V31" s="443">
        <f>(O21-(SUM(O22:O30)))</f>
        <v>5534755.1667578518</v>
      </c>
      <c r="W31" s="443">
        <f>(P21-(SUM(P22:P30)))</f>
        <v>-19891.736504669301</v>
      </c>
      <c r="X31" s="447">
        <f>(((V31+W31)-(V31))/V31)</f>
        <v>-3.5939686409510105E-3</v>
      </c>
    </row>
    <row r="32" spans="1:24">
      <c r="A32" s="545"/>
      <c r="B32" s="413" t="s">
        <v>338</v>
      </c>
      <c r="C32" s="510">
        <v>12291373.107054213</v>
      </c>
      <c r="D32" s="510">
        <v>411326.66180670075</v>
      </c>
      <c r="E32" s="511">
        <v>3.4623321020032516E-2</v>
      </c>
      <c r="F32" s="514">
        <v>67214438.448388636</v>
      </c>
      <c r="G32" s="514">
        <v>1712241.1223255023</v>
      </c>
      <c r="H32" s="511">
        <v>2.6140208912414708E-2</v>
      </c>
      <c r="J32" s="434" t="s">
        <v>338</v>
      </c>
      <c r="K32" s="520" t="s">
        <v>338</v>
      </c>
      <c r="L32" s="510">
        <v>12291373.107054213</v>
      </c>
      <c r="M32" s="510">
        <v>411326.66180670075</v>
      </c>
      <c r="N32" s="511">
        <v>3.4623321020032516E-2</v>
      </c>
      <c r="O32" s="514">
        <v>67214438.448388636</v>
      </c>
      <c r="P32" s="514">
        <v>1712241.1223255023</v>
      </c>
      <c r="Q32" s="511">
        <v>2.6140208912414708E-2</v>
      </c>
    </row>
    <row r="33" spans="1:22">
      <c r="A33" s="545"/>
      <c r="B33" s="413" t="s">
        <v>391</v>
      </c>
      <c r="C33" s="544">
        <v>3160481.5269588814</v>
      </c>
      <c r="D33" s="544">
        <v>66677.936856033746</v>
      </c>
      <c r="E33" s="515">
        <v>2.1552091111839831E-2</v>
      </c>
      <c r="F33" s="518">
        <v>17767451.25839068</v>
      </c>
      <c r="G33" s="518">
        <v>187089.09945129603</v>
      </c>
      <c r="H33" s="515">
        <v>1.0641936597202787E-2</v>
      </c>
      <c r="J33" s="434" t="s">
        <v>391</v>
      </c>
      <c r="K33" s="519" t="s">
        <v>391</v>
      </c>
      <c r="L33" s="544">
        <v>3160481.5269588814</v>
      </c>
      <c r="M33" s="544">
        <v>66677.936856033746</v>
      </c>
      <c r="N33" s="515">
        <v>2.1552091111839831E-2</v>
      </c>
      <c r="O33" s="518">
        <v>17767451.25839068</v>
      </c>
      <c r="P33" s="518">
        <v>187089.09945129603</v>
      </c>
      <c r="Q33" s="515">
        <v>1.0641936597202787E-2</v>
      </c>
      <c r="S33" s="445"/>
      <c r="T33" s="439"/>
      <c r="V33" s="444"/>
    </row>
    <row r="34" spans="1:22">
      <c r="A34" s="545"/>
      <c r="B34" s="413" t="s">
        <v>392</v>
      </c>
      <c r="C34" s="510">
        <v>9130891.5800953303</v>
      </c>
      <c r="D34" s="510">
        <v>344648.72495067306</v>
      </c>
      <c r="E34" s="511">
        <v>3.9225950230691496E-2</v>
      </c>
      <c r="F34" s="514">
        <v>49446987.189997934</v>
      </c>
      <c r="G34" s="514">
        <v>1525152.022874184</v>
      </c>
      <c r="H34" s="511">
        <v>3.1825826735460618E-2</v>
      </c>
      <c r="J34" s="434" t="s">
        <v>392</v>
      </c>
      <c r="K34" s="520" t="s">
        <v>392</v>
      </c>
      <c r="L34" s="510">
        <v>9130891.5800953303</v>
      </c>
      <c r="M34" s="510">
        <v>344648.72495067306</v>
      </c>
      <c r="N34" s="511">
        <v>3.9225950230691496E-2</v>
      </c>
      <c r="O34" s="514">
        <v>49446987.189997934</v>
      </c>
      <c r="P34" s="514">
        <v>1525152.022874184</v>
      </c>
      <c r="Q34" s="511">
        <v>3.1825826735460618E-2</v>
      </c>
      <c r="S34" s="445"/>
    </row>
    <row r="35" spans="1:22">
      <c r="A35" s="545"/>
      <c r="B35" s="413" t="s">
        <v>339</v>
      </c>
      <c r="C35" s="544">
        <v>14552503.168746285</v>
      </c>
      <c r="D35" s="544">
        <v>177822.04842636175</v>
      </c>
      <c r="E35" s="515">
        <v>1.2370503869821088E-2</v>
      </c>
      <c r="F35" s="518">
        <v>89176462.505521491</v>
      </c>
      <c r="G35" s="518">
        <v>-57508.770692124963</v>
      </c>
      <c r="H35" s="515">
        <v>-6.4447171710102535E-4</v>
      </c>
      <c r="J35" s="434" t="s">
        <v>339</v>
      </c>
      <c r="K35" s="519" t="s">
        <v>339</v>
      </c>
      <c r="L35" s="544">
        <v>14552503.168746285</v>
      </c>
      <c r="M35" s="544">
        <v>177822.04842636175</v>
      </c>
      <c r="N35" s="515">
        <v>1.2370503869821088E-2</v>
      </c>
      <c r="O35" s="518">
        <v>89176462.505521491</v>
      </c>
      <c r="P35" s="518">
        <v>-57508.770692124963</v>
      </c>
      <c r="Q35" s="515">
        <v>-6.4447171710102535E-4</v>
      </c>
    </row>
    <row r="36" spans="1:22">
      <c r="A36" s="545"/>
      <c r="B36" s="413" t="s">
        <v>393</v>
      </c>
      <c r="C36" s="510">
        <v>3695956.9371563066</v>
      </c>
      <c r="D36" s="510">
        <v>82092.059393912088</v>
      </c>
      <c r="E36" s="511">
        <v>2.2715862980671603E-2</v>
      </c>
      <c r="F36" s="514">
        <v>23030012.019890748</v>
      </c>
      <c r="G36" s="514">
        <v>212287.17002954707</v>
      </c>
      <c r="H36" s="511">
        <v>9.303608112832441E-3</v>
      </c>
      <c r="J36" s="434" t="s">
        <v>393</v>
      </c>
      <c r="K36" s="520" t="s">
        <v>393</v>
      </c>
      <c r="L36" s="510">
        <v>3695956.9371563066</v>
      </c>
      <c r="M36" s="510">
        <v>82092.059393912088</v>
      </c>
      <c r="N36" s="511">
        <v>2.2715862980671603E-2</v>
      </c>
      <c r="O36" s="514">
        <v>23030012.019890748</v>
      </c>
      <c r="P36" s="514">
        <v>212287.17002954707</v>
      </c>
      <c r="Q36" s="511">
        <v>9.303608112832441E-3</v>
      </c>
    </row>
    <row r="37" spans="1:22">
      <c r="A37" s="545"/>
      <c r="B37" s="413" t="s">
        <v>394</v>
      </c>
      <c r="C37" s="544">
        <v>6816027.3298765998</v>
      </c>
      <c r="D37" s="544">
        <v>33321.558684596792</v>
      </c>
      <c r="E37" s="515">
        <v>4.9127235956662784E-3</v>
      </c>
      <c r="F37" s="518">
        <v>42341758.238516234</v>
      </c>
      <c r="G37" s="518">
        <v>-338505.0425208658</v>
      </c>
      <c r="H37" s="515">
        <v>-7.9311844983689234E-3</v>
      </c>
      <c r="J37" s="434" t="s">
        <v>394</v>
      </c>
      <c r="K37" s="519" t="s">
        <v>394</v>
      </c>
      <c r="L37" s="544">
        <v>6816027.3298765998</v>
      </c>
      <c r="M37" s="544">
        <v>33321.558684596792</v>
      </c>
      <c r="N37" s="515">
        <v>4.9127235956662784E-3</v>
      </c>
      <c r="O37" s="518">
        <v>42341758.238516234</v>
      </c>
      <c r="P37" s="518">
        <v>-338505.0425208658</v>
      </c>
      <c r="Q37" s="515">
        <v>-7.9311844983689234E-3</v>
      </c>
    </row>
    <row r="38" spans="1:22">
      <c r="A38" s="545"/>
      <c r="B38" s="413" t="s">
        <v>395</v>
      </c>
      <c r="C38" s="510">
        <v>2367749.9630148471</v>
      </c>
      <c r="D38" s="510">
        <v>18822.071585685015</v>
      </c>
      <c r="E38" s="511">
        <v>8.0130478480687078E-3</v>
      </c>
      <c r="F38" s="514">
        <v>13250889.430926364</v>
      </c>
      <c r="G38" s="514">
        <v>-6482.6709072832018</v>
      </c>
      <c r="H38" s="511">
        <v>-4.8898611711943834E-4</v>
      </c>
      <c r="J38" s="434" t="s">
        <v>395</v>
      </c>
      <c r="K38" s="520" t="s">
        <v>395</v>
      </c>
      <c r="L38" s="510">
        <v>2367749.9630148471</v>
      </c>
      <c r="M38" s="510">
        <v>18822.071585685015</v>
      </c>
      <c r="N38" s="511">
        <v>8.0130478480687078E-3</v>
      </c>
      <c r="O38" s="514">
        <v>13250889.430926364</v>
      </c>
      <c r="P38" s="514">
        <v>-6482.6709072832018</v>
      </c>
      <c r="Q38" s="511">
        <v>-4.8898611711943834E-4</v>
      </c>
    </row>
    <row r="39" spans="1:22">
      <c r="A39" s="545"/>
      <c r="B39" s="413" t="s">
        <v>396</v>
      </c>
      <c r="C39" s="544">
        <v>918874.61214439326</v>
      </c>
      <c r="D39" s="544">
        <v>37166.436890177429</v>
      </c>
      <c r="E39" s="515">
        <v>4.2152764296941592E-2</v>
      </c>
      <c r="F39" s="518">
        <v>5722908.5518888356</v>
      </c>
      <c r="G39" s="518">
        <v>107452.30370339192</v>
      </c>
      <c r="H39" s="515">
        <v>1.9135097658024427E-2</v>
      </c>
      <c r="J39" s="434" t="s">
        <v>396</v>
      </c>
      <c r="K39" s="519" t="s">
        <v>396</v>
      </c>
      <c r="L39" s="544">
        <v>918874.61214439326</v>
      </c>
      <c r="M39" s="544">
        <v>37166.436890177429</v>
      </c>
      <c r="N39" s="515">
        <v>4.2152764296941592E-2</v>
      </c>
      <c r="O39" s="518">
        <v>5722908.5518888356</v>
      </c>
      <c r="P39" s="518">
        <v>107452.30370339192</v>
      </c>
      <c r="Q39" s="515">
        <v>1.9135097658024427E-2</v>
      </c>
    </row>
    <row r="40" spans="1:22">
      <c r="A40" s="545"/>
      <c r="B40" s="413" t="s">
        <v>397</v>
      </c>
      <c r="C40" s="510">
        <v>753894.32655413065</v>
      </c>
      <c r="D40" s="510">
        <v>6419.9218719885685</v>
      </c>
      <c r="E40" s="511">
        <v>8.5888183351490038E-3</v>
      </c>
      <c r="F40" s="514">
        <v>4830894.2642992986</v>
      </c>
      <c r="G40" s="514">
        <v>-32260.530996909365</v>
      </c>
      <c r="H40" s="511">
        <v>-6.6336631990642657E-3</v>
      </c>
      <c r="J40" s="434" t="s">
        <v>397</v>
      </c>
      <c r="K40" s="520" t="s">
        <v>397</v>
      </c>
      <c r="L40" s="510">
        <v>753894.32655413065</v>
      </c>
      <c r="M40" s="510">
        <v>6419.9218719885685</v>
      </c>
      <c r="N40" s="511">
        <v>8.5888183351490038E-3</v>
      </c>
      <c r="O40" s="514">
        <v>4830894.2642992986</v>
      </c>
      <c r="P40" s="514">
        <v>-32260.530996909365</v>
      </c>
      <c r="Q40" s="511">
        <v>-6.6336631990642657E-3</v>
      </c>
    </row>
    <row r="41" spans="1:22">
      <c r="A41" s="545"/>
      <c r="B41" s="413" t="s">
        <v>340</v>
      </c>
      <c r="C41" s="544">
        <v>27945223.917993195</v>
      </c>
      <c r="D41" s="544">
        <v>245399.58907711878</v>
      </c>
      <c r="E41" s="515">
        <v>8.8592471260167567E-3</v>
      </c>
      <c r="F41" s="518">
        <v>180086421.04712611</v>
      </c>
      <c r="G41" s="518">
        <v>-911060.90411949158</v>
      </c>
      <c r="H41" s="515">
        <v>-5.033555684298965E-3</v>
      </c>
      <c r="J41" s="434" t="s">
        <v>340</v>
      </c>
      <c r="K41" s="519" t="s">
        <v>340</v>
      </c>
      <c r="L41" s="544">
        <v>27945223.917993195</v>
      </c>
      <c r="M41" s="544">
        <v>245399.58907711878</v>
      </c>
      <c r="N41" s="515">
        <v>8.8592471260167567E-3</v>
      </c>
      <c r="O41" s="518">
        <v>180086421.04712611</v>
      </c>
      <c r="P41" s="518">
        <v>-911060.90411949158</v>
      </c>
      <c r="Q41" s="515">
        <v>-5.033555684298965E-3</v>
      </c>
    </row>
    <row r="42" spans="1:22">
      <c r="A42" s="545"/>
      <c r="B42" s="413" t="s">
        <v>398</v>
      </c>
      <c r="C42" s="510">
        <v>27945223.917993184</v>
      </c>
      <c r="D42" s="510">
        <v>245399.58907710388</v>
      </c>
      <c r="E42" s="511">
        <v>8.8592471260162172E-3</v>
      </c>
      <c r="F42" s="514">
        <v>180086421.04712611</v>
      </c>
      <c r="G42" s="514">
        <v>-911060.90411955118</v>
      </c>
      <c r="H42" s="511">
        <v>-5.033555684299292E-3</v>
      </c>
      <c r="J42" s="434" t="s">
        <v>398</v>
      </c>
      <c r="K42" s="520" t="s">
        <v>398</v>
      </c>
      <c r="L42" s="510">
        <v>27945223.917993184</v>
      </c>
      <c r="M42" s="510">
        <v>245399.58907710388</v>
      </c>
      <c r="N42" s="511">
        <v>8.8592471260162172E-3</v>
      </c>
      <c r="O42" s="514">
        <v>180086421.04712611</v>
      </c>
      <c r="P42" s="514">
        <v>-911060.90411955118</v>
      </c>
      <c r="Q42" s="511">
        <v>-5.033555684299292E-3</v>
      </c>
    </row>
    <row r="43" spans="1:22">
      <c r="A43" s="545"/>
      <c r="B43" s="413" t="s">
        <v>341</v>
      </c>
      <c r="C43" s="544">
        <v>19623877.015946835</v>
      </c>
      <c r="D43" s="544">
        <v>494278.26041543856</v>
      </c>
      <c r="E43" s="515">
        <v>2.5838401878268153E-2</v>
      </c>
      <c r="F43" s="518">
        <v>118767447.62708469</v>
      </c>
      <c r="G43" s="518">
        <v>1007082.6486057639</v>
      </c>
      <c r="H43" s="515">
        <v>8.5519660947875921E-3</v>
      </c>
      <c r="J43" s="434" t="s">
        <v>341</v>
      </c>
      <c r="K43" s="519" t="s">
        <v>341</v>
      </c>
      <c r="L43" s="544">
        <v>19623877.015946835</v>
      </c>
      <c r="M43" s="544">
        <v>494278.26041543856</v>
      </c>
      <c r="N43" s="515">
        <v>2.5838401878268153E-2</v>
      </c>
      <c r="O43" s="518">
        <v>118767447.62708469</v>
      </c>
      <c r="P43" s="518">
        <v>1007082.6486057639</v>
      </c>
      <c r="Q43" s="515">
        <v>8.5519660947875921E-3</v>
      </c>
    </row>
    <row r="44" spans="1:22">
      <c r="A44" s="545"/>
      <c r="B44" s="463" t="s">
        <v>446</v>
      </c>
      <c r="C44" s="510">
        <v>2408024.0437744488</v>
      </c>
      <c r="D44" s="510">
        <v>93445.118808136787</v>
      </c>
      <c r="E44" s="511">
        <v>4.0372405451456726E-2</v>
      </c>
      <c r="F44" s="514">
        <v>14058144.743081478</v>
      </c>
      <c r="G44" s="514">
        <v>203419.0213130489</v>
      </c>
      <c r="H44" s="511">
        <v>1.4682284254349304E-2</v>
      </c>
      <c r="J44" s="434" t="s">
        <v>446</v>
      </c>
      <c r="K44" s="520" t="s">
        <v>446</v>
      </c>
      <c r="L44" s="510">
        <v>2408024.0437744488</v>
      </c>
      <c r="M44" s="510">
        <v>93445.118808136787</v>
      </c>
      <c r="N44" s="511">
        <v>4.0372405451456726E-2</v>
      </c>
      <c r="O44" s="514">
        <v>14058144.743081478</v>
      </c>
      <c r="P44" s="514">
        <v>203419.0213130489</v>
      </c>
      <c r="Q44" s="511">
        <v>1.4682284254349304E-2</v>
      </c>
    </row>
    <row r="45" spans="1:22" s="459" customFormat="1">
      <c r="A45" s="545"/>
      <c r="B45" s="463" t="s">
        <v>447</v>
      </c>
      <c r="C45" s="544">
        <v>6155705.388014691</v>
      </c>
      <c r="D45" s="544">
        <v>19728.43765176367</v>
      </c>
      <c r="E45" s="515">
        <v>3.2152072622431841E-3</v>
      </c>
      <c r="F45" s="518">
        <v>40050387.608759217</v>
      </c>
      <c r="G45" s="518">
        <v>-128359.9617067948</v>
      </c>
      <c r="H45" s="515">
        <v>-3.1947228191141455E-3</v>
      </c>
      <c r="J45" s="434" t="s">
        <v>447</v>
      </c>
      <c r="K45" s="519" t="s">
        <v>447</v>
      </c>
      <c r="L45" s="544">
        <v>6155705.388014691</v>
      </c>
      <c r="M45" s="544">
        <v>19728.43765176367</v>
      </c>
      <c r="N45" s="515">
        <v>3.2152072622431841E-3</v>
      </c>
      <c r="O45" s="518">
        <v>40050387.608759217</v>
      </c>
      <c r="P45" s="518">
        <v>-128359.9617067948</v>
      </c>
      <c r="Q45" s="515">
        <v>-3.1947228191141455E-3</v>
      </c>
    </row>
    <row r="46" spans="1:22" s="459" customFormat="1">
      <c r="A46" s="545"/>
      <c r="B46" s="463" t="s">
        <v>448</v>
      </c>
      <c r="C46" s="510">
        <v>5499581.8368029818</v>
      </c>
      <c r="D46" s="510">
        <v>218939.40690127853</v>
      </c>
      <c r="E46" s="511">
        <v>4.1460752135295403E-2</v>
      </c>
      <c r="F46" s="514">
        <v>31359707.63205862</v>
      </c>
      <c r="G46" s="514">
        <v>597943.04619174451</v>
      </c>
      <c r="H46" s="511">
        <v>1.9437865617971159E-2</v>
      </c>
      <c r="J46" s="434" t="s">
        <v>448</v>
      </c>
      <c r="K46" s="520" t="s">
        <v>448</v>
      </c>
      <c r="L46" s="510">
        <v>5499581.8368029818</v>
      </c>
      <c r="M46" s="510">
        <v>218939.40690127853</v>
      </c>
      <c r="N46" s="511">
        <v>4.1460752135295403E-2</v>
      </c>
      <c r="O46" s="514">
        <v>31359707.63205862</v>
      </c>
      <c r="P46" s="514">
        <v>597943.04619174451</v>
      </c>
      <c r="Q46" s="511">
        <v>1.9437865617971159E-2</v>
      </c>
    </row>
    <row r="47" spans="1:22" s="459" customFormat="1">
      <c r="A47" s="545"/>
      <c r="B47" s="463" t="s">
        <v>449</v>
      </c>
      <c r="C47" s="544">
        <v>5560565.7473547077</v>
      </c>
      <c r="D47" s="544">
        <v>162165.29705426935</v>
      </c>
      <c r="E47" s="515">
        <v>3.0039508655799022E-2</v>
      </c>
      <c r="F47" s="518">
        <v>33299207.643185366</v>
      </c>
      <c r="G47" s="518">
        <v>334080.54280776158</v>
      </c>
      <c r="H47" s="515">
        <v>1.0134362345714566E-2</v>
      </c>
      <c r="J47" s="434" t="s">
        <v>449</v>
      </c>
      <c r="K47" s="519" t="s">
        <v>449</v>
      </c>
      <c r="L47" s="544">
        <v>5560565.7473547077</v>
      </c>
      <c r="M47" s="544">
        <v>162165.29705426935</v>
      </c>
      <c r="N47" s="515">
        <v>3.0039508655799022E-2</v>
      </c>
      <c r="O47" s="518">
        <v>33299207.643185366</v>
      </c>
      <c r="P47" s="518">
        <v>334080.54280776158</v>
      </c>
      <c r="Q47" s="515">
        <v>1.0134362345714566E-2</v>
      </c>
    </row>
    <row r="48" spans="1:22" s="459" customFormat="1">
      <c r="A48" s="545"/>
      <c r="B48" s="413" t="s">
        <v>342</v>
      </c>
      <c r="C48" s="510">
        <v>1912853.7383185357</v>
      </c>
      <c r="D48" s="510">
        <v>7887.9748473793734</v>
      </c>
      <c r="E48" s="511">
        <v>4.1407436283821732E-3</v>
      </c>
      <c r="F48" s="514">
        <v>10882630.409425607</v>
      </c>
      <c r="G48" s="514">
        <v>-195427.06627064198</v>
      </c>
      <c r="H48" s="511">
        <v>-1.764091463682892E-2</v>
      </c>
      <c r="J48" s="434" t="s">
        <v>342</v>
      </c>
      <c r="K48" s="520" t="s">
        <v>342</v>
      </c>
      <c r="L48" s="510">
        <v>1912853.7383185357</v>
      </c>
      <c r="M48" s="510">
        <v>7887.9748473793734</v>
      </c>
      <c r="N48" s="511">
        <v>4.1407436283821732E-3</v>
      </c>
      <c r="O48" s="514">
        <v>10882630.409425607</v>
      </c>
      <c r="P48" s="514">
        <v>-195427.06627064198</v>
      </c>
      <c r="Q48" s="511">
        <v>-1.764091463682892E-2</v>
      </c>
    </row>
    <row r="49" spans="1:17">
      <c r="A49" s="545"/>
      <c r="B49" s="413" t="s">
        <v>399</v>
      </c>
      <c r="C49" s="544">
        <v>1912853.7383185357</v>
      </c>
      <c r="D49" s="544">
        <v>7887.9748473793734</v>
      </c>
      <c r="E49" s="515">
        <v>4.1407436283821732E-3</v>
      </c>
      <c r="F49" s="518">
        <v>10882630.409425607</v>
      </c>
      <c r="G49" s="518">
        <v>-195427.06627064198</v>
      </c>
      <c r="H49" s="515">
        <v>-1.764091463682892E-2</v>
      </c>
      <c r="J49" s="434" t="s">
        <v>399</v>
      </c>
      <c r="K49" s="519" t="s">
        <v>399</v>
      </c>
      <c r="L49" s="544">
        <v>1912853.7383185357</v>
      </c>
      <c r="M49" s="544">
        <v>7887.9748473793734</v>
      </c>
      <c r="N49" s="515">
        <v>4.1407436283821732E-3</v>
      </c>
      <c r="O49" s="518">
        <v>10882630.409425607</v>
      </c>
      <c r="P49" s="518">
        <v>-195427.06627064198</v>
      </c>
      <c r="Q49" s="515">
        <v>-1.764091463682892E-2</v>
      </c>
    </row>
    <row r="50" spans="1:17">
      <c r="A50" s="545"/>
      <c r="B50" s="413" t="s">
        <v>343</v>
      </c>
      <c r="C50" s="510">
        <v>9132418.4614690486</v>
      </c>
      <c r="D50" s="510">
        <v>283121.56438041851</v>
      </c>
      <c r="E50" s="511">
        <v>3.1993679008957644E-2</v>
      </c>
      <c r="F50" s="514">
        <v>45550206.30922018</v>
      </c>
      <c r="G50" s="514">
        <v>1042710.1608076096</v>
      </c>
      <c r="H50" s="511">
        <v>2.3427742538709391E-2</v>
      </c>
      <c r="J50" s="434" t="s">
        <v>343</v>
      </c>
      <c r="K50" s="520" t="s">
        <v>343</v>
      </c>
      <c r="L50" s="510">
        <v>9132418.4614690486</v>
      </c>
      <c r="M50" s="510">
        <v>283121.56438041851</v>
      </c>
      <c r="N50" s="511">
        <v>3.1993679008957644E-2</v>
      </c>
      <c r="O50" s="514">
        <v>45550206.30922018</v>
      </c>
      <c r="P50" s="514">
        <v>1042710.1608076096</v>
      </c>
      <c r="Q50" s="511">
        <v>2.3427742538709391E-2</v>
      </c>
    </row>
    <row r="51" spans="1:17">
      <c r="A51" s="545"/>
      <c r="B51" s="413" t="s">
        <v>400</v>
      </c>
      <c r="C51" s="544">
        <v>9132418.4614690412</v>
      </c>
      <c r="D51" s="544">
        <v>283121.56438041292</v>
      </c>
      <c r="E51" s="515">
        <v>3.199367900895702E-2</v>
      </c>
      <c r="F51" s="518">
        <v>45550206.30922018</v>
      </c>
      <c r="G51" s="518">
        <v>1042710.1608076245</v>
      </c>
      <c r="H51" s="515">
        <v>2.3427742538709734E-2</v>
      </c>
      <c r="J51" s="434" t="s">
        <v>400</v>
      </c>
      <c r="K51" s="519" t="s">
        <v>400</v>
      </c>
      <c r="L51" s="544">
        <v>9132418.4614690412</v>
      </c>
      <c r="M51" s="544">
        <v>283121.56438041292</v>
      </c>
      <c r="N51" s="515">
        <v>3.199367900895702E-2</v>
      </c>
      <c r="O51" s="518">
        <v>45550206.30922018</v>
      </c>
      <c r="P51" s="518">
        <v>1042710.1608076245</v>
      </c>
      <c r="Q51" s="515">
        <v>2.3427742538709734E-2</v>
      </c>
    </row>
    <row r="52" spans="1:17">
      <c r="A52" s="545"/>
      <c r="B52" s="413" t="s">
        <v>344</v>
      </c>
      <c r="C52" s="510">
        <v>4428740.8067119671</v>
      </c>
      <c r="D52" s="510">
        <v>-109852.32935112249</v>
      </c>
      <c r="E52" s="511">
        <v>-2.4204048712419209E-2</v>
      </c>
      <c r="F52" s="514">
        <v>27211729.617290121</v>
      </c>
      <c r="G52" s="514">
        <v>-738014.7813950628</v>
      </c>
      <c r="H52" s="511">
        <v>-2.6405063705333229E-2</v>
      </c>
      <c r="J52" s="434" t="s">
        <v>344</v>
      </c>
      <c r="K52" s="520" t="s">
        <v>344</v>
      </c>
      <c r="L52" s="510">
        <v>4428740.8067119671</v>
      </c>
      <c r="M52" s="510">
        <v>-109852.32935112249</v>
      </c>
      <c r="N52" s="511">
        <v>-2.4204048712419209E-2</v>
      </c>
      <c r="O52" s="514">
        <v>27211729.617290121</v>
      </c>
      <c r="P52" s="514">
        <v>-738014.7813950628</v>
      </c>
      <c r="Q52" s="511">
        <v>-2.6405063705333229E-2</v>
      </c>
    </row>
    <row r="53" spans="1:17">
      <c r="A53" s="545"/>
      <c r="B53" s="413" t="s">
        <v>401</v>
      </c>
      <c r="C53" s="544">
        <v>4428740.8067119662</v>
      </c>
      <c r="D53" s="544">
        <v>-109852.32935112435</v>
      </c>
      <c r="E53" s="515">
        <v>-2.4204048712419615E-2</v>
      </c>
      <c r="F53" s="518">
        <v>27211729.617290121</v>
      </c>
      <c r="G53" s="518">
        <v>-738014.7813950628</v>
      </c>
      <c r="H53" s="515">
        <v>-2.6405063705333229E-2</v>
      </c>
      <c r="J53" s="434" t="s">
        <v>401</v>
      </c>
      <c r="K53" s="519" t="s">
        <v>401</v>
      </c>
      <c r="L53" s="544">
        <v>4428740.8067119662</v>
      </c>
      <c r="M53" s="544">
        <v>-109852.32935112435</v>
      </c>
      <c r="N53" s="515">
        <v>-2.4204048712419615E-2</v>
      </c>
      <c r="O53" s="518">
        <v>27211729.617290121</v>
      </c>
      <c r="P53" s="518">
        <v>-738014.7813950628</v>
      </c>
      <c r="Q53" s="515">
        <v>-2.6405063705333229E-2</v>
      </c>
    </row>
    <row r="54" spans="1:17">
      <c r="A54" s="545"/>
      <c r="B54" s="413" t="s">
        <v>345</v>
      </c>
      <c r="C54" s="510">
        <v>12392025.184127141</v>
      </c>
      <c r="D54" s="510">
        <v>-36600.388425517827</v>
      </c>
      <c r="E54" s="511">
        <v>-2.9448460098714393E-3</v>
      </c>
      <c r="F54" s="514">
        <v>65963879.763318747</v>
      </c>
      <c r="G54" s="514">
        <v>-652761.82655164599</v>
      </c>
      <c r="H54" s="511">
        <v>-9.7987801692318247E-3</v>
      </c>
      <c r="J54" s="434" t="s">
        <v>345</v>
      </c>
      <c r="K54" s="520" t="s">
        <v>345</v>
      </c>
      <c r="L54" s="510">
        <v>12392025.184127141</v>
      </c>
      <c r="M54" s="510">
        <v>-36600.388425517827</v>
      </c>
      <c r="N54" s="511">
        <v>-2.9448460098714393E-3</v>
      </c>
      <c r="O54" s="514">
        <v>65963879.763318747</v>
      </c>
      <c r="P54" s="514">
        <v>-652761.82655164599</v>
      </c>
      <c r="Q54" s="511">
        <v>-9.7987801692318247E-3</v>
      </c>
    </row>
    <row r="55" spans="1:17">
      <c r="A55" s="545"/>
      <c r="B55" s="413" t="s">
        <v>402</v>
      </c>
      <c r="C55" s="544">
        <v>12392025.184127143</v>
      </c>
      <c r="D55" s="544">
        <v>-36600.388425517827</v>
      </c>
      <c r="E55" s="515">
        <v>-2.9448460098714388E-3</v>
      </c>
      <c r="F55" s="518">
        <v>65963879.763318732</v>
      </c>
      <c r="G55" s="518">
        <v>-652761.8265516907</v>
      </c>
      <c r="H55" s="515">
        <v>-9.7987801692324909E-3</v>
      </c>
      <c r="J55" s="434" t="s">
        <v>402</v>
      </c>
      <c r="K55" s="519" t="s">
        <v>402</v>
      </c>
      <c r="L55" s="544">
        <v>12392025.184127143</v>
      </c>
      <c r="M55" s="544">
        <v>-36600.388425517827</v>
      </c>
      <c r="N55" s="515">
        <v>-2.9448460098714388E-3</v>
      </c>
      <c r="O55" s="518">
        <v>65963879.763318732</v>
      </c>
      <c r="P55" s="518">
        <v>-652761.8265516907</v>
      </c>
      <c r="Q55" s="515">
        <v>-9.7987801692324909E-3</v>
      </c>
    </row>
    <row r="56" spans="1:17">
      <c r="A56" s="545"/>
      <c r="B56" s="413" t="s">
        <v>346</v>
      </c>
      <c r="C56" s="510">
        <v>7090767.6700675832</v>
      </c>
      <c r="D56" s="510">
        <v>77206.437916500494</v>
      </c>
      <c r="E56" s="511">
        <v>1.1008164805430952E-2</v>
      </c>
      <c r="F56" s="514">
        <v>43342596.9419965</v>
      </c>
      <c r="G56" s="514">
        <v>-631694.57184717059</v>
      </c>
      <c r="H56" s="511">
        <v>-1.4365088102631627E-2</v>
      </c>
      <c r="J56" s="434" t="s">
        <v>346</v>
      </c>
      <c r="K56" s="520" t="s">
        <v>346</v>
      </c>
      <c r="L56" s="510">
        <v>7090767.6700675832</v>
      </c>
      <c r="M56" s="510">
        <v>77206.437916500494</v>
      </c>
      <c r="N56" s="511">
        <v>1.1008164805430952E-2</v>
      </c>
      <c r="O56" s="514">
        <v>43342596.9419965</v>
      </c>
      <c r="P56" s="514">
        <v>-631694.57184717059</v>
      </c>
      <c r="Q56" s="511">
        <v>-1.4365088102631627E-2</v>
      </c>
    </row>
    <row r="57" spans="1:17">
      <c r="A57" s="545"/>
      <c r="B57" s="413" t="s">
        <v>403</v>
      </c>
      <c r="C57" s="544">
        <v>7090767.6700675823</v>
      </c>
      <c r="D57" s="544">
        <v>77206.437916502357</v>
      </c>
      <c r="E57" s="515">
        <v>1.1008164805431223E-2</v>
      </c>
      <c r="F57" s="518">
        <v>43342596.9419965</v>
      </c>
      <c r="G57" s="518">
        <v>-631694.57184717059</v>
      </c>
      <c r="H57" s="515">
        <v>-1.4365088102631627E-2</v>
      </c>
      <c r="J57" s="434" t="s">
        <v>403</v>
      </c>
      <c r="K57" s="519" t="s">
        <v>403</v>
      </c>
      <c r="L57" s="544">
        <v>7090767.6700675823</v>
      </c>
      <c r="M57" s="544">
        <v>77206.437916502357</v>
      </c>
      <c r="N57" s="515">
        <v>1.1008164805431223E-2</v>
      </c>
      <c r="O57" s="518">
        <v>43342596.9419965</v>
      </c>
      <c r="P57" s="518">
        <v>-631694.57184717059</v>
      </c>
      <c r="Q57" s="515">
        <v>-1.4365088102631627E-2</v>
      </c>
    </row>
    <row r="58" spans="1:17" s="310" customFormat="1">
      <c r="A58" s="545"/>
      <c r="B58" s="413" t="s">
        <v>347</v>
      </c>
      <c r="C58" s="510">
        <v>6705929.6775657395</v>
      </c>
      <c r="D58" s="510">
        <v>-23951.353972357698</v>
      </c>
      <c r="E58" s="511">
        <v>-3.5589565194562847E-3</v>
      </c>
      <c r="F58" s="514">
        <v>35461802.018190712</v>
      </c>
      <c r="G58" s="514">
        <v>-453538.4838969484</v>
      </c>
      <c r="H58" s="511">
        <v>-1.2627987861359283E-2</v>
      </c>
      <c r="J58" s="434" t="s">
        <v>347</v>
      </c>
      <c r="K58" s="520" t="s">
        <v>347</v>
      </c>
      <c r="L58" s="510">
        <v>6705929.6775657395</v>
      </c>
      <c r="M58" s="510">
        <v>-23951.353972357698</v>
      </c>
      <c r="N58" s="511">
        <v>-3.5589565194562847E-3</v>
      </c>
      <c r="O58" s="514">
        <v>35461802.018190712</v>
      </c>
      <c r="P58" s="514">
        <v>-453538.4838969484</v>
      </c>
      <c r="Q58" s="511">
        <v>-1.2627987861359283E-2</v>
      </c>
    </row>
    <row r="59" spans="1:17">
      <c r="A59" s="545"/>
      <c r="B59" s="413" t="s">
        <v>404</v>
      </c>
      <c r="C59" s="544">
        <v>6705929.6775657395</v>
      </c>
      <c r="D59" s="544">
        <v>-23951.353972357698</v>
      </c>
      <c r="E59" s="515">
        <v>-3.5589565194562847E-3</v>
      </c>
      <c r="F59" s="518">
        <v>35461802.018190704</v>
      </c>
      <c r="G59" s="518">
        <v>-453538.4838969484</v>
      </c>
      <c r="H59" s="515">
        <v>-1.2627987861359286E-2</v>
      </c>
      <c r="J59" s="434" t="s">
        <v>404</v>
      </c>
      <c r="K59" s="519" t="s">
        <v>404</v>
      </c>
      <c r="L59" s="544">
        <v>6705929.6775657395</v>
      </c>
      <c r="M59" s="544">
        <v>-23951.353972357698</v>
      </c>
      <c r="N59" s="515">
        <v>-3.5589565194562847E-3</v>
      </c>
      <c r="O59" s="518">
        <v>35461802.018190704</v>
      </c>
      <c r="P59" s="518">
        <v>-453538.4838969484</v>
      </c>
      <c r="Q59" s="515">
        <v>-1.2627987861359286E-2</v>
      </c>
    </row>
    <row r="60" spans="1:17">
      <c r="A60" s="545"/>
      <c r="B60" s="413" t="s">
        <v>348</v>
      </c>
      <c r="C60" s="510">
        <v>5756369.6479003243</v>
      </c>
      <c r="D60" s="510">
        <v>207222.17409297824</v>
      </c>
      <c r="E60" s="511">
        <v>3.7343064870972019E-2</v>
      </c>
      <c r="F60" s="514">
        <v>30226000.176481351</v>
      </c>
      <c r="G60" s="514">
        <v>657646.15618578345</v>
      </c>
      <c r="H60" s="511">
        <v>2.2241554458336723E-2</v>
      </c>
      <c r="J60" s="434" t="s">
        <v>348</v>
      </c>
      <c r="K60" s="520" t="s">
        <v>348</v>
      </c>
      <c r="L60" s="510">
        <v>5756369.6479003243</v>
      </c>
      <c r="M60" s="510">
        <v>207222.17409297824</v>
      </c>
      <c r="N60" s="511">
        <v>3.7343064870972019E-2</v>
      </c>
      <c r="O60" s="514">
        <v>30226000.176481351</v>
      </c>
      <c r="P60" s="514">
        <v>657646.15618578345</v>
      </c>
      <c r="Q60" s="511">
        <v>2.2241554458336723E-2</v>
      </c>
    </row>
    <row r="61" spans="1:17">
      <c r="A61" s="545"/>
      <c r="B61" s="413" t="s">
        <v>405</v>
      </c>
      <c r="C61" s="544">
        <v>2025271.5364529446</v>
      </c>
      <c r="D61" s="544">
        <v>85259.296482807491</v>
      </c>
      <c r="E61" s="515">
        <v>4.3947813692206343E-2</v>
      </c>
      <c r="F61" s="518">
        <v>11211691.889031008</v>
      </c>
      <c r="G61" s="518">
        <v>255169.28943177685</v>
      </c>
      <c r="H61" s="515">
        <v>2.3289258714358007E-2</v>
      </c>
      <c r="J61" s="434" t="s">
        <v>405</v>
      </c>
      <c r="K61" s="519" t="s">
        <v>405</v>
      </c>
      <c r="L61" s="544">
        <v>2025271.5364529446</v>
      </c>
      <c r="M61" s="544">
        <v>85259.296482807491</v>
      </c>
      <c r="N61" s="515">
        <v>4.3947813692206343E-2</v>
      </c>
      <c r="O61" s="518">
        <v>11211691.889031008</v>
      </c>
      <c r="P61" s="518">
        <v>255169.28943177685</v>
      </c>
      <c r="Q61" s="515">
        <v>2.3289258714358007E-2</v>
      </c>
    </row>
    <row r="62" spans="1:17">
      <c r="A62" s="545"/>
      <c r="B62" s="413" t="s">
        <v>406</v>
      </c>
      <c r="C62" s="510">
        <v>3731098.1114473753</v>
      </c>
      <c r="D62" s="510">
        <v>121962.87761016656</v>
      </c>
      <c r="E62" s="511">
        <v>3.3792825623908923E-2</v>
      </c>
      <c r="F62" s="514">
        <v>19014308.287450343</v>
      </c>
      <c r="G62" s="514">
        <v>402476.86675400659</v>
      </c>
      <c r="H62" s="511">
        <v>2.1624785742818019E-2</v>
      </c>
      <c r="J62" s="434" t="s">
        <v>406</v>
      </c>
      <c r="K62" s="520" t="s">
        <v>406</v>
      </c>
      <c r="L62" s="510">
        <v>3731098.1114473753</v>
      </c>
      <c r="M62" s="510">
        <v>121962.87761016656</v>
      </c>
      <c r="N62" s="511">
        <v>3.3792825623908923E-2</v>
      </c>
      <c r="O62" s="514">
        <v>19014308.287450343</v>
      </c>
      <c r="P62" s="514">
        <v>402476.86675400659</v>
      </c>
      <c r="Q62" s="511">
        <v>2.1624785742818019E-2</v>
      </c>
    </row>
    <row r="63" spans="1:17" ht="12" customHeight="1">
      <c r="A63" s="545"/>
      <c r="B63" s="413" t="s">
        <v>349</v>
      </c>
      <c r="C63" s="544">
        <v>47906572.378870867</v>
      </c>
      <c r="D63" s="544">
        <v>387708.75741629303</v>
      </c>
      <c r="E63" s="515">
        <v>8.1590494357117599E-3</v>
      </c>
      <c r="F63" s="518">
        <v>276872715.37698287</v>
      </c>
      <c r="G63" s="518">
        <v>-645182.17629593611</v>
      </c>
      <c r="H63" s="515">
        <v>-2.3248308739153367E-3</v>
      </c>
      <c r="J63" s="434" t="s">
        <v>349</v>
      </c>
      <c r="K63" s="519" t="s">
        <v>349</v>
      </c>
      <c r="L63" s="544">
        <v>47906572.378870867</v>
      </c>
      <c r="M63" s="544">
        <v>387708.75741629303</v>
      </c>
      <c r="N63" s="515">
        <v>8.1590494357117599E-3</v>
      </c>
      <c r="O63" s="518">
        <v>276872715.37698287</v>
      </c>
      <c r="P63" s="518">
        <v>-645182.17629593611</v>
      </c>
      <c r="Q63" s="515">
        <v>-2.3248308739153367E-3</v>
      </c>
    </row>
    <row r="64" spans="1:17">
      <c r="A64" s="545"/>
      <c r="B64" s="413" t="s">
        <v>407</v>
      </c>
      <c r="C64" s="510">
        <v>14218642.846054958</v>
      </c>
      <c r="D64" s="510">
        <v>114924.09486455657</v>
      </c>
      <c r="E64" s="511">
        <v>8.1484959316036124E-3</v>
      </c>
      <c r="F64" s="514">
        <v>76498934.498834699</v>
      </c>
      <c r="G64" s="514">
        <v>-219964.88632962108</v>
      </c>
      <c r="H64" s="511">
        <v>-2.8671538316171054E-3</v>
      </c>
      <c r="J64" s="434" t="s">
        <v>407</v>
      </c>
      <c r="K64" s="520" t="s">
        <v>407</v>
      </c>
      <c r="L64" s="510">
        <v>14218642.846054958</v>
      </c>
      <c r="M64" s="510">
        <v>114924.09486455657</v>
      </c>
      <c r="N64" s="511">
        <v>8.1484959316036124E-3</v>
      </c>
      <c r="O64" s="514">
        <v>76498934.498834699</v>
      </c>
      <c r="P64" s="514">
        <v>-219964.88632962108</v>
      </c>
      <c r="Q64" s="511">
        <v>-2.8671538316171054E-3</v>
      </c>
    </row>
    <row r="65" spans="1:17">
      <c r="A65" s="545"/>
      <c r="B65" s="413" t="s">
        <v>408</v>
      </c>
      <c r="C65" s="544">
        <v>8423874.3892653231</v>
      </c>
      <c r="D65" s="544">
        <v>92053.3488355726</v>
      </c>
      <c r="E65" s="515">
        <v>1.104840687154564E-2</v>
      </c>
      <c r="F65" s="518">
        <v>49892630.552773677</v>
      </c>
      <c r="G65" s="518">
        <v>132009.46476926655</v>
      </c>
      <c r="H65" s="515">
        <v>2.6528902148508257E-3</v>
      </c>
      <c r="J65" s="434" t="s">
        <v>408</v>
      </c>
      <c r="K65" s="519" t="s">
        <v>408</v>
      </c>
      <c r="L65" s="544">
        <v>8423874.3892653231</v>
      </c>
      <c r="M65" s="544">
        <v>92053.3488355726</v>
      </c>
      <c r="N65" s="515">
        <v>1.104840687154564E-2</v>
      </c>
      <c r="O65" s="518">
        <v>49892630.552773677</v>
      </c>
      <c r="P65" s="518">
        <v>132009.46476926655</v>
      </c>
      <c r="Q65" s="515">
        <v>2.6528902148508257E-3</v>
      </c>
    </row>
    <row r="66" spans="1:17">
      <c r="A66" s="545"/>
      <c r="B66" s="413" t="s">
        <v>409</v>
      </c>
      <c r="C66" s="510">
        <v>16480238.042117331</v>
      </c>
      <c r="D66" s="510">
        <v>105255.05710314587</v>
      </c>
      <c r="E66" s="511">
        <v>6.4277964257716562E-3</v>
      </c>
      <c r="F66" s="514">
        <v>97813047.348160535</v>
      </c>
      <c r="G66" s="514">
        <v>192793.85329471529</v>
      </c>
      <c r="H66" s="511">
        <v>1.9749370278459169E-3</v>
      </c>
      <c r="J66" s="434" t="s">
        <v>409</v>
      </c>
      <c r="K66" s="520" t="s">
        <v>409</v>
      </c>
      <c r="L66" s="510">
        <v>16480238.042117331</v>
      </c>
      <c r="M66" s="510">
        <v>105255.05710314587</v>
      </c>
      <c r="N66" s="511">
        <v>6.4277964257716562E-3</v>
      </c>
      <c r="O66" s="514">
        <v>97813047.348160535</v>
      </c>
      <c r="P66" s="514">
        <v>192793.85329471529</v>
      </c>
      <c r="Q66" s="511">
        <v>1.9749370278459169E-3</v>
      </c>
    </row>
    <row r="67" spans="1:17">
      <c r="A67" s="545"/>
      <c r="B67" s="413" t="s">
        <v>410</v>
      </c>
      <c r="C67" s="544">
        <v>1090341.8097149965</v>
      </c>
      <c r="D67" s="544">
        <v>4724.6575935364235</v>
      </c>
      <c r="E67" s="515">
        <v>4.3520476664390649E-3</v>
      </c>
      <c r="F67" s="518">
        <v>6122263.9907315103</v>
      </c>
      <c r="G67" s="518">
        <v>-85944.984734659083</v>
      </c>
      <c r="H67" s="515">
        <v>-1.3843764775686461E-2</v>
      </c>
      <c r="J67" s="434" t="s">
        <v>410</v>
      </c>
      <c r="K67" s="519" t="s">
        <v>410</v>
      </c>
      <c r="L67" s="544">
        <v>1090341.8097149965</v>
      </c>
      <c r="M67" s="544">
        <v>4724.6575935364235</v>
      </c>
      <c r="N67" s="515">
        <v>4.3520476664390649E-3</v>
      </c>
      <c r="O67" s="518">
        <v>6122263.9907315103</v>
      </c>
      <c r="P67" s="518">
        <v>-85944.984734659083</v>
      </c>
      <c r="Q67" s="515">
        <v>-1.3843764775686461E-2</v>
      </c>
    </row>
    <row r="68" spans="1:17">
      <c r="A68" s="545"/>
      <c r="B68" s="413" t="s">
        <v>411</v>
      </c>
      <c r="C68" s="510">
        <v>7693475.2917181179</v>
      </c>
      <c r="D68" s="510">
        <v>70751.599019310437</v>
      </c>
      <c r="E68" s="511">
        <v>9.2816691082582056E-3</v>
      </c>
      <c r="F68" s="514">
        <v>46545838.986482359</v>
      </c>
      <c r="G68" s="514">
        <v>-664075.62329573929</v>
      </c>
      <c r="H68" s="511">
        <v>-1.40664440676238E-2</v>
      </c>
      <c r="J68" s="434" t="s">
        <v>411</v>
      </c>
      <c r="K68" s="520" t="s">
        <v>411</v>
      </c>
      <c r="L68" s="510">
        <v>7693475.2917181179</v>
      </c>
      <c r="M68" s="510">
        <v>70751.599019310437</v>
      </c>
      <c r="N68" s="511">
        <v>9.2816691082582056E-3</v>
      </c>
      <c r="O68" s="514">
        <v>46545838.986482359</v>
      </c>
      <c r="P68" s="514">
        <v>-664075.62329573929</v>
      </c>
      <c r="Q68" s="511">
        <v>-1.40664440676238E-2</v>
      </c>
    </row>
    <row r="69" spans="1:17">
      <c r="A69" s="545"/>
      <c r="B69" s="413" t="s">
        <v>350</v>
      </c>
      <c r="C69" s="544">
        <v>17075463.600499023</v>
      </c>
      <c r="D69" s="544">
        <v>392125.59021089226</v>
      </c>
      <c r="E69" s="515">
        <v>2.350402479222562E-2</v>
      </c>
      <c r="F69" s="518">
        <v>87369979.967653215</v>
      </c>
      <c r="G69" s="518">
        <v>1242475.0065962225</v>
      </c>
      <c r="H69" s="515">
        <v>1.4425995588262009E-2</v>
      </c>
      <c r="J69" s="434" t="s">
        <v>350</v>
      </c>
      <c r="K69" s="519" t="s">
        <v>350</v>
      </c>
      <c r="L69" s="544">
        <v>17075463.600499023</v>
      </c>
      <c r="M69" s="544">
        <v>392125.59021089226</v>
      </c>
      <c r="N69" s="515">
        <v>2.350402479222562E-2</v>
      </c>
      <c r="O69" s="518">
        <v>87369979.967653215</v>
      </c>
      <c r="P69" s="518">
        <v>1242475.0065962225</v>
      </c>
      <c r="Q69" s="515">
        <v>1.4425995588262009E-2</v>
      </c>
    </row>
    <row r="70" spans="1:17">
      <c r="A70" s="545"/>
      <c r="B70" s="413" t="s">
        <v>412</v>
      </c>
      <c r="C70" s="510">
        <v>14663618.205986561</v>
      </c>
      <c r="D70" s="510">
        <v>366073.97850706801</v>
      </c>
      <c r="E70" s="511">
        <v>2.5603975947385685E-2</v>
      </c>
      <c r="F70" s="514">
        <v>75449783.788449943</v>
      </c>
      <c r="G70" s="514">
        <v>1216806.3578671366</v>
      </c>
      <c r="H70" s="511">
        <v>1.6391722385175833E-2</v>
      </c>
      <c r="J70" s="434" t="s">
        <v>412</v>
      </c>
      <c r="K70" s="520" t="s">
        <v>412</v>
      </c>
      <c r="L70" s="510">
        <v>14663618.205986561</v>
      </c>
      <c r="M70" s="510">
        <v>366073.97850706801</v>
      </c>
      <c r="N70" s="511">
        <v>2.5603975947385685E-2</v>
      </c>
      <c r="O70" s="514">
        <v>75449783.788449943</v>
      </c>
      <c r="P70" s="514">
        <v>1216806.3578671366</v>
      </c>
      <c r="Q70" s="511">
        <v>1.6391722385175833E-2</v>
      </c>
    </row>
    <row r="71" spans="1:17">
      <c r="A71" s="545"/>
      <c r="B71" s="413" t="s">
        <v>413</v>
      </c>
      <c r="C71" s="544">
        <v>2411845.394512455</v>
      </c>
      <c r="D71" s="544">
        <v>26051.611703811679</v>
      </c>
      <c r="E71" s="515">
        <v>1.0919473380948614E-2</v>
      </c>
      <c r="F71" s="518">
        <v>11920196.179203261</v>
      </c>
      <c r="G71" s="518">
        <v>25668.648729072884</v>
      </c>
      <c r="H71" s="515">
        <v>2.1580217174081884E-3</v>
      </c>
      <c r="J71" s="434" t="s">
        <v>413</v>
      </c>
      <c r="K71" s="519" t="s">
        <v>413</v>
      </c>
      <c r="L71" s="544">
        <v>2411845.394512455</v>
      </c>
      <c r="M71" s="544">
        <v>26051.611703811679</v>
      </c>
      <c r="N71" s="515">
        <v>1.0919473380948614E-2</v>
      </c>
      <c r="O71" s="518">
        <v>11920196.179203261</v>
      </c>
      <c r="P71" s="518">
        <v>25668.648729072884</v>
      </c>
      <c r="Q71" s="515">
        <v>2.1580217174081884E-3</v>
      </c>
    </row>
    <row r="72" spans="1:17">
      <c r="A72" s="545"/>
      <c r="B72" s="430" t="s">
        <v>100</v>
      </c>
      <c r="C72" s="510">
        <v>355586084.4951387</v>
      </c>
      <c r="D72" s="510">
        <v>5548439.3598378897</v>
      </c>
      <c r="E72" s="511">
        <v>1.5850978993111553E-2</v>
      </c>
      <c r="F72" s="514">
        <v>1952051274.851722</v>
      </c>
      <c r="G72" s="514">
        <v>-143665.60691142082</v>
      </c>
      <c r="H72" s="511">
        <v>-7.3591834470008996E-5</v>
      </c>
      <c r="J72" s="437" t="s">
        <v>100</v>
      </c>
      <c r="K72" s="520" t="s">
        <v>100</v>
      </c>
      <c r="L72" s="510">
        <v>355586084.4951387</v>
      </c>
      <c r="M72" s="510">
        <v>5548439.3598378897</v>
      </c>
      <c r="N72" s="511">
        <v>1.5850978993111553E-2</v>
      </c>
      <c r="O72" s="514">
        <v>1952051274.851722</v>
      </c>
      <c r="P72" s="514">
        <v>-143665.60691142082</v>
      </c>
      <c r="Q72" s="511">
        <v>-7.3591834470008996E-5</v>
      </c>
    </row>
    <row r="73" spans="1:17">
      <c r="A73" s="616"/>
      <c r="B73" s="429" t="s">
        <v>336</v>
      </c>
      <c r="C73" s="544">
        <v>846247194.04561257</v>
      </c>
      <c r="D73" s="544">
        <v>15565605.774233103</v>
      </c>
      <c r="E73" s="515">
        <v>1.8738354134734833E-2</v>
      </c>
      <c r="F73" s="518">
        <v>4524892268.9737654</v>
      </c>
      <c r="G73" s="518">
        <v>140882133.08036041</v>
      </c>
      <c r="H73" s="515">
        <v>3.2135448758867993E-2</v>
      </c>
      <c r="J73" s="438" t="s">
        <v>336</v>
      </c>
      <c r="K73" s="519" t="s">
        <v>336</v>
      </c>
      <c r="L73" s="544">
        <v>846247194.04561257</v>
      </c>
      <c r="M73" s="544">
        <v>15565605.774233103</v>
      </c>
      <c r="N73" s="515">
        <v>1.8738354134734833E-2</v>
      </c>
      <c r="O73" s="518">
        <v>4524892268.9737654</v>
      </c>
      <c r="P73" s="518">
        <v>140882133.08036041</v>
      </c>
      <c r="Q73" s="515">
        <v>3.2135448758867993E-2</v>
      </c>
    </row>
    <row r="74" spans="1:17" s="405" customFormat="1">
      <c r="A74" s="609" t="s">
        <v>419</v>
      </c>
      <c r="B74" s="413" t="s">
        <v>369</v>
      </c>
      <c r="C74" s="510">
        <v>75579926.01540722</v>
      </c>
      <c r="D74" s="510">
        <v>1178744.5952733606</v>
      </c>
      <c r="E74" s="511">
        <v>1.5843089757098642E-2</v>
      </c>
      <c r="F74" s="514">
        <v>389999146.9893015</v>
      </c>
      <c r="G74" s="514">
        <v>6991050.6978366375</v>
      </c>
      <c r="H74" s="511">
        <v>1.8253010224923618E-2</v>
      </c>
      <c r="J74" s="434" t="s">
        <v>369</v>
      </c>
      <c r="K74" s="520" t="s">
        <v>369</v>
      </c>
      <c r="L74" s="510">
        <v>75579926.01540722</v>
      </c>
      <c r="M74" s="510">
        <v>1178744.5952733606</v>
      </c>
      <c r="N74" s="511">
        <v>1.5843089757098642E-2</v>
      </c>
      <c r="O74" s="514">
        <v>389999146.9893015</v>
      </c>
      <c r="P74" s="514">
        <v>6991050.6978366375</v>
      </c>
      <c r="Q74" s="511">
        <v>1.8253010224923618E-2</v>
      </c>
    </row>
    <row r="75" spans="1:17">
      <c r="A75" s="610"/>
      <c r="B75" s="413" t="s">
        <v>370</v>
      </c>
      <c r="C75" s="544">
        <v>150094371.94542885</v>
      </c>
      <c r="D75" s="544">
        <v>2499181.3971497118</v>
      </c>
      <c r="E75" s="515">
        <v>1.6932675027322229E-2</v>
      </c>
      <c r="F75" s="518">
        <v>819780466.00872469</v>
      </c>
      <c r="G75" s="518">
        <v>21702330.419004202</v>
      </c>
      <c r="H75" s="515">
        <v>2.7193240174369381E-2</v>
      </c>
      <c r="I75" s="375"/>
      <c r="J75" s="434" t="s">
        <v>370</v>
      </c>
      <c r="K75" s="519" t="s">
        <v>370</v>
      </c>
      <c r="L75" s="544">
        <v>150094371.94542885</v>
      </c>
      <c r="M75" s="544">
        <v>2499181.3971497118</v>
      </c>
      <c r="N75" s="515">
        <v>1.6932675027322229E-2</v>
      </c>
      <c r="O75" s="518">
        <v>819780466.00872469</v>
      </c>
      <c r="P75" s="518">
        <v>21702330.419004202</v>
      </c>
      <c r="Q75" s="515">
        <v>2.7193240174369381E-2</v>
      </c>
    </row>
    <row r="76" spans="1:17">
      <c r="A76" s="610"/>
      <c r="B76" s="413" t="s">
        <v>371</v>
      </c>
      <c r="C76" s="510">
        <v>74640136.091083899</v>
      </c>
      <c r="D76" s="510">
        <v>2179531.1860482246</v>
      </c>
      <c r="E76" s="511">
        <v>3.0078843378476369E-2</v>
      </c>
      <c r="F76" s="514">
        <v>374244687.88109374</v>
      </c>
      <c r="G76" s="514">
        <v>19075223.823252559</v>
      </c>
      <c r="H76" s="511">
        <v>5.3707386905722444E-2</v>
      </c>
      <c r="I76" s="375"/>
      <c r="J76" s="434" t="s">
        <v>371</v>
      </c>
      <c r="K76" s="520" t="s">
        <v>371</v>
      </c>
      <c r="L76" s="510">
        <v>74640136.091083899</v>
      </c>
      <c r="M76" s="510">
        <v>2179531.1860482246</v>
      </c>
      <c r="N76" s="511">
        <v>3.0078843378476369E-2</v>
      </c>
      <c r="O76" s="514">
        <v>374244687.88109374</v>
      </c>
      <c r="P76" s="514">
        <v>19075223.823252559</v>
      </c>
      <c r="Q76" s="511">
        <v>5.3707386905722444E-2</v>
      </c>
    </row>
    <row r="77" spans="1:17">
      <c r="A77" s="610"/>
      <c r="B77" s="413" t="s">
        <v>373</v>
      </c>
      <c r="C77" s="544">
        <v>171668504.85744253</v>
      </c>
      <c r="D77" s="544">
        <v>2002059.4562457204</v>
      </c>
      <c r="E77" s="515">
        <v>1.1799972890995677E-2</v>
      </c>
      <c r="F77" s="518">
        <v>932664098.70405674</v>
      </c>
      <c r="G77" s="518">
        <v>24547477.273593903</v>
      </c>
      <c r="H77" s="515">
        <v>2.7031194776422858E-2</v>
      </c>
      <c r="I77" s="375"/>
      <c r="J77" s="434" t="s">
        <v>373</v>
      </c>
      <c r="K77" s="519" t="s">
        <v>374</v>
      </c>
      <c r="L77" s="544">
        <v>171668504.85744253</v>
      </c>
      <c r="M77" s="544">
        <v>2002059.4562457204</v>
      </c>
      <c r="N77" s="515">
        <v>1.1799972890995677E-2</v>
      </c>
      <c r="O77" s="518">
        <v>932664098.70405674</v>
      </c>
      <c r="P77" s="518">
        <v>24547477.273593903</v>
      </c>
      <c r="Q77" s="515">
        <v>2.7031194776422858E-2</v>
      </c>
    </row>
    <row r="78" spans="1:17">
      <c r="A78" s="610"/>
      <c r="B78" s="413" t="s">
        <v>374</v>
      </c>
      <c r="C78" s="510">
        <v>87267301.515802667</v>
      </c>
      <c r="D78" s="510">
        <v>1902904.3945341408</v>
      </c>
      <c r="E78" s="511">
        <v>2.2291546109449795E-2</v>
      </c>
      <c r="F78" s="514">
        <v>474054742.81535393</v>
      </c>
      <c r="G78" s="514">
        <v>17287697.778895438</v>
      </c>
      <c r="H78" s="511">
        <v>3.7847953276742105E-2</v>
      </c>
      <c r="I78" s="314"/>
      <c r="J78" s="434" t="s">
        <v>374</v>
      </c>
      <c r="K78" s="520" t="s">
        <v>375</v>
      </c>
      <c r="L78" s="510">
        <v>87267301.515802667</v>
      </c>
      <c r="M78" s="510">
        <v>1902904.3945341408</v>
      </c>
      <c r="N78" s="511">
        <v>2.2291546109449795E-2</v>
      </c>
      <c r="O78" s="514">
        <v>474054742.81535393</v>
      </c>
      <c r="P78" s="514">
        <v>17287697.778895438</v>
      </c>
      <c r="Q78" s="511">
        <v>3.7847953276742105E-2</v>
      </c>
    </row>
    <row r="79" spans="1:17">
      <c r="A79" s="610"/>
      <c r="B79" s="413" t="s">
        <v>375</v>
      </c>
      <c r="C79" s="544">
        <v>113261703.9967559</v>
      </c>
      <c r="D79" s="544">
        <v>3958255.9107497334</v>
      </c>
      <c r="E79" s="515">
        <v>3.6213458770624991E-2</v>
      </c>
      <c r="F79" s="518">
        <v>591917228.28705013</v>
      </c>
      <c r="G79" s="518">
        <v>27440621.672199011</v>
      </c>
      <c r="H79" s="515">
        <v>4.8612504664736378E-2</v>
      </c>
      <c r="I79" s="314"/>
      <c r="J79" s="434" t="s">
        <v>375</v>
      </c>
      <c r="K79" s="519" t="s">
        <v>376</v>
      </c>
      <c r="L79" s="544">
        <v>113261703.9967559</v>
      </c>
      <c r="M79" s="544">
        <v>3958255.9107497334</v>
      </c>
      <c r="N79" s="515">
        <v>3.6213458770624991E-2</v>
      </c>
      <c r="O79" s="518">
        <v>591917228.28705013</v>
      </c>
      <c r="P79" s="518">
        <v>27440621.672199011</v>
      </c>
      <c r="Q79" s="515">
        <v>4.8612504664736378E-2</v>
      </c>
    </row>
    <row r="80" spans="1:17">
      <c r="A80" s="610"/>
      <c r="B80" s="413" t="s">
        <v>376</v>
      </c>
      <c r="C80" s="510">
        <v>129922196.64289385</v>
      </c>
      <c r="D80" s="510">
        <v>1094235.577228412</v>
      </c>
      <c r="E80" s="511">
        <v>8.4937739305729187E-3</v>
      </c>
      <c r="F80" s="514">
        <v>729353506.95494568</v>
      </c>
      <c r="G80" s="514">
        <v>17345463.574334264</v>
      </c>
      <c r="H80" s="511">
        <v>2.4361330936625476E-2</v>
      </c>
      <c r="I80" s="314"/>
      <c r="J80" s="434" t="s">
        <v>376</v>
      </c>
      <c r="K80" s="520" t="s">
        <v>377</v>
      </c>
      <c r="L80" s="510">
        <v>129922196.64289385</v>
      </c>
      <c r="M80" s="510">
        <v>1094235.577228412</v>
      </c>
      <c r="N80" s="511">
        <v>8.4937739305729187E-3</v>
      </c>
      <c r="O80" s="514">
        <v>729353506.95494568</v>
      </c>
      <c r="P80" s="514">
        <v>17345463.574334264</v>
      </c>
      <c r="Q80" s="511">
        <v>2.4361330936625476E-2</v>
      </c>
    </row>
    <row r="81" spans="1:17">
      <c r="A81" s="610"/>
      <c r="B81" s="413" t="s">
        <v>377</v>
      </c>
      <c r="C81" s="544">
        <v>43813052.98076839</v>
      </c>
      <c r="D81" s="544">
        <v>750693.25703166425</v>
      </c>
      <c r="E81" s="515">
        <v>1.7432701362574635E-2</v>
      </c>
      <c r="F81" s="518">
        <v>212878391.33323902</v>
      </c>
      <c r="G81" s="518">
        <v>6492267.8412444592</v>
      </c>
      <c r="H81" s="515">
        <v>3.1456900935959903E-2</v>
      </c>
      <c r="I81" s="314"/>
      <c r="J81" s="434" t="s">
        <v>377</v>
      </c>
      <c r="K81" s="519" t="s">
        <v>373</v>
      </c>
      <c r="L81" s="544">
        <v>43813052.98076839</v>
      </c>
      <c r="M81" s="544">
        <v>750693.25703166425</v>
      </c>
      <c r="N81" s="515">
        <v>1.7432701362574635E-2</v>
      </c>
      <c r="O81" s="518">
        <v>212878391.33323902</v>
      </c>
      <c r="P81" s="518">
        <v>6492267.8412444592</v>
      </c>
      <c r="Q81" s="515">
        <v>3.1456900935959903E-2</v>
      </c>
    </row>
    <row r="82" spans="1:17">
      <c r="A82" s="610"/>
      <c r="B82" s="413" t="s">
        <v>378</v>
      </c>
      <c r="C82" s="510">
        <v>617824476.8072381</v>
      </c>
      <c r="D82" s="510">
        <v>5154911.2570365667</v>
      </c>
      <c r="E82" s="511">
        <v>8.4138523388333358E-3</v>
      </c>
      <c r="F82" s="514">
        <v>3155288931.9023385</v>
      </c>
      <c r="G82" s="514">
        <v>38298525.424363613</v>
      </c>
      <c r="H82" s="511">
        <v>1.2287020628863214E-2</v>
      </c>
      <c r="I82" s="314"/>
      <c r="J82" s="434" t="s">
        <v>378</v>
      </c>
      <c r="K82" s="520" t="s">
        <v>378</v>
      </c>
      <c r="L82" s="510">
        <v>617824476.8072381</v>
      </c>
      <c r="M82" s="510">
        <v>5154911.2570365667</v>
      </c>
      <c r="N82" s="511">
        <v>8.4138523388333358E-3</v>
      </c>
      <c r="O82" s="514">
        <v>3155288931.9023385</v>
      </c>
      <c r="P82" s="514">
        <v>38298525.424363613</v>
      </c>
      <c r="Q82" s="511">
        <v>1.2287020628863214E-2</v>
      </c>
    </row>
    <row r="83" spans="1:17">
      <c r="A83" s="610"/>
      <c r="B83" s="413" t="s">
        <v>372</v>
      </c>
      <c r="C83" s="544">
        <v>58235683.025930084</v>
      </c>
      <c r="D83" s="544">
        <v>243673.17203585804</v>
      </c>
      <c r="E83" s="515">
        <v>4.2018404371528279E-3</v>
      </c>
      <c r="F83" s="518">
        <v>301739737.43899494</v>
      </c>
      <c r="G83" s="518">
        <v>2047780.8193584681</v>
      </c>
      <c r="H83" s="515">
        <v>6.8329522168573704E-3</v>
      </c>
      <c r="I83" s="314"/>
      <c r="J83" s="434" t="s">
        <v>372</v>
      </c>
      <c r="K83" s="519" t="s">
        <v>418</v>
      </c>
      <c r="L83" s="544">
        <v>58235683.025930084</v>
      </c>
      <c r="M83" s="544">
        <v>243673.17203585804</v>
      </c>
      <c r="N83" s="515">
        <v>4.2018404371528279E-3</v>
      </c>
      <c r="O83" s="518">
        <v>301739737.43899494</v>
      </c>
      <c r="P83" s="518">
        <v>2047780.8193584681</v>
      </c>
      <c r="Q83" s="515">
        <v>6.8329522168573704E-3</v>
      </c>
    </row>
    <row r="84" spans="1:17">
      <c r="A84" s="610"/>
      <c r="B84" s="413" t="s">
        <v>379</v>
      </c>
      <c r="C84" s="510">
        <v>66952278.667365357</v>
      </c>
      <c r="D84" s="510">
        <v>1225550.0362328365</v>
      </c>
      <c r="E84" s="511">
        <v>1.8646143840670856E-2</v>
      </c>
      <c r="F84" s="514">
        <v>324949965.49851799</v>
      </c>
      <c r="G84" s="514">
        <v>6525103.3918787241</v>
      </c>
      <c r="H84" s="511">
        <v>2.0491815082245343E-2</v>
      </c>
      <c r="I84" s="314"/>
      <c r="J84" s="434" t="s">
        <v>379</v>
      </c>
      <c r="K84" s="520" t="s">
        <v>379</v>
      </c>
      <c r="L84" s="510">
        <v>66952278.667365357</v>
      </c>
      <c r="M84" s="510">
        <v>1225550.0362328365</v>
      </c>
      <c r="N84" s="511">
        <v>1.8646143840670856E-2</v>
      </c>
      <c r="O84" s="514">
        <v>324949965.49851799</v>
      </c>
      <c r="P84" s="514">
        <v>6525103.3918787241</v>
      </c>
      <c r="Q84" s="511">
        <v>2.0491815082245343E-2</v>
      </c>
    </row>
    <row r="85" spans="1:17">
      <c r="A85" s="610"/>
      <c r="B85" s="413" t="s">
        <v>380</v>
      </c>
      <c r="C85" s="544">
        <v>334872388.66867715</v>
      </c>
      <c r="D85" s="544">
        <v>1864959.9878786206</v>
      </c>
      <c r="E85" s="515">
        <v>5.600355509384934E-3</v>
      </c>
      <c r="F85" s="518">
        <v>1657050996.8305283</v>
      </c>
      <c r="G85" s="518">
        <v>16010087.50982666</v>
      </c>
      <c r="H85" s="515">
        <v>9.7560563048083512E-3</v>
      </c>
      <c r="I85" s="314"/>
      <c r="J85" s="434" t="s">
        <v>380</v>
      </c>
      <c r="K85" s="519" t="s">
        <v>380</v>
      </c>
      <c r="L85" s="544">
        <v>334872388.66867715</v>
      </c>
      <c r="M85" s="544">
        <v>1864959.9878786206</v>
      </c>
      <c r="N85" s="515">
        <v>5.600355509384934E-3</v>
      </c>
      <c r="O85" s="518">
        <v>1657050996.8305283</v>
      </c>
      <c r="P85" s="518">
        <v>16010087.50982666</v>
      </c>
      <c r="Q85" s="515">
        <v>9.7560563048083512E-3</v>
      </c>
    </row>
    <row r="86" spans="1:17">
      <c r="A86" s="610"/>
      <c r="B86" s="413" t="s">
        <v>381</v>
      </c>
      <c r="C86" s="510">
        <v>97380036.661946118</v>
      </c>
      <c r="D86" s="510">
        <v>403701.29028253257</v>
      </c>
      <c r="E86" s="511">
        <v>4.1628845711207786E-3</v>
      </c>
      <c r="F86" s="514">
        <v>556100905.68560016</v>
      </c>
      <c r="G86" s="514">
        <v>6067356.843013525</v>
      </c>
      <c r="H86" s="511">
        <v>1.1030885035614316E-2</v>
      </c>
      <c r="I86" s="314"/>
      <c r="J86" s="434" t="s">
        <v>381</v>
      </c>
      <c r="K86" s="520" t="s">
        <v>381</v>
      </c>
      <c r="L86" s="510">
        <v>97380036.661946118</v>
      </c>
      <c r="M86" s="510">
        <v>403701.29028253257</v>
      </c>
      <c r="N86" s="511">
        <v>4.1628845711207786E-3</v>
      </c>
      <c r="O86" s="514">
        <v>556100905.68560016</v>
      </c>
      <c r="P86" s="514">
        <v>6067356.843013525</v>
      </c>
      <c r="Q86" s="511">
        <v>1.1030885035614316E-2</v>
      </c>
    </row>
    <row r="87" spans="1:17">
      <c r="A87" s="610"/>
      <c r="B87" s="424" t="s">
        <v>382</v>
      </c>
      <c r="C87" s="523">
        <v>16053410.74081558</v>
      </c>
      <c r="D87" s="523">
        <v>381305.15174418688</v>
      </c>
      <c r="E87" s="523">
        <v>2.4330180113773726E-2</v>
      </c>
      <c r="F87" s="523">
        <v>89052196.803205967</v>
      </c>
      <c r="G87" s="523">
        <v>2423395.2508692741</v>
      </c>
      <c r="H87" s="523">
        <v>2.7974475087308954E-2</v>
      </c>
      <c r="I87" s="314"/>
      <c r="J87" s="435" t="s">
        <v>382</v>
      </c>
      <c r="K87" s="519" t="s">
        <v>382</v>
      </c>
      <c r="L87" s="523">
        <v>16053410.74081558</v>
      </c>
      <c r="M87" s="523">
        <v>381305.15174418688</v>
      </c>
      <c r="N87" s="523">
        <v>2.4330180113773726E-2</v>
      </c>
      <c r="O87" s="523">
        <v>89052196.803205967</v>
      </c>
      <c r="P87" s="523">
        <v>2423395.2508692741</v>
      </c>
      <c r="Q87" s="523">
        <v>2.7974475087308954E-2</v>
      </c>
    </row>
    <row r="88" spans="1:17">
      <c r="A88" s="610"/>
      <c r="B88" s="413" t="s">
        <v>383</v>
      </c>
      <c r="C88" s="510">
        <v>11720717.847061142</v>
      </c>
      <c r="D88" s="510">
        <v>264349.20493973978</v>
      </c>
      <c r="E88" s="511">
        <v>2.3074432501046824E-2</v>
      </c>
      <c r="F88" s="514">
        <v>62618215.489521906</v>
      </c>
      <c r="G88" s="514">
        <v>1897509.013242498</v>
      </c>
      <c r="H88" s="511">
        <v>3.1249784848662154E-2</v>
      </c>
      <c r="I88" s="314"/>
      <c r="J88" s="434" t="s">
        <v>383</v>
      </c>
      <c r="K88" s="520" t="s">
        <v>383</v>
      </c>
      <c r="L88" s="510">
        <v>11720717.847061142</v>
      </c>
      <c r="M88" s="510">
        <v>264349.20493973978</v>
      </c>
      <c r="N88" s="511">
        <v>2.3074432501046824E-2</v>
      </c>
      <c r="O88" s="514">
        <v>62618215.489521906</v>
      </c>
      <c r="P88" s="514">
        <v>1897509.013242498</v>
      </c>
      <c r="Q88" s="511">
        <v>3.1249784848662154E-2</v>
      </c>
    </row>
    <row r="89" spans="1:17" s="490" customFormat="1">
      <c r="A89" s="610"/>
      <c r="B89" s="520" t="s">
        <v>512</v>
      </c>
      <c r="C89" s="544">
        <v>32271431.275045872</v>
      </c>
      <c r="D89" s="544">
        <v>262698.59989759326</v>
      </c>
      <c r="E89" s="515">
        <v>8.2070915635330238E-3</v>
      </c>
      <c r="F89" s="518">
        <v>163686613.74884278</v>
      </c>
      <c r="G89" s="518">
        <v>471993.48592653871</v>
      </c>
      <c r="H89" s="515">
        <v>2.8918578811519598E-3</v>
      </c>
      <c r="J89" s="525" t="s">
        <v>512</v>
      </c>
      <c r="K89" s="519" t="s">
        <v>513</v>
      </c>
      <c r="L89" s="544">
        <v>32271431.275045872</v>
      </c>
      <c r="M89" s="544">
        <v>262698.59989759326</v>
      </c>
      <c r="N89" s="515">
        <v>8.2070915635330238E-3</v>
      </c>
      <c r="O89" s="518">
        <v>163686613.74884278</v>
      </c>
      <c r="P89" s="518">
        <v>471993.48592653871</v>
      </c>
      <c r="Q89" s="515">
        <v>2.8918578811519598E-3</v>
      </c>
    </row>
    <row r="90" spans="1:17">
      <c r="A90" s="610"/>
      <c r="B90" s="413" t="s">
        <v>337</v>
      </c>
      <c r="C90" s="524">
        <v>621619199.64518547</v>
      </c>
      <c r="D90" s="524">
        <v>11133123.782201409</v>
      </c>
      <c r="E90" s="524">
        <v>1.8236490924815291E-2</v>
      </c>
      <c r="F90" s="524">
        <v>3243024480.5783968</v>
      </c>
      <c r="G90" s="524">
        <v>70067329.975083351</v>
      </c>
      <c r="H90" s="524">
        <v>2.2082658746828833E-2</v>
      </c>
      <c r="I90" s="314"/>
      <c r="J90" s="434" t="s">
        <v>337</v>
      </c>
      <c r="K90" s="520" t="s">
        <v>514</v>
      </c>
      <c r="L90" s="524">
        <v>621619199.64518547</v>
      </c>
      <c r="M90" s="524">
        <v>11133123.782201409</v>
      </c>
      <c r="N90" s="524">
        <v>1.8236490924815291E-2</v>
      </c>
      <c r="O90" s="524">
        <v>3243024480.5783968</v>
      </c>
      <c r="P90" s="524">
        <v>70067329.975083351</v>
      </c>
      <c r="Q90" s="524">
        <v>2.2082658746828833E-2</v>
      </c>
    </row>
    <row r="91" spans="1:17">
      <c r="A91" s="610"/>
      <c r="B91" s="413" t="s">
        <v>384</v>
      </c>
      <c r="C91" s="544">
        <v>55362114.838585943</v>
      </c>
      <c r="D91" s="544">
        <v>1492167.1951197609</v>
      </c>
      <c r="E91" s="515">
        <v>2.7699436520628288E-2</v>
      </c>
      <c r="F91" s="518">
        <v>260824526.71366021</v>
      </c>
      <c r="G91" s="518">
        <v>9460862.6232903302</v>
      </c>
      <c r="H91" s="515">
        <v>3.7638147333375026E-2</v>
      </c>
      <c r="I91" s="314"/>
      <c r="J91" s="434" t="s">
        <v>384</v>
      </c>
      <c r="K91" s="519" t="s">
        <v>515</v>
      </c>
      <c r="L91" s="544">
        <v>55362114.838585943</v>
      </c>
      <c r="M91" s="544">
        <v>1492167.1951197609</v>
      </c>
      <c r="N91" s="515">
        <v>2.7699436520628288E-2</v>
      </c>
      <c r="O91" s="518">
        <v>260824526.71366021</v>
      </c>
      <c r="P91" s="518">
        <v>9460862.6232903302</v>
      </c>
      <c r="Q91" s="515">
        <v>3.7638147333375026E-2</v>
      </c>
    </row>
    <row r="92" spans="1:17">
      <c r="A92" s="610"/>
      <c r="B92" s="413" t="s">
        <v>385</v>
      </c>
      <c r="C92" s="510">
        <v>163373283.01451695</v>
      </c>
      <c r="D92" s="510">
        <v>1043375.7283732891</v>
      </c>
      <c r="E92" s="511">
        <v>6.4275015357096229E-3</v>
      </c>
      <c r="F92" s="514">
        <v>901655962.37693679</v>
      </c>
      <c r="G92" s="514">
        <v>14084097.528822184</v>
      </c>
      <c r="H92" s="511">
        <v>1.5868120753503513E-2</v>
      </c>
      <c r="I92" s="314"/>
      <c r="J92" s="434" t="s">
        <v>385</v>
      </c>
      <c r="K92" s="520" t="s">
        <v>516</v>
      </c>
      <c r="L92" s="510">
        <v>163373283.01451695</v>
      </c>
      <c r="M92" s="510">
        <v>1043375.7283732891</v>
      </c>
      <c r="N92" s="511">
        <v>6.4275015357096229E-3</v>
      </c>
      <c r="O92" s="514">
        <v>901655962.37693679</v>
      </c>
      <c r="P92" s="514">
        <v>14084097.528822184</v>
      </c>
      <c r="Q92" s="511">
        <v>1.5868120753503513E-2</v>
      </c>
    </row>
    <row r="93" spans="1:17">
      <c r="A93" s="610"/>
      <c r="B93" s="428" t="s">
        <v>440</v>
      </c>
      <c r="C93" s="544">
        <v>62536215.102505535</v>
      </c>
      <c r="D93" s="544">
        <v>1191413.880446814</v>
      </c>
      <c r="E93" s="515">
        <v>1.9421594930825181E-2</v>
      </c>
      <c r="F93" s="518">
        <v>319421429.72271651</v>
      </c>
      <c r="G93" s="518">
        <v>5162926.2799376845</v>
      </c>
      <c r="H93" s="515">
        <v>1.6428915123621362E-2</v>
      </c>
      <c r="I93" s="314"/>
      <c r="J93" s="436" t="s">
        <v>440</v>
      </c>
      <c r="K93" s="519" t="s">
        <v>517</v>
      </c>
      <c r="L93" s="544">
        <v>62536215.102505535</v>
      </c>
      <c r="M93" s="544">
        <v>1191413.880446814</v>
      </c>
      <c r="N93" s="515">
        <v>1.9421594930825181E-2</v>
      </c>
      <c r="O93" s="518">
        <v>319421429.72271651</v>
      </c>
      <c r="P93" s="518">
        <v>5162926.2799376845</v>
      </c>
      <c r="Q93" s="515">
        <v>1.6428915123621362E-2</v>
      </c>
    </row>
    <row r="94" spans="1:17" s="425" customFormat="1">
      <c r="A94" s="610"/>
      <c r="B94" s="413" t="s">
        <v>386</v>
      </c>
      <c r="C94" s="510">
        <v>55660363.726282336</v>
      </c>
      <c r="D94" s="510">
        <v>983978.0630479306</v>
      </c>
      <c r="E94" s="511">
        <v>1.7996399197059195E-2</v>
      </c>
      <c r="F94" s="514">
        <v>274748388.58792436</v>
      </c>
      <c r="G94" s="514">
        <v>7857177.4933390617</v>
      </c>
      <c r="H94" s="511">
        <v>2.9439626209926059E-2</v>
      </c>
      <c r="J94" s="434" t="s">
        <v>386</v>
      </c>
      <c r="K94" s="520" t="s">
        <v>518</v>
      </c>
      <c r="L94" s="510">
        <v>55660363.726282336</v>
      </c>
      <c r="M94" s="510">
        <v>983978.0630479306</v>
      </c>
      <c r="N94" s="511">
        <v>1.7996399197059195E-2</v>
      </c>
      <c r="O94" s="514">
        <v>274748388.58792436</v>
      </c>
      <c r="P94" s="514">
        <v>7857177.4933390617</v>
      </c>
      <c r="Q94" s="511">
        <v>2.9439626209926059E-2</v>
      </c>
    </row>
    <row r="95" spans="1:17">
      <c r="A95" s="610"/>
      <c r="B95" s="413" t="s">
        <v>387</v>
      </c>
      <c r="C95" s="544">
        <v>90220666.512129813</v>
      </c>
      <c r="D95" s="544">
        <v>831331.42051741481</v>
      </c>
      <c r="E95" s="515">
        <v>9.3001186289774791E-3</v>
      </c>
      <c r="F95" s="518">
        <v>500063239.85134977</v>
      </c>
      <c r="G95" s="518">
        <v>-199329.16664230824</v>
      </c>
      <c r="H95" s="515">
        <v>-3.9844909251073572E-4</v>
      </c>
      <c r="I95" s="314"/>
      <c r="J95" s="434" t="s">
        <v>387</v>
      </c>
      <c r="K95" s="519" t="s">
        <v>519</v>
      </c>
      <c r="L95" s="544">
        <v>90220666.512129813</v>
      </c>
      <c r="M95" s="544">
        <v>831331.42051741481</v>
      </c>
      <c r="N95" s="515">
        <v>9.3001186289774791E-3</v>
      </c>
      <c r="O95" s="518">
        <v>500063239.85134977</v>
      </c>
      <c r="P95" s="518">
        <v>-199329.16664230824</v>
      </c>
      <c r="Q95" s="515">
        <v>-3.9844909251073572E-4</v>
      </c>
    </row>
    <row r="96" spans="1:17">
      <c r="A96" s="610"/>
      <c r="B96" s="413" t="s">
        <v>388</v>
      </c>
      <c r="C96" s="510">
        <v>109532666.5141961</v>
      </c>
      <c r="D96" s="510">
        <v>3340853.8517993987</v>
      </c>
      <c r="E96" s="511">
        <v>3.14605596047276E-2</v>
      </c>
      <c r="F96" s="514">
        <v>547757743.43477607</v>
      </c>
      <c r="G96" s="514">
        <v>21047268.573029995</v>
      </c>
      <c r="H96" s="511">
        <v>3.9959844312104482E-2</v>
      </c>
      <c r="I96" s="314"/>
      <c r="J96" s="434" t="s">
        <v>388</v>
      </c>
      <c r="K96" s="520" t="s">
        <v>520</v>
      </c>
      <c r="L96" s="510">
        <v>109532666.5141961</v>
      </c>
      <c r="M96" s="510">
        <v>3340853.8517993987</v>
      </c>
      <c r="N96" s="511">
        <v>3.14605596047276E-2</v>
      </c>
      <c r="O96" s="514">
        <v>547757743.43477607</v>
      </c>
      <c r="P96" s="514">
        <v>21047268.573029995</v>
      </c>
      <c r="Q96" s="511">
        <v>3.9959844312104482E-2</v>
      </c>
    </row>
    <row r="97" spans="1:24">
      <c r="A97" s="610"/>
      <c r="B97" s="413" t="s">
        <v>389</v>
      </c>
      <c r="C97" s="544">
        <v>35828228.433717363</v>
      </c>
      <c r="D97" s="544">
        <v>1117275.4290016741</v>
      </c>
      <c r="E97" s="515">
        <v>3.218797907536234E-2</v>
      </c>
      <c r="F97" s="518">
        <v>186835918.08053422</v>
      </c>
      <c r="G97" s="518">
        <v>5667279.6407620311</v>
      </c>
      <c r="H97" s="515">
        <v>3.1281791868442314E-2</v>
      </c>
      <c r="I97" s="314"/>
      <c r="J97" s="434" t="s">
        <v>389</v>
      </c>
      <c r="K97" s="519" t="s">
        <v>521</v>
      </c>
      <c r="L97" s="544">
        <v>35828228.433717363</v>
      </c>
      <c r="M97" s="544">
        <v>1117275.4290016741</v>
      </c>
      <c r="N97" s="515">
        <v>3.218797907536234E-2</v>
      </c>
      <c r="O97" s="518">
        <v>186835918.08053422</v>
      </c>
      <c r="P97" s="518">
        <v>5667279.6407620311</v>
      </c>
      <c r="Q97" s="515">
        <v>3.1281791868442314E-2</v>
      </c>
    </row>
    <row r="98" spans="1:24">
      <c r="A98" s="610"/>
      <c r="B98" s="413" t="s">
        <v>390</v>
      </c>
      <c r="C98" s="510">
        <v>16154714.697311448</v>
      </c>
      <c r="D98" s="510">
        <v>548019.59930143692</v>
      </c>
      <c r="E98" s="511">
        <v>3.5114391346782584E-2</v>
      </c>
      <c r="F98" s="514">
        <v>82768966.757213175</v>
      </c>
      <c r="G98" s="514">
        <v>2521800.8862000108</v>
      </c>
      <c r="H98" s="511">
        <v>3.1425419936368548E-2</v>
      </c>
      <c r="I98" s="314"/>
      <c r="J98" s="434" t="s">
        <v>390</v>
      </c>
      <c r="K98" s="520" t="s">
        <v>522</v>
      </c>
      <c r="L98" s="510">
        <v>16154714.697311448</v>
      </c>
      <c r="M98" s="510">
        <v>548019.59930143692</v>
      </c>
      <c r="N98" s="511">
        <v>3.5114391346782584E-2</v>
      </c>
      <c r="O98" s="514">
        <v>82768966.757213175</v>
      </c>
      <c r="P98" s="514">
        <v>2521800.8862000108</v>
      </c>
      <c r="Q98" s="511">
        <v>3.1425419936368548E-2</v>
      </c>
    </row>
    <row r="99" spans="1:24">
      <c r="A99" s="610"/>
      <c r="B99" s="428" t="s">
        <v>441</v>
      </c>
      <c r="C99" s="544">
        <v>19185129.15253244</v>
      </c>
      <c r="D99" s="544">
        <v>302718.63859437406</v>
      </c>
      <c r="E99" s="515">
        <v>1.6031779330871028E-2</v>
      </c>
      <c r="F99" s="518">
        <v>94629413.072121546</v>
      </c>
      <c r="G99" s="518">
        <v>2206092.7955402434</v>
      </c>
      <c r="H99" s="515">
        <v>2.3869438892028579E-2</v>
      </c>
      <c r="I99" s="314"/>
      <c r="J99" s="436" t="s">
        <v>441</v>
      </c>
      <c r="K99" s="519" t="s">
        <v>523</v>
      </c>
      <c r="L99" s="544">
        <v>19185129.15253244</v>
      </c>
      <c r="M99" s="544">
        <v>302718.63859437406</v>
      </c>
      <c r="N99" s="515">
        <v>1.6031779330871028E-2</v>
      </c>
      <c r="O99" s="518">
        <v>94629413.072121546</v>
      </c>
      <c r="P99" s="518">
        <v>2206092.7955402434</v>
      </c>
      <c r="Q99" s="515">
        <v>2.3869438892028579E-2</v>
      </c>
    </row>
    <row r="100" spans="1:24" s="425" customFormat="1">
      <c r="A100" s="610"/>
      <c r="B100" s="428" t="s">
        <v>442</v>
      </c>
      <c r="C100" s="524">
        <v>13765817.65340759</v>
      </c>
      <c r="D100" s="524">
        <v>281989.97599937953</v>
      </c>
      <c r="E100" s="524">
        <v>2.0913199333735637E-2</v>
      </c>
      <c r="F100" s="524">
        <v>74318891.981164038</v>
      </c>
      <c r="G100" s="524">
        <v>2259153.3208038062</v>
      </c>
      <c r="H100" s="524">
        <v>3.1351117320198622E-2</v>
      </c>
      <c r="J100" s="436" t="s">
        <v>442</v>
      </c>
      <c r="K100" s="520" t="s">
        <v>524</v>
      </c>
      <c r="L100" s="524">
        <v>13765817.65340759</v>
      </c>
      <c r="M100" s="524">
        <v>281989.97599937953</v>
      </c>
      <c r="N100" s="524">
        <v>2.0913199333735637E-2</v>
      </c>
      <c r="O100" s="524">
        <v>74318891.981164038</v>
      </c>
      <c r="P100" s="524">
        <v>2259153.3208038062</v>
      </c>
      <c r="Q100" s="524">
        <v>3.1351117320198622E-2</v>
      </c>
    </row>
    <row r="101" spans="1:24">
      <c r="A101" s="610"/>
      <c r="B101" s="413" t="s">
        <v>338</v>
      </c>
      <c r="C101" s="544">
        <v>149099836.33713135</v>
      </c>
      <c r="D101" s="544">
        <v>2528869.214110136</v>
      </c>
      <c r="E101" s="515">
        <v>1.725354798257955E-2</v>
      </c>
      <c r="F101" s="518">
        <v>819055912.8535831</v>
      </c>
      <c r="G101" s="518">
        <v>23727630.173339486</v>
      </c>
      <c r="H101" s="515">
        <v>2.9833756311768208E-2</v>
      </c>
      <c r="I101" s="314"/>
      <c r="J101" s="434" t="s">
        <v>338</v>
      </c>
      <c r="K101" s="519" t="s">
        <v>338</v>
      </c>
      <c r="L101" s="544">
        <v>149099836.33713135</v>
      </c>
      <c r="M101" s="544">
        <v>2528869.214110136</v>
      </c>
      <c r="N101" s="515">
        <v>1.725354798257955E-2</v>
      </c>
      <c r="O101" s="518">
        <v>819055912.8535831</v>
      </c>
      <c r="P101" s="518">
        <v>23727630.173339486</v>
      </c>
      <c r="Q101" s="515">
        <v>2.9833756311768208E-2</v>
      </c>
      <c r="R101" s="442" t="s">
        <v>443</v>
      </c>
      <c r="S101" s="443">
        <f>(L90-(SUM(L91:L99)))</f>
        <v>13765817.653407574</v>
      </c>
      <c r="T101" s="446">
        <f>(M90-(SUM(M91:M99)))</f>
        <v>281989.9759993162</v>
      </c>
      <c r="U101" s="447">
        <f>(((S101+T101)-(S101))/S101)</f>
        <v>2.0484796697093598E-2</v>
      </c>
      <c r="V101" s="443">
        <f>(O90-(SUM(O91:O99)))</f>
        <v>74318891.981164455</v>
      </c>
      <c r="W101" s="443">
        <f>(P90-(SUM(P91:P99)))</f>
        <v>2259153.3208041191</v>
      </c>
      <c r="X101" s="447">
        <f>(((V101+W101)-(V101))/V101)</f>
        <v>3.0398102832005138E-2</v>
      </c>
    </row>
    <row r="102" spans="1:24">
      <c r="A102" s="610"/>
      <c r="B102" s="413" t="s">
        <v>391</v>
      </c>
      <c r="C102" s="510">
        <v>39350282.969587766</v>
      </c>
      <c r="D102" s="510">
        <v>145798.60805623978</v>
      </c>
      <c r="E102" s="511">
        <v>3.7189268123444886E-3</v>
      </c>
      <c r="F102" s="514">
        <v>224134893.38058418</v>
      </c>
      <c r="G102" s="514">
        <v>2522590.950935483</v>
      </c>
      <c r="H102" s="511">
        <v>1.1382901234629268E-2</v>
      </c>
      <c r="I102" s="314"/>
      <c r="J102" s="434" t="s">
        <v>391</v>
      </c>
      <c r="K102" s="520" t="s">
        <v>391</v>
      </c>
      <c r="L102" s="510">
        <v>39350282.969587766</v>
      </c>
      <c r="M102" s="510">
        <v>145798.60805623978</v>
      </c>
      <c r="N102" s="511">
        <v>3.7189268123444886E-3</v>
      </c>
      <c r="O102" s="514">
        <v>224134893.38058418</v>
      </c>
      <c r="P102" s="514">
        <v>2522590.950935483</v>
      </c>
      <c r="Q102" s="511">
        <v>1.1382901234629268E-2</v>
      </c>
    </row>
    <row r="103" spans="1:24">
      <c r="A103" s="610"/>
      <c r="B103" s="413" t="s">
        <v>392</v>
      </c>
      <c r="C103" s="544">
        <v>109749553.36754303</v>
      </c>
      <c r="D103" s="544">
        <v>2383070.6060533822</v>
      </c>
      <c r="E103" s="515">
        <v>2.2195666140496364E-2</v>
      </c>
      <c r="F103" s="518">
        <v>594921019.47299886</v>
      </c>
      <c r="G103" s="518">
        <v>21205039.222404122</v>
      </c>
      <c r="H103" s="515">
        <v>3.6960865571744966E-2</v>
      </c>
      <c r="I103" s="314"/>
      <c r="J103" s="434" t="s">
        <v>392</v>
      </c>
      <c r="K103" s="519" t="s">
        <v>392</v>
      </c>
      <c r="L103" s="544">
        <v>109749553.36754303</v>
      </c>
      <c r="M103" s="544">
        <v>2383070.6060533822</v>
      </c>
      <c r="N103" s="515">
        <v>2.2195666140496364E-2</v>
      </c>
      <c r="O103" s="518">
        <v>594921019.47299886</v>
      </c>
      <c r="P103" s="518">
        <v>21205039.222404122</v>
      </c>
      <c r="Q103" s="515">
        <v>3.6960865571744966E-2</v>
      </c>
    </row>
    <row r="104" spans="1:24">
      <c r="A104" s="610"/>
      <c r="B104" s="413" t="s">
        <v>339</v>
      </c>
      <c r="C104" s="510">
        <v>189465470.01396775</v>
      </c>
      <c r="D104" s="510">
        <v>2732430.3654743731</v>
      </c>
      <c r="E104" s="511">
        <v>1.4632816831011293E-2</v>
      </c>
      <c r="F104" s="514">
        <v>1179801320.2913399</v>
      </c>
      <c r="G104" s="514">
        <v>33209015.610335112</v>
      </c>
      <c r="H104" s="511">
        <v>2.8963229104851041E-2</v>
      </c>
      <c r="I104" s="314"/>
      <c r="J104" s="434" t="s">
        <v>339</v>
      </c>
      <c r="K104" s="520" t="s">
        <v>339</v>
      </c>
      <c r="L104" s="510">
        <v>189465470.01396775</v>
      </c>
      <c r="M104" s="510">
        <v>2732430.3654743731</v>
      </c>
      <c r="N104" s="511">
        <v>1.4632816831011293E-2</v>
      </c>
      <c r="O104" s="514">
        <v>1179801320.2913399</v>
      </c>
      <c r="P104" s="514">
        <v>33209015.610335112</v>
      </c>
      <c r="Q104" s="511">
        <v>2.8963229104851041E-2</v>
      </c>
    </row>
    <row r="105" spans="1:24">
      <c r="A105" s="610"/>
      <c r="B105" s="413" t="s">
        <v>393</v>
      </c>
      <c r="C105" s="544">
        <v>48072798.615745246</v>
      </c>
      <c r="D105" s="544">
        <v>777511.4931672439</v>
      </c>
      <c r="E105" s="515">
        <v>1.643951312003078E-2</v>
      </c>
      <c r="F105" s="518">
        <v>303748751.74812239</v>
      </c>
      <c r="G105" s="518">
        <v>10884018.456422627</v>
      </c>
      <c r="H105" s="515">
        <v>3.7163977834032691E-2</v>
      </c>
      <c r="I105" s="314"/>
      <c r="J105" s="434" t="s">
        <v>393</v>
      </c>
      <c r="K105" s="519" t="s">
        <v>393</v>
      </c>
      <c r="L105" s="544">
        <v>48072798.615745246</v>
      </c>
      <c r="M105" s="544">
        <v>777511.4931672439</v>
      </c>
      <c r="N105" s="515">
        <v>1.643951312003078E-2</v>
      </c>
      <c r="O105" s="518">
        <v>303748751.74812239</v>
      </c>
      <c r="P105" s="518">
        <v>10884018.456422627</v>
      </c>
      <c r="Q105" s="515">
        <v>3.7163977834032691E-2</v>
      </c>
    </row>
    <row r="106" spans="1:24">
      <c r="A106" s="610"/>
      <c r="B106" s="413" t="s">
        <v>394</v>
      </c>
      <c r="C106" s="510">
        <v>89151308.314552397</v>
      </c>
      <c r="D106" s="510">
        <v>974221.16623874009</v>
      </c>
      <c r="E106" s="511">
        <v>1.1048461655351604E-2</v>
      </c>
      <c r="F106" s="514">
        <v>563192167.67891932</v>
      </c>
      <c r="G106" s="514">
        <v>12713471.822068334</v>
      </c>
      <c r="H106" s="511">
        <v>2.3095302175643876E-2</v>
      </c>
      <c r="I106" s="314"/>
      <c r="J106" s="434" t="s">
        <v>394</v>
      </c>
      <c r="K106" s="520" t="s">
        <v>394</v>
      </c>
      <c r="L106" s="510">
        <v>89151308.314552397</v>
      </c>
      <c r="M106" s="510">
        <v>974221.16623874009</v>
      </c>
      <c r="N106" s="511">
        <v>1.1048461655351604E-2</v>
      </c>
      <c r="O106" s="514">
        <v>563192167.67891932</v>
      </c>
      <c r="P106" s="514">
        <v>12713471.822068334</v>
      </c>
      <c r="Q106" s="511">
        <v>2.3095302175643876E-2</v>
      </c>
    </row>
    <row r="107" spans="1:24">
      <c r="A107" s="610"/>
      <c r="B107" s="413" t="s">
        <v>395</v>
      </c>
      <c r="C107" s="544">
        <v>30854105.869217888</v>
      </c>
      <c r="D107" s="544">
        <v>650856.72288693488</v>
      </c>
      <c r="E107" s="515">
        <v>2.1549228685086685E-2</v>
      </c>
      <c r="F107" s="518">
        <v>175224902.80070934</v>
      </c>
      <c r="G107" s="518">
        <v>6168037.2453190684</v>
      </c>
      <c r="H107" s="515">
        <v>3.6484985244791227E-2</v>
      </c>
      <c r="I107" s="314"/>
      <c r="J107" s="434" t="s">
        <v>395</v>
      </c>
      <c r="K107" s="519" t="s">
        <v>395</v>
      </c>
      <c r="L107" s="544">
        <v>30854105.869217888</v>
      </c>
      <c r="M107" s="544">
        <v>650856.72288693488</v>
      </c>
      <c r="N107" s="515">
        <v>2.1549228685086685E-2</v>
      </c>
      <c r="O107" s="518">
        <v>175224902.80070934</v>
      </c>
      <c r="P107" s="518">
        <v>6168037.2453190684</v>
      </c>
      <c r="Q107" s="515">
        <v>3.6484985244791227E-2</v>
      </c>
    </row>
    <row r="108" spans="1:24">
      <c r="A108" s="610"/>
      <c r="B108" s="413" t="s">
        <v>396</v>
      </c>
      <c r="C108" s="510">
        <v>11784083.856253663</v>
      </c>
      <c r="D108" s="510">
        <v>289514.82065779343</v>
      </c>
      <c r="E108" s="511">
        <v>2.5187096598509855E-2</v>
      </c>
      <c r="F108" s="514">
        <v>74931238.420926765</v>
      </c>
      <c r="G108" s="514">
        <v>2185123.8161008656</v>
      </c>
      <c r="H108" s="511">
        <v>3.0037670437396899E-2</v>
      </c>
      <c r="I108" s="314"/>
      <c r="J108" s="434" t="s">
        <v>396</v>
      </c>
      <c r="K108" s="520" t="s">
        <v>396</v>
      </c>
      <c r="L108" s="510">
        <v>11784083.856253663</v>
      </c>
      <c r="M108" s="510">
        <v>289514.82065779343</v>
      </c>
      <c r="N108" s="511">
        <v>2.5187096598509855E-2</v>
      </c>
      <c r="O108" s="514">
        <v>74931238.420926765</v>
      </c>
      <c r="P108" s="514">
        <v>2185123.8161008656</v>
      </c>
      <c r="Q108" s="511">
        <v>3.0037670437396899E-2</v>
      </c>
    </row>
    <row r="109" spans="1:24">
      <c r="A109" s="610"/>
      <c r="B109" s="413" t="s">
        <v>397</v>
      </c>
      <c r="C109" s="544">
        <v>9603173.3581985366</v>
      </c>
      <c r="D109" s="544">
        <v>40326.162523265928</v>
      </c>
      <c r="E109" s="515">
        <v>4.2169619254716472E-3</v>
      </c>
      <c r="F109" s="518">
        <v>62704259.642662399</v>
      </c>
      <c r="G109" s="518">
        <v>1258364.2704246193</v>
      </c>
      <c r="H109" s="515">
        <v>2.0479224247632464E-2</v>
      </c>
      <c r="I109" s="314"/>
      <c r="J109" s="434" t="s">
        <v>397</v>
      </c>
      <c r="K109" s="519" t="s">
        <v>397</v>
      </c>
      <c r="L109" s="544">
        <v>9603173.3581985366</v>
      </c>
      <c r="M109" s="544">
        <v>40326.162523265928</v>
      </c>
      <c r="N109" s="515">
        <v>4.2169619254716472E-3</v>
      </c>
      <c r="O109" s="518">
        <v>62704259.642662399</v>
      </c>
      <c r="P109" s="518">
        <v>1258364.2704246193</v>
      </c>
      <c r="Q109" s="515">
        <v>2.0479224247632464E-2</v>
      </c>
    </row>
    <row r="110" spans="1:24">
      <c r="A110" s="610"/>
      <c r="B110" s="413" t="s">
        <v>340</v>
      </c>
      <c r="C110" s="510">
        <v>354054836.78738832</v>
      </c>
      <c r="D110" s="510">
        <v>-83642.242438018322</v>
      </c>
      <c r="E110" s="511">
        <v>-2.3618512923859308E-4</v>
      </c>
      <c r="F110" s="514">
        <v>2296370950.9016466</v>
      </c>
      <c r="G110" s="514">
        <v>17369633.040894985</v>
      </c>
      <c r="H110" s="511">
        <v>7.621598506664962E-3</v>
      </c>
      <c r="I110" s="314"/>
      <c r="J110" s="434" t="s">
        <v>340</v>
      </c>
      <c r="K110" s="520" t="s">
        <v>340</v>
      </c>
      <c r="L110" s="510">
        <v>354054836.78738832</v>
      </c>
      <c r="M110" s="510">
        <v>-83642.242438018322</v>
      </c>
      <c r="N110" s="511">
        <v>-2.3618512923859308E-4</v>
      </c>
      <c r="O110" s="514">
        <v>2296370950.9016466</v>
      </c>
      <c r="P110" s="514">
        <v>17369633.040894985</v>
      </c>
      <c r="Q110" s="511">
        <v>7.621598506664962E-3</v>
      </c>
    </row>
    <row r="111" spans="1:24">
      <c r="A111" s="610"/>
      <c r="B111" s="406" t="s">
        <v>398</v>
      </c>
      <c r="C111" s="544">
        <v>354054836.78738838</v>
      </c>
      <c r="D111" s="544">
        <v>-83642.242437899113</v>
      </c>
      <c r="E111" s="515">
        <v>-2.3618512923825652E-4</v>
      </c>
      <c r="F111" s="518">
        <v>2296370950.9016476</v>
      </c>
      <c r="G111" s="518">
        <v>17369633.040895462</v>
      </c>
      <c r="H111" s="515">
        <v>7.6215985066651702E-3</v>
      </c>
      <c r="I111" s="314"/>
      <c r="J111" s="434" t="s">
        <v>398</v>
      </c>
      <c r="K111" s="519" t="s">
        <v>398</v>
      </c>
      <c r="L111" s="544">
        <v>354054836.78738838</v>
      </c>
      <c r="M111" s="544">
        <v>-83642.242437899113</v>
      </c>
      <c r="N111" s="515">
        <v>-2.3618512923825652E-4</v>
      </c>
      <c r="O111" s="518">
        <v>2296370950.9016476</v>
      </c>
      <c r="P111" s="518">
        <v>17369633.040895462</v>
      </c>
      <c r="Q111" s="515">
        <v>7.6215985066651702E-3</v>
      </c>
    </row>
    <row r="112" spans="1:24">
      <c r="A112" s="610"/>
      <c r="B112" s="406" t="s">
        <v>341</v>
      </c>
      <c r="C112" s="510">
        <v>240953742.3994908</v>
      </c>
      <c r="D112" s="510">
        <v>6868427.0743929446</v>
      </c>
      <c r="E112" s="511">
        <v>2.93415546586255E-2</v>
      </c>
      <c r="F112" s="514">
        <v>1472440004.8401244</v>
      </c>
      <c r="G112" s="514">
        <v>36927910.797689915</v>
      </c>
      <c r="H112" s="511">
        <v>2.57245556836098E-2</v>
      </c>
      <c r="I112" s="314"/>
      <c r="J112" s="434" t="s">
        <v>341</v>
      </c>
      <c r="K112" s="520" t="s">
        <v>341</v>
      </c>
      <c r="L112" s="510">
        <v>240953742.3994908</v>
      </c>
      <c r="M112" s="510">
        <v>6868427.0743929446</v>
      </c>
      <c r="N112" s="511">
        <v>2.93415546586255E-2</v>
      </c>
      <c r="O112" s="514">
        <v>1472440004.8401244</v>
      </c>
      <c r="P112" s="514">
        <v>36927910.797689915</v>
      </c>
      <c r="Q112" s="511">
        <v>2.57245556836098E-2</v>
      </c>
    </row>
    <row r="113" spans="1:17">
      <c r="A113" s="610"/>
      <c r="B113" s="463" t="s">
        <v>446</v>
      </c>
      <c r="C113" s="544">
        <v>30166966.332016621</v>
      </c>
      <c r="D113" s="544">
        <v>1108610.783565741</v>
      </c>
      <c r="E113" s="515">
        <v>3.81511879334425E-2</v>
      </c>
      <c r="F113" s="518">
        <v>179417444.31693423</v>
      </c>
      <c r="G113" s="518">
        <v>5240917.6040215194</v>
      </c>
      <c r="H113" s="515">
        <v>3.0089689483014475E-2</v>
      </c>
      <c r="I113" s="314"/>
      <c r="J113" s="434" t="s">
        <v>446</v>
      </c>
      <c r="K113" s="519" t="s">
        <v>446</v>
      </c>
      <c r="L113" s="544">
        <v>30166966.332016621</v>
      </c>
      <c r="M113" s="544">
        <v>1108610.783565741</v>
      </c>
      <c r="N113" s="515">
        <v>3.81511879334425E-2</v>
      </c>
      <c r="O113" s="518">
        <v>179417444.31693423</v>
      </c>
      <c r="P113" s="518">
        <v>5240917.6040215194</v>
      </c>
      <c r="Q113" s="515">
        <v>3.0089689483014475E-2</v>
      </c>
    </row>
    <row r="114" spans="1:17">
      <c r="A114" s="610"/>
      <c r="B114" s="463" t="s">
        <v>447</v>
      </c>
      <c r="C114" s="510">
        <v>76443517.049880564</v>
      </c>
      <c r="D114" s="510">
        <v>1727253.8950430453</v>
      </c>
      <c r="E114" s="511">
        <v>2.311750912199112E-2</v>
      </c>
      <c r="F114" s="514">
        <v>498744468.76666719</v>
      </c>
      <c r="G114" s="514">
        <v>12788235.142898977</v>
      </c>
      <c r="H114" s="511">
        <v>2.6315610867952661E-2</v>
      </c>
      <c r="I114" s="314"/>
      <c r="J114" s="434" t="s">
        <v>447</v>
      </c>
      <c r="K114" s="520" t="s">
        <v>447</v>
      </c>
      <c r="L114" s="510">
        <v>76443517.049880564</v>
      </c>
      <c r="M114" s="510">
        <v>1727253.8950430453</v>
      </c>
      <c r="N114" s="511">
        <v>2.311750912199112E-2</v>
      </c>
      <c r="O114" s="514">
        <v>498744468.76666719</v>
      </c>
      <c r="P114" s="514">
        <v>12788235.142898977</v>
      </c>
      <c r="Q114" s="511">
        <v>2.6315610867952661E-2</v>
      </c>
    </row>
    <row r="115" spans="1:17" s="459" customFormat="1">
      <c r="A115" s="610"/>
      <c r="B115" s="463" t="s">
        <v>448</v>
      </c>
      <c r="C115" s="544">
        <v>67541084.640660122</v>
      </c>
      <c r="D115" s="544">
        <v>2111266.6006810442</v>
      </c>
      <c r="E115" s="515">
        <v>3.2267652026649579E-2</v>
      </c>
      <c r="F115" s="518">
        <v>390344288.50455964</v>
      </c>
      <c r="G115" s="518">
        <v>9570592.6503942013</v>
      </c>
      <c r="H115" s="515">
        <v>2.513459504844498E-2</v>
      </c>
      <c r="J115" s="434" t="s">
        <v>448</v>
      </c>
      <c r="K115" s="519" t="s">
        <v>448</v>
      </c>
      <c r="L115" s="544">
        <v>67541084.640660122</v>
      </c>
      <c r="M115" s="544">
        <v>2111266.6006810442</v>
      </c>
      <c r="N115" s="515">
        <v>3.2267652026649579E-2</v>
      </c>
      <c r="O115" s="518">
        <v>390344288.50455964</v>
      </c>
      <c r="P115" s="518">
        <v>9570592.6503942013</v>
      </c>
      <c r="Q115" s="515">
        <v>2.513459504844498E-2</v>
      </c>
    </row>
    <row r="116" spans="1:17" s="459" customFormat="1">
      <c r="A116" s="610"/>
      <c r="B116" s="463" t="s">
        <v>449</v>
      </c>
      <c r="C116" s="510">
        <v>66802174.376930304</v>
      </c>
      <c r="D116" s="510">
        <v>1921295.7950998396</v>
      </c>
      <c r="E116" s="511">
        <v>2.9612666121292135E-2</v>
      </c>
      <c r="F116" s="514">
        <v>403933803.25196356</v>
      </c>
      <c r="G116" s="514">
        <v>9328165.400375247</v>
      </c>
      <c r="H116" s="511">
        <v>2.3639209645260017E-2</v>
      </c>
      <c r="J116" s="434" t="s">
        <v>449</v>
      </c>
      <c r="K116" s="520" t="s">
        <v>449</v>
      </c>
      <c r="L116" s="510">
        <v>66802174.376930304</v>
      </c>
      <c r="M116" s="510">
        <v>1921295.7950998396</v>
      </c>
      <c r="N116" s="511">
        <v>2.9612666121292135E-2</v>
      </c>
      <c r="O116" s="514">
        <v>403933803.25196356</v>
      </c>
      <c r="P116" s="514">
        <v>9328165.400375247</v>
      </c>
      <c r="Q116" s="511">
        <v>2.3639209645260017E-2</v>
      </c>
    </row>
    <row r="117" spans="1:17" s="459" customFormat="1">
      <c r="A117" s="610"/>
      <c r="B117" s="406" t="s">
        <v>342</v>
      </c>
      <c r="C117" s="544">
        <v>25415638.144658525</v>
      </c>
      <c r="D117" s="544">
        <v>459917.85478916392</v>
      </c>
      <c r="E117" s="515">
        <v>1.8429356053323978E-2</v>
      </c>
      <c r="F117" s="518">
        <v>149375508.43037644</v>
      </c>
      <c r="G117" s="518">
        <v>2675133.8388645351</v>
      </c>
      <c r="H117" s="515">
        <v>1.823535792811342E-2</v>
      </c>
      <c r="J117" s="434" t="s">
        <v>342</v>
      </c>
      <c r="K117" s="519" t="s">
        <v>342</v>
      </c>
      <c r="L117" s="544">
        <v>25415638.144658525</v>
      </c>
      <c r="M117" s="544">
        <v>459917.85478916392</v>
      </c>
      <c r="N117" s="515">
        <v>1.8429356053323978E-2</v>
      </c>
      <c r="O117" s="518">
        <v>149375508.43037644</v>
      </c>
      <c r="P117" s="518">
        <v>2675133.8388645351</v>
      </c>
      <c r="Q117" s="515">
        <v>1.823535792811342E-2</v>
      </c>
    </row>
    <row r="118" spans="1:17" s="459" customFormat="1">
      <c r="A118" s="610"/>
      <c r="B118" s="406" t="s">
        <v>399</v>
      </c>
      <c r="C118" s="510">
        <v>25415638.144658525</v>
      </c>
      <c r="D118" s="510">
        <v>459917.85478918254</v>
      </c>
      <c r="E118" s="511">
        <v>1.8429356053324738E-2</v>
      </c>
      <c r="F118" s="514">
        <v>149375508.43037647</v>
      </c>
      <c r="G118" s="514">
        <v>2675133.8388644457</v>
      </c>
      <c r="H118" s="511">
        <v>1.8235357928112796E-2</v>
      </c>
      <c r="J118" s="434" t="s">
        <v>399</v>
      </c>
      <c r="K118" s="520" t="s">
        <v>399</v>
      </c>
      <c r="L118" s="510">
        <v>25415638.144658525</v>
      </c>
      <c r="M118" s="510">
        <v>459917.85478918254</v>
      </c>
      <c r="N118" s="511">
        <v>1.8429356053324738E-2</v>
      </c>
      <c r="O118" s="514">
        <v>149375508.43037647</v>
      </c>
      <c r="P118" s="514">
        <v>2675133.8388644457</v>
      </c>
      <c r="Q118" s="511">
        <v>1.8235357928112796E-2</v>
      </c>
    </row>
    <row r="119" spans="1:17">
      <c r="A119" s="610"/>
      <c r="B119" s="406" t="s">
        <v>343</v>
      </c>
      <c r="C119" s="544">
        <v>117029979.41900158</v>
      </c>
      <c r="D119" s="544">
        <v>2817544.5743222833</v>
      </c>
      <c r="E119" s="515">
        <v>2.4669332880906895E-2</v>
      </c>
      <c r="F119" s="518">
        <v>588187602.51039112</v>
      </c>
      <c r="G119" s="518">
        <v>21643583.532599568</v>
      </c>
      <c r="H119" s="515">
        <v>3.8202827684335673E-2</v>
      </c>
      <c r="I119" s="314"/>
      <c r="J119" s="434" t="s">
        <v>343</v>
      </c>
      <c r="K119" s="519" t="s">
        <v>343</v>
      </c>
      <c r="L119" s="544">
        <v>117029979.41900158</v>
      </c>
      <c r="M119" s="544">
        <v>2817544.5743222833</v>
      </c>
      <c r="N119" s="515">
        <v>2.4669332880906895E-2</v>
      </c>
      <c r="O119" s="518">
        <v>588187602.51039112</v>
      </c>
      <c r="P119" s="518">
        <v>21643583.532599568</v>
      </c>
      <c r="Q119" s="515">
        <v>3.8202827684335673E-2</v>
      </c>
    </row>
    <row r="120" spans="1:17">
      <c r="A120" s="610"/>
      <c r="B120" s="406" t="s">
        <v>400</v>
      </c>
      <c r="C120" s="510">
        <v>117029979.41900158</v>
      </c>
      <c r="D120" s="510">
        <v>2817544.5743223131</v>
      </c>
      <c r="E120" s="511">
        <v>2.4669332880907162E-2</v>
      </c>
      <c r="F120" s="514">
        <v>588187602.510391</v>
      </c>
      <c r="G120" s="514">
        <v>21643583.532599449</v>
      </c>
      <c r="H120" s="511">
        <v>3.8202827684335458E-2</v>
      </c>
      <c r="I120" s="314"/>
      <c r="J120" s="434" t="s">
        <v>400</v>
      </c>
      <c r="K120" s="520" t="s">
        <v>400</v>
      </c>
      <c r="L120" s="510">
        <v>117029979.41900158</v>
      </c>
      <c r="M120" s="510">
        <v>2817544.5743223131</v>
      </c>
      <c r="N120" s="511">
        <v>2.4669332880907162E-2</v>
      </c>
      <c r="O120" s="514">
        <v>588187602.510391</v>
      </c>
      <c r="P120" s="514">
        <v>21643583.532599449</v>
      </c>
      <c r="Q120" s="511">
        <v>3.8202827684335458E-2</v>
      </c>
    </row>
    <row r="121" spans="1:17">
      <c r="A121" s="610"/>
      <c r="B121" s="406" t="s">
        <v>344</v>
      </c>
      <c r="C121" s="544">
        <v>56766417.941455632</v>
      </c>
      <c r="D121" s="544">
        <v>-441929.71621506661</v>
      </c>
      <c r="E121" s="515">
        <v>-7.724916630340941E-3</v>
      </c>
      <c r="F121" s="518">
        <v>349900146.81743729</v>
      </c>
      <c r="G121" s="518">
        <v>47304.940836429596</v>
      </c>
      <c r="H121" s="515">
        <v>1.3521382471180516E-4</v>
      </c>
      <c r="I121" s="314"/>
      <c r="J121" s="434" t="s">
        <v>344</v>
      </c>
      <c r="K121" s="519" t="s">
        <v>344</v>
      </c>
      <c r="L121" s="544">
        <v>56766417.941455632</v>
      </c>
      <c r="M121" s="544">
        <v>-441929.71621506661</v>
      </c>
      <c r="N121" s="515">
        <v>-7.724916630340941E-3</v>
      </c>
      <c r="O121" s="518">
        <v>349900146.81743729</v>
      </c>
      <c r="P121" s="518">
        <v>47304.940836429596</v>
      </c>
      <c r="Q121" s="515">
        <v>1.3521382471180516E-4</v>
      </c>
    </row>
    <row r="122" spans="1:17">
      <c r="A122" s="610"/>
      <c r="B122" s="406" t="s">
        <v>401</v>
      </c>
      <c r="C122" s="510">
        <v>56766417.941455632</v>
      </c>
      <c r="D122" s="510">
        <v>-441929.71621507406</v>
      </c>
      <c r="E122" s="511">
        <v>-7.7249166303410702E-3</v>
      </c>
      <c r="F122" s="514">
        <v>349900146.81743729</v>
      </c>
      <c r="G122" s="514">
        <v>47304.940836489201</v>
      </c>
      <c r="H122" s="511">
        <v>1.3521382471197554E-4</v>
      </c>
      <c r="I122" s="314"/>
      <c r="J122" s="434" t="s">
        <v>401</v>
      </c>
      <c r="K122" s="520" t="s">
        <v>401</v>
      </c>
      <c r="L122" s="510">
        <v>56766417.941455632</v>
      </c>
      <c r="M122" s="510">
        <v>-441929.71621507406</v>
      </c>
      <c r="N122" s="511">
        <v>-7.7249166303410702E-3</v>
      </c>
      <c r="O122" s="514">
        <v>349900146.81743729</v>
      </c>
      <c r="P122" s="514">
        <v>47304.940836489201</v>
      </c>
      <c r="Q122" s="511">
        <v>1.3521382471197554E-4</v>
      </c>
    </row>
    <row r="123" spans="1:17">
      <c r="A123" s="610"/>
      <c r="B123" s="406" t="s">
        <v>345</v>
      </c>
      <c r="C123" s="544">
        <v>163474858.54581648</v>
      </c>
      <c r="D123" s="544">
        <v>1613392.0723216534</v>
      </c>
      <c r="E123" s="515">
        <v>9.967734183267454E-3</v>
      </c>
      <c r="F123" s="518">
        <v>876509335.80105007</v>
      </c>
      <c r="G123" s="518">
        <v>23438731.320358276</v>
      </c>
      <c r="H123" s="515">
        <v>2.7475722639190743E-2</v>
      </c>
      <c r="I123" s="314"/>
      <c r="J123" s="434" t="s">
        <v>345</v>
      </c>
      <c r="K123" s="519" t="s">
        <v>345</v>
      </c>
      <c r="L123" s="544">
        <v>163474858.54581648</v>
      </c>
      <c r="M123" s="544">
        <v>1613392.0723216534</v>
      </c>
      <c r="N123" s="515">
        <v>9.967734183267454E-3</v>
      </c>
      <c r="O123" s="518">
        <v>876509335.80105007</v>
      </c>
      <c r="P123" s="518">
        <v>23438731.320358276</v>
      </c>
      <c r="Q123" s="515">
        <v>2.7475722639190743E-2</v>
      </c>
    </row>
    <row r="124" spans="1:17">
      <c r="A124" s="610"/>
      <c r="B124" s="406" t="s">
        <v>402</v>
      </c>
      <c r="C124" s="510">
        <v>163474858.54581645</v>
      </c>
      <c r="D124" s="510">
        <v>1613392.0723215938</v>
      </c>
      <c r="E124" s="511">
        <v>9.9677341832670845E-3</v>
      </c>
      <c r="F124" s="514">
        <v>876509335.80105007</v>
      </c>
      <c r="G124" s="514">
        <v>23438731.320358396</v>
      </c>
      <c r="H124" s="511">
        <v>2.7475722639190889E-2</v>
      </c>
      <c r="I124" s="314"/>
      <c r="J124" s="434" t="s">
        <v>402</v>
      </c>
      <c r="K124" s="520" t="s">
        <v>402</v>
      </c>
      <c r="L124" s="510">
        <v>163474858.54581645</v>
      </c>
      <c r="M124" s="510">
        <v>1613392.0723215938</v>
      </c>
      <c r="N124" s="511">
        <v>9.9677341832670845E-3</v>
      </c>
      <c r="O124" s="514">
        <v>876509335.80105007</v>
      </c>
      <c r="P124" s="514">
        <v>23438731.320358396</v>
      </c>
      <c r="Q124" s="511">
        <v>2.7475722639190889E-2</v>
      </c>
    </row>
    <row r="125" spans="1:17">
      <c r="A125" s="610"/>
      <c r="B125" s="406" t="s">
        <v>346</v>
      </c>
      <c r="C125" s="544">
        <v>90212850.72544083</v>
      </c>
      <c r="D125" s="544">
        <v>-516909.88550835848</v>
      </c>
      <c r="E125" s="515">
        <v>-5.6972473202577621E-3</v>
      </c>
      <c r="F125" s="518">
        <v>569172324.27789044</v>
      </c>
      <c r="G125" s="518">
        <v>3992379.0577820539</v>
      </c>
      <c r="H125" s="515">
        <v>7.0639078607561499E-3</v>
      </c>
      <c r="I125" s="314"/>
      <c r="J125" s="434" t="s">
        <v>346</v>
      </c>
      <c r="K125" s="519" t="s">
        <v>346</v>
      </c>
      <c r="L125" s="544">
        <v>90212850.72544083</v>
      </c>
      <c r="M125" s="544">
        <v>-516909.88550835848</v>
      </c>
      <c r="N125" s="515">
        <v>-5.6972473202577621E-3</v>
      </c>
      <c r="O125" s="518">
        <v>569172324.27789044</v>
      </c>
      <c r="P125" s="518">
        <v>3992379.0577820539</v>
      </c>
      <c r="Q125" s="515">
        <v>7.0639078607561499E-3</v>
      </c>
    </row>
    <row r="126" spans="1:17">
      <c r="A126" s="610"/>
      <c r="B126" s="406" t="s">
        <v>403</v>
      </c>
      <c r="C126" s="510">
        <v>90212850.72544083</v>
      </c>
      <c r="D126" s="510">
        <v>-516909.88550835848</v>
      </c>
      <c r="E126" s="511">
        <v>-5.6972473202577621E-3</v>
      </c>
      <c r="F126" s="514">
        <v>569172324.27789044</v>
      </c>
      <c r="G126" s="514">
        <v>3992379.0577821732</v>
      </c>
      <c r="H126" s="511">
        <v>7.0639078607563624E-3</v>
      </c>
      <c r="I126" s="314"/>
      <c r="J126" s="434" t="s">
        <v>403</v>
      </c>
      <c r="K126" s="520" t="s">
        <v>403</v>
      </c>
      <c r="L126" s="510">
        <v>90212850.72544083</v>
      </c>
      <c r="M126" s="510">
        <v>-516909.88550835848</v>
      </c>
      <c r="N126" s="511">
        <v>-5.6972473202577621E-3</v>
      </c>
      <c r="O126" s="514">
        <v>569172324.27789044</v>
      </c>
      <c r="P126" s="514">
        <v>3992379.0577821732</v>
      </c>
      <c r="Q126" s="511">
        <v>7.0639078607563624E-3</v>
      </c>
    </row>
    <row r="127" spans="1:17">
      <c r="A127" s="610"/>
      <c r="B127" s="406" t="s">
        <v>347</v>
      </c>
      <c r="C127" s="544">
        <v>88557312.56287241</v>
      </c>
      <c r="D127" s="544">
        <v>861566.32478362322</v>
      </c>
      <c r="E127" s="515">
        <v>9.8244939092544063E-3</v>
      </c>
      <c r="F127" s="518">
        <v>472871602.27469742</v>
      </c>
      <c r="G127" s="518">
        <v>9158163.958661139</v>
      </c>
      <c r="H127" s="515">
        <v>1.9749619488964525E-2</v>
      </c>
      <c r="I127" s="314"/>
      <c r="J127" s="434" t="s">
        <v>347</v>
      </c>
      <c r="K127" s="519" t="s">
        <v>347</v>
      </c>
      <c r="L127" s="544">
        <v>88557312.56287241</v>
      </c>
      <c r="M127" s="544">
        <v>861566.32478362322</v>
      </c>
      <c r="N127" s="515">
        <v>9.8244939092544063E-3</v>
      </c>
      <c r="O127" s="518">
        <v>472871602.27469742</v>
      </c>
      <c r="P127" s="518">
        <v>9158163.958661139</v>
      </c>
      <c r="Q127" s="515">
        <v>1.9749619488964525E-2</v>
      </c>
    </row>
    <row r="128" spans="1:17">
      <c r="A128" s="610"/>
      <c r="B128" s="406" t="s">
        <v>404</v>
      </c>
      <c r="C128" s="510">
        <v>88557312.562872365</v>
      </c>
      <c r="D128" s="510">
        <v>861566.32478360832</v>
      </c>
      <c r="E128" s="511">
        <v>9.824493909254238E-3</v>
      </c>
      <c r="F128" s="514">
        <v>472871602.27469742</v>
      </c>
      <c r="G128" s="514">
        <v>9158163.958661139</v>
      </c>
      <c r="H128" s="511">
        <v>1.9749619488964525E-2</v>
      </c>
      <c r="I128" s="314"/>
      <c r="J128" s="434" t="s">
        <v>404</v>
      </c>
      <c r="K128" s="520" t="s">
        <v>404</v>
      </c>
      <c r="L128" s="510">
        <v>88557312.562872365</v>
      </c>
      <c r="M128" s="510">
        <v>861566.32478360832</v>
      </c>
      <c r="N128" s="511">
        <v>9.824493909254238E-3</v>
      </c>
      <c r="O128" s="514">
        <v>472871602.27469742</v>
      </c>
      <c r="P128" s="514">
        <v>9158163.958661139</v>
      </c>
      <c r="Q128" s="511">
        <v>1.9749619488964525E-2</v>
      </c>
    </row>
    <row r="129" spans="1:17">
      <c r="A129" s="610"/>
      <c r="B129" s="406" t="s">
        <v>348</v>
      </c>
      <c r="C129" s="544">
        <v>71238782.939237878</v>
      </c>
      <c r="D129" s="544">
        <v>1390170.1199052185</v>
      </c>
      <c r="E129" s="515">
        <v>1.9902616011873726E-2</v>
      </c>
      <c r="F129" s="518">
        <v>377905181.18846834</v>
      </c>
      <c r="G129" s="518">
        <v>11139967.382195473</v>
      </c>
      <c r="H129" s="515">
        <v>3.0373565874978692E-2</v>
      </c>
      <c r="I129" s="314"/>
      <c r="J129" s="434" t="s">
        <v>348</v>
      </c>
      <c r="K129" s="519" t="s">
        <v>348</v>
      </c>
      <c r="L129" s="544">
        <v>71238782.939237878</v>
      </c>
      <c r="M129" s="544">
        <v>1390170.1199052185</v>
      </c>
      <c r="N129" s="515">
        <v>1.9902616011873726E-2</v>
      </c>
      <c r="O129" s="518">
        <v>377905181.18846834</v>
      </c>
      <c r="P129" s="518">
        <v>11139967.382195473</v>
      </c>
      <c r="Q129" s="515">
        <v>3.0373565874978692E-2</v>
      </c>
    </row>
    <row r="130" spans="1:17">
      <c r="A130" s="610"/>
      <c r="B130" s="406" t="s">
        <v>405</v>
      </c>
      <c r="C130" s="510">
        <v>25146333.033661235</v>
      </c>
      <c r="D130" s="510">
        <v>627532.3261246942</v>
      </c>
      <c r="E130" s="511">
        <v>2.5593924173126645E-2</v>
      </c>
      <c r="F130" s="514">
        <v>141904306.63561597</v>
      </c>
      <c r="G130" s="514">
        <v>5195471.6725717783</v>
      </c>
      <c r="H130" s="511">
        <v>3.800392033167603E-2</v>
      </c>
      <c r="I130" s="314"/>
      <c r="J130" s="434" t="s">
        <v>405</v>
      </c>
      <c r="K130" s="520" t="s">
        <v>405</v>
      </c>
      <c r="L130" s="510">
        <v>25146333.033661235</v>
      </c>
      <c r="M130" s="510">
        <v>627532.3261246942</v>
      </c>
      <c r="N130" s="511">
        <v>2.5593924173126645E-2</v>
      </c>
      <c r="O130" s="514">
        <v>141904306.63561597</v>
      </c>
      <c r="P130" s="514">
        <v>5195471.6725717783</v>
      </c>
      <c r="Q130" s="511">
        <v>3.800392033167603E-2</v>
      </c>
    </row>
    <row r="131" spans="1:17">
      <c r="A131" s="610"/>
      <c r="B131" s="406" t="s">
        <v>406</v>
      </c>
      <c r="C131" s="544">
        <v>46092449.905576669</v>
      </c>
      <c r="D131" s="544">
        <v>762637.7937804535</v>
      </c>
      <c r="E131" s="515">
        <v>1.6824199312795995E-2</v>
      </c>
      <c r="F131" s="518">
        <v>236000874.55285236</v>
      </c>
      <c r="G131" s="518">
        <v>5944495.7096237242</v>
      </c>
      <c r="H131" s="515">
        <v>2.5839299651302373E-2</v>
      </c>
      <c r="I131" s="314"/>
      <c r="J131" s="434" t="s">
        <v>406</v>
      </c>
      <c r="K131" s="519" t="s">
        <v>406</v>
      </c>
      <c r="L131" s="544">
        <v>46092449.905576669</v>
      </c>
      <c r="M131" s="544">
        <v>762637.7937804535</v>
      </c>
      <c r="N131" s="515">
        <v>1.6824199312795995E-2</v>
      </c>
      <c r="O131" s="518">
        <v>236000874.55285236</v>
      </c>
      <c r="P131" s="518">
        <v>5944495.7096237242</v>
      </c>
      <c r="Q131" s="515">
        <v>2.5839299651302373E-2</v>
      </c>
    </row>
    <row r="132" spans="1:17">
      <c r="A132" s="610"/>
      <c r="B132" s="406" t="s">
        <v>349</v>
      </c>
      <c r="C132" s="510">
        <v>624588393.62081492</v>
      </c>
      <c r="D132" s="510">
        <v>4604362.1409066916</v>
      </c>
      <c r="E132" s="511">
        <v>7.4265818264964535E-3</v>
      </c>
      <c r="F132" s="514">
        <v>3636290192.9813375</v>
      </c>
      <c r="G132" s="514">
        <v>90505300.793031216</v>
      </c>
      <c r="H132" s="511">
        <v>2.5524757858950441E-2</v>
      </c>
      <c r="I132" s="314"/>
      <c r="J132" s="434" t="s">
        <v>349</v>
      </c>
      <c r="K132" s="520" t="s">
        <v>349</v>
      </c>
      <c r="L132" s="510">
        <v>624588393.62081492</v>
      </c>
      <c r="M132" s="510">
        <v>4604362.1409066916</v>
      </c>
      <c r="N132" s="511">
        <v>7.4265818264964535E-3</v>
      </c>
      <c r="O132" s="514">
        <v>3636290192.9813375</v>
      </c>
      <c r="P132" s="514">
        <v>90505300.793031216</v>
      </c>
      <c r="Q132" s="511">
        <v>2.5524757858950441E-2</v>
      </c>
    </row>
    <row r="133" spans="1:17">
      <c r="A133" s="610"/>
      <c r="B133" s="406" t="s">
        <v>407</v>
      </c>
      <c r="C133" s="544">
        <v>183982936.13247657</v>
      </c>
      <c r="D133" s="544">
        <v>1886451.3708626032</v>
      </c>
      <c r="E133" s="515">
        <v>1.0359625411397662E-2</v>
      </c>
      <c r="F133" s="518">
        <v>994499173.20034206</v>
      </c>
      <c r="G133" s="518">
        <v>26959114.805456161</v>
      </c>
      <c r="H133" s="515">
        <v>2.7863564481433834E-2</v>
      </c>
      <c r="I133" s="314"/>
      <c r="J133" s="434" t="s">
        <v>407</v>
      </c>
      <c r="K133" s="519" t="s">
        <v>407</v>
      </c>
      <c r="L133" s="544">
        <v>183982936.13247657</v>
      </c>
      <c r="M133" s="544">
        <v>1886451.3708626032</v>
      </c>
      <c r="N133" s="515">
        <v>1.0359625411397662E-2</v>
      </c>
      <c r="O133" s="518">
        <v>994499173.20034206</v>
      </c>
      <c r="P133" s="518">
        <v>26959114.805456161</v>
      </c>
      <c r="Q133" s="515">
        <v>2.7863564481433834E-2</v>
      </c>
    </row>
    <row r="134" spans="1:17">
      <c r="A134" s="610"/>
      <c r="B134" s="406" t="s">
        <v>408</v>
      </c>
      <c r="C134" s="510">
        <v>110795938.36135137</v>
      </c>
      <c r="D134" s="510">
        <v>864344.10165508091</v>
      </c>
      <c r="E134" s="511">
        <v>7.862563146434522E-3</v>
      </c>
      <c r="F134" s="514">
        <v>658114102.88974154</v>
      </c>
      <c r="G134" s="514">
        <v>21189221.518553138</v>
      </c>
      <c r="H134" s="511">
        <v>3.3268007167401643E-2</v>
      </c>
      <c r="I134" s="314"/>
      <c r="J134" s="434" t="s">
        <v>408</v>
      </c>
      <c r="K134" s="520" t="s">
        <v>408</v>
      </c>
      <c r="L134" s="510">
        <v>110795938.36135137</v>
      </c>
      <c r="M134" s="510">
        <v>864344.10165508091</v>
      </c>
      <c r="N134" s="511">
        <v>7.862563146434522E-3</v>
      </c>
      <c r="O134" s="514">
        <v>658114102.88974154</v>
      </c>
      <c r="P134" s="514">
        <v>21189221.518553138</v>
      </c>
      <c r="Q134" s="511">
        <v>3.3268007167401643E-2</v>
      </c>
    </row>
    <row r="135" spans="1:17">
      <c r="A135" s="610"/>
      <c r="B135" s="406" t="s">
        <v>409</v>
      </c>
      <c r="C135" s="544">
        <v>215505299.49653429</v>
      </c>
      <c r="D135" s="544">
        <v>783732.35794308782</v>
      </c>
      <c r="E135" s="515">
        <v>3.6499936563765428E-3</v>
      </c>
      <c r="F135" s="518">
        <v>1285971280.4823861</v>
      </c>
      <c r="G135" s="518">
        <v>28912783.583367825</v>
      </c>
      <c r="H135" s="515">
        <v>2.300034855552982E-2</v>
      </c>
      <c r="J135" s="434" t="s">
        <v>409</v>
      </c>
      <c r="K135" s="519" t="s">
        <v>409</v>
      </c>
      <c r="L135" s="544">
        <v>215505299.49653429</v>
      </c>
      <c r="M135" s="544">
        <v>783732.35794308782</v>
      </c>
      <c r="N135" s="515">
        <v>3.6499936563765428E-3</v>
      </c>
      <c r="O135" s="518">
        <v>1285971280.4823861</v>
      </c>
      <c r="P135" s="518">
        <v>28912783.583367825</v>
      </c>
      <c r="Q135" s="515">
        <v>2.300034855552982E-2</v>
      </c>
    </row>
    <row r="136" spans="1:17">
      <c r="A136" s="610"/>
      <c r="B136" s="406" t="s">
        <v>410</v>
      </c>
      <c r="C136" s="510">
        <v>14794410.718921456</v>
      </c>
      <c r="D136" s="510">
        <v>205458.48371536471</v>
      </c>
      <c r="E136" s="511">
        <v>1.408315555517084E-2</v>
      </c>
      <c r="F136" s="514">
        <v>84814321.235563874</v>
      </c>
      <c r="G136" s="514">
        <v>1568792.1176819056</v>
      </c>
      <c r="H136" s="511">
        <v>1.8845361838716615E-2</v>
      </c>
      <c r="J136" s="434" t="s">
        <v>410</v>
      </c>
      <c r="K136" s="520" t="s">
        <v>410</v>
      </c>
      <c r="L136" s="510">
        <v>14794410.718921456</v>
      </c>
      <c r="M136" s="510">
        <v>205458.48371536471</v>
      </c>
      <c r="N136" s="511">
        <v>1.408315555517084E-2</v>
      </c>
      <c r="O136" s="514">
        <v>84814321.235563874</v>
      </c>
      <c r="P136" s="514">
        <v>1568792.1176819056</v>
      </c>
      <c r="Q136" s="511">
        <v>1.8845361838716615E-2</v>
      </c>
    </row>
    <row r="137" spans="1:17">
      <c r="A137" s="610"/>
      <c r="B137" s="406" t="s">
        <v>411</v>
      </c>
      <c r="C137" s="544">
        <v>99509808.911534354</v>
      </c>
      <c r="D137" s="544">
        <v>864375.82673881948</v>
      </c>
      <c r="E137" s="515">
        <v>8.7624515368674265E-3</v>
      </c>
      <c r="F137" s="518">
        <v>612891315.17330313</v>
      </c>
      <c r="G137" s="518">
        <v>11875388.76797092</v>
      </c>
      <c r="H137" s="515">
        <v>1.975885870279254E-2</v>
      </c>
      <c r="J137" s="434" t="s">
        <v>411</v>
      </c>
      <c r="K137" s="519" t="s">
        <v>411</v>
      </c>
      <c r="L137" s="544">
        <v>99509808.911534354</v>
      </c>
      <c r="M137" s="544">
        <v>864375.82673881948</v>
      </c>
      <c r="N137" s="515">
        <v>8.7624515368674265E-3</v>
      </c>
      <c r="O137" s="518">
        <v>612891315.17330313</v>
      </c>
      <c r="P137" s="518">
        <v>11875388.76797092</v>
      </c>
      <c r="Q137" s="515">
        <v>1.975885870279254E-2</v>
      </c>
    </row>
    <row r="138" spans="1:17">
      <c r="A138" s="610"/>
      <c r="B138" s="406" t="s">
        <v>350</v>
      </c>
      <c r="C138" s="510">
        <v>220281603.59150338</v>
      </c>
      <c r="D138" s="510">
        <v>2155093.0054129958</v>
      </c>
      <c r="E138" s="511">
        <v>9.8800141240164459E-3</v>
      </c>
      <c r="F138" s="514">
        <v>1135298149.0671296</v>
      </c>
      <c r="G138" s="514">
        <v>34450872.449928522</v>
      </c>
      <c r="H138" s="511">
        <v>3.129487003482697E-2</v>
      </c>
      <c r="J138" s="434" t="s">
        <v>350</v>
      </c>
      <c r="K138" s="520" t="s">
        <v>350</v>
      </c>
      <c r="L138" s="510">
        <v>220281603.59150338</v>
      </c>
      <c r="M138" s="510">
        <v>2155093.0054129958</v>
      </c>
      <c r="N138" s="511">
        <v>9.8800141240164459E-3</v>
      </c>
      <c r="O138" s="514">
        <v>1135298149.0671296</v>
      </c>
      <c r="P138" s="514">
        <v>34450872.449928522</v>
      </c>
      <c r="Q138" s="511">
        <v>3.129487003482697E-2</v>
      </c>
    </row>
    <row r="139" spans="1:17">
      <c r="A139" s="610"/>
      <c r="B139" s="406" t="s">
        <v>412</v>
      </c>
      <c r="C139" s="544">
        <v>189366079.32966226</v>
      </c>
      <c r="D139" s="544">
        <v>2072842.3065858483</v>
      </c>
      <c r="E139" s="515">
        <v>1.1067363347083661E-2</v>
      </c>
      <c r="F139" s="518">
        <v>981703610.77833056</v>
      </c>
      <c r="G139" s="518">
        <v>29414524.698469758</v>
      </c>
      <c r="H139" s="515">
        <v>3.0888230400241086E-2</v>
      </c>
      <c r="J139" s="434" t="s">
        <v>412</v>
      </c>
      <c r="K139" s="519" t="s">
        <v>412</v>
      </c>
      <c r="L139" s="544">
        <v>189366079.32966226</v>
      </c>
      <c r="M139" s="544">
        <v>2072842.3065858483</v>
      </c>
      <c r="N139" s="515">
        <v>1.1067363347083661E-2</v>
      </c>
      <c r="O139" s="518">
        <v>981703610.77833056</v>
      </c>
      <c r="P139" s="518">
        <v>29414524.698469758</v>
      </c>
      <c r="Q139" s="515">
        <v>3.0888230400241086E-2</v>
      </c>
    </row>
    <row r="140" spans="1:17">
      <c r="A140" s="610"/>
      <c r="B140" s="406" t="s">
        <v>413</v>
      </c>
      <c r="C140" s="510">
        <v>30915524.261840858</v>
      </c>
      <c r="D140" s="510">
        <v>82250.698826592416</v>
      </c>
      <c r="E140" s="511">
        <v>2.6675954033390536E-3</v>
      </c>
      <c r="F140" s="514">
        <v>153594538.28879902</v>
      </c>
      <c r="G140" s="514">
        <v>5036347.7514591813</v>
      </c>
      <c r="H140" s="511">
        <v>3.3901515178951402E-2</v>
      </c>
      <c r="J140" s="434" t="s">
        <v>413</v>
      </c>
      <c r="K140" s="520" t="s">
        <v>413</v>
      </c>
      <c r="L140" s="510">
        <v>30915524.261840858</v>
      </c>
      <c r="M140" s="510">
        <v>82250.698826592416</v>
      </c>
      <c r="N140" s="511">
        <v>2.6675954033390536E-3</v>
      </c>
      <c r="O140" s="514">
        <v>153594538.28879902</v>
      </c>
      <c r="P140" s="514">
        <v>5036347.7514591813</v>
      </c>
      <c r="Q140" s="511">
        <v>3.3901515178951402E-2</v>
      </c>
    </row>
    <row r="141" spans="1:17">
      <c r="A141" s="610"/>
      <c r="B141" s="432" t="s">
        <v>100</v>
      </c>
      <c r="C141" s="544">
        <v>4540024155.7354488</v>
      </c>
      <c r="D141" s="544">
        <v>59439455.342942238</v>
      </c>
      <c r="E141" s="515">
        <v>1.3266004175244192E-2</v>
      </c>
      <c r="F141" s="518">
        <v>25211367852.527275</v>
      </c>
      <c r="G141" s="518">
        <v>568914102.41614532</v>
      </c>
      <c r="H141" s="515">
        <v>2.3086747293320158E-2</v>
      </c>
      <c r="J141" s="437" t="s">
        <v>100</v>
      </c>
      <c r="K141" s="519" t="s">
        <v>100</v>
      </c>
      <c r="L141" s="544">
        <v>4540024155.7354488</v>
      </c>
      <c r="M141" s="544">
        <v>59439455.342942238</v>
      </c>
      <c r="N141" s="515">
        <v>1.3266004175244192E-2</v>
      </c>
      <c r="O141" s="518">
        <v>25211367852.527275</v>
      </c>
      <c r="P141" s="518">
        <v>568914102.41614532</v>
      </c>
      <c r="Q141" s="515">
        <v>2.3086747293320158E-2</v>
      </c>
    </row>
    <row r="142" spans="1:17">
      <c r="A142" s="610"/>
      <c r="B142" s="431" t="s">
        <v>336</v>
      </c>
      <c r="C142" s="510">
        <v>130804391.73572023</v>
      </c>
      <c r="D142" s="510">
        <v>4436331.3062884361</v>
      </c>
      <c r="E142" s="511">
        <v>3.5106428722674221E-2</v>
      </c>
      <c r="F142" s="514">
        <v>696823412.63564396</v>
      </c>
      <c r="G142" s="514">
        <v>13766814.541650772</v>
      </c>
      <c r="H142" s="511">
        <v>2.0154720092106285E-2</v>
      </c>
      <c r="J142" s="438" t="s">
        <v>336</v>
      </c>
      <c r="K142" s="520" t="s">
        <v>336</v>
      </c>
      <c r="L142" s="510">
        <v>130804391.73572023</v>
      </c>
      <c r="M142" s="510">
        <v>4436331.3062884361</v>
      </c>
      <c r="N142" s="511">
        <v>3.5106428722674221E-2</v>
      </c>
      <c r="O142" s="514">
        <v>696823412.63564396</v>
      </c>
      <c r="P142" s="514">
        <v>13766814.541650772</v>
      </c>
      <c r="Q142" s="511">
        <v>2.0154720092106285E-2</v>
      </c>
    </row>
    <row r="143" spans="1:17">
      <c r="A143" s="611"/>
      <c r="B143" s="406" t="s">
        <v>369</v>
      </c>
      <c r="C143" s="544">
        <v>11588761.674291711</v>
      </c>
      <c r="D143" s="544">
        <v>359936.00208471902</v>
      </c>
      <c r="E143" s="515">
        <v>3.2054643343124828E-2</v>
      </c>
      <c r="F143" s="518">
        <v>59727395.343070075</v>
      </c>
      <c r="G143" s="518">
        <v>840012.10059909523</v>
      </c>
      <c r="H143" s="515">
        <v>1.4264721139676292E-2</v>
      </c>
      <c r="J143" s="434" t="s">
        <v>369</v>
      </c>
      <c r="K143" s="519" t="s">
        <v>369</v>
      </c>
      <c r="L143" s="544">
        <v>11588761.674291711</v>
      </c>
      <c r="M143" s="544">
        <v>359936.00208471902</v>
      </c>
      <c r="N143" s="515">
        <v>3.2054643343124828E-2</v>
      </c>
      <c r="O143" s="518">
        <v>59727395.343070075</v>
      </c>
      <c r="P143" s="518">
        <v>840012.10059909523</v>
      </c>
      <c r="Q143" s="515">
        <v>1.4264721139676292E-2</v>
      </c>
    </row>
    <row r="144" spans="1:17">
      <c r="A144" s="612" t="s">
        <v>363</v>
      </c>
      <c r="B144" s="406" t="s">
        <v>370</v>
      </c>
      <c r="C144" s="510">
        <v>22999416.591098409</v>
      </c>
      <c r="D144" s="510">
        <v>654805.42531095073</v>
      </c>
      <c r="E144" s="511">
        <v>2.9304847618630486E-2</v>
      </c>
      <c r="F144" s="514">
        <v>125296258.5341108</v>
      </c>
      <c r="G144" s="514">
        <v>1324240.8704346865</v>
      </c>
      <c r="H144" s="511">
        <v>1.0681772349847704E-2</v>
      </c>
      <c r="J144" s="434" t="s">
        <v>370</v>
      </c>
      <c r="K144" s="520" t="s">
        <v>370</v>
      </c>
      <c r="L144" s="510">
        <v>22999416.591098409</v>
      </c>
      <c r="M144" s="510">
        <v>654805.42531095073</v>
      </c>
      <c r="N144" s="511">
        <v>2.9304847618630486E-2</v>
      </c>
      <c r="O144" s="514">
        <v>125296258.5341108</v>
      </c>
      <c r="P144" s="514">
        <v>1324240.8704346865</v>
      </c>
      <c r="Q144" s="511">
        <v>1.0681772349847704E-2</v>
      </c>
    </row>
    <row r="145" spans="1:17">
      <c r="A145" s="613"/>
      <c r="B145" s="406" t="s">
        <v>371</v>
      </c>
      <c r="C145" s="544">
        <v>11760851.669386977</v>
      </c>
      <c r="D145" s="544">
        <v>571449.45816944167</v>
      </c>
      <c r="E145" s="515">
        <v>5.1070597640735037E-2</v>
      </c>
      <c r="F145" s="518">
        <v>59226999.484866053</v>
      </c>
      <c r="G145" s="518">
        <v>2876351.8215200901</v>
      </c>
      <c r="H145" s="515">
        <v>5.1043811221198297E-2</v>
      </c>
      <c r="J145" s="434" t="s">
        <v>371</v>
      </c>
      <c r="K145" s="519" t="s">
        <v>371</v>
      </c>
      <c r="L145" s="544">
        <v>11760851.669386977</v>
      </c>
      <c r="M145" s="544">
        <v>571449.45816944167</v>
      </c>
      <c r="N145" s="515">
        <v>5.1070597640735037E-2</v>
      </c>
      <c r="O145" s="518">
        <v>59226999.484866053</v>
      </c>
      <c r="P145" s="518">
        <v>2876351.8215200901</v>
      </c>
      <c r="Q145" s="515">
        <v>5.1043811221198297E-2</v>
      </c>
    </row>
    <row r="146" spans="1:17">
      <c r="A146" s="613"/>
      <c r="B146" s="406" t="s">
        <v>373</v>
      </c>
      <c r="C146" s="510">
        <v>26270621.191191256</v>
      </c>
      <c r="D146" s="510">
        <v>568011.01487964392</v>
      </c>
      <c r="E146" s="511">
        <v>2.2099351427083538E-2</v>
      </c>
      <c r="F146" s="514">
        <v>141591350.95660898</v>
      </c>
      <c r="G146" s="514">
        <v>136699.00189906359</v>
      </c>
      <c r="H146" s="511">
        <v>9.6638039124249541E-4</v>
      </c>
      <c r="J146" s="434" t="s">
        <v>373</v>
      </c>
      <c r="K146" s="520" t="s">
        <v>374</v>
      </c>
      <c r="L146" s="510">
        <v>26270621.191191256</v>
      </c>
      <c r="M146" s="510">
        <v>568011.01487964392</v>
      </c>
      <c r="N146" s="511">
        <v>2.2099351427083538E-2</v>
      </c>
      <c r="O146" s="514">
        <v>141591350.95660898</v>
      </c>
      <c r="P146" s="514">
        <v>136699.00189906359</v>
      </c>
      <c r="Q146" s="511">
        <v>9.6638039124249541E-4</v>
      </c>
    </row>
    <row r="147" spans="1:17">
      <c r="A147" s="613"/>
      <c r="B147" s="406" t="s">
        <v>374</v>
      </c>
      <c r="C147" s="544">
        <v>13148953.939916087</v>
      </c>
      <c r="D147" s="544">
        <v>469193.82883755676</v>
      </c>
      <c r="E147" s="515">
        <v>3.7003367944446662E-2</v>
      </c>
      <c r="F147" s="518">
        <v>71016365.125305757</v>
      </c>
      <c r="G147" s="518">
        <v>1381149.8903633803</v>
      </c>
      <c r="H147" s="515">
        <v>1.9834072253579117E-2</v>
      </c>
      <c r="J147" s="434" t="s">
        <v>374</v>
      </c>
      <c r="K147" s="519" t="s">
        <v>375</v>
      </c>
      <c r="L147" s="544">
        <v>13148953.939916087</v>
      </c>
      <c r="M147" s="544">
        <v>469193.82883755676</v>
      </c>
      <c r="N147" s="515">
        <v>3.7003367944446662E-2</v>
      </c>
      <c r="O147" s="518">
        <v>71016365.125305757</v>
      </c>
      <c r="P147" s="518">
        <v>1381149.8903633803</v>
      </c>
      <c r="Q147" s="515">
        <v>1.9834072253579117E-2</v>
      </c>
    </row>
    <row r="148" spans="1:17">
      <c r="A148" s="613"/>
      <c r="B148" s="406" t="s">
        <v>375</v>
      </c>
      <c r="C148" s="510">
        <v>17946291.472404122</v>
      </c>
      <c r="D148" s="510">
        <v>1042001.2859181799</v>
      </c>
      <c r="E148" s="511">
        <v>6.1641232753517392E-2</v>
      </c>
      <c r="F148" s="514">
        <v>93620871.505700499</v>
      </c>
      <c r="G148" s="514">
        <v>4800695.0398781598</v>
      </c>
      <c r="H148" s="511">
        <v>5.4049600337435139E-2</v>
      </c>
      <c r="J148" s="434" t="s">
        <v>375</v>
      </c>
      <c r="K148" s="520" t="s">
        <v>376</v>
      </c>
      <c r="L148" s="510">
        <v>17946291.472404122</v>
      </c>
      <c r="M148" s="510">
        <v>1042001.2859181799</v>
      </c>
      <c r="N148" s="511">
        <v>6.1641232753517392E-2</v>
      </c>
      <c r="O148" s="514">
        <v>93620871.505700499</v>
      </c>
      <c r="P148" s="514">
        <v>4800695.0398781598</v>
      </c>
      <c r="Q148" s="511">
        <v>5.4049600337435139E-2</v>
      </c>
    </row>
    <row r="149" spans="1:17">
      <c r="A149" s="613"/>
      <c r="B149" s="406" t="s">
        <v>376</v>
      </c>
      <c r="C149" s="544">
        <v>20211550.931341972</v>
      </c>
      <c r="D149" s="544">
        <v>466349.23967396468</v>
      </c>
      <c r="E149" s="515">
        <v>2.3618357865179601E-2</v>
      </c>
      <c r="F149" s="518">
        <v>112974712.92504732</v>
      </c>
      <c r="G149" s="518">
        <v>1217921.5578160435</v>
      </c>
      <c r="H149" s="515">
        <v>1.0897964615089654E-2</v>
      </c>
      <c r="J149" s="434" t="s">
        <v>376</v>
      </c>
      <c r="K149" s="519" t="s">
        <v>377</v>
      </c>
      <c r="L149" s="544">
        <v>20211550.931341972</v>
      </c>
      <c r="M149" s="544">
        <v>466349.23967396468</v>
      </c>
      <c r="N149" s="515">
        <v>2.3618357865179601E-2</v>
      </c>
      <c r="O149" s="518">
        <v>112974712.92504732</v>
      </c>
      <c r="P149" s="518">
        <v>1217921.5578160435</v>
      </c>
      <c r="Q149" s="515">
        <v>1.0897964615089654E-2</v>
      </c>
    </row>
    <row r="150" spans="1:17">
      <c r="A150" s="613"/>
      <c r="B150" s="406" t="s">
        <v>377</v>
      </c>
      <c r="C150" s="510">
        <v>6877944.2660904704</v>
      </c>
      <c r="D150" s="510">
        <v>304585.05141305551</v>
      </c>
      <c r="E150" s="511">
        <v>4.6336285826728989E-2</v>
      </c>
      <c r="F150" s="514">
        <v>33369458.760934677</v>
      </c>
      <c r="G150" s="514">
        <v>1189744.2591403574</v>
      </c>
      <c r="H150" s="511">
        <v>3.6971871179093833E-2</v>
      </c>
      <c r="J150" s="434" t="s">
        <v>377</v>
      </c>
      <c r="K150" s="520" t="s">
        <v>373</v>
      </c>
      <c r="L150" s="510">
        <v>6877944.2660904704</v>
      </c>
      <c r="M150" s="510">
        <v>304585.05141305551</v>
      </c>
      <c r="N150" s="511">
        <v>4.6336285826728989E-2</v>
      </c>
      <c r="O150" s="514">
        <v>33369458.760934677</v>
      </c>
      <c r="P150" s="514">
        <v>1189744.2591403574</v>
      </c>
      <c r="Q150" s="511">
        <v>3.6971871179093833E-2</v>
      </c>
    </row>
    <row r="151" spans="1:17">
      <c r="A151" s="613"/>
      <c r="B151" s="406" t="s">
        <v>378</v>
      </c>
      <c r="C151" s="544">
        <v>97005090.21266152</v>
      </c>
      <c r="D151" s="544">
        <v>1932376.5196346939</v>
      </c>
      <c r="E151" s="515">
        <v>2.0325248376458462E-2</v>
      </c>
      <c r="F151" s="518">
        <v>492326118.30938536</v>
      </c>
      <c r="G151" s="518">
        <v>-602534.29876255989</v>
      </c>
      <c r="H151" s="515">
        <v>-1.2223560054269002E-3</v>
      </c>
      <c r="J151" s="434" t="s">
        <v>378</v>
      </c>
      <c r="K151" s="519" t="s">
        <v>378</v>
      </c>
      <c r="L151" s="544">
        <v>97005090.21266152</v>
      </c>
      <c r="M151" s="544">
        <v>1932376.5196346939</v>
      </c>
      <c r="N151" s="515">
        <v>2.0325248376458462E-2</v>
      </c>
      <c r="O151" s="518">
        <v>492326118.30938536</v>
      </c>
      <c r="P151" s="518">
        <v>-602534.29876255989</v>
      </c>
      <c r="Q151" s="515">
        <v>-1.2223560054269002E-3</v>
      </c>
    </row>
    <row r="152" spans="1:17">
      <c r="A152" s="613"/>
      <c r="B152" s="406" t="s">
        <v>372</v>
      </c>
      <c r="C152" s="510">
        <v>8974751.6413820572</v>
      </c>
      <c r="D152" s="510">
        <v>220340.03910355456</v>
      </c>
      <c r="E152" s="511">
        <v>2.516902895520778E-2</v>
      </c>
      <c r="F152" s="514">
        <v>46303034.448681735</v>
      </c>
      <c r="G152" s="514">
        <v>-134203.19661831856</v>
      </c>
      <c r="H152" s="511">
        <v>-2.8899909517314144E-3</v>
      </c>
      <c r="J152" s="434" t="s">
        <v>372</v>
      </c>
      <c r="K152" s="520" t="s">
        <v>418</v>
      </c>
      <c r="L152" s="510">
        <v>8974751.6413820572</v>
      </c>
      <c r="M152" s="510">
        <v>220340.03910355456</v>
      </c>
      <c r="N152" s="511">
        <v>2.516902895520778E-2</v>
      </c>
      <c r="O152" s="514">
        <v>46303034.448681735</v>
      </c>
      <c r="P152" s="514">
        <v>-134203.19661831856</v>
      </c>
      <c r="Q152" s="511">
        <v>-2.8899909517314144E-3</v>
      </c>
    </row>
    <row r="153" spans="1:17">
      <c r="A153" s="613"/>
      <c r="B153" s="406" t="s">
        <v>379</v>
      </c>
      <c r="C153" s="544">
        <v>10568973.696788859</v>
      </c>
      <c r="D153" s="544">
        <v>207975.30334796384</v>
      </c>
      <c r="E153" s="515">
        <v>2.0072901804484799E-2</v>
      </c>
      <c r="F153" s="518">
        <v>50807487.328533381</v>
      </c>
      <c r="G153" s="518">
        <v>-204280.8711174503</v>
      </c>
      <c r="H153" s="515">
        <v>-4.0045832231874797E-3</v>
      </c>
      <c r="J153" s="434" t="s">
        <v>379</v>
      </c>
      <c r="K153" s="519" t="s">
        <v>379</v>
      </c>
      <c r="L153" s="544">
        <v>10568973.696788859</v>
      </c>
      <c r="M153" s="544">
        <v>207975.30334796384</v>
      </c>
      <c r="N153" s="515">
        <v>2.0072901804484799E-2</v>
      </c>
      <c r="O153" s="518">
        <v>50807487.328533381</v>
      </c>
      <c r="P153" s="518">
        <v>-204280.8711174503</v>
      </c>
      <c r="Q153" s="515">
        <v>-4.0045832231874797E-3</v>
      </c>
    </row>
    <row r="154" spans="1:17">
      <c r="A154" s="613"/>
      <c r="B154" s="406" t="s">
        <v>380</v>
      </c>
      <c r="C154" s="510">
        <v>52669484.126678385</v>
      </c>
      <c r="D154" s="510">
        <v>1111154.0246737227</v>
      </c>
      <c r="E154" s="511">
        <v>2.1551396689446299E-2</v>
      </c>
      <c r="F154" s="514">
        <v>259147988.67901582</v>
      </c>
      <c r="G154" s="514">
        <v>-1227476.0731725693</v>
      </c>
      <c r="H154" s="511">
        <v>-4.7142539883349458E-3</v>
      </c>
      <c r="J154" s="434" t="s">
        <v>380</v>
      </c>
      <c r="K154" s="520" t="s">
        <v>380</v>
      </c>
      <c r="L154" s="510">
        <v>52669484.126678385</v>
      </c>
      <c r="M154" s="510">
        <v>1111154.0246737227</v>
      </c>
      <c r="N154" s="511">
        <v>2.1551396689446299E-2</v>
      </c>
      <c r="O154" s="514">
        <v>259147988.67901582</v>
      </c>
      <c r="P154" s="514">
        <v>-1227476.0731725693</v>
      </c>
      <c r="Q154" s="511">
        <v>-4.7142539883349458E-3</v>
      </c>
    </row>
    <row r="155" spans="1:17">
      <c r="A155" s="613"/>
      <c r="B155" s="406" t="s">
        <v>381</v>
      </c>
      <c r="C155" s="544">
        <v>15323927.198204299</v>
      </c>
      <c r="D155" s="544">
        <v>204568.77592129447</v>
      </c>
      <c r="E155" s="515">
        <v>1.3530255068217692E-2</v>
      </c>
      <c r="F155" s="518">
        <v>87140782.521437988</v>
      </c>
      <c r="G155" s="518">
        <v>859776.6982371062</v>
      </c>
      <c r="H155" s="515">
        <v>9.9648432471786622E-3</v>
      </c>
      <c r="J155" s="434" t="s">
        <v>381</v>
      </c>
      <c r="K155" s="519" t="s">
        <v>381</v>
      </c>
      <c r="L155" s="544">
        <v>15323927.198204299</v>
      </c>
      <c r="M155" s="544">
        <v>204568.77592129447</v>
      </c>
      <c r="N155" s="515">
        <v>1.3530255068217692E-2</v>
      </c>
      <c r="O155" s="518">
        <v>87140782.521437988</v>
      </c>
      <c r="P155" s="518">
        <v>859776.6982371062</v>
      </c>
      <c r="Q155" s="515">
        <v>9.9648432471786622E-3</v>
      </c>
    </row>
    <row r="156" spans="1:17">
      <c r="A156" s="613"/>
      <c r="B156" s="406" t="s">
        <v>382</v>
      </c>
      <c r="C156" s="524">
        <v>2528194.0047570467</v>
      </c>
      <c r="D156" s="524">
        <v>101742.94614055753</v>
      </c>
      <c r="E156" s="524">
        <v>4.1930763770924438E-2</v>
      </c>
      <c r="F156" s="524">
        <v>13797388.357939661</v>
      </c>
      <c r="G156" s="524">
        <v>262595.35652565956</v>
      </c>
      <c r="H156" s="524">
        <v>1.9401505179889034E-2</v>
      </c>
      <c r="J156" s="434" t="s">
        <v>382</v>
      </c>
      <c r="K156" s="520" t="s">
        <v>382</v>
      </c>
      <c r="L156" s="524">
        <v>2528194.0047570467</v>
      </c>
      <c r="M156" s="524">
        <v>101742.94614055753</v>
      </c>
      <c r="N156" s="524">
        <v>4.1930763770924438E-2</v>
      </c>
      <c r="O156" s="524">
        <v>13797388.357939661</v>
      </c>
      <c r="P156" s="524">
        <v>262595.35652565956</v>
      </c>
      <c r="Q156" s="524">
        <v>1.9401505179889034E-2</v>
      </c>
    </row>
    <row r="157" spans="1:17">
      <c r="A157" s="613"/>
      <c r="B157" s="406" t="s">
        <v>383</v>
      </c>
      <c r="C157" s="544">
        <v>1813761.8618244396</v>
      </c>
      <c r="D157" s="544">
        <v>24964.795189328026</v>
      </c>
      <c r="E157" s="515">
        <v>1.3956191931983126E-2</v>
      </c>
      <c r="F157" s="518">
        <v>9596617.7160494365</v>
      </c>
      <c r="G157" s="518">
        <v>38902.380845973268</v>
      </c>
      <c r="H157" s="515">
        <v>4.0702594167756848E-3</v>
      </c>
      <c r="J157" s="434" t="s">
        <v>383</v>
      </c>
      <c r="K157" s="519" t="s">
        <v>383</v>
      </c>
      <c r="L157" s="544">
        <v>1813761.8618244396</v>
      </c>
      <c r="M157" s="544">
        <v>24964.795189328026</v>
      </c>
      <c r="N157" s="515">
        <v>1.3956191931983126E-2</v>
      </c>
      <c r="O157" s="518">
        <v>9596617.7160494365</v>
      </c>
      <c r="P157" s="518">
        <v>38902.380845973268</v>
      </c>
      <c r="Q157" s="515">
        <v>4.0702594167756848E-3</v>
      </c>
    </row>
    <row r="158" spans="1:17" s="490" customFormat="1">
      <c r="A158" s="613"/>
      <c r="B158" s="520" t="s">
        <v>512</v>
      </c>
      <c r="C158" s="510">
        <v>5063268.2760657473</v>
      </c>
      <c r="D158" s="510">
        <v>54846.57938518934</v>
      </c>
      <c r="E158" s="511">
        <v>1.0950870894425707E-2</v>
      </c>
      <c r="F158" s="514">
        <v>25497797.52311207</v>
      </c>
      <c r="G158" s="514">
        <v>-285392.35553459823</v>
      </c>
      <c r="H158" s="511">
        <v>-1.1068931225261494E-2</v>
      </c>
      <c r="J158" s="525" t="s">
        <v>512</v>
      </c>
      <c r="K158" s="520" t="s">
        <v>513</v>
      </c>
      <c r="L158" s="510">
        <v>5063268.2760657473</v>
      </c>
      <c r="M158" s="510">
        <v>54846.57938518934</v>
      </c>
      <c r="N158" s="511">
        <v>1.0950870894425707E-2</v>
      </c>
      <c r="O158" s="514">
        <v>25497797.52311207</v>
      </c>
      <c r="P158" s="514">
        <v>-285392.35553459823</v>
      </c>
      <c r="Q158" s="511">
        <v>-1.1068931225261494E-2</v>
      </c>
    </row>
    <row r="159" spans="1:17">
      <c r="A159" s="613"/>
      <c r="B159" s="406" t="s">
        <v>337</v>
      </c>
      <c r="C159" s="523">
        <v>97743236.671123385</v>
      </c>
      <c r="D159" s="523">
        <v>2833965.7236492038</v>
      </c>
      <c r="E159" s="523">
        <v>2.9859735464806286E-2</v>
      </c>
      <c r="F159" s="523">
        <v>504946225.15113539</v>
      </c>
      <c r="G159" s="523">
        <v>7312336.2319924235</v>
      </c>
      <c r="H159" s="523">
        <v>1.4694208724158161E-2</v>
      </c>
      <c r="J159" s="434" t="s">
        <v>337</v>
      </c>
      <c r="K159" s="519" t="s">
        <v>514</v>
      </c>
      <c r="L159" s="523">
        <v>97743236.671123385</v>
      </c>
      <c r="M159" s="523">
        <v>2833965.7236492038</v>
      </c>
      <c r="N159" s="523">
        <v>2.9859735464806286E-2</v>
      </c>
      <c r="O159" s="523">
        <v>504946225.15113539</v>
      </c>
      <c r="P159" s="523">
        <v>7312336.2319924235</v>
      </c>
      <c r="Q159" s="523">
        <v>1.4694208724158161E-2</v>
      </c>
    </row>
    <row r="160" spans="1:17">
      <c r="A160" s="613"/>
      <c r="B160" s="406" t="s">
        <v>384</v>
      </c>
      <c r="C160" s="510">
        <v>8862268.6933116857</v>
      </c>
      <c r="D160" s="510">
        <v>416925.30157283321</v>
      </c>
      <c r="E160" s="511">
        <v>4.9367477701459155E-2</v>
      </c>
      <c r="F160" s="514">
        <v>41517325.612714536</v>
      </c>
      <c r="G160" s="514">
        <v>1205185.7468159273</v>
      </c>
      <c r="H160" s="511">
        <v>2.9896347621958773E-2</v>
      </c>
      <c r="J160" s="434" t="s">
        <v>384</v>
      </c>
      <c r="K160" s="520" t="s">
        <v>515</v>
      </c>
      <c r="L160" s="510">
        <v>8862268.6933116857</v>
      </c>
      <c r="M160" s="510">
        <v>416925.30157283321</v>
      </c>
      <c r="N160" s="511">
        <v>4.9367477701459155E-2</v>
      </c>
      <c r="O160" s="514">
        <v>41517325.612714536</v>
      </c>
      <c r="P160" s="514">
        <v>1205185.7468159273</v>
      </c>
      <c r="Q160" s="511">
        <v>2.9896347621958773E-2</v>
      </c>
    </row>
    <row r="161" spans="1:24">
      <c r="A161" s="613"/>
      <c r="B161" s="406" t="s">
        <v>385</v>
      </c>
      <c r="C161" s="544">
        <v>25452819.191763703</v>
      </c>
      <c r="D161" s="544">
        <v>610739.52297275513</v>
      </c>
      <c r="E161" s="515">
        <v>2.4584879008339462E-2</v>
      </c>
      <c r="F161" s="518">
        <v>139665936.05262393</v>
      </c>
      <c r="G161" s="518">
        <v>2218470.2507290244</v>
      </c>
      <c r="H161" s="515">
        <v>1.6140495845347481E-2</v>
      </c>
      <c r="J161" s="434" t="s">
        <v>385</v>
      </c>
      <c r="K161" s="519" t="s">
        <v>516</v>
      </c>
      <c r="L161" s="544">
        <v>25452819.191763703</v>
      </c>
      <c r="M161" s="544">
        <v>610739.52297275513</v>
      </c>
      <c r="N161" s="515">
        <v>2.4584879008339462E-2</v>
      </c>
      <c r="O161" s="518">
        <v>139665936.05262393</v>
      </c>
      <c r="P161" s="518">
        <v>2218470.2507290244</v>
      </c>
      <c r="Q161" s="515">
        <v>1.6140495845347481E-2</v>
      </c>
    </row>
    <row r="162" spans="1:24">
      <c r="A162" s="613"/>
      <c r="B162" s="426" t="s">
        <v>440</v>
      </c>
      <c r="C162" s="510">
        <v>9851588.9880375769</v>
      </c>
      <c r="D162" s="510">
        <v>301796.62519275211</v>
      </c>
      <c r="E162" s="511">
        <v>3.1602427961360278E-2</v>
      </c>
      <c r="F162" s="514">
        <v>49758767.534874097</v>
      </c>
      <c r="G162" s="514">
        <v>936503.34307616949</v>
      </c>
      <c r="H162" s="511">
        <v>1.9181890856129133E-2</v>
      </c>
      <c r="J162" s="436" t="s">
        <v>440</v>
      </c>
      <c r="K162" s="520" t="s">
        <v>517</v>
      </c>
      <c r="L162" s="510">
        <v>9851588.9880375769</v>
      </c>
      <c r="M162" s="510">
        <v>301796.62519275211</v>
      </c>
      <c r="N162" s="511">
        <v>3.1602427961360278E-2</v>
      </c>
      <c r="O162" s="514">
        <v>49758767.534874097</v>
      </c>
      <c r="P162" s="514">
        <v>936503.34307616949</v>
      </c>
      <c r="Q162" s="511">
        <v>1.9181890856129133E-2</v>
      </c>
    </row>
    <row r="163" spans="1:24">
      <c r="A163" s="613"/>
      <c r="B163" s="406" t="s">
        <v>386</v>
      </c>
      <c r="C163" s="544">
        <v>9005248.9271251541</v>
      </c>
      <c r="D163" s="544">
        <v>338583.77021463774</v>
      </c>
      <c r="E163" s="515">
        <v>3.906736490732679E-2</v>
      </c>
      <c r="F163" s="518">
        <v>44230684.81930235</v>
      </c>
      <c r="G163" s="518">
        <v>1253570.117737636</v>
      </c>
      <c r="H163" s="515">
        <v>2.9168317287991321E-2</v>
      </c>
      <c r="J163" s="434" t="s">
        <v>386</v>
      </c>
      <c r="K163" s="519" t="s">
        <v>518</v>
      </c>
      <c r="L163" s="544">
        <v>9005248.9271251541</v>
      </c>
      <c r="M163" s="544">
        <v>338583.77021463774</v>
      </c>
      <c r="N163" s="515">
        <v>3.906736490732679E-2</v>
      </c>
      <c r="O163" s="518">
        <v>44230684.81930235</v>
      </c>
      <c r="P163" s="518">
        <v>1253570.117737636</v>
      </c>
      <c r="Q163" s="515">
        <v>2.9168317287991321E-2</v>
      </c>
    </row>
    <row r="164" spans="1:24" s="425" customFormat="1">
      <c r="A164" s="613"/>
      <c r="B164" s="406" t="s">
        <v>387</v>
      </c>
      <c r="C164" s="510">
        <v>13793759.260374557</v>
      </c>
      <c r="D164" s="510">
        <v>76104.598772775382</v>
      </c>
      <c r="E164" s="511">
        <v>5.5479307979523669E-3</v>
      </c>
      <c r="F164" s="514">
        <v>75268608.643883407</v>
      </c>
      <c r="G164" s="514">
        <v>-1740398.2189078629</v>
      </c>
      <c r="H164" s="511">
        <v>-2.2599930706920693E-2</v>
      </c>
      <c r="J164" s="434" t="s">
        <v>387</v>
      </c>
      <c r="K164" s="520" t="s">
        <v>519</v>
      </c>
      <c r="L164" s="510">
        <v>13793759.260374557</v>
      </c>
      <c r="M164" s="510">
        <v>76104.598772775382</v>
      </c>
      <c r="N164" s="511">
        <v>5.5479307979523669E-3</v>
      </c>
      <c r="O164" s="514">
        <v>75268608.643883407</v>
      </c>
      <c r="P164" s="514">
        <v>-1740398.2189078629</v>
      </c>
      <c r="Q164" s="511">
        <v>-2.2599930706920693E-2</v>
      </c>
    </row>
    <row r="165" spans="1:24">
      <c r="A165" s="613"/>
      <c r="B165" s="406" t="s">
        <v>388</v>
      </c>
      <c r="C165" s="544">
        <v>17506300.884983853</v>
      </c>
      <c r="D165" s="544">
        <v>692615.92765427008</v>
      </c>
      <c r="E165" s="515">
        <v>4.1193583049284999E-2</v>
      </c>
      <c r="F165" s="518">
        <v>86825930.322352424</v>
      </c>
      <c r="G165" s="518">
        <v>2493311.6982799172</v>
      </c>
      <c r="H165" s="515">
        <v>2.9565211408817897E-2</v>
      </c>
      <c r="J165" s="434" t="s">
        <v>388</v>
      </c>
      <c r="K165" s="519" t="s">
        <v>520</v>
      </c>
      <c r="L165" s="544">
        <v>17506300.884983853</v>
      </c>
      <c r="M165" s="544">
        <v>692615.92765427008</v>
      </c>
      <c r="N165" s="515">
        <v>4.1193583049284999E-2</v>
      </c>
      <c r="O165" s="518">
        <v>86825930.322352424</v>
      </c>
      <c r="P165" s="518">
        <v>2493311.6982799172</v>
      </c>
      <c r="Q165" s="515">
        <v>2.9565211408817897E-2</v>
      </c>
    </row>
    <row r="166" spans="1:24">
      <c r="A166" s="613"/>
      <c r="B166" s="406" t="s">
        <v>389</v>
      </c>
      <c r="C166" s="510">
        <v>5671559.6167132594</v>
      </c>
      <c r="D166" s="510">
        <v>214588.91235512309</v>
      </c>
      <c r="E166" s="511">
        <v>3.9323816084214001E-2</v>
      </c>
      <c r="F166" s="514">
        <v>29306983.617865771</v>
      </c>
      <c r="G166" s="514">
        <v>718348.22812410817</v>
      </c>
      <c r="H166" s="511">
        <v>2.512705550058783E-2</v>
      </c>
      <c r="J166" s="434" t="s">
        <v>389</v>
      </c>
      <c r="K166" s="520" t="s">
        <v>521</v>
      </c>
      <c r="L166" s="510">
        <v>5671559.6167132594</v>
      </c>
      <c r="M166" s="510">
        <v>214588.91235512309</v>
      </c>
      <c r="N166" s="511">
        <v>3.9323816084214001E-2</v>
      </c>
      <c r="O166" s="514">
        <v>29306983.617865771</v>
      </c>
      <c r="P166" s="514">
        <v>718348.22812410817</v>
      </c>
      <c r="Q166" s="511">
        <v>2.512705550058783E-2</v>
      </c>
    </row>
    <row r="167" spans="1:24">
      <c r="A167" s="613"/>
      <c r="B167" s="406" t="s">
        <v>390</v>
      </c>
      <c r="C167" s="544">
        <v>2518765.8456748761</v>
      </c>
      <c r="D167" s="544">
        <v>93599.398319714703</v>
      </c>
      <c r="E167" s="515">
        <v>3.8595040939063116E-2</v>
      </c>
      <c r="F167" s="518">
        <v>12734356.253826084</v>
      </c>
      <c r="G167" s="518">
        <v>258525.81926557422</v>
      </c>
      <c r="H167" s="515">
        <v>2.0722133137478907E-2</v>
      </c>
      <c r="J167" s="434" t="s">
        <v>390</v>
      </c>
      <c r="K167" s="519" t="s">
        <v>522</v>
      </c>
      <c r="L167" s="544">
        <v>2518765.8456748761</v>
      </c>
      <c r="M167" s="544">
        <v>93599.398319714703</v>
      </c>
      <c r="N167" s="515">
        <v>3.8595040939063116E-2</v>
      </c>
      <c r="O167" s="518">
        <v>12734356.253826084</v>
      </c>
      <c r="P167" s="518">
        <v>258525.81926557422</v>
      </c>
      <c r="Q167" s="515">
        <v>2.0722133137478907E-2</v>
      </c>
    </row>
    <row r="168" spans="1:24">
      <c r="A168" s="613"/>
      <c r="B168" s="433" t="s">
        <v>441</v>
      </c>
      <c r="C168" s="510">
        <v>3021526.3147022664</v>
      </c>
      <c r="D168" s="510">
        <v>65510.195987741929</v>
      </c>
      <c r="E168" s="511">
        <v>2.216165046360782E-2</v>
      </c>
      <c r="F168" s="514">
        <v>14696619.540844107</v>
      </c>
      <c r="G168" s="514">
        <v>11572.079227371141</v>
      </c>
      <c r="H168" s="511">
        <v>7.8801782953836802E-4</v>
      </c>
      <c r="J168" s="435" t="s">
        <v>441</v>
      </c>
      <c r="K168" s="520" t="s">
        <v>523</v>
      </c>
      <c r="L168" s="510">
        <v>3021526.3147022664</v>
      </c>
      <c r="M168" s="510">
        <v>65510.195987741929</v>
      </c>
      <c r="N168" s="511">
        <v>2.216165046360782E-2</v>
      </c>
      <c r="O168" s="514">
        <v>14696619.540844107</v>
      </c>
      <c r="P168" s="514">
        <v>11572.079227371141</v>
      </c>
      <c r="Q168" s="511">
        <v>7.8801782953836802E-4</v>
      </c>
    </row>
    <row r="169" spans="1:24">
      <c r="A169" s="613"/>
      <c r="B169" s="426" t="s">
        <v>442</v>
      </c>
      <c r="C169" s="523">
        <v>2059398.9484364665</v>
      </c>
      <c r="D169" s="523">
        <v>23501.470606604125</v>
      </c>
      <c r="E169" s="523">
        <v>1.1543543259189654E-2</v>
      </c>
      <c r="F169" s="523">
        <v>10941012.752848731</v>
      </c>
      <c r="G169" s="523">
        <v>-42752.832355206832</v>
      </c>
      <c r="H169" s="523">
        <v>-3.8923656940383464E-3</v>
      </c>
      <c r="J169" s="436" t="s">
        <v>442</v>
      </c>
      <c r="K169" s="519" t="s">
        <v>524</v>
      </c>
      <c r="L169" s="523">
        <v>2059398.9484364665</v>
      </c>
      <c r="M169" s="523">
        <v>23501.470606604125</v>
      </c>
      <c r="N169" s="523">
        <v>1.1543543259189654E-2</v>
      </c>
      <c r="O169" s="523">
        <v>10941012.752848731</v>
      </c>
      <c r="P169" s="523">
        <v>-42752.832355206832</v>
      </c>
      <c r="Q169" s="523">
        <v>-3.8923656940383464E-3</v>
      </c>
    </row>
    <row r="170" spans="1:24">
      <c r="A170" s="613"/>
      <c r="B170" s="406" t="s">
        <v>338</v>
      </c>
      <c r="C170" s="510">
        <v>23972133.982807428</v>
      </c>
      <c r="D170" s="510">
        <v>470264.774602741</v>
      </c>
      <c r="E170" s="511">
        <v>2.0009675419288261E-2</v>
      </c>
      <c r="F170" s="514">
        <v>132072095.34417969</v>
      </c>
      <c r="G170" s="514">
        <v>2533643.2541938275</v>
      </c>
      <c r="H170" s="511">
        <v>1.9559005170401399E-2</v>
      </c>
      <c r="J170" s="434" t="s">
        <v>338</v>
      </c>
      <c r="K170" s="520" t="s">
        <v>338</v>
      </c>
      <c r="L170" s="510">
        <v>23972133.982807428</v>
      </c>
      <c r="M170" s="510">
        <v>470264.774602741</v>
      </c>
      <c r="N170" s="511">
        <v>2.0009675419288261E-2</v>
      </c>
      <c r="O170" s="514">
        <v>132072095.34417969</v>
      </c>
      <c r="P170" s="514">
        <v>2533643.2541938275</v>
      </c>
      <c r="Q170" s="511">
        <v>1.9559005170401399E-2</v>
      </c>
    </row>
    <row r="171" spans="1:24" s="425" customFormat="1">
      <c r="A171" s="613"/>
      <c r="B171" s="406" t="s">
        <v>391</v>
      </c>
      <c r="C171" s="544">
        <v>6207007.1815783884</v>
      </c>
      <c r="D171" s="544">
        <v>75553.496865593828</v>
      </c>
      <c r="E171" s="515">
        <v>1.2322281264876398E-2</v>
      </c>
      <c r="F171" s="518">
        <v>35060533.12178304</v>
      </c>
      <c r="G171" s="518">
        <v>138063.18325040489</v>
      </c>
      <c r="H171" s="515">
        <v>3.9534197751021384E-3</v>
      </c>
      <c r="J171" s="434" t="s">
        <v>391</v>
      </c>
      <c r="K171" s="519" t="s">
        <v>391</v>
      </c>
      <c r="L171" s="544">
        <v>6207007.1815783884</v>
      </c>
      <c r="M171" s="544">
        <v>75553.496865593828</v>
      </c>
      <c r="N171" s="515">
        <v>1.2322281264876398E-2</v>
      </c>
      <c r="O171" s="518">
        <v>35060533.12178304</v>
      </c>
      <c r="P171" s="518">
        <v>138063.18325040489</v>
      </c>
      <c r="Q171" s="515">
        <v>3.9534197751021384E-3</v>
      </c>
      <c r="R171" s="442" t="s">
        <v>443</v>
      </c>
      <c r="S171" s="443">
        <f>(L159-(SUM(L160:L168)))</f>
        <v>2059398.9484364539</v>
      </c>
      <c r="T171" s="446">
        <f>(M159-(SUM(M160:M168)))</f>
        <v>23501.4706066004</v>
      </c>
      <c r="U171" s="447">
        <f>(N161-(SUM(N162:N171)))</f>
        <v>-0.23678243513782418</v>
      </c>
      <c r="V171" s="443">
        <f>(O159-(SUM(O160:O168)))</f>
        <v>10941012.752848744</v>
      </c>
      <c r="W171" s="443">
        <f>(P159-(SUM(P160:P168)))</f>
        <v>-42752.832355441526</v>
      </c>
      <c r="X171" s="447">
        <f>(Q161-(SUM(Q162:Q171)))</f>
        <v>-0.10543225871974048</v>
      </c>
    </row>
    <row r="172" spans="1:24">
      <c r="A172" s="613"/>
      <c r="B172" s="406" t="s">
        <v>392</v>
      </c>
      <c r="C172" s="510">
        <v>17765126.801229052</v>
      </c>
      <c r="D172" s="510">
        <v>394711.27773714811</v>
      </c>
      <c r="E172" s="511">
        <v>2.2723191463286361E-2</v>
      </c>
      <c r="F172" s="514">
        <v>97011562.222396642</v>
      </c>
      <c r="G172" s="514">
        <v>2395580.0709434301</v>
      </c>
      <c r="H172" s="511">
        <v>2.5318979061156807E-2</v>
      </c>
      <c r="J172" s="434" t="s">
        <v>392</v>
      </c>
      <c r="K172" s="520" t="s">
        <v>392</v>
      </c>
      <c r="L172" s="510">
        <v>17765126.801229052</v>
      </c>
      <c r="M172" s="510">
        <v>394711.27773714811</v>
      </c>
      <c r="N172" s="511">
        <v>2.2723191463286361E-2</v>
      </c>
      <c r="O172" s="514">
        <v>97011562.222396642</v>
      </c>
      <c r="P172" s="514">
        <v>2395580.0709434301</v>
      </c>
      <c r="Q172" s="511">
        <v>2.5318979061156807E-2</v>
      </c>
    </row>
    <row r="173" spans="1:24">
      <c r="A173" s="613"/>
      <c r="B173" s="406" t="s">
        <v>339</v>
      </c>
      <c r="C173" s="544">
        <v>29108887.102269042</v>
      </c>
      <c r="D173" s="544">
        <v>766375.32565161213</v>
      </c>
      <c r="E173" s="515">
        <v>2.7039781501788832E-2</v>
      </c>
      <c r="F173" s="518">
        <v>179676821.07938552</v>
      </c>
      <c r="G173" s="518">
        <v>2160070.7389324009</v>
      </c>
      <c r="H173" s="515">
        <v>1.2168264317534415E-2</v>
      </c>
      <c r="J173" s="434" t="s">
        <v>339</v>
      </c>
      <c r="K173" s="519" t="s">
        <v>339</v>
      </c>
      <c r="L173" s="544">
        <v>29108887.102269042</v>
      </c>
      <c r="M173" s="544">
        <v>766375.32565161213</v>
      </c>
      <c r="N173" s="515">
        <v>2.7039781501788832E-2</v>
      </c>
      <c r="O173" s="518">
        <v>179676821.07938552</v>
      </c>
      <c r="P173" s="518">
        <v>2160070.7389324009</v>
      </c>
      <c r="Q173" s="515">
        <v>1.2168264317534415E-2</v>
      </c>
    </row>
    <row r="174" spans="1:24">
      <c r="A174" s="613"/>
      <c r="B174" s="406" t="s">
        <v>393</v>
      </c>
      <c r="C174" s="510">
        <v>7338111.6882999083</v>
      </c>
      <c r="D174" s="510">
        <v>259903.45281609893</v>
      </c>
      <c r="E174" s="511">
        <v>3.6718819815610301E-2</v>
      </c>
      <c r="F174" s="514">
        <v>46247425.963422924</v>
      </c>
      <c r="G174" s="514">
        <v>974810.69324911386</v>
      </c>
      <c r="H174" s="511">
        <v>2.1532016373070718E-2</v>
      </c>
      <c r="J174" s="434" t="s">
        <v>393</v>
      </c>
      <c r="K174" s="520" t="s">
        <v>393</v>
      </c>
      <c r="L174" s="510">
        <v>7338111.6882999083</v>
      </c>
      <c r="M174" s="510">
        <v>259903.45281609893</v>
      </c>
      <c r="N174" s="511">
        <v>3.6718819815610301E-2</v>
      </c>
      <c r="O174" s="514">
        <v>46247425.963422924</v>
      </c>
      <c r="P174" s="514">
        <v>974810.69324911386</v>
      </c>
      <c r="Q174" s="511">
        <v>2.1532016373070718E-2</v>
      </c>
    </row>
    <row r="175" spans="1:24">
      <c r="A175" s="613"/>
      <c r="B175" s="406" t="s">
        <v>394</v>
      </c>
      <c r="C175" s="544">
        <v>13709482.576611931</v>
      </c>
      <c r="D175" s="544">
        <v>294851.81113253161</v>
      </c>
      <c r="E175" s="515">
        <v>2.1979867823965001E-2</v>
      </c>
      <c r="F175" s="518">
        <v>85736048.8986094</v>
      </c>
      <c r="G175" s="518">
        <v>502012.90666142106</v>
      </c>
      <c r="H175" s="515">
        <v>5.8898173812729692E-3</v>
      </c>
      <c r="J175" s="434" t="s">
        <v>394</v>
      </c>
      <c r="K175" s="519" t="s">
        <v>394</v>
      </c>
      <c r="L175" s="544">
        <v>13709482.576611931</v>
      </c>
      <c r="M175" s="544">
        <v>294851.81113253161</v>
      </c>
      <c r="N175" s="515">
        <v>2.1979867823965001E-2</v>
      </c>
      <c r="O175" s="518">
        <v>85736048.8986094</v>
      </c>
      <c r="P175" s="518">
        <v>502012.90666142106</v>
      </c>
      <c r="Q175" s="515">
        <v>5.8898173812729692E-3</v>
      </c>
    </row>
    <row r="176" spans="1:24">
      <c r="A176" s="613"/>
      <c r="B176" s="406" t="s">
        <v>395</v>
      </c>
      <c r="C176" s="510">
        <v>4729482.1165232463</v>
      </c>
      <c r="D176" s="510">
        <v>101780.97539297584</v>
      </c>
      <c r="E176" s="511">
        <v>2.1993852301386264E-2</v>
      </c>
      <c r="F176" s="514">
        <v>26567936.692573328</v>
      </c>
      <c r="G176" s="514">
        <v>400463.42915776744</v>
      </c>
      <c r="H176" s="511">
        <v>1.5303863125281213E-2</v>
      </c>
      <c r="J176" s="434" t="s">
        <v>395</v>
      </c>
      <c r="K176" s="520" t="s">
        <v>395</v>
      </c>
      <c r="L176" s="510">
        <v>4729482.1165232463</v>
      </c>
      <c r="M176" s="510">
        <v>101780.97539297584</v>
      </c>
      <c r="N176" s="511">
        <v>2.1993852301386264E-2</v>
      </c>
      <c r="O176" s="514">
        <v>26567936.692573328</v>
      </c>
      <c r="P176" s="514">
        <v>400463.42915776744</v>
      </c>
      <c r="Q176" s="511">
        <v>1.5303863125281213E-2</v>
      </c>
    </row>
    <row r="177" spans="1:17">
      <c r="A177" s="613"/>
      <c r="B177" s="406" t="s">
        <v>396</v>
      </c>
      <c r="C177" s="544">
        <v>1837108.404324522</v>
      </c>
      <c r="D177" s="544">
        <v>90333.347028006101</v>
      </c>
      <c r="E177" s="515">
        <v>5.171435592160048E-2</v>
      </c>
      <c r="F177" s="518">
        <v>11523430.325572979</v>
      </c>
      <c r="G177" s="518">
        <v>299980.00897196867</v>
      </c>
      <c r="H177" s="515">
        <v>2.6727966936179813E-2</v>
      </c>
      <c r="J177" s="434" t="s">
        <v>396</v>
      </c>
      <c r="K177" s="519" t="s">
        <v>396</v>
      </c>
      <c r="L177" s="544">
        <v>1837108.404324522</v>
      </c>
      <c r="M177" s="544">
        <v>90333.347028006101</v>
      </c>
      <c r="N177" s="515">
        <v>5.171435592160048E-2</v>
      </c>
      <c r="O177" s="518">
        <v>11523430.325572979</v>
      </c>
      <c r="P177" s="518">
        <v>299980.00897196867</v>
      </c>
      <c r="Q177" s="515">
        <v>2.6727966936179813E-2</v>
      </c>
    </row>
    <row r="178" spans="1:17">
      <c r="A178" s="613"/>
      <c r="B178" s="406" t="s">
        <v>397</v>
      </c>
      <c r="C178" s="510">
        <v>1494702.3165094811</v>
      </c>
      <c r="D178" s="510">
        <v>19505.739281976596</v>
      </c>
      <c r="E178" s="511">
        <v>1.3222467827735764E-2</v>
      </c>
      <c r="F178" s="514">
        <v>9601979.1992068961</v>
      </c>
      <c r="G178" s="514">
        <v>-17196.299107849598</v>
      </c>
      <c r="H178" s="511">
        <v>-1.7877102991688159E-3</v>
      </c>
      <c r="J178" s="434" t="s">
        <v>397</v>
      </c>
      <c r="K178" s="520" t="s">
        <v>397</v>
      </c>
      <c r="L178" s="510">
        <v>1494702.3165094811</v>
      </c>
      <c r="M178" s="510">
        <v>19505.739281976596</v>
      </c>
      <c r="N178" s="511">
        <v>1.3222467827735764E-2</v>
      </c>
      <c r="O178" s="514">
        <v>9601979.1992068961</v>
      </c>
      <c r="P178" s="514">
        <v>-17196.299107849598</v>
      </c>
      <c r="Q178" s="511">
        <v>-1.7877102991688159E-3</v>
      </c>
    </row>
    <row r="179" spans="1:17">
      <c r="A179" s="613"/>
      <c r="B179" s="406" t="s">
        <v>340</v>
      </c>
      <c r="C179" s="544">
        <v>55167493.91133558</v>
      </c>
      <c r="D179" s="544">
        <v>-99407.401876285672</v>
      </c>
      <c r="E179" s="515">
        <v>-1.7986787663907217E-3</v>
      </c>
      <c r="F179" s="518">
        <v>355531430.25838685</v>
      </c>
      <c r="G179" s="518">
        <v>-6439707.2172805667</v>
      </c>
      <c r="H179" s="515">
        <v>-1.7790664919280916E-2</v>
      </c>
      <c r="J179" s="434" t="s">
        <v>340</v>
      </c>
      <c r="K179" s="519" t="s">
        <v>340</v>
      </c>
      <c r="L179" s="544">
        <v>55167493.91133558</v>
      </c>
      <c r="M179" s="544">
        <v>-99407.401876285672</v>
      </c>
      <c r="N179" s="515">
        <v>-1.7986787663907217E-3</v>
      </c>
      <c r="O179" s="518">
        <v>355531430.25838685</v>
      </c>
      <c r="P179" s="518">
        <v>-6439707.2172805667</v>
      </c>
      <c r="Q179" s="515">
        <v>-1.7790664919280916E-2</v>
      </c>
    </row>
    <row r="180" spans="1:17">
      <c r="A180" s="613"/>
      <c r="B180" s="406" t="s">
        <v>398</v>
      </c>
      <c r="C180" s="510">
        <v>55167493.911335588</v>
      </c>
      <c r="D180" s="510">
        <v>-99407.401876270771</v>
      </c>
      <c r="E180" s="511">
        <v>-1.7986787663904524E-3</v>
      </c>
      <c r="F180" s="514">
        <v>355531430.25838691</v>
      </c>
      <c r="G180" s="514">
        <v>-6439707.2172805667</v>
      </c>
      <c r="H180" s="511">
        <v>-1.7790664919280916E-2</v>
      </c>
      <c r="J180" s="434" t="s">
        <v>398</v>
      </c>
      <c r="K180" s="520" t="s">
        <v>398</v>
      </c>
      <c r="L180" s="510">
        <v>55167493.911335588</v>
      </c>
      <c r="M180" s="510">
        <v>-99407.401876270771</v>
      </c>
      <c r="N180" s="511">
        <v>-1.7986787663904524E-3</v>
      </c>
      <c r="O180" s="514">
        <v>355531430.25838691</v>
      </c>
      <c r="P180" s="514">
        <v>-6439707.2172805667</v>
      </c>
      <c r="Q180" s="511">
        <v>-1.7790664919280916E-2</v>
      </c>
    </row>
    <row r="181" spans="1:17">
      <c r="A181" s="613"/>
      <c r="B181" s="406" t="s">
        <v>341</v>
      </c>
      <c r="C181" s="544">
        <v>38136924.797440477</v>
      </c>
      <c r="D181" s="544">
        <v>979076.45953720808</v>
      </c>
      <c r="E181" s="515">
        <v>2.6349116090731508E-2</v>
      </c>
      <c r="F181" s="518">
        <v>233436270.06197706</v>
      </c>
      <c r="G181" s="518">
        <v>1804393.0316681564</v>
      </c>
      <c r="H181" s="515">
        <v>7.7899167195888694E-3</v>
      </c>
      <c r="J181" s="434" t="s">
        <v>341</v>
      </c>
      <c r="K181" s="519" t="s">
        <v>341</v>
      </c>
      <c r="L181" s="544">
        <v>38136924.797440477</v>
      </c>
      <c r="M181" s="544">
        <v>979076.45953720808</v>
      </c>
      <c r="N181" s="515">
        <v>2.6349116090731508E-2</v>
      </c>
      <c r="O181" s="518">
        <v>233436270.06197706</v>
      </c>
      <c r="P181" s="518">
        <v>1804393.0316681564</v>
      </c>
      <c r="Q181" s="515">
        <v>7.7899167195888694E-3</v>
      </c>
    </row>
    <row r="182" spans="1:17">
      <c r="A182" s="613"/>
      <c r="B182" s="463" t="s">
        <v>446</v>
      </c>
      <c r="C182" s="510">
        <v>4689793.4463639939</v>
      </c>
      <c r="D182" s="510">
        <v>165055.81946599111</v>
      </c>
      <c r="E182" s="511">
        <v>3.6478539326742672E-2</v>
      </c>
      <c r="F182" s="514">
        <v>27734582.487359799</v>
      </c>
      <c r="G182" s="514">
        <v>258015.29952183738</v>
      </c>
      <c r="H182" s="511">
        <v>9.3903760887584058E-3</v>
      </c>
      <c r="J182" s="434" t="s">
        <v>446</v>
      </c>
      <c r="K182" s="520" t="s">
        <v>446</v>
      </c>
      <c r="L182" s="510">
        <v>4689793.4463639939</v>
      </c>
      <c r="M182" s="510">
        <v>165055.81946599111</v>
      </c>
      <c r="N182" s="511">
        <v>3.6478539326742672E-2</v>
      </c>
      <c r="O182" s="514">
        <v>27734582.487359799</v>
      </c>
      <c r="P182" s="514">
        <v>258015.29952183738</v>
      </c>
      <c r="Q182" s="511">
        <v>9.3903760887584058E-3</v>
      </c>
    </row>
    <row r="183" spans="1:17">
      <c r="A183" s="613"/>
      <c r="B183" s="463" t="s">
        <v>447</v>
      </c>
      <c r="C183" s="544">
        <v>11973986.545400156</v>
      </c>
      <c r="D183" s="544">
        <v>105651.38799695484</v>
      </c>
      <c r="E183" s="515">
        <v>8.9019552107147803E-3</v>
      </c>
      <c r="F183" s="518">
        <v>78854738.95921123</v>
      </c>
      <c r="G183" s="518">
        <v>-65026.631985262036</v>
      </c>
      <c r="H183" s="515">
        <v>-8.2395875732955504E-4</v>
      </c>
      <c r="J183" s="434" t="s">
        <v>447</v>
      </c>
      <c r="K183" s="519" t="s">
        <v>447</v>
      </c>
      <c r="L183" s="544">
        <v>11973986.545400156</v>
      </c>
      <c r="M183" s="544">
        <v>105651.38799695484</v>
      </c>
      <c r="N183" s="515">
        <v>8.9019552107147803E-3</v>
      </c>
      <c r="O183" s="518">
        <v>78854738.95921123</v>
      </c>
      <c r="P183" s="518">
        <v>-65026.631985262036</v>
      </c>
      <c r="Q183" s="515">
        <v>-8.2395875732955504E-4</v>
      </c>
    </row>
    <row r="184" spans="1:17">
      <c r="A184" s="613"/>
      <c r="B184" s="463" t="s">
        <v>448</v>
      </c>
      <c r="C184" s="510">
        <v>10691669.651191903</v>
      </c>
      <c r="D184" s="510">
        <v>412035.6401020214</v>
      </c>
      <c r="E184" s="511">
        <v>4.0082714973851095E-2</v>
      </c>
      <c r="F184" s="514">
        <v>61623401.956584051</v>
      </c>
      <c r="G184" s="514">
        <v>1094756.614101097</v>
      </c>
      <c r="H184" s="511">
        <v>1.8086587068102206E-2</v>
      </c>
      <c r="J184" s="434" t="s">
        <v>448</v>
      </c>
      <c r="K184" s="520" t="s">
        <v>448</v>
      </c>
      <c r="L184" s="510">
        <v>10691669.651191903</v>
      </c>
      <c r="M184" s="510">
        <v>412035.6401020214</v>
      </c>
      <c r="N184" s="511">
        <v>4.0082714973851095E-2</v>
      </c>
      <c r="O184" s="514">
        <v>61623401.956584051</v>
      </c>
      <c r="P184" s="514">
        <v>1094756.614101097</v>
      </c>
      <c r="Q184" s="511">
        <v>1.8086587068102206E-2</v>
      </c>
    </row>
    <row r="185" spans="1:17" s="459" customFormat="1">
      <c r="A185" s="613"/>
      <c r="B185" s="463" t="s">
        <v>449</v>
      </c>
      <c r="C185" s="544">
        <v>10781475.154484626</v>
      </c>
      <c r="D185" s="544">
        <v>296333.61197247542</v>
      </c>
      <c r="E185" s="515">
        <v>2.8262242409507466E-2</v>
      </c>
      <c r="F185" s="518">
        <v>65223546.65882203</v>
      </c>
      <c r="G185" s="518">
        <v>516647.75003059208</v>
      </c>
      <c r="H185" s="515">
        <v>7.9844306981677569E-3</v>
      </c>
      <c r="J185" s="434" t="s">
        <v>449</v>
      </c>
      <c r="K185" s="519" t="s">
        <v>449</v>
      </c>
      <c r="L185" s="544">
        <v>10781475.154484626</v>
      </c>
      <c r="M185" s="544">
        <v>296333.61197247542</v>
      </c>
      <c r="N185" s="515">
        <v>2.8262242409507466E-2</v>
      </c>
      <c r="O185" s="518">
        <v>65223546.65882203</v>
      </c>
      <c r="P185" s="518">
        <v>516647.75003059208</v>
      </c>
      <c r="Q185" s="515">
        <v>7.9844306981677569E-3</v>
      </c>
    </row>
    <row r="186" spans="1:17" s="459" customFormat="1">
      <c r="A186" s="613"/>
      <c r="B186" s="406" t="s">
        <v>342</v>
      </c>
      <c r="C186" s="510">
        <v>3830355.6499505951</v>
      </c>
      <c r="D186" s="510">
        <v>69636.093553020619</v>
      </c>
      <c r="E186" s="511">
        <v>1.851669408173728E-2</v>
      </c>
      <c r="F186" s="514">
        <v>21826631.143830072</v>
      </c>
      <c r="G186" s="514">
        <v>-58663.965744666755</v>
      </c>
      <c r="H186" s="511">
        <v>-2.6805197485777325E-3</v>
      </c>
      <c r="J186" s="434" t="s">
        <v>342</v>
      </c>
      <c r="K186" s="520" t="s">
        <v>342</v>
      </c>
      <c r="L186" s="510">
        <v>3830355.6499505951</v>
      </c>
      <c r="M186" s="510">
        <v>69636.093553020619</v>
      </c>
      <c r="N186" s="511">
        <v>1.851669408173728E-2</v>
      </c>
      <c r="O186" s="514">
        <v>21826631.143830072</v>
      </c>
      <c r="P186" s="514">
        <v>-58663.965744666755</v>
      </c>
      <c r="Q186" s="511">
        <v>-2.6805197485777325E-3</v>
      </c>
    </row>
    <row r="187" spans="1:17" s="459" customFormat="1">
      <c r="A187" s="613"/>
      <c r="B187" s="406" t="s">
        <v>399</v>
      </c>
      <c r="C187" s="544">
        <v>3830355.6499505951</v>
      </c>
      <c r="D187" s="544">
        <v>69636.093553022016</v>
      </c>
      <c r="E187" s="515">
        <v>1.8516694081737659E-2</v>
      </c>
      <c r="F187" s="518">
        <v>21826631.143830065</v>
      </c>
      <c r="G187" s="518">
        <v>-58663.96574466303</v>
      </c>
      <c r="H187" s="515">
        <v>-2.6805197485775633E-3</v>
      </c>
      <c r="J187" s="434" t="s">
        <v>399</v>
      </c>
      <c r="K187" s="519" t="s">
        <v>399</v>
      </c>
      <c r="L187" s="544">
        <v>3830355.6499505951</v>
      </c>
      <c r="M187" s="544">
        <v>69636.093553022016</v>
      </c>
      <c r="N187" s="515">
        <v>1.8516694081737659E-2</v>
      </c>
      <c r="O187" s="518">
        <v>21826631.143830065</v>
      </c>
      <c r="P187" s="518">
        <v>-58663.96574466303</v>
      </c>
      <c r="Q187" s="515">
        <v>-2.6805197485775633E-3</v>
      </c>
    </row>
    <row r="188" spans="1:17" s="459" customFormat="1">
      <c r="A188" s="613"/>
      <c r="B188" s="406" t="s">
        <v>343</v>
      </c>
      <c r="C188" s="510">
        <v>18294849.965570129</v>
      </c>
      <c r="D188" s="510">
        <v>724015.59452721104</v>
      </c>
      <c r="E188" s="511">
        <v>4.1205532943865378E-2</v>
      </c>
      <c r="F188" s="514">
        <v>91836228.601906389</v>
      </c>
      <c r="G188" s="514">
        <v>3146475.6121359915</v>
      </c>
      <c r="H188" s="511">
        <v>3.5477329748555171E-2</v>
      </c>
      <c r="J188" s="434" t="s">
        <v>343</v>
      </c>
      <c r="K188" s="520" t="s">
        <v>343</v>
      </c>
      <c r="L188" s="510">
        <v>18294849.965570129</v>
      </c>
      <c r="M188" s="510">
        <v>724015.59452721104</v>
      </c>
      <c r="N188" s="511">
        <v>4.1205532943865378E-2</v>
      </c>
      <c r="O188" s="514">
        <v>91836228.601906389</v>
      </c>
      <c r="P188" s="514">
        <v>3146475.6121359915</v>
      </c>
      <c r="Q188" s="511">
        <v>3.5477329748555171E-2</v>
      </c>
    </row>
    <row r="189" spans="1:17">
      <c r="A189" s="613"/>
      <c r="B189" s="406" t="s">
        <v>400</v>
      </c>
      <c r="C189" s="544">
        <v>18294849.965570126</v>
      </c>
      <c r="D189" s="544">
        <v>724015.59452720731</v>
      </c>
      <c r="E189" s="515">
        <v>4.1205532943865163E-2</v>
      </c>
      <c r="F189" s="518">
        <v>91836228.601906389</v>
      </c>
      <c r="G189" s="518">
        <v>3146475.6121359766</v>
      </c>
      <c r="H189" s="515">
        <v>3.5477329748554998E-2</v>
      </c>
      <c r="J189" s="434" t="s">
        <v>400</v>
      </c>
      <c r="K189" s="519" t="s">
        <v>400</v>
      </c>
      <c r="L189" s="544">
        <v>18294849.965570126</v>
      </c>
      <c r="M189" s="544">
        <v>724015.59452720731</v>
      </c>
      <c r="N189" s="515">
        <v>4.1205532943865163E-2</v>
      </c>
      <c r="O189" s="518">
        <v>91836228.601906389</v>
      </c>
      <c r="P189" s="518">
        <v>3146475.6121359766</v>
      </c>
      <c r="Q189" s="515">
        <v>3.5477329748554998E-2</v>
      </c>
    </row>
    <row r="190" spans="1:17">
      <c r="A190" s="613"/>
      <c r="B190" s="406" t="s">
        <v>344</v>
      </c>
      <c r="C190" s="510">
        <v>8851750.4001508988</v>
      </c>
      <c r="D190" s="510">
        <v>74943.515995681286</v>
      </c>
      <c r="E190" s="511">
        <v>8.5388133731160165E-3</v>
      </c>
      <c r="F190" s="514">
        <v>55207203.00067953</v>
      </c>
      <c r="G190" s="514">
        <v>974353.73535368592</v>
      </c>
      <c r="H190" s="511">
        <v>1.7966117372642743E-2</v>
      </c>
      <c r="J190" s="434" t="s">
        <v>344</v>
      </c>
      <c r="K190" s="520" t="s">
        <v>344</v>
      </c>
      <c r="L190" s="510">
        <v>8851750.4001508988</v>
      </c>
      <c r="M190" s="510">
        <v>74943.515995681286</v>
      </c>
      <c r="N190" s="511">
        <v>8.5388133731160165E-3</v>
      </c>
      <c r="O190" s="514">
        <v>55207203.00067953</v>
      </c>
      <c r="P190" s="514">
        <v>974353.73535368592</v>
      </c>
      <c r="Q190" s="511">
        <v>1.7966117372642743E-2</v>
      </c>
    </row>
    <row r="191" spans="1:17">
      <c r="A191" s="613"/>
      <c r="B191" s="406" t="s">
        <v>401</v>
      </c>
      <c r="C191" s="544">
        <v>8851750.4001509007</v>
      </c>
      <c r="D191" s="544">
        <v>74943.515995685011</v>
      </c>
      <c r="E191" s="515">
        <v>8.5388133731164433E-3</v>
      </c>
      <c r="F191" s="518">
        <v>55207203.00067953</v>
      </c>
      <c r="G191" s="518">
        <v>974353.73535371572</v>
      </c>
      <c r="H191" s="515">
        <v>1.7966117372643302E-2</v>
      </c>
      <c r="J191" s="434" t="s">
        <v>401</v>
      </c>
      <c r="K191" s="519" t="s">
        <v>401</v>
      </c>
      <c r="L191" s="544">
        <v>8851750.4001509007</v>
      </c>
      <c r="M191" s="544">
        <v>74943.515995685011</v>
      </c>
      <c r="N191" s="515">
        <v>8.5388133731164433E-3</v>
      </c>
      <c r="O191" s="518">
        <v>55207203.00067953</v>
      </c>
      <c r="P191" s="518">
        <v>974353.73535371572</v>
      </c>
      <c r="Q191" s="515">
        <v>1.7966117372643302E-2</v>
      </c>
    </row>
    <row r="192" spans="1:17">
      <c r="A192" s="613"/>
      <c r="B192" s="406" t="s">
        <v>345</v>
      </c>
      <c r="C192" s="510">
        <v>25245719.749475453</v>
      </c>
      <c r="D192" s="510">
        <v>638684.5684382394</v>
      </c>
      <c r="E192" s="511">
        <v>2.5955364542674584E-2</v>
      </c>
      <c r="F192" s="514">
        <v>134772617.29073292</v>
      </c>
      <c r="G192" s="514">
        <v>2952740.5430300236</v>
      </c>
      <c r="H192" s="511">
        <v>2.2399812652544284E-2</v>
      </c>
      <c r="J192" s="434" t="s">
        <v>345</v>
      </c>
      <c r="K192" s="520" t="s">
        <v>345</v>
      </c>
      <c r="L192" s="510">
        <v>25245719.749475453</v>
      </c>
      <c r="M192" s="510">
        <v>638684.5684382394</v>
      </c>
      <c r="N192" s="511">
        <v>2.5955364542674584E-2</v>
      </c>
      <c r="O192" s="514">
        <v>134772617.29073292</v>
      </c>
      <c r="P192" s="514">
        <v>2952740.5430300236</v>
      </c>
      <c r="Q192" s="511">
        <v>2.2399812652544284E-2</v>
      </c>
    </row>
    <row r="193" spans="1:17">
      <c r="A193" s="613"/>
      <c r="B193" s="406" t="s">
        <v>402</v>
      </c>
      <c r="C193" s="544">
        <v>25245719.749475446</v>
      </c>
      <c r="D193" s="544">
        <v>638684.5684382394</v>
      </c>
      <c r="E193" s="515">
        <v>2.5955364542674594E-2</v>
      </c>
      <c r="F193" s="518">
        <v>134772617.29073289</v>
      </c>
      <c r="G193" s="518">
        <v>2952740.5430300087</v>
      </c>
      <c r="H193" s="515">
        <v>2.2399812652544173E-2</v>
      </c>
      <c r="J193" s="434" t="s">
        <v>402</v>
      </c>
      <c r="K193" s="519" t="s">
        <v>402</v>
      </c>
      <c r="L193" s="544">
        <v>25245719.749475446</v>
      </c>
      <c r="M193" s="544">
        <v>638684.5684382394</v>
      </c>
      <c r="N193" s="515">
        <v>2.5955364542674594E-2</v>
      </c>
      <c r="O193" s="518">
        <v>134772617.29073289</v>
      </c>
      <c r="P193" s="518">
        <v>2952740.5430300087</v>
      </c>
      <c r="Q193" s="515">
        <v>2.2399812652544173E-2</v>
      </c>
    </row>
    <row r="194" spans="1:17">
      <c r="A194" s="613"/>
      <c r="B194" s="406" t="s">
        <v>346</v>
      </c>
      <c r="C194" s="510">
        <v>14031343.165862782</v>
      </c>
      <c r="D194" s="510">
        <v>231114.02382708155</v>
      </c>
      <c r="E194" s="511">
        <v>1.6747114953555724E-2</v>
      </c>
      <c r="F194" s="514">
        <v>87133799.136838168</v>
      </c>
      <c r="G194" s="514">
        <v>340510.15971928835</v>
      </c>
      <c r="H194" s="511">
        <v>3.9232314356592276E-3</v>
      </c>
      <c r="J194" s="434" t="s">
        <v>346</v>
      </c>
      <c r="K194" s="520" t="s">
        <v>346</v>
      </c>
      <c r="L194" s="510">
        <v>14031343.165862782</v>
      </c>
      <c r="M194" s="510">
        <v>231114.02382708155</v>
      </c>
      <c r="N194" s="511">
        <v>1.6747114953555724E-2</v>
      </c>
      <c r="O194" s="514">
        <v>87133799.136838168</v>
      </c>
      <c r="P194" s="514">
        <v>340510.15971928835</v>
      </c>
      <c r="Q194" s="511">
        <v>3.9232314356592276E-3</v>
      </c>
    </row>
    <row r="195" spans="1:17">
      <c r="A195" s="613"/>
      <c r="B195" s="406" t="s">
        <v>403</v>
      </c>
      <c r="C195" s="544">
        <v>14031343.165862778</v>
      </c>
      <c r="D195" s="544">
        <v>231114.02382708155</v>
      </c>
      <c r="E195" s="515">
        <v>1.6747114953555728E-2</v>
      </c>
      <c r="F195" s="518">
        <v>87133799.136838153</v>
      </c>
      <c r="G195" s="518">
        <v>340510.15971927345</v>
      </c>
      <c r="H195" s="515">
        <v>3.9232314356590567E-3</v>
      </c>
      <c r="J195" s="434" t="s">
        <v>403</v>
      </c>
      <c r="K195" s="519" t="s">
        <v>403</v>
      </c>
      <c r="L195" s="544">
        <v>14031343.165862778</v>
      </c>
      <c r="M195" s="544">
        <v>231114.02382708155</v>
      </c>
      <c r="N195" s="515">
        <v>1.6747114953555728E-2</v>
      </c>
      <c r="O195" s="518">
        <v>87133799.136838153</v>
      </c>
      <c r="P195" s="518">
        <v>340510.15971927345</v>
      </c>
      <c r="Q195" s="515">
        <v>3.9232314356590567E-3</v>
      </c>
    </row>
    <row r="196" spans="1:17">
      <c r="A196" s="613"/>
      <c r="B196" s="406" t="s">
        <v>347</v>
      </c>
      <c r="C196" s="510">
        <v>13504284.718131348</v>
      </c>
      <c r="D196" s="510">
        <v>279459.8039715495</v>
      </c>
      <c r="E196" s="511">
        <v>2.1131455863157199E-2</v>
      </c>
      <c r="F196" s="514">
        <v>72034540.004200131</v>
      </c>
      <c r="G196" s="514">
        <v>1348262.8807572275</v>
      </c>
      <c r="H196" s="511">
        <v>1.9073898578682962E-2</v>
      </c>
      <c r="J196" s="434" t="s">
        <v>347</v>
      </c>
      <c r="K196" s="520" t="s">
        <v>347</v>
      </c>
      <c r="L196" s="510">
        <v>13504284.718131348</v>
      </c>
      <c r="M196" s="510">
        <v>279459.8039715495</v>
      </c>
      <c r="N196" s="511">
        <v>2.1131455863157199E-2</v>
      </c>
      <c r="O196" s="514">
        <v>72034540.004200131</v>
      </c>
      <c r="P196" s="514">
        <v>1348262.8807572275</v>
      </c>
      <c r="Q196" s="511">
        <v>1.9073898578682962E-2</v>
      </c>
    </row>
    <row r="197" spans="1:17">
      <c r="A197" s="613"/>
      <c r="B197" s="406" t="s">
        <v>404</v>
      </c>
      <c r="C197" s="544">
        <v>13504284.718131347</v>
      </c>
      <c r="D197" s="544">
        <v>279459.8039715495</v>
      </c>
      <c r="E197" s="515">
        <v>2.1131455863157202E-2</v>
      </c>
      <c r="F197" s="518">
        <v>72034540.004200131</v>
      </c>
      <c r="G197" s="518">
        <v>1348262.8807572424</v>
      </c>
      <c r="H197" s="515">
        <v>1.9073898578683177E-2</v>
      </c>
      <c r="J197" s="434" t="s">
        <v>404</v>
      </c>
      <c r="K197" s="519" t="s">
        <v>404</v>
      </c>
      <c r="L197" s="544">
        <v>13504284.718131347</v>
      </c>
      <c r="M197" s="544">
        <v>279459.8039715495</v>
      </c>
      <c r="N197" s="515">
        <v>2.1131455863157202E-2</v>
      </c>
      <c r="O197" s="518">
        <v>72034540.004200131</v>
      </c>
      <c r="P197" s="518">
        <v>1348262.8807572424</v>
      </c>
      <c r="Q197" s="515">
        <v>1.9073898578683177E-2</v>
      </c>
    </row>
    <row r="198" spans="1:17">
      <c r="A198" s="613"/>
      <c r="B198" s="406" t="s">
        <v>348</v>
      </c>
      <c r="C198" s="510">
        <v>11284074.670567412</v>
      </c>
      <c r="D198" s="510">
        <v>429493.95213743858</v>
      </c>
      <c r="E198" s="511">
        <v>3.9567990996483317E-2</v>
      </c>
      <c r="F198" s="514">
        <v>59537986.247814506</v>
      </c>
      <c r="G198" s="514">
        <v>1708636.1588867754</v>
      </c>
      <c r="H198" s="511">
        <v>2.95461760552263E-2</v>
      </c>
      <c r="J198" s="434" t="s">
        <v>348</v>
      </c>
      <c r="K198" s="520" t="s">
        <v>348</v>
      </c>
      <c r="L198" s="510">
        <v>11284074.670567412</v>
      </c>
      <c r="M198" s="510">
        <v>429493.95213743858</v>
      </c>
      <c r="N198" s="511">
        <v>3.9567990996483317E-2</v>
      </c>
      <c r="O198" s="514">
        <v>59537986.247814506</v>
      </c>
      <c r="P198" s="514">
        <v>1708636.1588867754</v>
      </c>
      <c r="Q198" s="511">
        <v>2.95461760552263E-2</v>
      </c>
    </row>
    <row r="199" spans="1:17">
      <c r="A199" s="613"/>
      <c r="B199" s="406" t="s">
        <v>405</v>
      </c>
      <c r="C199" s="544">
        <v>3994986.3583383132</v>
      </c>
      <c r="D199" s="544">
        <v>199099.74318775162</v>
      </c>
      <c r="E199" s="515">
        <v>5.2451446361196023E-2</v>
      </c>
      <c r="F199" s="518">
        <v>22236666.272102736</v>
      </c>
      <c r="G199" s="518">
        <v>812872.9346967712</v>
      </c>
      <c r="H199" s="515">
        <v>3.7942530619798978E-2</v>
      </c>
      <c r="J199" s="434" t="s">
        <v>405</v>
      </c>
      <c r="K199" s="519" t="s">
        <v>405</v>
      </c>
      <c r="L199" s="544">
        <v>3994986.3583383132</v>
      </c>
      <c r="M199" s="544">
        <v>199099.74318775162</v>
      </c>
      <c r="N199" s="515">
        <v>5.2451446361196023E-2</v>
      </c>
      <c r="O199" s="518">
        <v>22236666.272102736</v>
      </c>
      <c r="P199" s="518">
        <v>812872.9346967712</v>
      </c>
      <c r="Q199" s="515">
        <v>3.7942530619798978E-2</v>
      </c>
    </row>
    <row r="200" spans="1:17">
      <c r="A200" s="613"/>
      <c r="B200" s="406" t="s">
        <v>406</v>
      </c>
      <c r="C200" s="510">
        <v>7289088.3122290941</v>
      </c>
      <c r="D200" s="510">
        <v>230394.20894968696</v>
      </c>
      <c r="E200" s="511">
        <v>3.2639778063572385E-2</v>
      </c>
      <c r="F200" s="514">
        <v>37301319.975711755</v>
      </c>
      <c r="G200" s="514">
        <v>895763.22418999672</v>
      </c>
      <c r="H200" s="511">
        <v>2.4605123616260962E-2</v>
      </c>
      <c r="J200" s="434" t="s">
        <v>406</v>
      </c>
      <c r="K200" s="520" t="s">
        <v>406</v>
      </c>
      <c r="L200" s="510">
        <v>7289088.3122290941</v>
      </c>
      <c r="M200" s="510">
        <v>230394.20894968696</v>
      </c>
      <c r="N200" s="511">
        <v>3.2639778063572385E-2</v>
      </c>
      <c r="O200" s="514">
        <v>37301319.975711755</v>
      </c>
      <c r="P200" s="514">
        <v>895763.22418999672</v>
      </c>
      <c r="Q200" s="511">
        <v>2.4605123616260962E-2</v>
      </c>
    </row>
    <row r="201" spans="1:17">
      <c r="A201" s="613"/>
      <c r="B201" s="406" t="s">
        <v>349</v>
      </c>
      <c r="C201" s="544">
        <v>95875925.87236385</v>
      </c>
      <c r="D201" s="544">
        <v>2635714.2380894572</v>
      </c>
      <c r="E201" s="515">
        <v>2.8267999309437311E-2</v>
      </c>
      <c r="F201" s="518">
        <v>558400098.97695208</v>
      </c>
      <c r="G201" s="518">
        <v>10172384.747737527</v>
      </c>
      <c r="H201" s="515">
        <v>1.8555035587793072E-2</v>
      </c>
      <c r="J201" s="434" t="s">
        <v>349</v>
      </c>
      <c r="K201" s="519" t="s">
        <v>349</v>
      </c>
      <c r="L201" s="544">
        <v>95875925.87236385</v>
      </c>
      <c r="M201" s="544">
        <v>2635714.2380894572</v>
      </c>
      <c r="N201" s="515">
        <v>2.8267999309437311E-2</v>
      </c>
      <c r="O201" s="518">
        <v>558400098.97695208</v>
      </c>
      <c r="P201" s="518">
        <v>10172384.747737527</v>
      </c>
      <c r="Q201" s="515">
        <v>1.8555035587793072E-2</v>
      </c>
    </row>
    <row r="202" spans="1:17">
      <c r="A202" s="613"/>
      <c r="B202" s="406" t="s">
        <v>407</v>
      </c>
      <c r="C202" s="510">
        <v>28501680.183136337</v>
      </c>
      <c r="D202" s="510">
        <v>809581.9000460282</v>
      </c>
      <c r="E202" s="511">
        <v>2.9235123022092736E-2</v>
      </c>
      <c r="F202" s="514">
        <v>154016047.21130401</v>
      </c>
      <c r="G202" s="514">
        <v>2590560.5540939569</v>
      </c>
      <c r="H202" s="511">
        <v>1.710782386295609E-2</v>
      </c>
      <c r="J202" s="434" t="s">
        <v>407</v>
      </c>
      <c r="K202" s="520" t="s">
        <v>407</v>
      </c>
      <c r="L202" s="510">
        <v>28501680.183136337</v>
      </c>
      <c r="M202" s="510">
        <v>809581.9000460282</v>
      </c>
      <c r="N202" s="511">
        <v>2.9235123022092736E-2</v>
      </c>
      <c r="O202" s="514">
        <v>154016047.21130401</v>
      </c>
      <c r="P202" s="514">
        <v>2590560.5540939569</v>
      </c>
      <c r="Q202" s="511">
        <v>1.710782386295609E-2</v>
      </c>
    </row>
    <row r="203" spans="1:17">
      <c r="A203" s="613"/>
      <c r="B203" s="406" t="s">
        <v>408</v>
      </c>
      <c r="C203" s="544">
        <v>16699889.026119446</v>
      </c>
      <c r="D203" s="544">
        <v>496263.28461147845</v>
      </c>
      <c r="E203" s="515">
        <v>3.0626681492662913E-2</v>
      </c>
      <c r="F203" s="518">
        <v>99733382.517901063</v>
      </c>
      <c r="G203" s="518">
        <v>2377036.4581567049</v>
      </c>
      <c r="H203" s="515">
        <v>2.4415834759225624E-2</v>
      </c>
      <c r="J203" s="434" t="s">
        <v>408</v>
      </c>
      <c r="K203" s="519" t="s">
        <v>408</v>
      </c>
      <c r="L203" s="544">
        <v>16699889.026119446</v>
      </c>
      <c r="M203" s="544">
        <v>496263.28461147845</v>
      </c>
      <c r="N203" s="515">
        <v>3.0626681492662913E-2</v>
      </c>
      <c r="O203" s="518">
        <v>99733382.517901063</v>
      </c>
      <c r="P203" s="518">
        <v>2377036.4581567049</v>
      </c>
      <c r="Q203" s="515">
        <v>2.4415834759225624E-2</v>
      </c>
    </row>
    <row r="204" spans="1:17">
      <c r="A204" s="613"/>
      <c r="B204" s="406" t="s">
        <v>409</v>
      </c>
      <c r="C204" s="510">
        <v>32774708.743253004</v>
      </c>
      <c r="D204" s="510">
        <v>645164.92756846175</v>
      </c>
      <c r="E204" s="511">
        <v>2.0080114777524926E-2</v>
      </c>
      <c r="F204" s="514">
        <v>196183580.17728287</v>
      </c>
      <c r="G204" s="514">
        <v>2805375.7241561115</v>
      </c>
      <c r="H204" s="511">
        <v>1.4507197086092041E-2</v>
      </c>
      <c r="J204" s="434" t="s">
        <v>409</v>
      </c>
      <c r="K204" s="520" t="s">
        <v>409</v>
      </c>
      <c r="L204" s="510">
        <v>32774708.743253004</v>
      </c>
      <c r="M204" s="510">
        <v>645164.92756846175</v>
      </c>
      <c r="N204" s="511">
        <v>2.0080114777524926E-2</v>
      </c>
      <c r="O204" s="514">
        <v>196183580.17728287</v>
      </c>
      <c r="P204" s="514">
        <v>2805375.7241561115</v>
      </c>
      <c r="Q204" s="511">
        <v>1.4507197086092041E-2</v>
      </c>
    </row>
    <row r="205" spans="1:17">
      <c r="A205" s="613"/>
      <c r="B205" s="406" t="s">
        <v>410</v>
      </c>
      <c r="C205" s="544">
        <v>2182296.0932906265</v>
      </c>
      <c r="D205" s="544">
        <v>57761.457695723511</v>
      </c>
      <c r="E205" s="515">
        <v>2.7187816441292988E-2</v>
      </c>
      <c r="F205" s="518">
        <v>12314069.290400192</v>
      </c>
      <c r="G205" s="518">
        <v>90335.344994237646</v>
      </c>
      <c r="H205" s="515">
        <v>7.3901596187953989E-3</v>
      </c>
      <c r="J205" s="434" t="s">
        <v>410</v>
      </c>
      <c r="K205" s="519" t="s">
        <v>410</v>
      </c>
      <c r="L205" s="544">
        <v>2182296.0932906265</v>
      </c>
      <c r="M205" s="544">
        <v>57761.457695723511</v>
      </c>
      <c r="N205" s="515">
        <v>2.7187816441292988E-2</v>
      </c>
      <c r="O205" s="518">
        <v>12314069.290400192</v>
      </c>
      <c r="P205" s="518">
        <v>90335.344994237646</v>
      </c>
      <c r="Q205" s="515">
        <v>7.3901596187953989E-3</v>
      </c>
    </row>
    <row r="206" spans="1:17">
      <c r="A206" s="613"/>
      <c r="B206" s="406" t="s">
        <v>411</v>
      </c>
      <c r="C206" s="510">
        <v>15717351.826563973</v>
      </c>
      <c r="D206" s="510">
        <v>626942.66816702113</v>
      </c>
      <c r="E206" s="511">
        <v>4.1545770004398012E-2</v>
      </c>
      <c r="F206" s="514">
        <v>96153019.780063912</v>
      </c>
      <c r="G206" s="514">
        <v>2309076.6663365215</v>
      </c>
      <c r="H206" s="511">
        <v>2.4605494928300303E-2</v>
      </c>
      <c r="J206" s="434" t="s">
        <v>411</v>
      </c>
      <c r="K206" s="520" t="s">
        <v>411</v>
      </c>
      <c r="L206" s="510">
        <v>15717351.826563973</v>
      </c>
      <c r="M206" s="510">
        <v>626942.66816702113</v>
      </c>
      <c r="N206" s="511">
        <v>4.1545770004398012E-2</v>
      </c>
      <c r="O206" s="514">
        <v>96153019.780063912</v>
      </c>
      <c r="P206" s="514">
        <v>2309076.6663365215</v>
      </c>
      <c r="Q206" s="511">
        <v>2.4605494928300303E-2</v>
      </c>
    </row>
    <row r="207" spans="1:17">
      <c r="A207" s="613"/>
      <c r="B207" s="406" t="s">
        <v>350</v>
      </c>
      <c r="C207" s="544">
        <v>34234965.684375532</v>
      </c>
      <c r="D207" s="544">
        <v>942307.82876658812</v>
      </c>
      <c r="E207" s="515">
        <v>2.8303772947579006E-2</v>
      </c>
      <c r="F207" s="518">
        <v>175968009.73727071</v>
      </c>
      <c r="G207" s="518">
        <v>3735077.4302147031</v>
      </c>
      <c r="H207" s="515">
        <v>2.1686197756627786E-2</v>
      </c>
      <c r="J207" s="434" t="s">
        <v>350</v>
      </c>
      <c r="K207" s="519" t="s">
        <v>350</v>
      </c>
      <c r="L207" s="544">
        <v>34234965.684375532</v>
      </c>
      <c r="M207" s="544">
        <v>942307.82876658812</v>
      </c>
      <c r="N207" s="515">
        <v>2.8303772947579006E-2</v>
      </c>
      <c r="O207" s="518">
        <v>175968009.73727071</v>
      </c>
      <c r="P207" s="518">
        <v>3735077.4302147031</v>
      </c>
      <c r="Q207" s="515">
        <v>2.1686197756627786E-2</v>
      </c>
    </row>
    <row r="208" spans="1:17">
      <c r="A208" s="613"/>
      <c r="B208" s="406" t="s">
        <v>412</v>
      </c>
      <c r="C208" s="510">
        <v>29351773.975888118</v>
      </c>
      <c r="D208" s="510">
        <v>797199.09499065578</v>
      </c>
      <c r="E208" s="511">
        <v>2.7918436828977929E-2</v>
      </c>
      <c r="F208" s="514">
        <v>151678581.17004797</v>
      </c>
      <c r="G208" s="514">
        <v>3161002.5754522383</v>
      </c>
      <c r="H208" s="511">
        <v>2.1283693185442636E-2</v>
      </c>
      <c r="J208" s="434" t="s">
        <v>412</v>
      </c>
      <c r="K208" s="520" t="s">
        <v>412</v>
      </c>
      <c r="L208" s="510">
        <v>29351773.975888118</v>
      </c>
      <c r="M208" s="510">
        <v>797199.09499065578</v>
      </c>
      <c r="N208" s="511">
        <v>2.7918436828977929E-2</v>
      </c>
      <c r="O208" s="514">
        <v>151678581.17004797</v>
      </c>
      <c r="P208" s="514">
        <v>3161002.5754522383</v>
      </c>
      <c r="Q208" s="511">
        <v>2.1283693185442636E-2</v>
      </c>
    </row>
    <row r="209" spans="1:17">
      <c r="A209" s="613"/>
      <c r="B209" s="406" t="s">
        <v>413</v>
      </c>
      <c r="C209" s="544">
        <v>4883191.708487425</v>
      </c>
      <c r="D209" s="544">
        <v>145108.7337759072</v>
      </c>
      <c r="E209" s="515">
        <v>3.0626043180415653E-2</v>
      </c>
      <c r="F209" s="518">
        <v>24289428.567222815</v>
      </c>
      <c r="G209" s="518">
        <v>574074.85476260632</v>
      </c>
      <c r="H209" s="515">
        <v>2.4206885620305273E-2</v>
      </c>
      <c r="J209" s="434" t="s">
        <v>413</v>
      </c>
      <c r="K209" s="519" t="s">
        <v>413</v>
      </c>
      <c r="L209" s="544">
        <v>4883191.708487425</v>
      </c>
      <c r="M209" s="544">
        <v>145108.7337759072</v>
      </c>
      <c r="N209" s="515">
        <v>3.0626043180415653E-2</v>
      </c>
      <c r="O209" s="518">
        <v>24289428.567222815</v>
      </c>
      <c r="P209" s="518">
        <v>574074.85476260632</v>
      </c>
      <c r="Q209" s="515">
        <v>2.4206885620305273E-2</v>
      </c>
    </row>
    <row r="210" spans="1:17">
      <c r="A210" s="613"/>
      <c r="B210" s="406" t="s">
        <v>100</v>
      </c>
      <c r="C210" s="510">
        <v>707407095.75632215</v>
      </c>
      <c r="D210" s="510">
        <v>17778462.283659101</v>
      </c>
      <c r="E210" s="511">
        <v>2.5779762354319124E-2</v>
      </c>
      <c r="F210" s="514">
        <v>3911858632.9093151</v>
      </c>
      <c r="G210" s="514">
        <v>46122869.749196529</v>
      </c>
      <c r="H210" s="511">
        <v>1.1931200830832918E-2</v>
      </c>
      <c r="J210" s="434" t="s">
        <v>100</v>
      </c>
      <c r="K210" s="520" t="s">
        <v>100</v>
      </c>
      <c r="L210" s="510">
        <v>707407095.75632215</v>
      </c>
      <c r="M210" s="510">
        <v>17778462.283659101</v>
      </c>
      <c r="N210" s="511">
        <v>2.5779762354319124E-2</v>
      </c>
      <c r="O210" s="514">
        <v>3911858632.9093151</v>
      </c>
      <c r="P210" s="514">
        <v>46122869.749196529</v>
      </c>
      <c r="Q210" s="511">
        <v>1.1931200830832918E-2</v>
      </c>
    </row>
    <row r="211" spans="1:17">
      <c r="A211" s="613"/>
      <c r="K211" s="482"/>
      <c r="L211" s="483"/>
      <c r="M211" s="483"/>
      <c r="N211" s="484"/>
      <c r="O211" s="485"/>
      <c r="P211" s="485"/>
      <c r="Q211" s="484"/>
    </row>
    <row r="212" spans="1:17">
      <c r="A212" s="613"/>
      <c r="K212" s="482"/>
      <c r="L212" s="483"/>
      <c r="M212" s="483"/>
      <c r="N212" s="484"/>
      <c r="O212" s="485"/>
      <c r="P212" s="485"/>
      <c r="Q212" s="484"/>
    </row>
    <row r="213" spans="1:17">
      <c r="A213" s="613"/>
      <c r="K213" s="482"/>
      <c r="L213" s="483"/>
      <c r="M213" s="483"/>
      <c r="N213" s="484"/>
      <c r="O213" s="485"/>
      <c r="P213" s="485"/>
      <c r="Q213" s="484"/>
    </row>
    <row r="214" spans="1:17">
      <c r="I214" s="403"/>
      <c r="K214" s="481"/>
      <c r="L214" s="478"/>
      <c r="M214" s="478"/>
      <c r="N214" s="479"/>
      <c r="O214" s="480"/>
      <c r="P214" s="480"/>
      <c r="Q214" s="479"/>
    </row>
    <row r="215" spans="1:17">
      <c r="K215" s="481"/>
      <c r="L215" s="478"/>
      <c r="M215" s="478"/>
      <c r="N215" s="479"/>
      <c r="O215" s="480"/>
      <c r="P215" s="480"/>
      <c r="Q215" s="479"/>
    </row>
    <row r="216" spans="1:17">
      <c r="K216" s="481"/>
      <c r="L216" s="478"/>
      <c r="M216" s="478"/>
      <c r="N216" s="479"/>
      <c r="O216" s="480"/>
      <c r="P216" s="480"/>
      <c r="Q216" s="479"/>
    </row>
    <row r="217" spans="1:17">
      <c r="K217" s="481"/>
      <c r="L217" s="478"/>
      <c r="M217" s="478"/>
      <c r="N217" s="479"/>
      <c r="O217" s="480"/>
      <c r="P217" s="480"/>
      <c r="Q217" s="479"/>
    </row>
    <row r="218" spans="1:17">
      <c r="K218" s="481"/>
      <c r="L218" s="478"/>
      <c r="M218" s="478"/>
      <c r="N218" s="479"/>
      <c r="O218" s="480"/>
      <c r="P218" s="480"/>
      <c r="Q218" s="479"/>
    </row>
    <row r="219" spans="1:17">
      <c r="K219" s="481"/>
      <c r="L219" s="478"/>
      <c r="M219" s="478"/>
      <c r="N219" s="479"/>
      <c r="O219" s="480"/>
      <c r="P219" s="480"/>
      <c r="Q219" s="479"/>
    </row>
    <row r="220" spans="1:17">
      <c r="K220" s="420"/>
      <c r="L220" s="417"/>
      <c r="M220" s="417"/>
      <c r="N220" s="418"/>
      <c r="O220" s="419"/>
      <c r="P220" s="419"/>
      <c r="Q220" s="418"/>
    </row>
    <row r="221" spans="1:17">
      <c r="K221" s="420"/>
      <c r="L221" s="417"/>
      <c r="M221" s="417"/>
      <c r="N221" s="418"/>
      <c r="O221" s="419"/>
      <c r="P221" s="419"/>
      <c r="Q221" s="418"/>
    </row>
    <row r="222" spans="1:17">
      <c r="K222" s="420"/>
      <c r="L222" s="417"/>
      <c r="M222" s="417"/>
      <c r="N222" s="418"/>
      <c r="O222" s="419"/>
      <c r="P222" s="419"/>
      <c r="Q222" s="418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1:Q154"/>
  <sheetViews>
    <sheetView showGridLines="0" zoomScale="60" zoomScaleNormal="60" workbookViewId="0">
      <selection activeCell="D132" sqref="D132"/>
    </sheetView>
  </sheetViews>
  <sheetFormatPr defaultColWidth="13.28515625" defaultRowHeight="15"/>
  <cols>
    <col min="1" max="1" width="3.7109375" style="22" customWidth="1"/>
    <col min="2" max="2" width="40" style="22" bestFit="1" customWidth="1"/>
    <col min="3" max="3" width="18.5703125" style="22" customWidth="1"/>
    <col min="4" max="4" width="15.7109375" style="24" customWidth="1"/>
    <col min="5" max="5" width="12.42578125" style="22" bestFit="1" customWidth="1"/>
    <col min="6" max="6" width="18.7109375" style="22" customWidth="1"/>
    <col min="7" max="7" width="16.140625" style="24" customWidth="1"/>
    <col min="8" max="8" width="12.42578125" style="22" bestFit="1" customWidth="1"/>
    <col min="9" max="9" width="3.7109375" style="22" customWidth="1"/>
    <col min="10" max="10" width="44.140625" style="22" bestFit="1" customWidth="1"/>
    <col min="11" max="11" width="16.7109375" style="22" customWidth="1"/>
    <col min="12" max="12" width="15.7109375" style="24" bestFit="1" customWidth="1"/>
    <col min="13" max="13" width="12.42578125" style="22" bestFit="1" customWidth="1"/>
    <col min="14" max="14" width="18" style="22" customWidth="1"/>
    <col min="15" max="15" width="17.7109375" style="24" customWidth="1"/>
    <col min="16" max="16" width="12.42578125" style="22" bestFit="1" customWidth="1"/>
    <col min="17" max="16384" width="13.28515625" style="22"/>
  </cols>
  <sheetData>
    <row r="1" spans="2:16" s="421" customFormat="1">
      <c r="D1" s="422"/>
      <c r="G1" s="422"/>
      <c r="L1" s="422"/>
      <c r="O1" s="422"/>
    </row>
    <row r="2" spans="2:16" s="421" customFormat="1" ht="39.950000000000003" customHeight="1">
      <c r="C2" s="629" t="s">
        <v>438</v>
      </c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422"/>
    </row>
    <row r="4" spans="2:16" ht="23.25">
      <c r="B4" s="598" t="s">
        <v>326</v>
      </c>
      <c r="C4" s="598"/>
      <c r="D4" s="598"/>
      <c r="E4" s="598"/>
      <c r="F4" s="598"/>
      <c r="G4" s="598"/>
      <c r="H4" s="598"/>
      <c r="I4" s="598"/>
      <c r="J4" s="598"/>
      <c r="K4" s="598"/>
      <c r="L4" s="598"/>
      <c r="M4" s="598"/>
      <c r="N4" s="598"/>
      <c r="O4" s="598"/>
      <c r="P4" s="598"/>
    </row>
    <row r="5" spans="2:16" ht="15" customHeight="1" thickBot="1">
      <c r="B5" s="630" t="str">
        <f>'HOME PAGE'!H5</f>
        <v>4 WEEKS ENDING 02-25-2024</v>
      </c>
      <c r="C5" s="630"/>
      <c r="D5" s="630"/>
      <c r="E5" s="630"/>
      <c r="F5" s="630"/>
      <c r="G5" s="630"/>
      <c r="H5" s="630"/>
      <c r="I5" s="630"/>
      <c r="J5" s="630"/>
      <c r="K5" s="630"/>
      <c r="L5" s="630"/>
      <c r="M5" s="630"/>
      <c r="N5" s="630"/>
      <c r="O5" s="630"/>
      <c r="P5" s="630"/>
    </row>
    <row r="6" spans="2:16" ht="15" customHeight="1" thickBot="1">
      <c r="B6" s="626" t="s">
        <v>61</v>
      </c>
      <c r="C6" s="582" t="s">
        <v>90</v>
      </c>
      <c r="D6" s="587"/>
      <c r="E6" s="583"/>
      <c r="F6" s="600" t="s">
        <v>31</v>
      </c>
      <c r="G6" s="601"/>
      <c r="H6" s="601"/>
      <c r="I6" s="38"/>
      <c r="J6" s="617" t="s">
        <v>321</v>
      </c>
      <c r="K6" s="582" t="s">
        <v>90</v>
      </c>
      <c r="L6" s="587"/>
      <c r="M6" s="583"/>
      <c r="N6" s="602" t="s">
        <v>31</v>
      </c>
      <c r="O6" s="603"/>
      <c r="P6" s="604"/>
    </row>
    <row r="7" spans="2:16" ht="15.75" thickBot="1">
      <c r="B7" s="627"/>
      <c r="C7" s="39" t="s">
        <v>28</v>
      </c>
      <c r="D7" s="39" t="s">
        <v>34</v>
      </c>
      <c r="E7" s="39" t="s">
        <v>35</v>
      </c>
      <c r="F7" s="39" t="s">
        <v>28</v>
      </c>
      <c r="G7" s="39" t="s">
        <v>34</v>
      </c>
      <c r="H7" s="39" t="s">
        <v>35</v>
      </c>
      <c r="I7" s="40"/>
      <c r="J7" s="628"/>
      <c r="K7" s="39" t="s">
        <v>28</v>
      </c>
      <c r="L7" s="39" t="s">
        <v>34</v>
      </c>
      <c r="M7" s="39" t="s">
        <v>35</v>
      </c>
      <c r="N7" s="39" t="s">
        <v>28</v>
      </c>
      <c r="O7" s="39" t="s">
        <v>34</v>
      </c>
      <c r="P7" s="39" t="s">
        <v>35</v>
      </c>
    </row>
    <row r="8" spans="2:16" ht="15" customHeight="1" thickBot="1">
      <c r="B8" s="507" t="s">
        <v>11</v>
      </c>
      <c r="C8" s="508">
        <f>'DMI SR Data'!C69</f>
        <v>17075463.600499023</v>
      </c>
      <c r="D8" s="508">
        <f>'DMI SR Data'!D69</f>
        <v>392125.59021089226</v>
      </c>
      <c r="E8" s="509">
        <f>'DMI SR Data'!E69</f>
        <v>2.350402479222562E-2</v>
      </c>
      <c r="F8" s="508">
        <f>'DMI SR Data'!F69</f>
        <v>87369979.967653215</v>
      </c>
      <c r="G8" s="508">
        <f>'DMI SR Data'!G69</f>
        <v>1242475.0065962225</v>
      </c>
      <c r="H8" s="509">
        <f>'DMI SR Data'!H69</f>
        <v>1.4425995588262009E-2</v>
      </c>
      <c r="I8" s="38"/>
      <c r="J8" s="507" t="s">
        <v>321</v>
      </c>
      <c r="K8" s="508">
        <f>'DMI SR Data'!C63</f>
        <v>47906572.378870867</v>
      </c>
      <c r="L8" s="508">
        <f>'DMI SR Data'!D63</f>
        <v>387708.75741629303</v>
      </c>
      <c r="M8" s="509">
        <f>'DMI SR Data'!E63</f>
        <v>8.1590494357117599E-3</v>
      </c>
      <c r="N8" s="508">
        <f>'DMI SR Data'!F63</f>
        <v>276872715.37698287</v>
      </c>
      <c r="O8" s="508">
        <f>'DMI SR Data'!G63</f>
        <v>-645182.17629593611</v>
      </c>
      <c r="P8" s="509">
        <f>'DMI SR Data'!H63</f>
        <v>-2.3248308739153367E-3</v>
      </c>
    </row>
    <row r="9" spans="2:16" ht="15" customHeight="1">
      <c r="B9" s="71" t="s">
        <v>167</v>
      </c>
      <c r="C9" s="66">
        <f>'DMI SR Data'!C70</f>
        <v>14663618.205986561</v>
      </c>
      <c r="D9" s="66">
        <f>'DMI SR Data'!D70</f>
        <v>366073.97850706801</v>
      </c>
      <c r="E9" s="296">
        <f>'DMI SR Data'!E70</f>
        <v>2.5603975947385685E-2</v>
      </c>
      <c r="F9" s="66">
        <f>'DMI SR Data'!F70</f>
        <v>75449783.788449943</v>
      </c>
      <c r="G9" s="66">
        <f>'DMI SR Data'!G70</f>
        <v>1216806.3578671366</v>
      </c>
      <c r="H9" s="296">
        <f>'DMI SR Data'!H70</f>
        <v>1.6391722385175833E-2</v>
      </c>
      <c r="I9" s="38"/>
      <c r="J9" s="71" t="s">
        <v>181</v>
      </c>
      <c r="K9" s="66">
        <f>'DMI SR Data'!C64</f>
        <v>14218642.846054958</v>
      </c>
      <c r="L9" s="66">
        <f>'DMI SR Data'!D64</f>
        <v>114924.09486455657</v>
      </c>
      <c r="M9" s="298">
        <f>'DMI SR Data'!E64</f>
        <v>8.1484959316036124E-3</v>
      </c>
      <c r="N9" s="66">
        <f>'DMI SR Data'!F64</f>
        <v>76498934.498834699</v>
      </c>
      <c r="O9" s="66">
        <f>'DMI SR Data'!G64</f>
        <v>-219964.88632962108</v>
      </c>
      <c r="P9" s="298">
        <f>'DMI SR Data'!H64</f>
        <v>-2.8671538316171054E-3</v>
      </c>
    </row>
    <row r="10" spans="2:16" ht="15" customHeight="1" thickBot="1">
      <c r="B10" s="72" t="s">
        <v>168</v>
      </c>
      <c r="C10" s="73">
        <f>'DMI SR Data'!C71</f>
        <v>2411845.394512455</v>
      </c>
      <c r="D10" s="73">
        <f>'DMI SR Data'!D71</f>
        <v>26051.611703811679</v>
      </c>
      <c r="E10" s="297">
        <f>'DMI SR Data'!E71</f>
        <v>1.0919473380948614E-2</v>
      </c>
      <c r="F10" s="73">
        <f>'DMI SR Data'!F71</f>
        <v>11920196.179203261</v>
      </c>
      <c r="G10" s="73">
        <f>'DMI SR Data'!G71</f>
        <v>25668.648729072884</v>
      </c>
      <c r="H10" s="297">
        <f>'DMI SR Data'!H71</f>
        <v>2.1580217174081884E-3</v>
      </c>
      <c r="I10" s="38"/>
      <c r="J10" s="71" t="s">
        <v>178</v>
      </c>
      <c r="K10" s="66">
        <f>'DMI SR Data'!C65</f>
        <v>8423874.3892653231</v>
      </c>
      <c r="L10" s="66">
        <f>'DMI SR Data'!D65</f>
        <v>92053.3488355726</v>
      </c>
      <c r="M10" s="298">
        <f>'DMI SR Data'!E65</f>
        <v>1.104840687154564E-2</v>
      </c>
      <c r="N10" s="66">
        <f>'DMI SR Data'!F65</f>
        <v>49892630.552773677</v>
      </c>
      <c r="O10" s="66">
        <f>'DMI SR Data'!G65</f>
        <v>132009.46476926655</v>
      </c>
      <c r="P10" s="298">
        <f>'DMI SR Data'!H65</f>
        <v>2.6528902148508257E-3</v>
      </c>
    </row>
    <row r="11" spans="2:16" ht="15" customHeight="1" thickBot="1">
      <c r="B11" s="38"/>
      <c r="C11" s="38"/>
      <c r="D11" s="45"/>
      <c r="E11" s="38"/>
      <c r="F11" s="38"/>
      <c r="G11" s="45"/>
      <c r="H11" s="38"/>
      <c r="I11" s="38"/>
      <c r="J11" s="71" t="s">
        <v>179</v>
      </c>
      <c r="K11" s="66">
        <f>'DMI SR Data'!C66</f>
        <v>16480238.042117331</v>
      </c>
      <c r="L11" s="66">
        <f>'DMI SR Data'!D66</f>
        <v>105255.05710314587</v>
      </c>
      <c r="M11" s="298">
        <f>'DMI SR Data'!E66</f>
        <v>6.4277964257716562E-3</v>
      </c>
      <c r="N11" s="66">
        <f>'DMI SR Data'!F66</f>
        <v>97813047.348160535</v>
      </c>
      <c r="O11" s="66">
        <f>'DMI SR Data'!G66</f>
        <v>192793.85329471529</v>
      </c>
      <c r="P11" s="298">
        <f>'DMI SR Data'!H66</f>
        <v>1.9749370278459169E-3</v>
      </c>
    </row>
    <row r="12" spans="2:16" ht="15" customHeight="1" thickBot="1">
      <c r="B12" s="617" t="s">
        <v>62</v>
      </c>
      <c r="C12" s="582" t="s">
        <v>90</v>
      </c>
      <c r="D12" s="587"/>
      <c r="E12" s="583"/>
      <c r="F12" s="600" t="s">
        <v>31</v>
      </c>
      <c r="G12" s="601"/>
      <c r="H12" s="601"/>
      <c r="I12" s="38"/>
      <c r="J12" s="71" t="s">
        <v>180</v>
      </c>
      <c r="K12" s="66">
        <f>'DMI SR Data'!C67</f>
        <v>1090341.8097149965</v>
      </c>
      <c r="L12" s="66">
        <f>'DMI SR Data'!D67</f>
        <v>4724.6575935364235</v>
      </c>
      <c r="M12" s="298">
        <f>'DMI SR Data'!E67</f>
        <v>4.3520476664390649E-3</v>
      </c>
      <c r="N12" s="66">
        <f>'DMI SR Data'!F67</f>
        <v>6122263.9907315103</v>
      </c>
      <c r="O12" s="66">
        <f>'DMI SR Data'!G67</f>
        <v>-85944.984734659083</v>
      </c>
      <c r="P12" s="298">
        <f>'DMI SR Data'!H67</f>
        <v>-1.3843764775686461E-2</v>
      </c>
    </row>
    <row r="13" spans="2:16" ht="15" customHeight="1" thickBot="1">
      <c r="B13" s="618"/>
      <c r="C13" s="491" t="s">
        <v>28</v>
      </c>
      <c r="D13" s="491" t="s">
        <v>34</v>
      </c>
      <c r="E13" s="491" t="s">
        <v>35</v>
      </c>
      <c r="F13" s="491" t="s">
        <v>28</v>
      </c>
      <c r="G13" s="491" t="s">
        <v>34</v>
      </c>
      <c r="H13" s="491" t="s">
        <v>35</v>
      </c>
      <c r="I13" s="38"/>
      <c r="J13" s="72" t="s">
        <v>124</v>
      </c>
      <c r="K13" s="73">
        <f>'DMI SR Data'!C68</f>
        <v>7693475.2917181179</v>
      </c>
      <c r="L13" s="73">
        <f>'DMI SR Data'!D68</f>
        <v>70751.599019310437</v>
      </c>
      <c r="M13" s="299">
        <f>'DMI SR Data'!E68</f>
        <v>9.2816691082582056E-3</v>
      </c>
      <c r="N13" s="73">
        <f>'DMI SR Data'!F68</f>
        <v>46545838.986482359</v>
      </c>
      <c r="O13" s="73">
        <f>'DMI SR Data'!G68</f>
        <v>-664075.62329573929</v>
      </c>
      <c r="P13" s="299">
        <f>'DMI SR Data'!H68</f>
        <v>-1.40664440676238E-2</v>
      </c>
    </row>
    <row r="14" spans="2:16" ht="15.75" thickBot="1">
      <c r="B14" s="507" t="s">
        <v>330</v>
      </c>
      <c r="C14" s="508">
        <f>'DMI SR Data'!C13</f>
        <v>48771029.115981586</v>
      </c>
      <c r="D14" s="508">
        <f>'DMI SR Data'!D13</f>
        <v>460462.73215739429</v>
      </c>
      <c r="E14" s="509">
        <f>'DMI SR Data'!E13</f>
        <v>9.5313047770760728E-3</v>
      </c>
      <c r="F14" s="508">
        <f>'DMI SR Data'!F13</f>
        <v>246037577.92080337</v>
      </c>
      <c r="G14" s="508">
        <f>'DMI SR Data'!G13</f>
        <v>-3361023.6222251356</v>
      </c>
      <c r="H14" s="526">
        <f>'DMI SR Data'!H13</f>
        <v>-1.3476513506613474E-2</v>
      </c>
      <c r="I14" s="38"/>
    </row>
    <row r="15" spans="2:16" ht="15.75" thickBot="1">
      <c r="B15" s="71" t="s">
        <v>173</v>
      </c>
      <c r="C15" s="453">
        <f>'DMI SR Data'!C14</f>
        <v>4521494.5385021707</v>
      </c>
      <c r="D15" s="472">
        <f>'DMI SR Data'!D14</f>
        <v>86044.445743678138</v>
      </c>
      <c r="E15" s="473">
        <f>'DMI SR Data'!E14</f>
        <v>1.9399259138133021E-2</v>
      </c>
      <c r="F15" s="472">
        <f>'DMI SR Data'!F14</f>
        <v>23177107.803256311</v>
      </c>
      <c r="G15" s="472">
        <f>'DMI SR Data'!G14</f>
        <v>-223181.73544660583</v>
      </c>
      <c r="H15" s="474">
        <f>'DMI SR Data'!H14</f>
        <v>-9.5375629894439689E-3</v>
      </c>
      <c r="I15" s="38"/>
      <c r="J15" s="617" t="s">
        <v>318</v>
      </c>
      <c r="K15" s="602" t="s">
        <v>90</v>
      </c>
      <c r="L15" s="619"/>
      <c r="M15" s="620"/>
      <c r="N15" s="602" t="s">
        <v>31</v>
      </c>
      <c r="O15" s="619"/>
      <c r="P15" s="620"/>
    </row>
    <row r="16" spans="2:16" ht="15" customHeight="1" thickBot="1">
      <c r="B16" s="71" t="s">
        <v>169</v>
      </c>
      <c r="C16" s="453">
        <f>'DMI SR Data'!C15</f>
        <v>5253857.6762380535</v>
      </c>
      <c r="D16" s="472">
        <f>'DMI SR Data'!D15</f>
        <v>23518.906630497426</v>
      </c>
      <c r="E16" s="473">
        <f>'DMI SR Data'!E15</f>
        <v>4.4966316077193792E-3</v>
      </c>
      <c r="F16" s="472">
        <f>'DMI SR Data'!F15</f>
        <v>25088749.395329036</v>
      </c>
      <c r="G16" s="472">
        <f>'DMI SR Data'!G15</f>
        <v>-538100.68325102329</v>
      </c>
      <c r="H16" s="474">
        <f>'DMI SR Data'!H15</f>
        <v>-2.0997535069703678E-2</v>
      </c>
      <c r="I16" s="38"/>
      <c r="J16" s="618"/>
      <c r="K16" s="291" t="s">
        <v>28</v>
      </c>
      <c r="L16" s="291" t="s">
        <v>34</v>
      </c>
      <c r="M16" s="291" t="s">
        <v>35</v>
      </c>
      <c r="N16" s="291" t="s">
        <v>28</v>
      </c>
      <c r="O16" s="291" t="s">
        <v>34</v>
      </c>
      <c r="P16" s="291" t="s">
        <v>35</v>
      </c>
    </row>
    <row r="17" spans="2:17" ht="15" customHeight="1" thickBot="1">
      <c r="B17" s="71" t="s">
        <v>331</v>
      </c>
      <c r="C17" s="453">
        <f>'DMI SR Data'!C16</f>
        <v>26369765.774769392</v>
      </c>
      <c r="D17" s="472">
        <f>'DMI SR Data'!D16</f>
        <v>41477.731257107109</v>
      </c>
      <c r="E17" s="473">
        <f>'DMI SR Data'!E16</f>
        <v>1.5754055557489197E-3</v>
      </c>
      <c r="F17" s="472">
        <f>'DMI SR Data'!F16</f>
        <v>128744346.1920719</v>
      </c>
      <c r="G17" s="472">
        <f>'DMI SR Data'!G16</f>
        <v>-3559811.3424274474</v>
      </c>
      <c r="H17" s="474">
        <f>'DMI SR Data'!H16</f>
        <v>-2.6906269680143639E-2</v>
      </c>
      <c r="I17" s="38"/>
      <c r="J17" s="507" t="s">
        <v>317</v>
      </c>
      <c r="K17" s="508">
        <f>'DMI SR Data'!C60</f>
        <v>5756369.6479003243</v>
      </c>
      <c r="L17" s="508">
        <f>'DMI SR Data'!D60</f>
        <v>207222.17409297824</v>
      </c>
      <c r="M17" s="509">
        <f>'DMI SR Data'!E60</f>
        <v>3.7343064870972019E-2</v>
      </c>
      <c r="N17" s="508">
        <f>'DMI SR Data'!F60</f>
        <v>30226000.176481351</v>
      </c>
      <c r="O17" s="508">
        <f>'DMI SR Data'!G60</f>
        <v>657646.15618578345</v>
      </c>
      <c r="P17" s="509">
        <f>'DMI SR Data'!H60</f>
        <v>2.2241554458336723E-2</v>
      </c>
    </row>
    <row r="18" spans="2:17" ht="15" customHeight="1">
      <c r="B18" s="71" t="s">
        <v>332</v>
      </c>
      <c r="C18" s="453">
        <f>'DMI SR Data'!C17</f>
        <v>7796081.1731763799</v>
      </c>
      <c r="D18" s="472">
        <f>'DMI SR Data'!D17</f>
        <v>176836.1017891923</v>
      </c>
      <c r="E18" s="473">
        <f>'DMI SR Data'!E17</f>
        <v>2.3209136880669581E-2</v>
      </c>
      <c r="F18" s="472">
        <f>'DMI SR Data'!F17</f>
        <v>44126944.839058153</v>
      </c>
      <c r="G18" s="472">
        <f>'DMI SR Data'!G17</f>
        <v>779807.41956863552</v>
      </c>
      <c r="H18" s="474">
        <f>'DMI SR Data'!H17</f>
        <v>1.7989825072463089E-2</v>
      </c>
      <c r="I18" s="38"/>
      <c r="J18" s="71" t="s">
        <v>104</v>
      </c>
      <c r="K18" s="66">
        <f>'DMI SR Data'!C61</f>
        <v>2025271.5364529446</v>
      </c>
      <c r="L18" s="66">
        <f>'DMI SR Data'!D61</f>
        <v>85259.296482807491</v>
      </c>
      <c r="M18" s="298">
        <f>'DMI SR Data'!E61</f>
        <v>4.3947813692206343E-2</v>
      </c>
      <c r="N18" s="66">
        <f>'DMI SR Data'!F61</f>
        <v>11211691.889031008</v>
      </c>
      <c r="O18" s="66">
        <f>'DMI SR Data'!G61</f>
        <v>255169.28943177685</v>
      </c>
      <c r="P18" s="301">
        <f>'DMI SR Data'!H61</f>
        <v>2.3289258714358007E-2</v>
      </c>
      <c r="Q18" s="423"/>
    </row>
    <row r="19" spans="2:17" ht="15" customHeight="1" thickBot="1">
      <c r="B19" s="71" t="s">
        <v>333</v>
      </c>
      <c r="C19" s="453">
        <f>'DMI SR Data'!C18</f>
        <v>1295272.7154088691</v>
      </c>
      <c r="D19" s="472">
        <f>'DMI SR Data'!D18</f>
        <v>65367.109932892025</v>
      </c>
      <c r="E19" s="473">
        <f>'DMI SR Data'!E18</f>
        <v>5.3148070585136299E-2</v>
      </c>
      <c r="F19" s="472">
        <f>'DMI SR Data'!F18</f>
        <v>7070390.4066405594</v>
      </c>
      <c r="G19" s="472">
        <f>'DMI SR Data'!G18</f>
        <v>176972.84730690718</v>
      </c>
      <c r="H19" s="474">
        <f>'DMI SR Data'!H18</f>
        <v>2.5672729931655865E-2</v>
      </c>
      <c r="I19" s="38"/>
      <c r="J19" s="302" t="s">
        <v>189</v>
      </c>
      <c r="K19" s="303">
        <f>'DMI SR Data'!C62</f>
        <v>3731098.1114473753</v>
      </c>
      <c r="L19" s="303">
        <f>'DMI SR Data'!D62</f>
        <v>121962.87761016656</v>
      </c>
      <c r="M19" s="304">
        <f>'DMI SR Data'!E62</f>
        <v>3.3792825623908923E-2</v>
      </c>
      <c r="N19" s="303">
        <f>'DMI SR Data'!F62</f>
        <v>19014308.287450343</v>
      </c>
      <c r="O19" s="303">
        <f>'DMI SR Data'!G62</f>
        <v>402476.86675400659</v>
      </c>
      <c r="P19" s="305">
        <f>'DMI SR Data'!H62</f>
        <v>2.1624785742818019E-2</v>
      </c>
    </row>
    <row r="20" spans="2:17" ht="15" customHeight="1" thickBot="1">
      <c r="B20" s="71" t="s">
        <v>334</v>
      </c>
      <c r="C20" s="453">
        <f>'DMI SR Data'!C19</f>
        <v>927423.80788447859</v>
      </c>
      <c r="D20" s="472">
        <f>'DMI SR Data'!D19</f>
        <v>16878.32977844472</v>
      </c>
      <c r="E20" s="473">
        <f>'DMI SR Data'!E19</f>
        <v>1.8536503869693837E-2</v>
      </c>
      <c r="F20" s="472">
        <f>'DMI SR Data'!F19</f>
        <v>4884138.766194555</v>
      </c>
      <c r="G20" s="472">
        <f>'DMI SR Data'!G19</f>
        <v>32406.284780215472</v>
      </c>
      <c r="H20" s="474">
        <f>'DMI SR Data'!H19</f>
        <v>6.6793222636151285E-3</v>
      </c>
      <c r="I20" s="38"/>
    </row>
    <row r="21" spans="2:17" ht="15" customHeight="1" thickBot="1">
      <c r="B21" s="72" t="s">
        <v>511</v>
      </c>
      <c r="C21" s="455">
        <f>'DMI SR Data'!C20</f>
        <v>2584575.9599498361</v>
      </c>
      <c r="D21" s="475">
        <f>'DMI SR Data'!D20</f>
        <v>51578.978206838015</v>
      </c>
      <c r="E21" s="476">
        <f>'DMI SR Data'!E20</f>
        <v>2.0362826556289716E-2</v>
      </c>
      <c r="F21" s="475">
        <f>'DMI SR Data'!F20</f>
        <v>12958034.070658553</v>
      </c>
      <c r="G21" s="475">
        <f>'DMI SR Data'!G20</f>
        <v>-68609.358310628682</v>
      </c>
      <c r="H21" s="477">
        <f>'DMI SR Data'!H20</f>
        <v>-5.266848569605612E-3</v>
      </c>
      <c r="I21" s="38"/>
      <c r="J21" s="617" t="s">
        <v>13</v>
      </c>
      <c r="K21" s="602" t="s">
        <v>90</v>
      </c>
      <c r="L21" s="619"/>
      <c r="M21" s="620"/>
      <c r="N21" s="602" t="s">
        <v>31</v>
      </c>
      <c r="O21" s="619"/>
      <c r="P21" s="620"/>
    </row>
    <row r="22" spans="2:17" ht="15" customHeight="1" thickBot="1">
      <c r="B22" s="300"/>
      <c r="C22" s="38"/>
      <c r="D22" s="45"/>
      <c r="E22" s="38"/>
      <c r="F22" s="38"/>
      <c r="G22" s="45"/>
      <c r="H22" s="38"/>
      <c r="I22" s="38"/>
      <c r="J22" s="618"/>
      <c r="K22" s="291" t="s">
        <v>28</v>
      </c>
      <c r="L22" s="291" t="s">
        <v>34</v>
      </c>
      <c r="M22" s="291" t="s">
        <v>35</v>
      </c>
      <c r="N22" s="291" t="s">
        <v>28</v>
      </c>
      <c r="O22" s="291" t="s">
        <v>34</v>
      </c>
      <c r="P22" s="291" t="s">
        <v>35</v>
      </c>
    </row>
    <row r="23" spans="2:17" ht="15.75" thickBot="1">
      <c r="B23" s="626" t="s">
        <v>323</v>
      </c>
      <c r="C23" s="582" t="s">
        <v>90</v>
      </c>
      <c r="D23" s="587"/>
      <c r="E23" s="583"/>
      <c r="F23" s="600" t="s">
        <v>31</v>
      </c>
      <c r="G23" s="601"/>
      <c r="H23" s="601"/>
      <c r="I23" s="38"/>
      <c r="J23" s="507" t="s">
        <v>322</v>
      </c>
      <c r="K23" s="508">
        <f>'DMI SR Data'!C35</f>
        <v>14552503.168746285</v>
      </c>
      <c r="L23" s="508">
        <f>'DMI SR Data'!D35</f>
        <v>177822.04842636175</v>
      </c>
      <c r="M23" s="509">
        <f>'DMI SR Data'!E35</f>
        <v>1.2370503869821088E-2</v>
      </c>
      <c r="N23" s="508">
        <f>'DMI SR Data'!F35</f>
        <v>89176462.505521491</v>
      </c>
      <c r="O23" s="508">
        <f>'DMI SR Data'!G35</f>
        <v>-57508.770692124963</v>
      </c>
      <c r="P23" s="509">
        <f>'DMI SR Data'!H35</f>
        <v>-6.4447171710102535E-4</v>
      </c>
    </row>
    <row r="24" spans="2:17" ht="15" customHeight="1" thickBot="1">
      <c r="B24" s="627"/>
      <c r="C24" s="39" t="s">
        <v>28</v>
      </c>
      <c r="D24" s="39" t="s">
        <v>34</v>
      </c>
      <c r="E24" s="39" t="s">
        <v>35</v>
      </c>
      <c r="F24" s="39" t="s">
        <v>28</v>
      </c>
      <c r="G24" s="39" t="s">
        <v>34</v>
      </c>
      <c r="H24" s="39" t="s">
        <v>35</v>
      </c>
      <c r="I24" s="38"/>
      <c r="J24" s="71" t="s">
        <v>182</v>
      </c>
      <c r="K24" s="66">
        <f>'DMI SR Data'!C36</f>
        <v>3695956.9371563066</v>
      </c>
      <c r="L24" s="66">
        <f>'DMI SR Data'!D36</f>
        <v>82092.059393912088</v>
      </c>
      <c r="M24" s="298">
        <f>'DMI SR Data'!E36</f>
        <v>2.2715862980671603E-2</v>
      </c>
      <c r="N24" s="66">
        <f>'DMI SR Data'!F36</f>
        <v>23030012.019890748</v>
      </c>
      <c r="O24" s="66">
        <f>'DMI SR Data'!G36</f>
        <v>212287.17002954707</v>
      </c>
      <c r="P24" s="298">
        <f>'DMI SR Data'!H36</f>
        <v>9.303608112832441E-3</v>
      </c>
    </row>
    <row r="25" spans="2:17" ht="15" customHeight="1" thickBot="1">
      <c r="B25" s="507" t="s">
        <v>324</v>
      </c>
      <c r="C25" s="508">
        <f>'DMI SR Data'!C4</f>
        <v>65785932.052794933</v>
      </c>
      <c r="D25" s="508">
        <f>'DMI SR Data'!D4</f>
        <v>1406457.4066018984</v>
      </c>
      <c r="E25" s="509">
        <f>'DMI SR Data'!E4</f>
        <v>2.1846363523953773E-2</v>
      </c>
      <c r="F25" s="508">
        <f>'DMI SR Data'!F4</f>
        <v>347332716.57082456</v>
      </c>
      <c r="G25" s="508">
        <f>'DMI SR Data'!G4</f>
        <v>2382002.2186377645</v>
      </c>
      <c r="H25" s="509">
        <f>'DMI SR Data'!H4</f>
        <v>6.9053407328381255E-3</v>
      </c>
      <c r="I25" s="38"/>
      <c r="J25" s="71" t="s">
        <v>183</v>
      </c>
      <c r="K25" s="66">
        <f>'DMI SR Data'!C37</f>
        <v>6816027.3298765998</v>
      </c>
      <c r="L25" s="66">
        <f>'DMI SR Data'!D37</f>
        <v>33321.558684596792</v>
      </c>
      <c r="M25" s="298">
        <f>'DMI SR Data'!E37</f>
        <v>4.9127235956662784E-3</v>
      </c>
      <c r="N25" s="66">
        <f>'DMI SR Data'!F37</f>
        <v>42341758.238516234</v>
      </c>
      <c r="O25" s="66">
        <f>'DMI SR Data'!G37</f>
        <v>-338505.0425208658</v>
      </c>
      <c r="P25" s="298">
        <f>'DMI SR Data'!H37</f>
        <v>-7.9311844983689234E-3</v>
      </c>
    </row>
    <row r="26" spans="2:17" ht="15" customHeight="1">
      <c r="B26" s="71" t="s">
        <v>170</v>
      </c>
      <c r="C26" s="66">
        <f>'DMI SR Data'!C5</f>
        <v>5768413.6600282453</v>
      </c>
      <c r="D26" s="66">
        <f>'DMI SR Data'!D5</f>
        <v>36360.275667626411</v>
      </c>
      <c r="E26" s="298">
        <f>'DMI SR Data'!E5</f>
        <v>6.3433246743360913E-3</v>
      </c>
      <c r="F26" s="66">
        <f>'DMI SR Data'!F5</f>
        <v>29406759.545554657</v>
      </c>
      <c r="G26" s="66">
        <f>'DMI SR Data'!G5</f>
        <v>-318800.71439672634</v>
      </c>
      <c r="H26" s="298">
        <f>'DMI SR Data'!H5</f>
        <v>-1.0724800865275524E-2</v>
      </c>
      <c r="I26" s="38"/>
      <c r="J26" s="71" t="s">
        <v>184</v>
      </c>
      <c r="K26" s="66">
        <f>'DMI SR Data'!C38</f>
        <v>2367749.9630148471</v>
      </c>
      <c r="L26" s="66">
        <f>'DMI SR Data'!D38</f>
        <v>18822.071585685015</v>
      </c>
      <c r="M26" s="298">
        <f>'DMI SR Data'!E38</f>
        <v>8.0130478480687078E-3</v>
      </c>
      <c r="N26" s="66">
        <f>'DMI SR Data'!F38</f>
        <v>13250889.430926364</v>
      </c>
      <c r="O26" s="66">
        <f>'DMI SR Data'!G38</f>
        <v>-6482.6709072832018</v>
      </c>
      <c r="P26" s="298">
        <f>'DMI SR Data'!H38</f>
        <v>-4.8898611711943834E-4</v>
      </c>
    </row>
    <row r="27" spans="2:17" ht="15" customHeight="1">
      <c r="B27" s="71" t="s">
        <v>171</v>
      </c>
      <c r="C27" s="66">
        <f>'DMI SR Data'!C6</f>
        <v>11619041.433454415</v>
      </c>
      <c r="D27" s="66">
        <f>'DMI SR Data'!D6</f>
        <v>297324.53012943827</v>
      </c>
      <c r="E27" s="298">
        <f>'DMI SR Data'!E6</f>
        <v>2.6261434786637318E-2</v>
      </c>
      <c r="F27" s="66">
        <f>'DMI SR Data'!F6</f>
        <v>62461728.269725539</v>
      </c>
      <c r="G27" s="66">
        <f>'DMI SR Data'!G6</f>
        <v>522146.68898523599</v>
      </c>
      <c r="H27" s="298">
        <f>'DMI SR Data'!H6</f>
        <v>8.4299356834466252E-3</v>
      </c>
      <c r="I27" s="38"/>
      <c r="J27" s="71" t="s">
        <v>185</v>
      </c>
      <c r="K27" s="66">
        <f>'DMI SR Data'!C39</f>
        <v>918874.61214439326</v>
      </c>
      <c r="L27" s="66">
        <f>'DMI SR Data'!D39</f>
        <v>37166.436890177429</v>
      </c>
      <c r="M27" s="298">
        <f>'DMI SR Data'!E39</f>
        <v>4.2152764296941592E-2</v>
      </c>
      <c r="N27" s="66">
        <f>'DMI SR Data'!F39</f>
        <v>5722908.5518888356</v>
      </c>
      <c r="O27" s="66">
        <f>'DMI SR Data'!G39</f>
        <v>107452.30370339192</v>
      </c>
      <c r="P27" s="298">
        <f>'DMI SR Data'!H39</f>
        <v>1.9135097658024427E-2</v>
      </c>
    </row>
    <row r="28" spans="2:17" ht="15" customHeight="1" thickBot="1">
      <c r="B28" s="71" t="s">
        <v>172</v>
      </c>
      <c r="C28" s="66">
        <f>'DMI SR Data'!C7</f>
        <v>5830246.6785711208</v>
      </c>
      <c r="D28" s="66">
        <f>'DMI SR Data'!D7</f>
        <v>172167.25588002242</v>
      </c>
      <c r="E28" s="298">
        <f>'DMI SR Data'!E7</f>
        <v>3.0428568250485278E-2</v>
      </c>
      <c r="F28" s="66">
        <f>'DMI SR Data'!F7</f>
        <v>29196724.684976496</v>
      </c>
      <c r="G28" s="66">
        <f>'DMI SR Data'!G7</f>
        <v>821930.7605208084</v>
      </c>
      <c r="H28" s="298">
        <f>'DMI SR Data'!H7</f>
        <v>2.8966933212240958E-2</v>
      </c>
      <c r="I28" s="38"/>
      <c r="J28" s="72" t="s">
        <v>186</v>
      </c>
      <c r="K28" s="73">
        <f>'DMI SR Data'!C40</f>
        <v>753894.32655413065</v>
      </c>
      <c r="L28" s="73">
        <f>'DMI SR Data'!D40</f>
        <v>6419.9218719885685</v>
      </c>
      <c r="M28" s="299">
        <f>'DMI SR Data'!E40</f>
        <v>8.5888183351490038E-3</v>
      </c>
      <c r="N28" s="73">
        <f>'DMI SR Data'!F40</f>
        <v>4830894.2642992986</v>
      </c>
      <c r="O28" s="73">
        <f>'DMI SR Data'!G40</f>
        <v>-32260.530996909365</v>
      </c>
      <c r="P28" s="299">
        <f>'DMI SR Data'!H40</f>
        <v>-6.6336631990642657E-3</v>
      </c>
    </row>
    <row r="29" spans="2:17" ht="15" customHeight="1" thickBot="1">
      <c r="B29" s="71" t="s">
        <v>150</v>
      </c>
      <c r="C29" s="66">
        <f>'DMI SR Data'!C8</f>
        <v>13363488.206018375</v>
      </c>
      <c r="D29" s="66">
        <f>'DMI SR Data'!D8</f>
        <v>244864.72270532325</v>
      </c>
      <c r="E29" s="298">
        <f>'DMI SR Data'!E8</f>
        <v>1.8665428047141705E-2</v>
      </c>
      <c r="F29" s="66">
        <f>'DMI SR Data'!F8</f>
        <v>71509622.054812729</v>
      </c>
      <c r="G29" s="66">
        <f>'DMI SR Data'!G8</f>
        <v>-143679.68500545621</v>
      </c>
      <c r="H29" s="298">
        <f>'DMI SR Data'!H8</f>
        <v>-2.0052067597272007E-3</v>
      </c>
      <c r="I29" s="38"/>
    </row>
    <row r="30" spans="2:17" ht="15" customHeight="1" thickBot="1">
      <c r="B30" s="71" t="s">
        <v>174</v>
      </c>
      <c r="C30" s="66">
        <f>'DMI SR Data'!C9</f>
        <v>6718179.7129489966</v>
      </c>
      <c r="D30" s="66">
        <f>'DMI SR Data'!D9</f>
        <v>254546.53910584934</v>
      </c>
      <c r="E30" s="298">
        <f>'DMI SR Data'!E9</f>
        <v>3.9381340533980375E-2</v>
      </c>
      <c r="F30" s="66">
        <f>'DMI SR Data'!F9</f>
        <v>35988791.081234865</v>
      </c>
      <c r="G30" s="66">
        <f>'DMI SR Data'!G9</f>
        <v>818105.21027950943</v>
      </c>
      <c r="H30" s="298">
        <f>'DMI SR Data'!H9</f>
        <v>2.3260996765352159E-2</v>
      </c>
      <c r="I30" s="38"/>
      <c r="J30" s="617" t="s">
        <v>327</v>
      </c>
      <c r="K30" s="602" t="s">
        <v>90</v>
      </c>
      <c r="L30" s="619"/>
      <c r="M30" s="620"/>
      <c r="N30" s="602" t="s">
        <v>31</v>
      </c>
      <c r="O30" s="619"/>
      <c r="P30" s="620"/>
    </row>
    <row r="31" spans="2:17" ht="15" customHeight="1" thickBot="1">
      <c r="B31" s="71" t="s">
        <v>152</v>
      </c>
      <c r="C31" s="66">
        <f>'DMI SR Data'!C10</f>
        <v>8847859.015654834</v>
      </c>
      <c r="D31" s="66">
        <f>'DMI SR Data'!D10</f>
        <v>212188.53569185734</v>
      </c>
      <c r="E31" s="298">
        <f>'DMI SR Data'!E10</f>
        <v>2.4571170957042705E-2</v>
      </c>
      <c r="F31" s="66">
        <f>'DMI SR Data'!F10</f>
        <v>45646372.513854064</v>
      </c>
      <c r="G31" s="66">
        <f>'DMI SR Data'!G10</f>
        <v>673802.88467876613</v>
      </c>
      <c r="H31" s="298">
        <f>'DMI SR Data'!H10</f>
        <v>1.49825302453175E-2</v>
      </c>
      <c r="I31" s="38"/>
      <c r="J31" s="618"/>
      <c r="K31" s="295" t="s">
        <v>28</v>
      </c>
      <c r="L31" s="295" t="s">
        <v>34</v>
      </c>
      <c r="M31" s="295" t="s">
        <v>35</v>
      </c>
      <c r="N31" s="295" t="s">
        <v>28</v>
      </c>
      <c r="O31" s="295" t="s">
        <v>34</v>
      </c>
      <c r="P31" s="295" t="s">
        <v>35</v>
      </c>
    </row>
    <row r="32" spans="2:17" ht="15" customHeight="1" thickBot="1">
      <c r="B32" s="71" t="s">
        <v>175</v>
      </c>
      <c r="C32" s="66">
        <f>'DMI SR Data'!C11</f>
        <v>10176248.290818226</v>
      </c>
      <c r="D32" s="66">
        <f>'DMI SR Data'!D11</f>
        <v>107302.44572491571</v>
      </c>
      <c r="E32" s="298">
        <f>'DMI SR Data'!E11</f>
        <v>1.0656770567219327E-2</v>
      </c>
      <c r="F32" s="66">
        <f>'DMI SR Data'!F11</f>
        <v>56479374.980060235</v>
      </c>
      <c r="G32" s="66">
        <f>'DMI SR Data'!G11</f>
        <v>-146086.63913805783</v>
      </c>
      <c r="H32" s="298">
        <f>'DMI SR Data'!H11</f>
        <v>-2.5798754652187881E-3</v>
      </c>
      <c r="I32" s="38"/>
      <c r="J32" s="507" t="s">
        <v>328</v>
      </c>
      <c r="K32" s="508">
        <f>'DMI SR Data'!C32</f>
        <v>12291373.107054213</v>
      </c>
      <c r="L32" s="508">
        <f>'DMI SR Data'!D32</f>
        <v>411326.66180670075</v>
      </c>
      <c r="M32" s="509">
        <f>'DMI SR Data'!E32</f>
        <v>3.4623321020032516E-2</v>
      </c>
      <c r="N32" s="508">
        <f>'DMI SR Data'!F32</f>
        <v>67214438.448388636</v>
      </c>
      <c r="O32" s="508">
        <f>'DMI SR Data'!G32</f>
        <v>1712241.1223255023</v>
      </c>
      <c r="P32" s="509">
        <f>'DMI SR Data'!H32</f>
        <v>2.6140208912414708E-2</v>
      </c>
    </row>
    <row r="33" spans="2:17" ht="15" customHeight="1" thickBot="1">
      <c r="B33" s="72" t="s">
        <v>176</v>
      </c>
      <c r="C33" s="73">
        <f>'DMI SR Data'!C12</f>
        <v>3462455.0553010916</v>
      </c>
      <c r="D33" s="73">
        <f>'DMI SR Data'!D12</f>
        <v>81703.101696772501</v>
      </c>
      <c r="E33" s="299">
        <f>'DMI SR Data'!E12</f>
        <v>2.4167138795754127E-2</v>
      </c>
      <c r="F33" s="73">
        <f>'DMI SR Data'!F12</f>
        <v>16643343.44060603</v>
      </c>
      <c r="G33" s="73">
        <f>'DMI SR Data'!G12</f>
        <v>154583.71271377429</v>
      </c>
      <c r="H33" s="299">
        <f>'DMI SR Data'!H12</f>
        <v>9.3750964453852594E-3</v>
      </c>
      <c r="I33" s="38"/>
      <c r="J33" s="71" t="s">
        <v>177</v>
      </c>
      <c r="K33" s="66">
        <f>'DMI SR Data'!C33</f>
        <v>3160481.5269588814</v>
      </c>
      <c r="L33" s="66">
        <f>'DMI SR Data'!D33</f>
        <v>66677.936856033746</v>
      </c>
      <c r="M33" s="298">
        <f>'DMI SR Data'!E33</f>
        <v>2.1552091111839831E-2</v>
      </c>
      <c r="N33" s="66">
        <f>'DMI SR Data'!F33</f>
        <v>17767451.25839068</v>
      </c>
      <c r="O33" s="66">
        <f>'DMI SR Data'!G33</f>
        <v>187089.09945129603</v>
      </c>
      <c r="P33" s="298">
        <f>'DMI SR Data'!H33</f>
        <v>1.0641936597202787E-2</v>
      </c>
      <c r="Q33" s="423"/>
    </row>
    <row r="34" spans="2:17" ht="15" customHeight="1" thickBot="1">
      <c r="B34" s="300"/>
      <c r="C34" s="38"/>
      <c r="D34" s="45"/>
      <c r="E34" s="38"/>
      <c r="F34" s="38"/>
      <c r="G34" s="45"/>
      <c r="H34" s="38"/>
      <c r="I34" s="38"/>
      <c r="J34" s="72" t="s">
        <v>329</v>
      </c>
      <c r="K34" s="73">
        <f>'DMI SR Data'!C34</f>
        <v>9130891.5800953303</v>
      </c>
      <c r="L34" s="73">
        <f>'DMI SR Data'!D34</f>
        <v>344648.72495067306</v>
      </c>
      <c r="M34" s="299">
        <f>'DMI SR Data'!E34</f>
        <v>3.9225950230691496E-2</v>
      </c>
      <c r="N34" s="73">
        <f>'DMI SR Data'!F34</f>
        <v>49446987.189997934</v>
      </c>
      <c r="O34" s="73">
        <f>'DMI SR Data'!G34</f>
        <v>1525152.022874184</v>
      </c>
      <c r="P34" s="299">
        <f>'DMI SR Data'!H34</f>
        <v>3.1825826735460618E-2</v>
      </c>
    </row>
    <row r="35" spans="2:17" ht="15" customHeight="1" thickBot="1">
      <c r="B35" s="617" t="s">
        <v>63</v>
      </c>
      <c r="C35" s="582" t="s">
        <v>90</v>
      </c>
      <c r="D35" s="587"/>
      <c r="E35" s="583"/>
      <c r="F35" s="600" t="s">
        <v>31</v>
      </c>
      <c r="G35" s="601"/>
      <c r="H35" s="601"/>
      <c r="I35" s="38"/>
    </row>
    <row r="36" spans="2:17" ht="15.75" thickBot="1">
      <c r="B36" s="628"/>
      <c r="C36" s="427" t="s">
        <v>28</v>
      </c>
      <c r="D36" s="427" t="s">
        <v>34</v>
      </c>
      <c r="E36" s="427" t="s">
        <v>35</v>
      </c>
      <c r="F36" s="427" t="s">
        <v>28</v>
      </c>
      <c r="G36" s="427" t="s">
        <v>34</v>
      </c>
      <c r="H36" s="427" t="s">
        <v>35</v>
      </c>
      <c r="I36" s="38"/>
      <c r="J36" s="621" t="s">
        <v>450</v>
      </c>
      <c r="K36" s="623" t="s">
        <v>90</v>
      </c>
      <c r="L36" s="624"/>
      <c r="M36" s="625"/>
      <c r="N36" s="623" t="s">
        <v>31</v>
      </c>
      <c r="O36" s="624"/>
      <c r="P36" s="625"/>
    </row>
    <row r="37" spans="2:17" ht="15" customHeight="1" thickBot="1">
      <c r="B37" s="507" t="s">
        <v>12</v>
      </c>
      <c r="C37" s="508">
        <f>'DMI SR Data'!C21</f>
        <v>48793784.279236145</v>
      </c>
      <c r="D37" s="508">
        <f>'DMI SR Data'!D21</f>
        <v>877752.2351597026</v>
      </c>
      <c r="E37" s="509">
        <f>'DMI SR Data'!E21</f>
        <v>1.831855013270477E-2</v>
      </c>
      <c r="F37" s="508">
        <f>'DMI SR Data'!F21</f>
        <v>249106969.17861533</v>
      </c>
      <c r="G37" s="508">
        <f>'DMI SR Data'!G21</f>
        <v>-1598531.7857713401</v>
      </c>
      <c r="H37" s="509">
        <f>'DMI SR Data'!H21</f>
        <v>-6.3761336692744345E-3</v>
      </c>
      <c r="I37" s="38"/>
      <c r="J37" s="622"/>
      <c r="K37" s="468" t="s">
        <v>28</v>
      </c>
      <c r="L37" s="461" t="s">
        <v>34</v>
      </c>
      <c r="M37" s="461" t="s">
        <v>35</v>
      </c>
      <c r="N37" s="462" t="s">
        <v>28</v>
      </c>
      <c r="O37" s="462" t="s">
        <v>34</v>
      </c>
      <c r="P37" s="469" t="s">
        <v>35</v>
      </c>
    </row>
    <row r="38" spans="2:17" ht="15" customHeight="1" thickBot="1">
      <c r="B38" s="450" t="s">
        <v>384</v>
      </c>
      <c r="C38" s="453">
        <f>'DMI SR Data'!C22</f>
        <v>4379355.4052632386</v>
      </c>
      <c r="D38" s="448">
        <f>'DMI SR Data'!D22</f>
        <v>66133.329989088699</v>
      </c>
      <c r="E38" s="449">
        <f>'DMI SR Data'!E22</f>
        <v>1.5332697652690476E-2</v>
      </c>
      <c r="F38" s="448">
        <f>'DMI SR Data'!F22</f>
        <v>20353837.492142975</v>
      </c>
      <c r="G38" s="448">
        <f>'DMI SR Data'!G22</f>
        <v>-177195.69489820302</v>
      </c>
      <c r="H38" s="454">
        <f>'DMI SR Data'!H22</f>
        <v>-8.6306272696517663E-3</v>
      </c>
      <c r="I38" s="38"/>
      <c r="J38" s="507" t="s">
        <v>15</v>
      </c>
      <c r="K38" s="508">
        <f>'DMI SR Data'!C43</f>
        <v>19623877.015946835</v>
      </c>
      <c r="L38" s="508">
        <f>'DMI SR Data'!D43</f>
        <v>494278.26041543856</v>
      </c>
      <c r="M38" s="509">
        <f>'DMI SR Data'!E43</f>
        <v>2.5838401878268153E-2</v>
      </c>
      <c r="N38" s="508">
        <f>'DMI SR Data'!F43</f>
        <v>118767447.62708469</v>
      </c>
      <c r="O38" s="508">
        <f>'DMI SR Data'!G43</f>
        <v>1007082.6486057639</v>
      </c>
      <c r="P38" s="509">
        <f>'DMI SR Data'!H43</f>
        <v>8.5519660947875921E-3</v>
      </c>
    </row>
    <row r="39" spans="2:17" ht="15" customHeight="1">
      <c r="B39" s="450" t="s">
        <v>385</v>
      </c>
      <c r="C39" s="453">
        <f>'DMI SR Data'!C23</f>
        <v>12693735.389543658</v>
      </c>
      <c r="D39" s="448">
        <f>'DMI SR Data'!D23</f>
        <v>145365.64398257434</v>
      </c>
      <c r="E39" s="449">
        <f>'DMI SR Data'!E23</f>
        <v>1.1584424664725602E-2</v>
      </c>
      <c r="F39" s="448">
        <f>'DMI SR Data'!F23</f>
        <v>68851172.058900505</v>
      </c>
      <c r="G39" s="448">
        <f>'DMI SR Data'!G23</f>
        <v>-319387.07571415603</v>
      </c>
      <c r="H39" s="454">
        <f>'DMI SR Data'!H23</f>
        <v>-4.6173846172413956E-3</v>
      </c>
      <c r="I39" s="38"/>
      <c r="J39" s="466" t="s">
        <v>446</v>
      </c>
      <c r="K39" s="453">
        <f>'DMI SR Data'!C44</f>
        <v>2408024.0437744488</v>
      </c>
      <c r="L39" s="448">
        <f>'DMI SR Data'!D44</f>
        <v>93445.118808136787</v>
      </c>
      <c r="M39" s="449">
        <f>'DMI SR Data'!E44</f>
        <v>4.0372405451456726E-2</v>
      </c>
      <c r="N39" s="448">
        <f>'DMI SR Data'!F44</f>
        <v>14058144.743081478</v>
      </c>
      <c r="O39" s="448">
        <f>'DMI SR Data'!G44</f>
        <v>203419.0213130489</v>
      </c>
      <c r="P39" s="454">
        <f>'DMI SR Data'!H44</f>
        <v>1.4682284254349304E-2</v>
      </c>
    </row>
    <row r="40" spans="2:17" ht="15" customHeight="1">
      <c r="B40" s="451" t="s">
        <v>440</v>
      </c>
      <c r="C40" s="453">
        <f>'DMI SR Data'!C24</f>
        <v>4915167.5310663134</v>
      </c>
      <c r="D40" s="448">
        <f>'DMI SR Data'!D24</f>
        <v>157727.8824512884</v>
      </c>
      <c r="E40" s="449">
        <f>'DMI SR Data'!E24</f>
        <v>3.3153942898089268E-2</v>
      </c>
      <c r="F40" s="448">
        <f>'DMI SR Data'!F24</f>
        <v>24407491.305993348</v>
      </c>
      <c r="G40" s="448">
        <f>'DMI SR Data'!G24</f>
        <v>-34518.760715320706</v>
      </c>
      <c r="H40" s="454">
        <f>'DMI SR Data'!H24</f>
        <v>-1.412271765747168E-3</v>
      </c>
      <c r="I40" s="38"/>
      <c r="J40" s="466" t="s">
        <v>447</v>
      </c>
      <c r="K40" s="453">
        <f>'DMI SR Data'!C45</f>
        <v>6155705.388014691</v>
      </c>
      <c r="L40" s="448">
        <f>'DMI SR Data'!D45</f>
        <v>19728.43765176367</v>
      </c>
      <c r="M40" s="449">
        <f>'DMI SR Data'!E45</f>
        <v>3.2152072622431841E-3</v>
      </c>
      <c r="N40" s="448">
        <f>'DMI SR Data'!F45</f>
        <v>40050387.608759217</v>
      </c>
      <c r="O40" s="448">
        <f>'DMI SR Data'!G45</f>
        <v>-128359.9617067948</v>
      </c>
      <c r="P40" s="454">
        <f>'DMI SR Data'!H45</f>
        <v>-3.1947228191141455E-3</v>
      </c>
    </row>
    <row r="41" spans="2:17" ht="15" customHeight="1">
      <c r="B41" s="450" t="s">
        <v>386</v>
      </c>
      <c r="C41" s="453">
        <f>'DMI SR Data'!C25</f>
        <v>4465772.4447186776</v>
      </c>
      <c r="D41" s="448">
        <f>'DMI SR Data'!D25</f>
        <v>64652.66602191329</v>
      </c>
      <c r="E41" s="449">
        <f>'DMI SR Data'!E25</f>
        <v>1.4690049185859215E-2</v>
      </c>
      <c r="F41" s="448">
        <f>'DMI SR Data'!F25</f>
        <v>21684832.756193966</v>
      </c>
      <c r="G41" s="448">
        <f>'DMI SR Data'!G25</f>
        <v>-21810.779024597257</v>
      </c>
      <c r="H41" s="454">
        <f>'DMI SR Data'!H25</f>
        <v>-1.0047974017360047E-3</v>
      </c>
      <c r="I41" s="38"/>
      <c r="J41" s="466" t="s">
        <v>448</v>
      </c>
      <c r="K41" s="453">
        <f>'DMI SR Data'!C46</f>
        <v>5499581.8368029818</v>
      </c>
      <c r="L41" s="448">
        <f>'DMI SR Data'!D46</f>
        <v>218939.40690127853</v>
      </c>
      <c r="M41" s="449">
        <f>'DMI SR Data'!E46</f>
        <v>4.1460752135295403E-2</v>
      </c>
      <c r="N41" s="448">
        <f>'DMI SR Data'!F46</f>
        <v>31359707.63205862</v>
      </c>
      <c r="O41" s="448">
        <f>'DMI SR Data'!G46</f>
        <v>597943.04619174451</v>
      </c>
      <c r="P41" s="454">
        <f>'DMI SR Data'!H46</f>
        <v>1.9437865617971159E-2</v>
      </c>
    </row>
    <row r="42" spans="2:17" ht="15" customHeight="1" thickBot="1">
      <c r="B42" s="450" t="s">
        <v>387</v>
      </c>
      <c r="C42" s="453">
        <f>'DMI SR Data'!C26</f>
        <v>6942751.2395505486</v>
      </c>
      <c r="D42" s="448">
        <f>'DMI SR Data'!D26</f>
        <v>-5986.8332547582686</v>
      </c>
      <c r="E42" s="449">
        <f>'DMI SR Data'!E26</f>
        <v>-8.6157129424527246E-4</v>
      </c>
      <c r="F42" s="448">
        <f>'DMI SR Data'!F26</f>
        <v>37423672.136933438</v>
      </c>
      <c r="G42" s="448">
        <f>'DMI SR Data'!G26</f>
        <v>-1526138.5542727709</v>
      </c>
      <c r="H42" s="454">
        <f>'DMI SR Data'!H26</f>
        <v>-3.9182181561086014E-2</v>
      </c>
      <c r="I42" s="38"/>
      <c r="J42" s="467" t="s">
        <v>449</v>
      </c>
      <c r="K42" s="455">
        <f>'DMI SR Data'!C47</f>
        <v>5560565.7473547077</v>
      </c>
      <c r="L42" s="303">
        <f>'DMI SR Data'!D47</f>
        <v>162165.29705426935</v>
      </c>
      <c r="M42" s="304">
        <f>'DMI SR Data'!E47</f>
        <v>3.0039508655799022E-2</v>
      </c>
      <c r="N42" s="303">
        <f>'DMI SR Data'!F47</f>
        <v>33299207.643185366</v>
      </c>
      <c r="O42" s="303">
        <f>'DMI SR Data'!G47</f>
        <v>334080.54280776158</v>
      </c>
      <c r="P42" s="305">
        <f>'DMI SR Data'!H47</f>
        <v>1.0134362345714566E-2</v>
      </c>
    </row>
    <row r="43" spans="2:17" ht="15" customHeight="1" thickBot="1">
      <c r="B43" s="450" t="s">
        <v>388</v>
      </c>
      <c r="C43" s="453">
        <f>'DMI SR Data'!C27</f>
        <v>8752071.1114383638</v>
      </c>
      <c r="D43" s="448">
        <f>'DMI SR Data'!D27</f>
        <v>274968.16013983451</v>
      </c>
      <c r="E43" s="449">
        <f>'DMI SR Data'!E27</f>
        <v>3.243657198922123E-2</v>
      </c>
      <c r="F43" s="448">
        <f>'DMI SR Data'!F27</f>
        <v>42935639.752726756</v>
      </c>
      <c r="G43" s="448">
        <f>'DMI SR Data'!G27</f>
        <v>546203.46442072839</v>
      </c>
      <c r="H43" s="454">
        <f>'DMI SR Data'!H27</f>
        <v>1.288536749358494E-2</v>
      </c>
      <c r="I43" s="38"/>
      <c r="L43" s="460"/>
      <c r="O43" s="460"/>
    </row>
    <row r="44" spans="2:17" ht="15" customHeight="1" thickBot="1">
      <c r="B44" s="450" t="s">
        <v>389</v>
      </c>
      <c r="C44" s="453">
        <f>'DMI SR Data'!C28</f>
        <v>2816088.4005867192</v>
      </c>
      <c r="D44" s="448">
        <f>'DMI SR Data'!D28</f>
        <v>100367.27761446219</v>
      </c>
      <c r="E44" s="449">
        <f>'DMI SR Data'!E28</f>
        <v>3.6957873459633403E-2</v>
      </c>
      <c r="F44" s="448">
        <f>'DMI SR Data'!F28</f>
        <v>14331986.831118144</v>
      </c>
      <c r="G44" s="448">
        <f>'DMI SR Data'!G28</f>
        <v>95100.043067101389</v>
      </c>
      <c r="H44" s="454">
        <f>'DMI SR Data'!H28</f>
        <v>6.6798341858641764E-3</v>
      </c>
      <c r="I44" s="38"/>
      <c r="J44" s="617" t="s">
        <v>64</v>
      </c>
      <c r="K44" s="602" t="s">
        <v>90</v>
      </c>
      <c r="L44" s="619"/>
      <c r="M44" s="620"/>
      <c r="N44" s="602" t="s">
        <v>31</v>
      </c>
      <c r="O44" s="619"/>
      <c r="P44" s="620"/>
    </row>
    <row r="45" spans="2:17" ht="15" customHeight="1" thickBot="1">
      <c r="B45" s="450" t="s">
        <v>390</v>
      </c>
      <c r="C45" s="453">
        <f>'DMI SR Data'!C29</f>
        <v>1278176.8936611025</v>
      </c>
      <c r="D45" s="448">
        <f>'DMI SR Data'!D29</f>
        <v>55342.773209997918</v>
      </c>
      <c r="E45" s="449">
        <f>'DMI SR Data'!E29</f>
        <v>4.5257792765532191E-2</v>
      </c>
      <c r="F45" s="448">
        <f>'DMI SR Data'!F29</f>
        <v>6377211.3622617517</v>
      </c>
      <c r="G45" s="448">
        <f>'DMI SR Data'!G29</f>
        <v>80142.98979596328</v>
      </c>
      <c r="H45" s="454">
        <f>'DMI SR Data'!H29</f>
        <v>1.2727031859204844E-2</v>
      </c>
      <c r="I45" s="38"/>
      <c r="J45" s="618"/>
      <c r="K45" s="291" t="s">
        <v>28</v>
      </c>
      <c r="L45" s="291" t="s">
        <v>34</v>
      </c>
      <c r="M45" s="291" t="s">
        <v>35</v>
      </c>
      <c r="N45" s="291" t="s">
        <v>28</v>
      </c>
      <c r="O45" s="291" t="s">
        <v>34</v>
      </c>
      <c r="P45" s="291" t="s">
        <v>35</v>
      </c>
    </row>
    <row r="46" spans="2:17" ht="15" customHeight="1" thickBot="1">
      <c r="B46" s="451" t="s">
        <v>441</v>
      </c>
      <c r="C46" s="453">
        <f>'DMI SR Data'!C30</f>
        <v>1489689.0524489656</v>
      </c>
      <c r="D46" s="448">
        <f>'DMI SR Data'!D30</f>
        <v>-13448.078512989916</v>
      </c>
      <c r="E46" s="449">
        <f>'DMI SR Data'!E30</f>
        <v>-8.9466744157824189E-3</v>
      </c>
      <c r="F46" s="448">
        <f>'DMI SR Data'!F30</f>
        <v>7206370.315586593</v>
      </c>
      <c r="G46" s="448">
        <f>'DMI SR Data'!G30</f>
        <v>-221035.68192541599</v>
      </c>
      <c r="H46" s="454">
        <f>'DMI SR Data'!H30</f>
        <v>-2.9759472149423E-2</v>
      </c>
      <c r="I46" s="38"/>
      <c r="J46" s="507" t="s">
        <v>14</v>
      </c>
      <c r="K46" s="508">
        <f>'DMI SR Data'!C41</f>
        <v>27945223.917993195</v>
      </c>
      <c r="L46" s="508">
        <f>'DMI SR Data'!D41</f>
        <v>245399.58907711878</v>
      </c>
      <c r="M46" s="509">
        <f>'DMI SR Data'!E41</f>
        <v>8.8592471260167567E-3</v>
      </c>
      <c r="N46" s="508">
        <f>'DMI SR Data'!F41</f>
        <v>180086421.04712611</v>
      </c>
      <c r="O46" s="508">
        <f>'DMI SR Data'!G41</f>
        <v>-911060.90411949158</v>
      </c>
      <c r="P46" s="509">
        <f>'DMI SR Data'!H41</f>
        <v>-5.033555684298965E-3</v>
      </c>
    </row>
    <row r="47" spans="2:17" ht="15" customHeight="1" thickBot="1">
      <c r="B47" s="452" t="s">
        <v>442</v>
      </c>
      <c r="C47" s="455">
        <f>'DMI SR Data'!C31</f>
        <v>1060976.8109585596</v>
      </c>
      <c r="D47" s="303">
        <f>'DMI SR Data'!D31</f>
        <v>32629.413518287009</v>
      </c>
      <c r="E47" s="304">
        <f>'DMI SR Data'!E31</f>
        <v>3.1729951959334986E-2</v>
      </c>
      <c r="F47" s="303">
        <f>'DMI SR Data'!F31</f>
        <v>5534755.1667578295</v>
      </c>
      <c r="G47" s="303">
        <f>'DMI SR Data'!G31</f>
        <v>-19891.736504723318</v>
      </c>
      <c r="H47" s="305">
        <f>'DMI SR Data'!H31</f>
        <v>-3.5810982860206282E-3</v>
      </c>
      <c r="I47" s="38"/>
      <c r="J47" s="507" t="s">
        <v>16</v>
      </c>
      <c r="K47" s="508">
        <f>'DMI SR Data'!C48</f>
        <v>1912853.7383185357</v>
      </c>
      <c r="L47" s="508">
        <f>'DMI SR Data'!D48</f>
        <v>7887.9748473793734</v>
      </c>
      <c r="M47" s="509">
        <f>'DMI SR Data'!E48</f>
        <v>4.1407436283821732E-3</v>
      </c>
      <c r="N47" s="508">
        <f>'DMI SR Data'!F48</f>
        <v>10882630.409425607</v>
      </c>
      <c r="O47" s="508">
        <f>'DMI SR Data'!G48</f>
        <v>-195427.06627064198</v>
      </c>
      <c r="P47" s="509">
        <f>'DMI SR Data'!H48</f>
        <v>-1.764091463682892E-2</v>
      </c>
    </row>
    <row r="48" spans="2:17" ht="15" customHeight="1" thickBot="1">
      <c r="B48" s="456"/>
      <c r="C48" s="464"/>
      <c r="D48" s="464"/>
      <c r="E48" s="465"/>
      <c r="F48" s="464"/>
      <c r="G48" s="464"/>
      <c r="H48" s="465"/>
      <c r="I48" s="38"/>
      <c r="J48" s="507" t="s">
        <v>320</v>
      </c>
      <c r="K48" s="508">
        <f>'DMI SR Data'!C50</f>
        <v>9132418.4614690486</v>
      </c>
      <c r="L48" s="508">
        <f>'DMI SR Data'!D50</f>
        <v>283121.56438041851</v>
      </c>
      <c r="M48" s="509">
        <f>'DMI SR Data'!E50</f>
        <v>3.1993679008957644E-2</v>
      </c>
      <c r="N48" s="508">
        <f>'DMI SR Data'!F50</f>
        <v>45550206.30922018</v>
      </c>
      <c r="O48" s="508">
        <f>'DMI SR Data'!G50</f>
        <v>1042710.1608076096</v>
      </c>
      <c r="P48" s="509">
        <f>'DMI SR Data'!H50</f>
        <v>2.3427742538709391E-2</v>
      </c>
    </row>
    <row r="49" spans="2:16" ht="15" customHeight="1" thickBot="1">
      <c r="B49" s="456"/>
      <c r="C49" s="464"/>
      <c r="D49" s="464"/>
      <c r="E49" s="465"/>
      <c r="F49" s="464"/>
      <c r="G49" s="464"/>
      <c r="H49" s="465"/>
      <c r="I49" s="38"/>
      <c r="J49" s="507" t="s">
        <v>17</v>
      </c>
      <c r="K49" s="508">
        <f>'DMI SR Data'!C52</f>
        <v>4428740.8067119671</v>
      </c>
      <c r="L49" s="508">
        <f>'DMI SR Data'!D52</f>
        <v>-109852.32935112249</v>
      </c>
      <c r="M49" s="509">
        <f>'DMI SR Data'!E52</f>
        <v>-2.4204048712419209E-2</v>
      </c>
      <c r="N49" s="508">
        <f>'DMI SR Data'!F52</f>
        <v>27211729.617290121</v>
      </c>
      <c r="O49" s="508">
        <f>'DMI SR Data'!G52</f>
        <v>-738014.7813950628</v>
      </c>
      <c r="P49" s="509">
        <f>'DMI SR Data'!H52</f>
        <v>-2.6405063705333229E-2</v>
      </c>
    </row>
    <row r="50" spans="2:16" ht="15" customHeight="1" thickBot="1">
      <c r="B50" s="456"/>
      <c r="C50" s="464"/>
      <c r="D50" s="464"/>
      <c r="E50" s="465"/>
      <c r="F50" s="464"/>
      <c r="G50" s="464"/>
      <c r="H50" s="465"/>
      <c r="I50" s="38"/>
      <c r="J50" s="507" t="s">
        <v>18</v>
      </c>
      <c r="K50" s="508">
        <f>'DMI SR Data'!C54</f>
        <v>12392025.184127141</v>
      </c>
      <c r="L50" s="508">
        <f>'DMI SR Data'!D54</f>
        <v>-36600.388425517827</v>
      </c>
      <c r="M50" s="509">
        <f>'DMI SR Data'!E54</f>
        <v>-2.9448460098714393E-3</v>
      </c>
      <c r="N50" s="508">
        <f>'DMI SR Data'!F54</f>
        <v>65963879.763318747</v>
      </c>
      <c r="O50" s="508">
        <f>'DMI SR Data'!G54</f>
        <v>-652761.82655164599</v>
      </c>
      <c r="P50" s="509">
        <f>'DMI SR Data'!H54</f>
        <v>-9.7987801692318247E-3</v>
      </c>
    </row>
    <row r="51" spans="2:16" ht="15" customHeight="1" thickBot="1">
      <c r="B51" s="456"/>
      <c r="C51" s="464"/>
      <c r="D51" s="464"/>
      <c r="E51" s="465"/>
      <c r="F51" s="464"/>
      <c r="G51" s="464"/>
      <c r="H51" s="465"/>
      <c r="I51" s="38"/>
      <c r="J51" s="507" t="s">
        <v>325</v>
      </c>
      <c r="K51" s="508">
        <f>'DMI SR Data'!C56</f>
        <v>7090767.6700675832</v>
      </c>
      <c r="L51" s="508">
        <f>'DMI SR Data'!D56</f>
        <v>77206.437916500494</v>
      </c>
      <c r="M51" s="509">
        <f>'DMI SR Data'!E56</f>
        <v>1.1008164805430952E-2</v>
      </c>
      <c r="N51" s="508">
        <f>'DMI SR Data'!F56</f>
        <v>43342596.9419965</v>
      </c>
      <c r="O51" s="508">
        <f>'DMI SR Data'!G56</f>
        <v>-631694.57184717059</v>
      </c>
      <c r="P51" s="509">
        <f>'DMI SR Data'!H56</f>
        <v>-1.4365088102631627E-2</v>
      </c>
    </row>
    <row r="52" spans="2:16" ht="15" customHeight="1" thickBot="1">
      <c r="B52" s="456"/>
      <c r="C52" s="464"/>
      <c r="D52" s="464"/>
      <c r="E52" s="465"/>
      <c r="F52" s="464"/>
      <c r="G52" s="464"/>
      <c r="H52" s="465"/>
      <c r="I52" s="38"/>
      <c r="J52" s="507" t="s">
        <v>319</v>
      </c>
      <c r="K52" s="508">
        <f>'DMI SR Data'!C58</f>
        <v>6705929.6775657395</v>
      </c>
      <c r="L52" s="508">
        <f>'DMI SR Data'!D58</f>
        <v>-23951.353972357698</v>
      </c>
      <c r="M52" s="509">
        <f>'DMI SR Data'!E58</f>
        <v>-3.5589565194562847E-3</v>
      </c>
      <c r="N52" s="508">
        <f>'DMI SR Data'!F58</f>
        <v>35461802.018190712</v>
      </c>
      <c r="O52" s="508">
        <f>'DMI SR Data'!G58</f>
        <v>-453538.4838969484</v>
      </c>
      <c r="P52" s="509">
        <f>'DMI SR Data'!H58</f>
        <v>-1.2627987861359283E-2</v>
      </c>
    </row>
    <row r="53" spans="2:16" ht="15" customHeight="1">
      <c r="B53" s="456"/>
      <c r="C53" s="464"/>
      <c r="D53" s="464"/>
      <c r="E53" s="465"/>
      <c r="F53" s="464"/>
      <c r="G53" s="464"/>
      <c r="H53" s="465"/>
      <c r="I53" s="38"/>
      <c r="L53" s="416"/>
      <c r="O53" s="416"/>
    </row>
    <row r="54" spans="2:16" ht="15" customHeight="1">
      <c r="B54" s="456"/>
      <c r="C54" s="464"/>
      <c r="D54" s="464"/>
      <c r="E54" s="465"/>
      <c r="F54" s="464"/>
      <c r="G54" s="464"/>
      <c r="H54" s="465"/>
      <c r="I54" s="38"/>
      <c r="L54" s="486"/>
      <c r="O54" s="486"/>
    </row>
    <row r="55" spans="2:16" ht="15" customHeight="1">
      <c r="B55" s="456"/>
      <c r="C55" s="464"/>
      <c r="D55" s="464"/>
      <c r="E55" s="465"/>
      <c r="F55" s="464"/>
      <c r="G55" s="464"/>
      <c r="H55" s="465"/>
      <c r="I55" s="38"/>
    </row>
    <row r="56" spans="2:16" ht="15" customHeight="1" thickBot="1">
      <c r="B56" s="456"/>
      <c r="C56" s="464"/>
      <c r="D56" s="464"/>
      <c r="E56" s="465"/>
      <c r="F56" s="464"/>
      <c r="G56" s="464"/>
      <c r="H56" s="465"/>
      <c r="I56" s="38"/>
      <c r="J56" s="409"/>
      <c r="K56" s="409"/>
      <c r="L56" s="409"/>
      <c r="M56" s="409"/>
      <c r="N56" s="409"/>
      <c r="O56" s="409"/>
      <c r="P56" s="409"/>
    </row>
    <row r="57" spans="2:16" ht="15" customHeight="1" thickBot="1">
      <c r="B57" s="409" t="str">
        <f>'HOME PAGE'!H6</f>
        <v>LATEST 52 WEEKS ENDING 02-25-2024</v>
      </c>
      <c r="C57" s="409"/>
      <c r="D57" s="409"/>
      <c r="E57" s="409"/>
      <c r="F57" s="409"/>
      <c r="G57" s="409"/>
      <c r="H57" s="409"/>
      <c r="I57" s="38"/>
      <c r="J57" s="617" t="s">
        <v>321</v>
      </c>
      <c r="K57" s="582" t="s">
        <v>90</v>
      </c>
      <c r="L57" s="587"/>
      <c r="M57" s="583"/>
      <c r="N57" s="602" t="s">
        <v>31</v>
      </c>
      <c r="O57" s="603"/>
      <c r="P57" s="604"/>
    </row>
    <row r="58" spans="2:16" ht="15" customHeight="1" thickBot="1">
      <c r="B58" s="626" t="s">
        <v>61</v>
      </c>
      <c r="C58" s="582" t="s">
        <v>90</v>
      </c>
      <c r="D58" s="587"/>
      <c r="E58" s="583"/>
      <c r="F58" s="600" t="s">
        <v>31</v>
      </c>
      <c r="G58" s="601"/>
      <c r="H58" s="601"/>
      <c r="I58" s="38"/>
      <c r="J58" s="628"/>
      <c r="K58" s="377" t="s">
        <v>28</v>
      </c>
      <c r="L58" s="377" t="s">
        <v>34</v>
      </c>
      <c r="M58" s="377" t="s">
        <v>35</v>
      </c>
      <c r="N58" s="377" t="s">
        <v>28</v>
      </c>
      <c r="O58" s="377" t="s">
        <v>34</v>
      </c>
      <c r="P58" s="377" t="s">
        <v>35</v>
      </c>
    </row>
    <row r="59" spans="2:16" ht="15" customHeight="1" thickBot="1">
      <c r="B59" s="627"/>
      <c r="C59" s="377" t="s">
        <v>28</v>
      </c>
      <c r="D59" s="377" t="s">
        <v>34</v>
      </c>
      <c r="E59" s="377" t="s">
        <v>35</v>
      </c>
      <c r="F59" s="377" t="s">
        <v>28</v>
      </c>
      <c r="G59" s="377" t="s">
        <v>34</v>
      </c>
      <c r="H59" s="377" t="s">
        <v>35</v>
      </c>
      <c r="J59" s="507" t="s">
        <v>321</v>
      </c>
      <c r="K59" s="508">
        <f>'DMI SR Data'!C132</f>
        <v>624588393.62081492</v>
      </c>
      <c r="L59" s="508">
        <f>'DMI SR Data'!D132</f>
        <v>4604362.1409066916</v>
      </c>
      <c r="M59" s="509">
        <f>'DMI SR Data'!E132</f>
        <v>7.4265818264964535E-3</v>
      </c>
      <c r="N59" s="508">
        <f>'DMI SR Data'!F132</f>
        <v>3636290192.9813375</v>
      </c>
      <c r="O59" s="508">
        <f>'DMI SR Data'!G132</f>
        <v>90505300.793031216</v>
      </c>
      <c r="P59" s="509">
        <f>'DMI SR Data'!H132</f>
        <v>2.5524757858950441E-2</v>
      </c>
    </row>
    <row r="60" spans="2:16" ht="15" customHeight="1" thickBot="1">
      <c r="B60" s="507" t="s">
        <v>11</v>
      </c>
      <c r="C60" s="508">
        <f>'DMI SR Data'!C138</f>
        <v>220281603.59150338</v>
      </c>
      <c r="D60" s="508">
        <f>'DMI SR Data'!D138</f>
        <v>2155093.0054129958</v>
      </c>
      <c r="E60" s="509">
        <f>'DMI SR Data'!E138</f>
        <v>9.8800141240164459E-3</v>
      </c>
      <c r="F60" s="508">
        <f>'DMI SR Data'!F138</f>
        <v>1135298149.0671296</v>
      </c>
      <c r="G60" s="508">
        <f>'DMI SR Data'!G138</f>
        <v>34450872.449928522</v>
      </c>
      <c r="H60" s="509">
        <f>'DMI SR Data'!H138</f>
        <v>3.129487003482697E-2</v>
      </c>
      <c r="I60" s="409"/>
      <c r="J60" s="71" t="s">
        <v>181</v>
      </c>
      <c r="K60" s="378">
        <f>'DMI SR Data'!C133</f>
        <v>183982936.13247657</v>
      </c>
      <c r="L60" s="378">
        <f>'DMI SR Data'!D133</f>
        <v>1886451.3708626032</v>
      </c>
      <c r="M60" s="379">
        <f>'DMI SR Data'!E133</f>
        <v>1.0359625411397662E-2</v>
      </c>
      <c r="N60" s="378">
        <f>'DMI SR Data'!F133</f>
        <v>994499173.20034206</v>
      </c>
      <c r="O60" s="378">
        <f>'DMI SR Data'!G133</f>
        <v>26959114.805456161</v>
      </c>
      <c r="P60" s="379">
        <f>'DMI SR Data'!H133</f>
        <v>2.7863564481433834E-2</v>
      </c>
    </row>
    <row r="61" spans="2:16" ht="15" customHeight="1" thickBot="1">
      <c r="B61" s="71" t="s">
        <v>167</v>
      </c>
      <c r="C61" s="378">
        <f>'DMI SR Data'!C139</f>
        <v>189366079.32966226</v>
      </c>
      <c r="D61" s="378">
        <f>'DMI SR Data'!D139</f>
        <v>2072842.3065858483</v>
      </c>
      <c r="E61" s="380">
        <f>'DMI SR Data'!E139</f>
        <v>1.1067363347083661E-2</v>
      </c>
      <c r="F61" s="378">
        <f>'DMI SR Data'!F139</f>
        <v>981703610.77833056</v>
      </c>
      <c r="G61" s="378">
        <f>'DMI SR Data'!G139</f>
        <v>29414524.698469758</v>
      </c>
      <c r="H61" s="380">
        <f>'DMI SR Data'!H139</f>
        <v>3.0888230400241086E-2</v>
      </c>
      <c r="I61" s="38"/>
      <c r="J61" s="71" t="s">
        <v>178</v>
      </c>
      <c r="K61" s="378">
        <f>'DMI SR Data'!C134</f>
        <v>110795938.36135137</v>
      </c>
      <c r="L61" s="378">
        <f>'DMI SR Data'!D134</f>
        <v>864344.10165508091</v>
      </c>
      <c r="M61" s="379">
        <f>'DMI SR Data'!E134</f>
        <v>7.862563146434522E-3</v>
      </c>
      <c r="N61" s="378">
        <f>'DMI SR Data'!F134</f>
        <v>658114102.88974154</v>
      </c>
      <c r="O61" s="378">
        <f>'DMI SR Data'!G134</f>
        <v>21189221.518553138</v>
      </c>
      <c r="P61" s="379">
        <f>'DMI SR Data'!H134</f>
        <v>3.3268007167401643E-2</v>
      </c>
    </row>
    <row r="62" spans="2:16" ht="15" customHeight="1" thickBot="1">
      <c r="B62" s="72" t="s">
        <v>168</v>
      </c>
      <c r="C62" s="378">
        <f>'DMI SR Data'!C140</f>
        <v>30915524.261840858</v>
      </c>
      <c r="D62" s="378">
        <f>'DMI SR Data'!D140</f>
        <v>82250.698826592416</v>
      </c>
      <c r="E62" s="380">
        <f>'DMI SR Data'!E140</f>
        <v>2.6675954033390536E-3</v>
      </c>
      <c r="F62" s="378">
        <f>'DMI SR Data'!F140</f>
        <v>153594538.28879902</v>
      </c>
      <c r="G62" s="378">
        <f>'DMI SR Data'!G140</f>
        <v>5036347.7514591813</v>
      </c>
      <c r="H62" s="380">
        <f>'DMI SR Data'!H140</f>
        <v>3.3901515178951402E-2</v>
      </c>
      <c r="I62" s="40"/>
      <c r="J62" s="71" t="s">
        <v>179</v>
      </c>
      <c r="K62" s="378">
        <f>'DMI SR Data'!C135</f>
        <v>215505299.49653429</v>
      </c>
      <c r="L62" s="378">
        <f>'DMI SR Data'!D135</f>
        <v>783732.35794308782</v>
      </c>
      <c r="M62" s="379">
        <f>'DMI SR Data'!E135</f>
        <v>3.6499936563765428E-3</v>
      </c>
      <c r="N62" s="378">
        <f>'DMI SR Data'!F135</f>
        <v>1285971280.4823861</v>
      </c>
      <c r="O62" s="378">
        <f>'DMI SR Data'!G135</f>
        <v>28912783.583367825</v>
      </c>
      <c r="P62" s="379">
        <f>'DMI SR Data'!H135</f>
        <v>2.300034855552982E-2</v>
      </c>
    </row>
    <row r="63" spans="2:16" ht="15" customHeight="1" thickBot="1">
      <c r="B63" s="38"/>
      <c r="C63" s="38"/>
      <c r="D63" s="45"/>
      <c r="E63" s="38"/>
      <c r="F63" s="38"/>
      <c r="G63" s="45"/>
      <c r="H63" s="38"/>
      <c r="I63" s="38"/>
      <c r="J63" s="71" t="s">
        <v>180</v>
      </c>
      <c r="K63" s="378">
        <f>'DMI SR Data'!C136</f>
        <v>14794410.718921456</v>
      </c>
      <c r="L63" s="378">
        <f>'DMI SR Data'!D136</f>
        <v>205458.48371536471</v>
      </c>
      <c r="M63" s="379">
        <f>'DMI SR Data'!E136</f>
        <v>1.408315555517084E-2</v>
      </c>
      <c r="N63" s="378">
        <f>'DMI SR Data'!F136</f>
        <v>84814321.235563874</v>
      </c>
      <c r="O63" s="378">
        <f>'DMI SR Data'!G136</f>
        <v>1568792.1176819056</v>
      </c>
      <c r="P63" s="379">
        <f>'DMI SR Data'!H136</f>
        <v>1.8845361838716615E-2</v>
      </c>
    </row>
    <row r="64" spans="2:16" ht="15.75" thickBot="1">
      <c r="B64" s="617" t="s">
        <v>62</v>
      </c>
      <c r="C64" s="582" t="s">
        <v>90</v>
      </c>
      <c r="D64" s="587"/>
      <c r="E64" s="583"/>
      <c r="F64" s="600" t="s">
        <v>31</v>
      </c>
      <c r="G64" s="601"/>
      <c r="H64" s="601"/>
      <c r="I64" s="38"/>
      <c r="J64" s="72" t="s">
        <v>124</v>
      </c>
      <c r="K64" s="378">
        <f>'DMI SR Data'!C137</f>
        <v>99509808.911534354</v>
      </c>
      <c r="L64" s="378">
        <f>'DMI SR Data'!D137</f>
        <v>864375.82673881948</v>
      </c>
      <c r="M64" s="379">
        <f>'DMI SR Data'!E137</f>
        <v>8.7624515368674265E-3</v>
      </c>
      <c r="N64" s="378">
        <f>'DMI SR Data'!F137</f>
        <v>612891315.17330313</v>
      </c>
      <c r="O64" s="378">
        <f>'DMI SR Data'!G137</f>
        <v>11875388.76797092</v>
      </c>
      <c r="P64" s="379">
        <f>'DMI SR Data'!H137</f>
        <v>1.975885870279254E-2</v>
      </c>
    </row>
    <row r="65" spans="2:17" ht="15" customHeight="1" thickBot="1">
      <c r="B65" s="618"/>
      <c r="C65" s="377" t="s">
        <v>28</v>
      </c>
      <c r="D65" s="377" t="s">
        <v>34</v>
      </c>
      <c r="E65" s="377" t="s">
        <v>35</v>
      </c>
      <c r="F65" s="377" t="s">
        <v>28</v>
      </c>
      <c r="G65" s="377" t="s">
        <v>34</v>
      </c>
      <c r="H65" s="377" t="s">
        <v>35</v>
      </c>
      <c r="I65" s="38"/>
      <c r="L65" s="376"/>
      <c r="O65" s="376"/>
    </row>
    <row r="66" spans="2:17" ht="15" customHeight="1" thickBot="1">
      <c r="B66" s="507" t="s">
        <v>330</v>
      </c>
      <c r="C66" s="508">
        <f>'DMI SR Data'!C82</f>
        <v>617824476.8072381</v>
      </c>
      <c r="D66" s="508">
        <f>'DMI SR Data'!D82</f>
        <v>5154911.2570365667</v>
      </c>
      <c r="E66" s="509">
        <f>'DMI SR Data'!E82</f>
        <v>8.4138523388333358E-3</v>
      </c>
      <c r="F66" s="508">
        <f>'DMI SR Data'!F82</f>
        <v>3155288931.9023385</v>
      </c>
      <c r="G66" s="508">
        <f>'DMI SR Data'!G82</f>
        <v>38298525.424363613</v>
      </c>
      <c r="H66" s="526">
        <f>'DMI SR Data'!H82</f>
        <v>1.2287020628863214E-2</v>
      </c>
      <c r="I66" s="38"/>
      <c r="J66" s="617" t="s">
        <v>318</v>
      </c>
      <c r="K66" s="602" t="s">
        <v>90</v>
      </c>
      <c r="L66" s="619"/>
      <c r="M66" s="620"/>
      <c r="N66" s="602" t="s">
        <v>31</v>
      </c>
      <c r="O66" s="619"/>
      <c r="P66" s="620"/>
    </row>
    <row r="67" spans="2:17" ht="15" customHeight="1" thickBot="1">
      <c r="B67" s="71" t="s">
        <v>173</v>
      </c>
      <c r="C67" s="378">
        <f>'DMI SR Data'!C83</f>
        <v>58235683.025930084</v>
      </c>
      <c r="D67" s="378">
        <f>'DMI SR Data'!D83</f>
        <v>243673.17203585804</v>
      </c>
      <c r="E67" s="379">
        <f>'DMI SR Data'!E83</f>
        <v>4.2018404371528279E-3</v>
      </c>
      <c r="F67" s="378">
        <f>'DMI SR Data'!F83</f>
        <v>301739737.43899494</v>
      </c>
      <c r="G67" s="378">
        <f>'DMI SR Data'!G83</f>
        <v>2047780.8193584681</v>
      </c>
      <c r="H67" s="381">
        <f>'DMI SR Data'!H83</f>
        <v>6.8329522168573704E-3</v>
      </c>
      <c r="I67" s="38"/>
      <c r="J67" s="618"/>
      <c r="K67" s="377" t="s">
        <v>28</v>
      </c>
      <c r="L67" s="377" t="s">
        <v>34</v>
      </c>
      <c r="M67" s="377" t="s">
        <v>35</v>
      </c>
      <c r="N67" s="377" t="s">
        <v>28</v>
      </c>
      <c r="O67" s="377" t="s">
        <v>34</v>
      </c>
      <c r="P67" s="377" t="s">
        <v>35</v>
      </c>
    </row>
    <row r="68" spans="2:17" ht="15.75" thickBot="1">
      <c r="B68" s="71" t="s">
        <v>169</v>
      </c>
      <c r="C68" s="378">
        <f>'DMI SR Data'!C84</f>
        <v>66952278.667365357</v>
      </c>
      <c r="D68" s="378">
        <f>'DMI SR Data'!D84</f>
        <v>1225550.0362328365</v>
      </c>
      <c r="E68" s="379">
        <f>'DMI SR Data'!E84</f>
        <v>1.8646143840670856E-2</v>
      </c>
      <c r="F68" s="378">
        <f>'DMI SR Data'!F84</f>
        <v>324949965.49851799</v>
      </c>
      <c r="G68" s="378">
        <f>'DMI SR Data'!G84</f>
        <v>6525103.3918787241</v>
      </c>
      <c r="H68" s="381">
        <f>'DMI SR Data'!H84</f>
        <v>2.0491815082245343E-2</v>
      </c>
      <c r="I68" s="38"/>
      <c r="J68" s="507" t="s">
        <v>317</v>
      </c>
      <c r="K68" s="508">
        <f>'DMI SR Data'!C129</f>
        <v>71238782.939237878</v>
      </c>
      <c r="L68" s="508">
        <f>'DMI SR Data'!D129</f>
        <v>1390170.1199052185</v>
      </c>
      <c r="M68" s="509">
        <f>'DMI SR Data'!E129</f>
        <v>1.9902616011873726E-2</v>
      </c>
      <c r="N68" s="508">
        <f>'DMI SR Data'!F129</f>
        <v>377905181.18846834</v>
      </c>
      <c r="O68" s="508">
        <f>'DMI SR Data'!G129</f>
        <v>11139967.382195473</v>
      </c>
      <c r="P68" s="509">
        <f>'DMI SR Data'!H129</f>
        <v>3.0373565874978692E-2</v>
      </c>
    </row>
    <row r="69" spans="2:17" ht="15.75" thickBot="1">
      <c r="B69" s="71" t="s">
        <v>331</v>
      </c>
      <c r="C69" s="378">
        <f>'DMI SR Data'!C85</f>
        <v>334872388.66867715</v>
      </c>
      <c r="D69" s="378">
        <f>'DMI SR Data'!D85</f>
        <v>1864959.9878786206</v>
      </c>
      <c r="E69" s="379">
        <f>'DMI SR Data'!E85</f>
        <v>5.600355509384934E-3</v>
      </c>
      <c r="F69" s="378">
        <f>'DMI SR Data'!F85</f>
        <v>1657050996.8305283</v>
      </c>
      <c r="G69" s="378">
        <f>'DMI SR Data'!G85</f>
        <v>16010087.50982666</v>
      </c>
      <c r="H69" s="381">
        <f>'DMI SR Data'!H85</f>
        <v>9.7560563048083512E-3</v>
      </c>
      <c r="I69" s="38"/>
      <c r="J69" s="71" t="s">
        <v>104</v>
      </c>
      <c r="K69" s="378">
        <f>'DMI SR Data'!C130</f>
        <v>25146333.033661235</v>
      </c>
      <c r="L69" s="378">
        <f>'DMI SR Data'!D130</f>
        <v>627532.3261246942</v>
      </c>
      <c r="M69" s="379">
        <f>'DMI SR Data'!E130</f>
        <v>2.5593924173126645E-2</v>
      </c>
      <c r="N69" s="378">
        <f>'DMI SR Data'!F130</f>
        <v>141904306.63561597</v>
      </c>
      <c r="O69" s="378">
        <f>'DMI SR Data'!G130</f>
        <v>5195471.6725717783</v>
      </c>
      <c r="P69" s="381">
        <f>'DMI SR Data'!H130</f>
        <v>3.800392033167603E-2</v>
      </c>
    </row>
    <row r="70" spans="2:17" ht="15.75" thickBot="1">
      <c r="B70" s="71" t="s">
        <v>332</v>
      </c>
      <c r="C70" s="378">
        <f>'DMI SR Data'!C86</f>
        <v>97380036.661946118</v>
      </c>
      <c r="D70" s="378">
        <f>'DMI SR Data'!D86</f>
        <v>403701.29028253257</v>
      </c>
      <c r="E70" s="379">
        <f>'DMI SR Data'!E86</f>
        <v>4.1628845711207786E-3</v>
      </c>
      <c r="F70" s="378">
        <f>'DMI SR Data'!F86</f>
        <v>556100905.68560016</v>
      </c>
      <c r="G70" s="378">
        <f>'DMI SR Data'!G86</f>
        <v>6067356.843013525</v>
      </c>
      <c r="H70" s="381">
        <f>'DMI SR Data'!H86</f>
        <v>1.1030885035614316E-2</v>
      </c>
      <c r="I70" s="38"/>
      <c r="J70" s="302" t="s">
        <v>189</v>
      </c>
      <c r="K70" s="378">
        <f>'DMI SR Data'!C131</f>
        <v>46092449.905576669</v>
      </c>
      <c r="L70" s="378">
        <f>'DMI SR Data'!D131</f>
        <v>762637.7937804535</v>
      </c>
      <c r="M70" s="379">
        <f>'DMI SR Data'!E131</f>
        <v>1.6824199312795995E-2</v>
      </c>
      <c r="N70" s="378">
        <f>'DMI SR Data'!F131</f>
        <v>236000874.55285236</v>
      </c>
      <c r="O70" s="378">
        <f>'DMI SR Data'!G131</f>
        <v>5944495.7096237242</v>
      </c>
      <c r="P70" s="381">
        <f>'DMI SR Data'!H131</f>
        <v>2.5839299651302373E-2</v>
      </c>
    </row>
    <row r="71" spans="2:17" ht="15.75" thickBot="1">
      <c r="B71" s="71" t="s">
        <v>333</v>
      </c>
      <c r="C71" s="378">
        <f>'DMI SR Data'!C87</f>
        <v>16053410.74081558</v>
      </c>
      <c r="D71" s="378">
        <f>'DMI SR Data'!D87</f>
        <v>381305.15174418688</v>
      </c>
      <c r="E71" s="379">
        <f>'DMI SR Data'!E87</f>
        <v>2.4330180113773726E-2</v>
      </c>
      <c r="F71" s="378">
        <f>'DMI SR Data'!F87</f>
        <v>89052196.803205967</v>
      </c>
      <c r="G71" s="378">
        <f>'DMI SR Data'!G87</f>
        <v>2423395.2508692741</v>
      </c>
      <c r="H71" s="381">
        <f>'DMI SR Data'!H87</f>
        <v>2.7974475087308954E-2</v>
      </c>
      <c r="I71" s="38"/>
      <c r="L71" s="376"/>
      <c r="O71" s="376"/>
    </row>
    <row r="72" spans="2:17" ht="15.75" thickBot="1">
      <c r="B72" s="71" t="s">
        <v>334</v>
      </c>
      <c r="C72" s="378">
        <f>'DMI SR Data'!C88</f>
        <v>11720717.847061142</v>
      </c>
      <c r="D72" s="378">
        <f>'DMI SR Data'!D88</f>
        <v>264349.20493973978</v>
      </c>
      <c r="E72" s="379">
        <f>'DMI SR Data'!E88</f>
        <v>2.3074432501046824E-2</v>
      </c>
      <c r="F72" s="378">
        <f>'DMI SR Data'!F88</f>
        <v>62618215.489521906</v>
      </c>
      <c r="G72" s="378">
        <f>'DMI SR Data'!G88</f>
        <v>1897509.013242498</v>
      </c>
      <c r="H72" s="381">
        <f>'DMI SR Data'!H88</f>
        <v>3.1249784848662154E-2</v>
      </c>
      <c r="I72" s="38"/>
      <c r="J72" s="617" t="s">
        <v>13</v>
      </c>
      <c r="K72" s="602" t="s">
        <v>90</v>
      </c>
      <c r="L72" s="619"/>
      <c r="M72" s="620"/>
      <c r="N72" s="602" t="s">
        <v>31</v>
      </c>
      <c r="O72" s="619"/>
      <c r="P72" s="620"/>
    </row>
    <row r="73" spans="2:17" ht="15.75" thickBot="1">
      <c r="B73" s="72" t="s">
        <v>511</v>
      </c>
      <c r="C73" s="378">
        <f>'DMI SR Data'!C89</f>
        <v>32271431.275045872</v>
      </c>
      <c r="D73" s="378">
        <f>'DMI SR Data'!D89</f>
        <v>262698.59989759326</v>
      </c>
      <c r="E73" s="379">
        <f>'DMI SR Data'!E89</f>
        <v>8.2070915635330238E-3</v>
      </c>
      <c r="F73" s="378">
        <f>'DMI SR Data'!F89</f>
        <v>163686613.74884278</v>
      </c>
      <c r="G73" s="378">
        <f>'DMI SR Data'!G89</f>
        <v>471993.48592653871</v>
      </c>
      <c r="H73" s="381">
        <f>'DMI SR Data'!H89</f>
        <v>2.8918578811519598E-3</v>
      </c>
      <c r="I73" s="38"/>
      <c r="J73" s="618"/>
      <c r="K73" s="377" t="s">
        <v>28</v>
      </c>
      <c r="L73" s="377" t="s">
        <v>34</v>
      </c>
      <c r="M73" s="377" t="s">
        <v>35</v>
      </c>
      <c r="N73" s="377" t="s">
        <v>28</v>
      </c>
      <c r="O73" s="377" t="s">
        <v>34</v>
      </c>
      <c r="P73" s="377" t="s">
        <v>35</v>
      </c>
      <c r="Q73" s="423">
        <f>SUM(K69:K70)</f>
        <v>71238782.939237908</v>
      </c>
    </row>
    <row r="74" spans="2:17" ht="15.75" thickBot="1">
      <c r="B74" s="300"/>
      <c r="C74" s="38"/>
      <c r="D74" s="45"/>
      <c r="E74" s="38"/>
      <c r="F74" s="38"/>
      <c r="G74" s="45"/>
      <c r="H74" s="38"/>
      <c r="I74" s="38"/>
      <c r="J74" s="507" t="s">
        <v>322</v>
      </c>
      <c r="K74" s="508">
        <f>'DMI SR Data'!C104</f>
        <v>189465470.01396775</v>
      </c>
      <c r="L74" s="508">
        <f>'DMI SR Data'!D104</f>
        <v>2732430.3654743731</v>
      </c>
      <c r="M74" s="509">
        <f>'DMI SR Data'!E104</f>
        <v>1.4632816831011293E-2</v>
      </c>
      <c r="N74" s="508">
        <f>'DMI SR Data'!F104</f>
        <v>1179801320.2913399</v>
      </c>
      <c r="O74" s="508">
        <f>'DMI SR Data'!G104</f>
        <v>33209015.610335112</v>
      </c>
      <c r="P74" s="509">
        <f>'DMI SR Data'!H104</f>
        <v>2.8963229104851041E-2</v>
      </c>
    </row>
    <row r="75" spans="2:17" ht="15.75" thickBot="1">
      <c r="B75" s="626" t="s">
        <v>323</v>
      </c>
      <c r="C75" s="582" t="s">
        <v>90</v>
      </c>
      <c r="D75" s="587"/>
      <c r="E75" s="583"/>
      <c r="F75" s="600" t="s">
        <v>31</v>
      </c>
      <c r="G75" s="601"/>
      <c r="H75" s="601"/>
      <c r="I75" s="38"/>
      <c r="J75" s="71" t="s">
        <v>182</v>
      </c>
      <c r="K75" s="378">
        <f>'DMI SR Data'!C105</f>
        <v>48072798.615745246</v>
      </c>
      <c r="L75" s="378">
        <f>'DMI SR Data'!D105</f>
        <v>777511.4931672439</v>
      </c>
      <c r="M75" s="379">
        <f>'DMI SR Data'!E105</f>
        <v>1.643951312003078E-2</v>
      </c>
      <c r="N75" s="378">
        <f>'DMI SR Data'!F105</f>
        <v>303748751.74812239</v>
      </c>
      <c r="O75" s="378">
        <f>'DMI SR Data'!G105</f>
        <v>10884018.456422627</v>
      </c>
      <c r="P75" s="379">
        <f>'DMI SR Data'!H105</f>
        <v>3.7163977834032691E-2</v>
      </c>
    </row>
    <row r="76" spans="2:17" ht="15.75" thickBot="1">
      <c r="B76" s="627"/>
      <c r="C76" s="377" t="s">
        <v>28</v>
      </c>
      <c r="D76" s="377" t="s">
        <v>34</v>
      </c>
      <c r="E76" s="377" t="s">
        <v>35</v>
      </c>
      <c r="F76" s="377" t="s">
        <v>28</v>
      </c>
      <c r="G76" s="377" t="s">
        <v>34</v>
      </c>
      <c r="H76" s="377" t="s">
        <v>35</v>
      </c>
      <c r="I76" s="38"/>
      <c r="J76" s="71" t="s">
        <v>183</v>
      </c>
      <c r="K76" s="378">
        <f>'DMI SR Data'!C106</f>
        <v>89151308.314552397</v>
      </c>
      <c r="L76" s="378">
        <f>'DMI SR Data'!D106</f>
        <v>974221.16623874009</v>
      </c>
      <c r="M76" s="379">
        <f>'DMI SR Data'!E106</f>
        <v>1.1048461655351604E-2</v>
      </c>
      <c r="N76" s="378">
        <f>'DMI SR Data'!F106</f>
        <v>563192167.67891932</v>
      </c>
      <c r="O76" s="378">
        <f>'DMI SR Data'!G106</f>
        <v>12713471.822068334</v>
      </c>
      <c r="P76" s="379">
        <f>'DMI SR Data'!H106</f>
        <v>2.3095302175643876E-2</v>
      </c>
    </row>
    <row r="77" spans="2:17" ht="15.75" thickBot="1">
      <c r="B77" s="507" t="s">
        <v>324</v>
      </c>
      <c r="C77" s="508">
        <f>'DMI SR Data'!C73</f>
        <v>846247194.04561257</v>
      </c>
      <c r="D77" s="508">
        <f>'DMI SR Data'!D73</f>
        <v>15565605.774233103</v>
      </c>
      <c r="E77" s="509">
        <f>'DMI SR Data'!E73</f>
        <v>1.8738354134734833E-2</v>
      </c>
      <c r="F77" s="508">
        <f>'DMI SR Data'!F73</f>
        <v>4524892268.9737654</v>
      </c>
      <c r="G77" s="508">
        <f>'DMI SR Data'!G73</f>
        <v>140882133.08036041</v>
      </c>
      <c r="H77" s="509">
        <f>'DMI SR Data'!H73</f>
        <v>3.2135448758867993E-2</v>
      </c>
      <c r="I77" s="38"/>
      <c r="J77" s="71" t="s">
        <v>184</v>
      </c>
      <c r="K77" s="378">
        <f>'DMI SR Data'!C107</f>
        <v>30854105.869217888</v>
      </c>
      <c r="L77" s="378">
        <f>'DMI SR Data'!D107</f>
        <v>650856.72288693488</v>
      </c>
      <c r="M77" s="379">
        <f>'DMI SR Data'!E107</f>
        <v>2.1549228685086685E-2</v>
      </c>
      <c r="N77" s="378">
        <f>'DMI SR Data'!F107</f>
        <v>175224902.80070934</v>
      </c>
      <c r="O77" s="378">
        <f>'DMI SR Data'!G107</f>
        <v>6168037.2453190684</v>
      </c>
      <c r="P77" s="379">
        <f>'DMI SR Data'!H107</f>
        <v>3.6484985244791227E-2</v>
      </c>
    </row>
    <row r="78" spans="2:17" ht="15.75" thickBot="1">
      <c r="B78" s="71" t="s">
        <v>170</v>
      </c>
      <c r="C78" s="378">
        <f>'DMI SR Data'!C74</f>
        <v>75579926.01540722</v>
      </c>
      <c r="D78" s="378">
        <f>'DMI SR Data'!D74</f>
        <v>1178744.5952733606</v>
      </c>
      <c r="E78" s="379">
        <f>'DMI SR Data'!E74</f>
        <v>1.5843089757098642E-2</v>
      </c>
      <c r="F78" s="378">
        <f>'DMI SR Data'!F74</f>
        <v>389999146.9893015</v>
      </c>
      <c r="G78" s="378">
        <f>'DMI SR Data'!G74</f>
        <v>6991050.6978366375</v>
      </c>
      <c r="H78" s="379">
        <f>'DMI SR Data'!H74</f>
        <v>1.8253010224923618E-2</v>
      </c>
      <c r="I78" s="38"/>
      <c r="J78" s="71" t="s">
        <v>185</v>
      </c>
      <c r="K78" s="378">
        <f>'DMI SR Data'!C108</f>
        <v>11784083.856253663</v>
      </c>
      <c r="L78" s="378">
        <f>'DMI SR Data'!D108</f>
        <v>289514.82065779343</v>
      </c>
      <c r="M78" s="379">
        <f>'DMI SR Data'!E108</f>
        <v>2.5187096598509855E-2</v>
      </c>
      <c r="N78" s="378">
        <f>'DMI SR Data'!F108</f>
        <v>74931238.420926765</v>
      </c>
      <c r="O78" s="378">
        <f>'DMI SR Data'!G108</f>
        <v>2185123.8161008656</v>
      </c>
      <c r="P78" s="379">
        <f>'DMI SR Data'!H108</f>
        <v>3.0037670437396899E-2</v>
      </c>
    </row>
    <row r="79" spans="2:17" ht="15.75" thickBot="1">
      <c r="B79" s="71" t="s">
        <v>171</v>
      </c>
      <c r="C79" s="378">
        <f>'DMI SR Data'!C75</f>
        <v>150094371.94542885</v>
      </c>
      <c r="D79" s="378">
        <f>'DMI SR Data'!D75</f>
        <v>2499181.3971497118</v>
      </c>
      <c r="E79" s="379">
        <f>'DMI SR Data'!E75</f>
        <v>1.6932675027322229E-2</v>
      </c>
      <c r="F79" s="378">
        <f>'DMI SR Data'!F75</f>
        <v>819780466.00872469</v>
      </c>
      <c r="G79" s="378">
        <f>'DMI SR Data'!G75</f>
        <v>21702330.419004202</v>
      </c>
      <c r="H79" s="379">
        <f>'DMI SR Data'!H75</f>
        <v>2.7193240174369381E-2</v>
      </c>
      <c r="I79" s="38"/>
      <c r="J79" s="72" t="s">
        <v>186</v>
      </c>
      <c r="K79" s="378">
        <f>'DMI SR Data'!C109</f>
        <v>9603173.3581985366</v>
      </c>
      <c r="L79" s="378">
        <f>'DMI SR Data'!D109</f>
        <v>40326.162523265928</v>
      </c>
      <c r="M79" s="379">
        <f>'DMI SR Data'!E109</f>
        <v>4.2169619254716472E-3</v>
      </c>
      <c r="N79" s="378">
        <f>'DMI SR Data'!F109</f>
        <v>62704259.642662399</v>
      </c>
      <c r="O79" s="378">
        <f>'DMI SR Data'!G109</f>
        <v>1258364.2704246193</v>
      </c>
      <c r="P79" s="379">
        <f>'DMI SR Data'!H109</f>
        <v>2.0479224247632464E-2</v>
      </c>
    </row>
    <row r="80" spans="2:17" ht="15.75" thickBot="1">
      <c r="B80" s="71" t="s">
        <v>172</v>
      </c>
      <c r="C80" s="378">
        <f>'DMI SR Data'!C76</f>
        <v>74640136.091083899</v>
      </c>
      <c r="D80" s="378">
        <f>'DMI SR Data'!D76</f>
        <v>2179531.1860482246</v>
      </c>
      <c r="E80" s="379">
        <f>'DMI SR Data'!E76</f>
        <v>3.0078843378476369E-2</v>
      </c>
      <c r="F80" s="378">
        <f>'DMI SR Data'!F76</f>
        <v>374244687.88109374</v>
      </c>
      <c r="G80" s="378">
        <f>'DMI SR Data'!G76</f>
        <v>19075223.823252559</v>
      </c>
      <c r="H80" s="379">
        <f>'DMI SR Data'!H76</f>
        <v>5.3707386905722444E-2</v>
      </c>
      <c r="I80" s="38"/>
      <c r="L80" s="376"/>
      <c r="O80" s="376"/>
    </row>
    <row r="81" spans="2:17" ht="15.75" thickBot="1">
      <c r="B81" s="71" t="s">
        <v>150</v>
      </c>
      <c r="C81" s="378">
        <f>'DMI SR Data'!C77</f>
        <v>171668504.85744253</v>
      </c>
      <c r="D81" s="378">
        <f>'DMI SR Data'!D77</f>
        <v>2002059.4562457204</v>
      </c>
      <c r="E81" s="379">
        <f>'DMI SR Data'!E77</f>
        <v>1.1799972890995677E-2</v>
      </c>
      <c r="F81" s="378">
        <f>'DMI SR Data'!F77</f>
        <v>932664098.70405674</v>
      </c>
      <c r="G81" s="378">
        <f>'DMI SR Data'!G77</f>
        <v>24547477.273593903</v>
      </c>
      <c r="H81" s="379">
        <f>'DMI SR Data'!H77</f>
        <v>2.7031194776422858E-2</v>
      </c>
      <c r="I81" s="38"/>
      <c r="J81" s="617" t="s">
        <v>327</v>
      </c>
      <c r="K81" s="602" t="s">
        <v>90</v>
      </c>
      <c r="L81" s="619"/>
      <c r="M81" s="620"/>
      <c r="N81" s="602" t="s">
        <v>31</v>
      </c>
      <c r="O81" s="619"/>
      <c r="P81" s="620"/>
    </row>
    <row r="82" spans="2:17" ht="15.75" thickBot="1">
      <c r="B82" s="71" t="s">
        <v>174</v>
      </c>
      <c r="C82" s="378">
        <f>'DMI SR Data'!C78</f>
        <v>87267301.515802667</v>
      </c>
      <c r="D82" s="378">
        <f>'DMI SR Data'!D78</f>
        <v>1902904.3945341408</v>
      </c>
      <c r="E82" s="379">
        <f>'DMI SR Data'!E78</f>
        <v>2.2291546109449795E-2</v>
      </c>
      <c r="F82" s="378">
        <f>'DMI SR Data'!F78</f>
        <v>474054742.81535393</v>
      </c>
      <c r="G82" s="378">
        <f>'DMI SR Data'!G78</f>
        <v>17287697.778895438</v>
      </c>
      <c r="H82" s="379">
        <f>'DMI SR Data'!H78</f>
        <v>3.7847953276742105E-2</v>
      </c>
      <c r="I82" s="38"/>
      <c r="J82" s="618"/>
      <c r="K82" s="377" t="s">
        <v>28</v>
      </c>
      <c r="L82" s="377" t="s">
        <v>34</v>
      </c>
      <c r="M82" s="377" t="s">
        <v>35</v>
      </c>
      <c r="N82" s="377" t="s">
        <v>28</v>
      </c>
      <c r="O82" s="377" t="s">
        <v>34</v>
      </c>
      <c r="P82" s="377" t="s">
        <v>35</v>
      </c>
    </row>
    <row r="83" spans="2:17" ht="15.75" thickBot="1">
      <c r="B83" s="71" t="s">
        <v>152</v>
      </c>
      <c r="C83" s="378">
        <f>'DMI SR Data'!C79</f>
        <v>113261703.9967559</v>
      </c>
      <c r="D83" s="378">
        <f>'DMI SR Data'!D79</f>
        <v>3958255.9107497334</v>
      </c>
      <c r="E83" s="379">
        <f>'DMI SR Data'!E79</f>
        <v>3.6213458770624991E-2</v>
      </c>
      <c r="F83" s="378">
        <f>'DMI SR Data'!F79</f>
        <v>591917228.28705013</v>
      </c>
      <c r="G83" s="378">
        <f>'DMI SR Data'!G79</f>
        <v>27440621.672199011</v>
      </c>
      <c r="H83" s="379">
        <f>'DMI SR Data'!H79</f>
        <v>4.8612504664736378E-2</v>
      </c>
      <c r="I83" s="38"/>
      <c r="J83" s="507" t="s">
        <v>328</v>
      </c>
      <c r="K83" s="508">
        <f>'DMI SR Data'!C101</f>
        <v>149099836.33713135</v>
      </c>
      <c r="L83" s="508">
        <f>'DMI SR Data'!D101</f>
        <v>2528869.214110136</v>
      </c>
      <c r="M83" s="509">
        <f>'DMI SR Data'!E101</f>
        <v>1.725354798257955E-2</v>
      </c>
      <c r="N83" s="508">
        <f>'DMI SR Data'!F101</f>
        <v>819055912.8535831</v>
      </c>
      <c r="O83" s="508">
        <f>'DMI SR Data'!G101</f>
        <v>23727630.173339486</v>
      </c>
      <c r="P83" s="509">
        <f>'DMI SR Data'!H101</f>
        <v>2.9833756311768208E-2</v>
      </c>
    </row>
    <row r="84" spans="2:17" ht="15.75" thickBot="1">
      <c r="B84" s="71" t="s">
        <v>175</v>
      </c>
      <c r="C84" s="378">
        <f>'DMI SR Data'!C80</f>
        <v>129922196.64289385</v>
      </c>
      <c r="D84" s="378">
        <f>'DMI SR Data'!D80</f>
        <v>1094235.577228412</v>
      </c>
      <c r="E84" s="379">
        <f>'DMI SR Data'!E80</f>
        <v>8.4937739305729187E-3</v>
      </c>
      <c r="F84" s="378">
        <f>'DMI SR Data'!F80</f>
        <v>729353506.95494568</v>
      </c>
      <c r="G84" s="378">
        <f>'DMI SR Data'!G80</f>
        <v>17345463.574334264</v>
      </c>
      <c r="H84" s="379">
        <f>'DMI SR Data'!H80</f>
        <v>2.4361330936625476E-2</v>
      </c>
      <c r="I84" s="38"/>
      <c r="J84" s="71" t="s">
        <v>177</v>
      </c>
      <c r="K84" s="378">
        <f>'DMI SR Data'!C102</f>
        <v>39350282.969587766</v>
      </c>
      <c r="L84" s="378">
        <f>'DMI SR Data'!D102</f>
        <v>145798.60805623978</v>
      </c>
      <c r="M84" s="379">
        <f>'DMI SR Data'!E102</f>
        <v>3.7189268123444886E-3</v>
      </c>
      <c r="N84" s="378">
        <f>'DMI SR Data'!F102</f>
        <v>224134893.38058418</v>
      </c>
      <c r="O84" s="378">
        <f>'DMI SR Data'!G102</f>
        <v>2522590.950935483</v>
      </c>
      <c r="P84" s="379">
        <f>'DMI SR Data'!H102</f>
        <v>1.1382901234629268E-2</v>
      </c>
    </row>
    <row r="85" spans="2:17" ht="15.75" thickBot="1">
      <c r="B85" s="72" t="s">
        <v>176</v>
      </c>
      <c r="C85" s="378">
        <f>'DMI SR Data'!C81</f>
        <v>43813052.98076839</v>
      </c>
      <c r="D85" s="378">
        <f>'DMI SR Data'!D81</f>
        <v>750693.25703166425</v>
      </c>
      <c r="E85" s="379">
        <f>'DMI SR Data'!E81</f>
        <v>1.7432701362574635E-2</v>
      </c>
      <c r="F85" s="378">
        <f>'DMI SR Data'!F81</f>
        <v>212878391.33323902</v>
      </c>
      <c r="G85" s="378">
        <f>'DMI SR Data'!G81</f>
        <v>6492267.8412444592</v>
      </c>
      <c r="H85" s="379">
        <f>'DMI SR Data'!H81</f>
        <v>3.1456900935959903E-2</v>
      </c>
      <c r="I85" s="38"/>
      <c r="J85" s="72" t="s">
        <v>329</v>
      </c>
      <c r="K85" s="378">
        <f>'DMI SR Data'!C103</f>
        <v>109749553.36754303</v>
      </c>
      <c r="L85" s="378">
        <f>'DMI SR Data'!D103</f>
        <v>2383070.6060533822</v>
      </c>
      <c r="M85" s="379">
        <f>'DMI SR Data'!E103</f>
        <v>2.2195666140496364E-2</v>
      </c>
      <c r="N85" s="378">
        <f>'DMI SR Data'!F103</f>
        <v>594921019.47299886</v>
      </c>
      <c r="O85" s="378">
        <f>'DMI SR Data'!G103</f>
        <v>21205039.222404122</v>
      </c>
      <c r="P85" s="379">
        <f>'DMI SR Data'!H103</f>
        <v>3.6960865571744966E-2</v>
      </c>
    </row>
    <row r="86" spans="2:17" ht="15.75" thickBot="1">
      <c r="B86" s="300"/>
      <c r="C86" s="38"/>
      <c r="D86" s="45"/>
      <c r="E86" s="38"/>
      <c r="F86" s="38"/>
      <c r="G86" s="45"/>
      <c r="H86" s="38"/>
      <c r="I86" s="38"/>
      <c r="J86" s="457"/>
      <c r="K86" s="59"/>
      <c r="L86" s="59"/>
      <c r="M86" s="458"/>
      <c r="N86" s="59"/>
      <c r="O86" s="59"/>
      <c r="P86" s="458"/>
      <c r="Q86" s="423"/>
    </row>
    <row r="87" spans="2:17" ht="15.75" thickBot="1">
      <c r="B87" s="617" t="s">
        <v>63</v>
      </c>
      <c r="C87" s="582" t="s">
        <v>90</v>
      </c>
      <c r="D87" s="587"/>
      <c r="E87" s="583"/>
      <c r="F87" s="600" t="s">
        <v>31</v>
      </c>
      <c r="G87" s="601"/>
      <c r="H87" s="601"/>
      <c r="I87" s="38"/>
      <c r="J87" s="621" t="s">
        <v>450</v>
      </c>
      <c r="K87" s="623" t="s">
        <v>90</v>
      </c>
      <c r="L87" s="624"/>
      <c r="M87" s="625"/>
      <c r="N87" s="623" t="s">
        <v>31</v>
      </c>
      <c r="O87" s="624"/>
      <c r="P87" s="625"/>
      <c r="Q87" s="423"/>
    </row>
    <row r="88" spans="2:17" ht="15.75" thickBot="1">
      <c r="B88" s="628"/>
      <c r="C88" s="377" t="s">
        <v>28</v>
      </c>
      <c r="D88" s="377" t="s">
        <v>34</v>
      </c>
      <c r="E88" s="377" t="s">
        <v>35</v>
      </c>
      <c r="F88" s="377" t="s">
        <v>28</v>
      </c>
      <c r="G88" s="377" t="s">
        <v>34</v>
      </c>
      <c r="H88" s="377" t="s">
        <v>35</v>
      </c>
      <c r="I88" s="38"/>
      <c r="J88" s="622"/>
      <c r="K88" s="468" t="s">
        <v>28</v>
      </c>
      <c r="L88" s="470" t="s">
        <v>34</v>
      </c>
      <c r="M88" s="470" t="s">
        <v>35</v>
      </c>
      <c r="N88" s="471" t="s">
        <v>28</v>
      </c>
      <c r="O88" s="471" t="s">
        <v>34</v>
      </c>
      <c r="P88" s="469" t="s">
        <v>35</v>
      </c>
    </row>
    <row r="89" spans="2:17" ht="15.75" thickBot="1">
      <c r="B89" s="507" t="s">
        <v>12</v>
      </c>
      <c r="C89" s="508">
        <f>'DMI SR Data'!C90</f>
        <v>621619199.64518547</v>
      </c>
      <c r="D89" s="508">
        <f>'DMI SR Data'!D90</f>
        <v>11133123.782201409</v>
      </c>
      <c r="E89" s="509">
        <f>'DMI SR Data'!E90</f>
        <v>1.8236490924815291E-2</v>
      </c>
      <c r="F89" s="508">
        <f>'DMI SR Data'!F90</f>
        <v>3243024480.5783968</v>
      </c>
      <c r="G89" s="508">
        <f>'DMI SR Data'!G90</f>
        <v>70067329.975083351</v>
      </c>
      <c r="H89" s="509">
        <f>'DMI SR Data'!H90</f>
        <v>2.2082658746828833E-2</v>
      </c>
      <c r="I89" s="38"/>
      <c r="J89" s="507" t="s">
        <v>15</v>
      </c>
      <c r="K89" s="508">
        <f>'DMI SR Data'!C112</f>
        <v>240953742.3994908</v>
      </c>
      <c r="L89" s="508">
        <f>'DMI SR Data'!D112</f>
        <v>6868427.0743929446</v>
      </c>
      <c r="M89" s="509">
        <f>'DMI SR Data'!E112</f>
        <v>2.93415546586255E-2</v>
      </c>
      <c r="N89" s="508">
        <f>'DMI SR Data'!F112</f>
        <v>1472440004.8401244</v>
      </c>
      <c r="O89" s="508">
        <f>'DMI SR Data'!G112</f>
        <v>36927910.797689915</v>
      </c>
      <c r="P89" s="509">
        <f>'DMI SR Data'!H112</f>
        <v>2.57245556836098E-2</v>
      </c>
    </row>
    <row r="90" spans="2:17" ht="15.75" thickBot="1">
      <c r="B90" s="450" t="s">
        <v>384</v>
      </c>
      <c r="C90" s="378">
        <f>'DMI SR Data'!C91</f>
        <v>55362114.838585943</v>
      </c>
      <c r="D90" s="378">
        <f>'DMI SR Data'!D91</f>
        <v>1492167.1951197609</v>
      </c>
      <c r="E90" s="379">
        <f>'DMI SR Data'!E91</f>
        <v>2.7699436520628288E-2</v>
      </c>
      <c r="F90" s="378">
        <f>'DMI SR Data'!F91</f>
        <v>260824526.71366021</v>
      </c>
      <c r="G90" s="378">
        <f>'DMI SR Data'!G91</f>
        <v>9460862.6232903302</v>
      </c>
      <c r="H90" s="379">
        <f>'DMI SR Data'!H91</f>
        <v>3.7638147333375026E-2</v>
      </c>
      <c r="I90" s="38"/>
      <c r="J90" s="466" t="s">
        <v>446</v>
      </c>
      <c r="K90" s="453">
        <f>'DMI SR Data'!C113</f>
        <v>30166966.332016621</v>
      </c>
      <c r="L90" s="448">
        <f>'DMI SR Data'!D113</f>
        <v>1108610.783565741</v>
      </c>
      <c r="M90" s="449">
        <f>'DMI SR Data'!E113</f>
        <v>3.81511879334425E-2</v>
      </c>
      <c r="N90" s="448">
        <f>'DMI SR Data'!F113</f>
        <v>179417444.31693423</v>
      </c>
      <c r="O90" s="448">
        <f>'DMI SR Data'!G113</f>
        <v>5240917.6040215194</v>
      </c>
      <c r="P90" s="454">
        <f>'DMI SR Data'!H113</f>
        <v>3.0089689483014475E-2</v>
      </c>
    </row>
    <row r="91" spans="2:17" ht="15.75" thickBot="1">
      <c r="B91" s="450" t="s">
        <v>385</v>
      </c>
      <c r="C91" s="378">
        <f>'DMI SR Data'!C92</f>
        <v>163373283.01451695</v>
      </c>
      <c r="D91" s="378">
        <f>'DMI SR Data'!D92</f>
        <v>1043375.7283732891</v>
      </c>
      <c r="E91" s="379">
        <f>'DMI SR Data'!E92</f>
        <v>6.4275015357096229E-3</v>
      </c>
      <c r="F91" s="378">
        <f>'DMI SR Data'!F92</f>
        <v>901655962.37693679</v>
      </c>
      <c r="G91" s="378">
        <f>'DMI SR Data'!G92</f>
        <v>14084097.528822184</v>
      </c>
      <c r="H91" s="379">
        <f>'DMI SR Data'!H92</f>
        <v>1.5868120753503513E-2</v>
      </c>
      <c r="I91" s="38"/>
      <c r="J91" s="466" t="s">
        <v>447</v>
      </c>
      <c r="K91" s="453">
        <f>'DMI SR Data'!C114</f>
        <v>76443517.049880564</v>
      </c>
      <c r="L91" s="448">
        <f>'DMI SR Data'!D114</f>
        <v>1727253.8950430453</v>
      </c>
      <c r="M91" s="449">
        <f>'DMI SR Data'!E114</f>
        <v>2.311750912199112E-2</v>
      </c>
      <c r="N91" s="448">
        <f>'DMI SR Data'!F114</f>
        <v>498744468.76666719</v>
      </c>
      <c r="O91" s="448">
        <f>'DMI SR Data'!G114</f>
        <v>12788235.142898977</v>
      </c>
      <c r="P91" s="454">
        <f>'DMI SR Data'!H114</f>
        <v>2.6315610867952661E-2</v>
      </c>
    </row>
    <row r="92" spans="2:17" ht="15.75" thickBot="1">
      <c r="B92" s="451" t="s">
        <v>440</v>
      </c>
      <c r="C92" s="378">
        <f>'DMI SR Data'!C93</f>
        <v>62536215.102505535</v>
      </c>
      <c r="D92" s="378">
        <f>'DMI SR Data'!D93</f>
        <v>1191413.880446814</v>
      </c>
      <c r="E92" s="379">
        <f>'DMI SR Data'!E93</f>
        <v>1.9421594930825181E-2</v>
      </c>
      <c r="F92" s="378">
        <f>'DMI SR Data'!F93</f>
        <v>319421429.72271651</v>
      </c>
      <c r="G92" s="378">
        <f>'DMI SR Data'!G93</f>
        <v>5162926.2799376845</v>
      </c>
      <c r="H92" s="379">
        <f>'DMI SR Data'!H93</f>
        <v>1.6428915123621362E-2</v>
      </c>
      <c r="I92" s="38"/>
      <c r="J92" s="466" t="s">
        <v>448</v>
      </c>
      <c r="K92" s="453">
        <f>'DMI SR Data'!C115</f>
        <v>67541084.640660122</v>
      </c>
      <c r="L92" s="448">
        <f>'DMI SR Data'!D115</f>
        <v>2111266.6006810442</v>
      </c>
      <c r="M92" s="449">
        <f>'DMI SR Data'!E115</f>
        <v>3.2267652026649579E-2</v>
      </c>
      <c r="N92" s="448">
        <f>'DMI SR Data'!F115</f>
        <v>390344288.50455964</v>
      </c>
      <c r="O92" s="448">
        <f>'DMI SR Data'!G115</f>
        <v>9570592.6503942013</v>
      </c>
      <c r="P92" s="454">
        <f>'DMI SR Data'!H115</f>
        <v>2.513459504844498E-2</v>
      </c>
    </row>
    <row r="93" spans="2:17" ht="15.75" thickBot="1">
      <c r="B93" s="450" t="s">
        <v>386</v>
      </c>
      <c r="C93" s="378">
        <f>'DMI SR Data'!C94</f>
        <v>55660363.726282336</v>
      </c>
      <c r="D93" s="378">
        <f>'DMI SR Data'!D94</f>
        <v>983978.0630479306</v>
      </c>
      <c r="E93" s="379">
        <f>'DMI SR Data'!E94</f>
        <v>1.7996399197059195E-2</v>
      </c>
      <c r="F93" s="378">
        <f>'DMI SR Data'!F94</f>
        <v>274748388.58792436</v>
      </c>
      <c r="G93" s="378">
        <f>'DMI SR Data'!G94</f>
        <v>7857177.4933390617</v>
      </c>
      <c r="H93" s="379">
        <f>'DMI SR Data'!H94</f>
        <v>2.9439626209926059E-2</v>
      </c>
      <c r="I93" s="38"/>
      <c r="J93" s="467" t="s">
        <v>449</v>
      </c>
      <c r="K93" s="455">
        <f>'DMI SR Data'!C116</f>
        <v>66802174.376930304</v>
      </c>
      <c r="L93" s="303">
        <f>'DMI SR Data'!D116</f>
        <v>1921295.7950998396</v>
      </c>
      <c r="M93" s="304">
        <f>'DMI SR Data'!E116</f>
        <v>2.9612666121292135E-2</v>
      </c>
      <c r="N93" s="303">
        <f>'DMI SR Data'!F116</f>
        <v>403933803.25196356</v>
      </c>
      <c r="O93" s="303">
        <f>'DMI SR Data'!G116</f>
        <v>9328165.400375247</v>
      </c>
      <c r="P93" s="305">
        <f>'DMI SR Data'!H116</f>
        <v>2.3639209645260017E-2</v>
      </c>
    </row>
    <row r="94" spans="2:17" ht="15.75" thickBot="1">
      <c r="B94" s="450" t="s">
        <v>387</v>
      </c>
      <c r="C94" s="378">
        <f>'DMI SR Data'!C95</f>
        <v>90220666.512129813</v>
      </c>
      <c r="D94" s="378">
        <f>'DMI SR Data'!D95</f>
        <v>831331.42051741481</v>
      </c>
      <c r="E94" s="379">
        <f>'DMI SR Data'!E95</f>
        <v>9.3001186289774791E-3</v>
      </c>
      <c r="F94" s="378">
        <f>'DMI SR Data'!F95</f>
        <v>500063239.85134977</v>
      </c>
      <c r="G94" s="378">
        <f>'DMI SR Data'!G95</f>
        <v>-199329.16664230824</v>
      </c>
      <c r="H94" s="379">
        <f>'DMI SR Data'!H95</f>
        <v>-3.9844909251073572E-4</v>
      </c>
      <c r="I94" s="38"/>
      <c r="L94" s="376"/>
      <c r="O94" s="376"/>
    </row>
    <row r="95" spans="2:17" ht="15.75" thickBot="1">
      <c r="B95" s="450" t="s">
        <v>388</v>
      </c>
      <c r="C95" s="378">
        <f>'DMI SR Data'!C96</f>
        <v>109532666.5141961</v>
      </c>
      <c r="D95" s="378">
        <f>'DMI SR Data'!D96</f>
        <v>3340853.8517993987</v>
      </c>
      <c r="E95" s="379">
        <f>'DMI SR Data'!E96</f>
        <v>3.14605596047276E-2</v>
      </c>
      <c r="F95" s="378">
        <f>'DMI SR Data'!F96</f>
        <v>547757743.43477607</v>
      </c>
      <c r="G95" s="378">
        <f>'DMI SR Data'!G96</f>
        <v>21047268.573029995</v>
      </c>
      <c r="H95" s="379">
        <f>'DMI SR Data'!H96</f>
        <v>3.9959844312104482E-2</v>
      </c>
      <c r="I95" s="38"/>
      <c r="J95" s="617" t="s">
        <v>64</v>
      </c>
      <c r="K95" s="602" t="s">
        <v>90</v>
      </c>
      <c r="L95" s="619"/>
      <c r="M95" s="620"/>
      <c r="N95" s="602" t="s">
        <v>31</v>
      </c>
      <c r="O95" s="619"/>
      <c r="P95" s="620"/>
    </row>
    <row r="96" spans="2:17" ht="15.75" thickBot="1">
      <c r="B96" s="450" t="s">
        <v>389</v>
      </c>
      <c r="C96" s="378">
        <f>'DMI SR Data'!C97</f>
        <v>35828228.433717363</v>
      </c>
      <c r="D96" s="378">
        <f>'DMI SR Data'!D97</f>
        <v>1117275.4290016741</v>
      </c>
      <c r="E96" s="379">
        <f>'DMI SR Data'!E97</f>
        <v>3.218797907536234E-2</v>
      </c>
      <c r="F96" s="378">
        <f>'DMI SR Data'!F97</f>
        <v>186835918.08053422</v>
      </c>
      <c r="G96" s="378">
        <f>'DMI SR Data'!G97</f>
        <v>5667279.6407620311</v>
      </c>
      <c r="H96" s="379">
        <f>'DMI SR Data'!H97</f>
        <v>3.1281791868442314E-2</v>
      </c>
      <c r="I96" s="38"/>
      <c r="J96" s="618"/>
      <c r="K96" s="377" t="s">
        <v>28</v>
      </c>
      <c r="L96" s="377" t="s">
        <v>34</v>
      </c>
      <c r="M96" s="377" t="s">
        <v>35</v>
      </c>
      <c r="N96" s="377" t="s">
        <v>28</v>
      </c>
      <c r="O96" s="377" t="s">
        <v>34</v>
      </c>
      <c r="P96" s="377" t="s">
        <v>35</v>
      </c>
    </row>
    <row r="97" spans="2:16" ht="15.75" thickBot="1">
      <c r="B97" s="450" t="s">
        <v>390</v>
      </c>
      <c r="C97" s="378">
        <f>'DMI SR Data'!C98</f>
        <v>16154714.697311448</v>
      </c>
      <c r="D97" s="378">
        <f>'DMI SR Data'!D98</f>
        <v>548019.59930143692</v>
      </c>
      <c r="E97" s="379">
        <f>'DMI SR Data'!E98</f>
        <v>3.5114391346782584E-2</v>
      </c>
      <c r="F97" s="378">
        <f>'DMI SR Data'!F98</f>
        <v>82768966.757213175</v>
      </c>
      <c r="G97" s="378">
        <f>'DMI SR Data'!G98</f>
        <v>2521800.8862000108</v>
      </c>
      <c r="H97" s="379">
        <f>'DMI SR Data'!H98</f>
        <v>3.1425419936368548E-2</v>
      </c>
      <c r="I97" s="38"/>
      <c r="J97" s="507" t="s">
        <v>14</v>
      </c>
      <c r="K97" s="508">
        <f>'DMI SR Data'!C110</f>
        <v>354054836.78738832</v>
      </c>
      <c r="L97" s="508">
        <f>'DMI SR Data'!D110</f>
        <v>-83642.242438018322</v>
      </c>
      <c r="M97" s="509">
        <f>'DMI SR Data'!E110</f>
        <v>-2.3618512923859308E-4</v>
      </c>
      <c r="N97" s="508">
        <f>'DMI SR Data'!F110</f>
        <v>2296370950.9016466</v>
      </c>
      <c r="O97" s="508">
        <f>'DMI SR Data'!G110</f>
        <v>17369633.040894985</v>
      </c>
      <c r="P97" s="509">
        <f>'DMI SR Data'!H110</f>
        <v>7.621598506664962E-3</v>
      </c>
    </row>
    <row r="98" spans="2:16" ht="15.75" thickBot="1">
      <c r="B98" s="451" t="s">
        <v>441</v>
      </c>
      <c r="C98" s="378">
        <f>'DMI SR Data'!C99</f>
        <v>19185129.15253244</v>
      </c>
      <c r="D98" s="378">
        <f>'DMI SR Data'!D99</f>
        <v>302718.63859437406</v>
      </c>
      <c r="E98" s="379">
        <f>'DMI SR Data'!E99</f>
        <v>1.6031779330871028E-2</v>
      </c>
      <c r="F98" s="378">
        <f>'DMI SR Data'!F99</f>
        <v>94629413.072121546</v>
      </c>
      <c r="G98" s="378">
        <f>'DMI SR Data'!G99</f>
        <v>2206092.7955402434</v>
      </c>
      <c r="H98" s="379">
        <f>'DMI SR Data'!H99</f>
        <v>2.3869438892028579E-2</v>
      </c>
      <c r="I98" s="38"/>
      <c r="J98" s="507" t="s">
        <v>16</v>
      </c>
      <c r="K98" s="508">
        <f>'DMI SR Data'!C117</f>
        <v>25415638.144658525</v>
      </c>
      <c r="L98" s="508">
        <f>'DMI SR Data'!D117</f>
        <v>459917.85478916392</v>
      </c>
      <c r="M98" s="509">
        <f>'DMI SR Data'!E117</f>
        <v>1.8429356053323978E-2</v>
      </c>
      <c r="N98" s="508">
        <f>'DMI SR Data'!F117</f>
        <v>149375508.43037644</v>
      </c>
      <c r="O98" s="508">
        <f>'DMI SR Data'!G117</f>
        <v>2675133.8388645351</v>
      </c>
      <c r="P98" s="509">
        <f>'DMI SR Data'!H117</f>
        <v>1.823535792811342E-2</v>
      </c>
    </row>
    <row r="99" spans="2:16" ht="15.75" thickBot="1">
      <c r="B99" s="452" t="s">
        <v>442</v>
      </c>
      <c r="C99" s="378">
        <f>'DMI SR Data'!C100</f>
        <v>13765817.65340759</v>
      </c>
      <c r="D99" s="378">
        <f>'DMI SR Data'!D100</f>
        <v>281989.97599937953</v>
      </c>
      <c r="E99" s="379">
        <f>'DMI SR Data'!E100</f>
        <v>2.0913199333735637E-2</v>
      </c>
      <c r="F99" s="378">
        <f>'DMI SR Data'!F100</f>
        <v>74318891.981164038</v>
      </c>
      <c r="G99" s="378">
        <f>'DMI SR Data'!G100</f>
        <v>2259153.3208038062</v>
      </c>
      <c r="H99" s="379">
        <f>'DMI SR Data'!H100</f>
        <v>3.1351117320198622E-2</v>
      </c>
      <c r="I99" s="38"/>
      <c r="J99" s="507" t="s">
        <v>320</v>
      </c>
      <c r="K99" s="508">
        <f>'DMI SR Data'!C119</f>
        <v>117029979.41900158</v>
      </c>
      <c r="L99" s="508">
        <f>'DMI SR Data'!D119</f>
        <v>2817544.5743222833</v>
      </c>
      <c r="M99" s="509">
        <f>'DMI SR Data'!E119</f>
        <v>2.4669332880906895E-2</v>
      </c>
      <c r="N99" s="508">
        <f>'DMI SR Data'!F119</f>
        <v>588187602.51039112</v>
      </c>
      <c r="O99" s="508">
        <f>'DMI SR Data'!G119</f>
        <v>21643583.532599568</v>
      </c>
      <c r="P99" s="509">
        <f>'DMI SR Data'!H119</f>
        <v>3.8202827684335673E-2</v>
      </c>
    </row>
    <row r="100" spans="2:16" ht="15.75" thickBot="1">
      <c r="B100" s="456"/>
      <c r="C100" s="59"/>
      <c r="D100" s="59"/>
      <c r="E100" s="458"/>
      <c r="F100" s="59"/>
      <c r="G100" s="59"/>
      <c r="H100" s="458"/>
      <c r="I100" s="38"/>
      <c r="J100" s="507" t="s">
        <v>17</v>
      </c>
      <c r="K100" s="508">
        <f>'DMI SR Data'!C121</f>
        <v>56766417.941455632</v>
      </c>
      <c r="L100" s="508">
        <f>'DMI SR Data'!D121</f>
        <v>-441929.71621506661</v>
      </c>
      <c r="M100" s="509">
        <f>'DMI SR Data'!E121</f>
        <v>-7.724916630340941E-3</v>
      </c>
      <c r="N100" s="508">
        <f>'DMI SR Data'!F121</f>
        <v>349900146.81743729</v>
      </c>
      <c r="O100" s="508">
        <f>'DMI SR Data'!G121</f>
        <v>47304.940836429596</v>
      </c>
      <c r="P100" s="509">
        <f>'DMI SR Data'!H121</f>
        <v>1.3521382471180516E-4</v>
      </c>
    </row>
    <row r="101" spans="2:16" ht="15.75" thickBot="1">
      <c r="B101" s="456"/>
      <c r="C101" s="59"/>
      <c r="D101" s="59"/>
      <c r="E101" s="458"/>
      <c r="F101" s="59"/>
      <c r="G101" s="59"/>
      <c r="H101" s="458"/>
      <c r="I101" s="38"/>
      <c r="J101" s="507" t="s">
        <v>18</v>
      </c>
      <c r="K101" s="508">
        <f>'DMI SR Data'!C123</f>
        <v>163474858.54581648</v>
      </c>
      <c r="L101" s="508">
        <f>'DMI SR Data'!D123</f>
        <v>1613392.0723216534</v>
      </c>
      <c r="M101" s="509">
        <f>'DMI SR Data'!E123</f>
        <v>9.967734183267454E-3</v>
      </c>
      <c r="N101" s="508">
        <f>'DMI SR Data'!F123</f>
        <v>876509335.80105007</v>
      </c>
      <c r="O101" s="508">
        <f>'DMI SR Data'!G123</f>
        <v>23438731.320358276</v>
      </c>
      <c r="P101" s="509">
        <f>'DMI SR Data'!H123</f>
        <v>2.7475722639190743E-2</v>
      </c>
    </row>
    <row r="102" spans="2:16" ht="15.75" thickBot="1">
      <c r="B102" s="456"/>
      <c r="C102" s="59"/>
      <c r="D102" s="59"/>
      <c r="E102" s="458"/>
      <c r="F102" s="59"/>
      <c r="G102" s="59"/>
      <c r="H102" s="458"/>
      <c r="I102" s="38"/>
      <c r="J102" s="507" t="s">
        <v>325</v>
      </c>
      <c r="K102" s="508">
        <f>'DMI SR Data'!C125</f>
        <v>90212850.72544083</v>
      </c>
      <c r="L102" s="508">
        <f>'DMI SR Data'!D125</f>
        <v>-516909.88550835848</v>
      </c>
      <c r="M102" s="509">
        <f>'DMI SR Data'!E125</f>
        <v>-5.6972473202577621E-3</v>
      </c>
      <c r="N102" s="508">
        <f>'DMI SR Data'!F125</f>
        <v>569172324.27789044</v>
      </c>
      <c r="O102" s="508">
        <f>'DMI SR Data'!G125</f>
        <v>3992379.0577820539</v>
      </c>
      <c r="P102" s="509">
        <f>'DMI SR Data'!H125</f>
        <v>7.0639078607561499E-3</v>
      </c>
    </row>
    <row r="103" spans="2:16" ht="15.75" thickBot="1">
      <c r="B103" s="456"/>
      <c r="C103" s="59"/>
      <c r="D103" s="59"/>
      <c r="E103" s="458"/>
      <c r="F103" s="59"/>
      <c r="G103" s="59"/>
      <c r="H103" s="458"/>
      <c r="I103" s="38"/>
      <c r="J103" s="507" t="s">
        <v>319</v>
      </c>
      <c r="K103" s="508">
        <f>'DMI SR Data'!C127</f>
        <v>88557312.56287241</v>
      </c>
      <c r="L103" s="508">
        <f>'DMI SR Data'!D127</f>
        <v>861566.32478362322</v>
      </c>
      <c r="M103" s="509">
        <f>'DMI SR Data'!E127</f>
        <v>9.8244939092544063E-3</v>
      </c>
      <c r="N103" s="508">
        <f>'DMI SR Data'!F127</f>
        <v>472871602.27469742</v>
      </c>
      <c r="O103" s="508">
        <f>'DMI SR Data'!G127</f>
        <v>9158163.958661139</v>
      </c>
      <c r="P103" s="509">
        <f>'DMI SR Data'!H127</f>
        <v>1.9749619488964525E-2</v>
      </c>
    </row>
    <row r="104" spans="2:16">
      <c r="B104" s="456"/>
      <c r="C104" s="59"/>
      <c r="D104" s="59"/>
      <c r="E104" s="458"/>
      <c r="F104" s="59"/>
      <c r="G104" s="59"/>
      <c r="H104" s="458"/>
    </row>
    <row r="105" spans="2:16" ht="15.75">
      <c r="B105" s="456"/>
      <c r="C105" s="59"/>
      <c r="D105" s="59"/>
      <c r="E105" s="458"/>
      <c r="F105" s="59"/>
      <c r="G105" s="59"/>
      <c r="H105" s="458"/>
      <c r="I105" s="409"/>
      <c r="L105" s="486"/>
      <c r="O105" s="486"/>
    </row>
    <row r="106" spans="2:16">
      <c r="B106" s="456"/>
      <c r="C106" s="59"/>
      <c r="D106" s="59"/>
      <c r="E106" s="458"/>
      <c r="F106" s="59"/>
      <c r="G106" s="59"/>
      <c r="H106" s="458"/>
      <c r="I106" s="38"/>
      <c r="L106" s="416"/>
      <c r="O106" s="416"/>
    </row>
    <row r="107" spans="2:16" ht="16.5" thickBot="1">
      <c r="B107" s="456"/>
      <c r="C107" s="38"/>
      <c r="D107" s="45"/>
      <c r="E107" s="38"/>
      <c r="F107" s="38"/>
      <c r="G107" s="45"/>
      <c r="H107" s="38"/>
      <c r="I107" s="40"/>
      <c r="J107" s="409"/>
      <c r="K107" s="409"/>
      <c r="L107" s="409"/>
      <c r="M107" s="409"/>
      <c r="N107" s="409"/>
      <c r="O107" s="409"/>
      <c r="P107" s="409"/>
    </row>
    <row r="108" spans="2:16" ht="15.75" thickBot="1">
      <c r="I108" s="38"/>
      <c r="J108" s="617" t="s">
        <v>321</v>
      </c>
      <c r="K108" s="582" t="s">
        <v>90</v>
      </c>
      <c r="L108" s="587"/>
      <c r="M108" s="583"/>
      <c r="N108" s="602" t="s">
        <v>31</v>
      </c>
      <c r="O108" s="603"/>
      <c r="P108" s="604"/>
    </row>
    <row r="109" spans="2:16" ht="16.5" thickBot="1">
      <c r="B109" s="409" t="str">
        <f>'HOME PAGE'!H7</f>
        <v>YTD ENDING 02-25-2024</v>
      </c>
      <c r="C109" s="409"/>
      <c r="D109" s="409"/>
      <c r="E109" s="409"/>
      <c r="F109" s="409"/>
      <c r="G109" s="409"/>
      <c r="H109" s="409"/>
      <c r="I109" s="38"/>
      <c r="J109" s="628"/>
      <c r="K109" s="377" t="s">
        <v>28</v>
      </c>
      <c r="L109" s="377" t="s">
        <v>34</v>
      </c>
      <c r="M109" s="377" t="s">
        <v>35</v>
      </c>
      <c r="N109" s="377" t="s">
        <v>28</v>
      </c>
      <c r="O109" s="377" t="s">
        <v>34</v>
      </c>
      <c r="P109" s="377" t="s">
        <v>35</v>
      </c>
    </row>
    <row r="110" spans="2:16" ht="15.75" thickBot="1">
      <c r="B110" s="626" t="s">
        <v>61</v>
      </c>
      <c r="C110" s="582" t="s">
        <v>90</v>
      </c>
      <c r="D110" s="587"/>
      <c r="E110" s="583"/>
      <c r="F110" s="600" t="s">
        <v>31</v>
      </c>
      <c r="G110" s="601"/>
      <c r="H110" s="601"/>
      <c r="I110" s="38"/>
      <c r="J110" s="507" t="s">
        <v>321</v>
      </c>
      <c r="K110" s="508">
        <f>'DMI SR Data'!C201</f>
        <v>95875925.87236385</v>
      </c>
      <c r="L110" s="508">
        <f>'DMI SR Data'!D201</f>
        <v>2635714.2380894572</v>
      </c>
      <c r="M110" s="509">
        <f>'DMI SR Data'!E201</f>
        <v>2.8267999309437311E-2</v>
      </c>
      <c r="N110" s="508">
        <f>'DMI SR Data'!F201</f>
        <v>558400098.97695208</v>
      </c>
      <c r="O110" s="508">
        <f>'DMI SR Data'!G201</f>
        <v>10172384.747737527</v>
      </c>
      <c r="P110" s="509">
        <f>'DMI SR Data'!H201</f>
        <v>1.8555035587793072E-2</v>
      </c>
    </row>
    <row r="111" spans="2:16" ht="15.75" thickBot="1">
      <c r="B111" s="627"/>
      <c r="C111" s="377" t="s">
        <v>28</v>
      </c>
      <c r="D111" s="377" t="s">
        <v>34</v>
      </c>
      <c r="E111" s="377" t="s">
        <v>35</v>
      </c>
      <c r="F111" s="377" t="s">
        <v>28</v>
      </c>
      <c r="G111" s="377" t="s">
        <v>34</v>
      </c>
      <c r="H111" s="377" t="s">
        <v>35</v>
      </c>
      <c r="I111" s="38"/>
      <c r="J111" s="71" t="s">
        <v>181</v>
      </c>
      <c r="K111" s="378">
        <f>'DMI SR Data'!C202</f>
        <v>28501680.183136337</v>
      </c>
      <c r="L111" s="378">
        <f>'DMI SR Data'!D202</f>
        <v>809581.9000460282</v>
      </c>
      <c r="M111" s="379">
        <f>'DMI SR Data'!E202</f>
        <v>2.9235123022092736E-2</v>
      </c>
      <c r="N111" s="378">
        <f>'DMI SR Data'!F202</f>
        <v>154016047.21130401</v>
      </c>
      <c r="O111" s="378">
        <f>'DMI SR Data'!G202</f>
        <v>2590560.5540939569</v>
      </c>
      <c r="P111" s="379">
        <f>'DMI SR Data'!H202</f>
        <v>1.710782386295609E-2</v>
      </c>
    </row>
    <row r="112" spans="2:16" ht="15.75" thickBot="1">
      <c r="B112" s="507" t="s">
        <v>11</v>
      </c>
      <c r="C112" s="508">
        <f>'DMI SR Data'!C207</f>
        <v>34234965.684375532</v>
      </c>
      <c r="D112" s="508">
        <f>'DMI SR Data'!D207</f>
        <v>942307.82876658812</v>
      </c>
      <c r="E112" s="509">
        <f>'DMI SR Data'!E207</f>
        <v>2.8303772947579006E-2</v>
      </c>
      <c r="F112" s="508">
        <f>'DMI SR Data'!F207</f>
        <v>175968009.73727071</v>
      </c>
      <c r="G112" s="508">
        <f>'DMI SR Data'!G207</f>
        <v>3735077.4302147031</v>
      </c>
      <c r="H112" s="509">
        <f>'DMI SR Data'!H207</f>
        <v>2.1686197756627786E-2</v>
      </c>
      <c r="I112" s="38"/>
      <c r="J112" s="71" t="s">
        <v>178</v>
      </c>
      <c r="K112" s="378">
        <f>'DMI SR Data'!C203</f>
        <v>16699889.026119446</v>
      </c>
      <c r="L112" s="378">
        <f>'DMI SR Data'!D203</f>
        <v>496263.28461147845</v>
      </c>
      <c r="M112" s="379">
        <f>'DMI SR Data'!E203</f>
        <v>3.0626681492662913E-2</v>
      </c>
      <c r="N112" s="378">
        <f>'DMI SR Data'!F203</f>
        <v>99733382.517901063</v>
      </c>
      <c r="O112" s="378">
        <f>'DMI SR Data'!G203</f>
        <v>2377036.4581567049</v>
      </c>
      <c r="P112" s="379">
        <f>'DMI SR Data'!H203</f>
        <v>2.4415834759225624E-2</v>
      </c>
    </row>
    <row r="113" spans="2:17" ht="15.75" thickBot="1">
      <c r="B113" s="71" t="s">
        <v>167</v>
      </c>
      <c r="C113" s="378">
        <f>'DMI SR Data'!C208</f>
        <v>29351773.975888118</v>
      </c>
      <c r="D113" s="378">
        <f>'DMI SR Data'!D208</f>
        <v>797199.09499065578</v>
      </c>
      <c r="E113" s="380">
        <f>'DMI SR Data'!E208</f>
        <v>2.7918436828977929E-2</v>
      </c>
      <c r="F113" s="378">
        <f>'DMI SR Data'!F208</f>
        <v>151678581.17004797</v>
      </c>
      <c r="G113" s="378">
        <f>'DMI SR Data'!G208</f>
        <v>3161002.5754522383</v>
      </c>
      <c r="H113" s="380">
        <f>'DMI SR Data'!H208</f>
        <v>2.1283693185442636E-2</v>
      </c>
      <c r="I113" s="38"/>
      <c r="J113" s="71" t="s">
        <v>179</v>
      </c>
      <c r="K113" s="378">
        <f>'DMI SR Data'!C204</f>
        <v>32774708.743253004</v>
      </c>
      <c r="L113" s="378">
        <f>'DMI SR Data'!D204</f>
        <v>645164.92756846175</v>
      </c>
      <c r="M113" s="379">
        <f>'DMI SR Data'!E204</f>
        <v>2.0080114777524926E-2</v>
      </c>
      <c r="N113" s="378">
        <f>'DMI SR Data'!F204</f>
        <v>196183580.17728287</v>
      </c>
      <c r="O113" s="378">
        <f>'DMI SR Data'!G204</f>
        <v>2805375.7241561115</v>
      </c>
      <c r="P113" s="379">
        <f>'DMI SR Data'!H204</f>
        <v>1.4507197086092041E-2</v>
      </c>
    </row>
    <row r="114" spans="2:17" ht="15.75" thickBot="1">
      <c r="B114" s="72" t="s">
        <v>168</v>
      </c>
      <c r="C114" s="378">
        <f>'DMI SR Data'!C209</f>
        <v>4883191.708487425</v>
      </c>
      <c r="D114" s="378">
        <f>'DMI SR Data'!D209</f>
        <v>145108.7337759072</v>
      </c>
      <c r="E114" s="380">
        <f>'DMI SR Data'!E209</f>
        <v>3.0626043180415653E-2</v>
      </c>
      <c r="F114" s="378">
        <f>'DMI SR Data'!F209</f>
        <v>24289428.567222815</v>
      </c>
      <c r="G114" s="378">
        <f>'DMI SR Data'!G209</f>
        <v>574074.85476260632</v>
      </c>
      <c r="H114" s="380">
        <f>'DMI SR Data'!H209</f>
        <v>2.4206885620305273E-2</v>
      </c>
      <c r="I114" s="38"/>
      <c r="J114" s="71" t="s">
        <v>180</v>
      </c>
      <c r="K114" s="378">
        <f>'DMI SR Data'!C205</f>
        <v>2182296.0932906265</v>
      </c>
      <c r="L114" s="378">
        <f>'DMI SR Data'!D205</f>
        <v>57761.457695723511</v>
      </c>
      <c r="M114" s="379">
        <f>'DMI SR Data'!E205</f>
        <v>2.7187816441292988E-2</v>
      </c>
      <c r="N114" s="378">
        <f>'DMI SR Data'!F205</f>
        <v>12314069.290400192</v>
      </c>
      <c r="O114" s="378">
        <f>'DMI SR Data'!G205</f>
        <v>90335.344994237646</v>
      </c>
      <c r="P114" s="379">
        <f>'DMI SR Data'!H205</f>
        <v>7.3901596187953989E-3</v>
      </c>
    </row>
    <row r="115" spans="2:17" ht="15.75" thickBot="1">
      <c r="B115" s="38"/>
      <c r="C115" s="38"/>
      <c r="D115" s="45"/>
      <c r="E115" s="38"/>
      <c r="F115" s="38"/>
      <c r="G115" s="45"/>
      <c r="H115" s="38"/>
      <c r="I115" s="38"/>
      <c r="J115" s="72" t="s">
        <v>124</v>
      </c>
      <c r="K115" s="378">
        <f>'DMI SR Data'!C206</f>
        <v>15717351.826563973</v>
      </c>
      <c r="L115" s="378">
        <f>'DMI SR Data'!D206</f>
        <v>626942.66816702113</v>
      </c>
      <c r="M115" s="379">
        <f>'DMI SR Data'!E206</f>
        <v>4.1545770004398012E-2</v>
      </c>
      <c r="N115" s="378">
        <f>'DMI SR Data'!F206</f>
        <v>96153019.780063912</v>
      </c>
      <c r="O115" s="378">
        <f>'DMI SR Data'!G206</f>
        <v>2309076.6663365215</v>
      </c>
      <c r="P115" s="379">
        <f>'DMI SR Data'!H206</f>
        <v>2.4605494928300303E-2</v>
      </c>
      <c r="Q115" s="423"/>
    </row>
    <row r="116" spans="2:17" ht="15.75" thickBot="1">
      <c r="B116" s="617" t="s">
        <v>62</v>
      </c>
      <c r="C116" s="582" t="s">
        <v>90</v>
      </c>
      <c r="D116" s="587"/>
      <c r="E116" s="583"/>
      <c r="F116" s="600" t="s">
        <v>31</v>
      </c>
      <c r="G116" s="601"/>
      <c r="H116" s="601"/>
      <c r="I116" s="38"/>
      <c r="L116" s="376"/>
      <c r="O116" s="376"/>
    </row>
    <row r="117" spans="2:17" ht="15.75" thickBot="1">
      <c r="B117" s="618"/>
      <c r="C117" s="377" t="s">
        <v>28</v>
      </c>
      <c r="D117" s="377" t="s">
        <v>34</v>
      </c>
      <c r="E117" s="377" t="s">
        <v>35</v>
      </c>
      <c r="F117" s="377" t="s">
        <v>28</v>
      </c>
      <c r="G117" s="377" t="s">
        <v>34</v>
      </c>
      <c r="H117" s="377" t="s">
        <v>35</v>
      </c>
      <c r="I117" s="38"/>
      <c r="J117" s="617" t="s">
        <v>318</v>
      </c>
      <c r="K117" s="602" t="s">
        <v>90</v>
      </c>
      <c r="L117" s="619"/>
      <c r="M117" s="620"/>
      <c r="N117" s="602" t="s">
        <v>31</v>
      </c>
      <c r="O117" s="619"/>
      <c r="P117" s="620"/>
    </row>
    <row r="118" spans="2:17" ht="15.75" thickBot="1">
      <c r="B118" s="507" t="s">
        <v>330</v>
      </c>
      <c r="C118" s="529">
        <f>'DMI SR Data'!C151</f>
        <v>97005090.21266152</v>
      </c>
      <c r="D118" s="529">
        <f>'DMI SR Data'!D151</f>
        <v>1932376.5196346939</v>
      </c>
      <c r="E118" s="530">
        <f>'DMI SR Data'!E151</f>
        <v>2.0325248376458462E-2</v>
      </c>
      <c r="F118" s="529">
        <f>'DMI SR Data'!F151</f>
        <v>492326118.30938536</v>
      </c>
      <c r="G118" s="529">
        <f>'DMI SR Data'!G151</f>
        <v>-602534.29876255989</v>
      </c>
      <c r="H118" s="531">
        <f>'DMI SR Data'!H151</f>
        <v>-1.2223560054269002E-3</v>
      </c>
      <c r="I118" s="38"/>
      <c r="J118" s="618"/>
      <c r="K118" s="377" t="s">
        <v>28</v>
      </c>
      <c r="L118" s="377" t="s">
        <v>34</v>
      </c>
      <c r="M118" s="377" t="s">
        <v>35</v>
      </c>
      <c r="N118" s="377" t="s">
        <v>28</v>
      </c>
      <c r="O118" s="377" t="s">
        <v>34</v>
      </c>
      <c r="P118" s="377" t="s">
        <v>35</v>
      </c>
    </row>
    <row r="119" spans="2:17" ht="15.75" thickBot="1">
      <c r="B119" s="527" t="s">
        <v>173</v>
      </c>
      <c r="C119" s="534">
        <f>'DMI SR Data'!C152</f>
        <v>8974751.6413820572</v>
      </c>
      <c r="D119" s="535">
        <f>'DMI SR Data'!D152</f>
        <v>220340.03910355456</v>
      </c>
      <c r="E119" s="536">
        <f>'DMI SR Data'!E152</f>
        <v>2.516902895520778E-2</v>
      </c>
      <c r="F119" s="535">
        <f>'DMI SR Data'!F152</f>
        <v>46303034.448681735</v>
      </c>
      <c r="G119" s="535">
        <f>'DMI SR Data'!G152</f>
        <v>-134203.19661831856</v>
      </c>
      <c r="H119" s="537">
        <f>'DMI SR Data'!H152</f>
        <v>-2.8899909517314144E-3</v>
      </c>
      <c r="I119" s="38"/>
      <c r="J119" s="507" t="s">
        <v>317</v>
      </c>
      <c r="K119" s="508">
        <f>'DMI SR Data'!C198</f>
        <v>11284074.670567412</v>
      </c>
      <c r="L119" s="508">
        <f>'DMI SR Data'!D198</f>
        <v>429493.95213743858</v>
      </c>
      <c r="M119" s="509">
        <f>'DMI SR Data'!E198</f>
        <v>3.9567990996483317E-2</v>
      </c>
      <c r="N119" s="508">
        <f>'DMI SR Data'!F198</f>
        <v>59537986.247814506</v>
      </c>
      <c r="O119" s="508">
        <f>'DMI SR Data'!G198</f>
        <v>1708636.1588867754</v>
      </c>
      <c r="P119" s="509">
        <f>'DMI SR Data'!H198</f>
        <v>2.95461760552263E-2</v>
      </c>
    </row>
    <row r="120" spans="2:17" ht="15.75" thickBot="1">
      <c r="B120" s="527" t="s">
        <v>169</v>
      </c>
      <c r="C120" s="538">
        <f>'DMI SR Data'!C153</f>
        <v>10568973.696788859</v>
      </c>
      <c r="D120" s="532">
        <f>'DMI SR Data'!D153</f>
        <v>207975.30334796384</v>
      </c>
      <c r="E120" s="533">
        <f>'DMI SR Data'!E153</f>
        <v>2.0072901804484799E-2</v>
      </c>
      <c r="F120" s="532">
        <f>'DMI SR Data'!F153</f>
        <v>50807487.328533381</v>
      </c>
      <c r="G120" s="532">
        <f>'DMI SR Data'!G153</f>
        <v>-204280.8711174503</v>
      </c>
      <c r="H120" s="539">
        <f>'DMI SR Data'!H153</f>
        <v>-4.0045832231874797E-3</v>
      </c>
      <c r="I120" s="38"/>
      <c r="J120" s="71" t="s">
        <v>104</v>
      </c>
      <c r="K120" s="378">
        <f>'DMI SR Data'!C199</f>
        <v>3994986.3583383132</v>
      </c>
      <c r="L120" s="378">
        <f>'DMI SR Data'!D199</f>
        <v>199099.74318775162</v>
      </c>
      <c r="M120" s="379">
        <f>'DMI SR Data'!E199</f>
        <v>5.2451446361196023E-2</v>
      </c>
      <c r="N120" s="378">
        <f>'DMI SR Data'!F199</f>
        <v>22236666.272102736</v>
      </c>
      <c r="O120" s="378">
        <f>'DMI SR Data'!G199</f>
        <v>812872.9346967712</v>
      </c>
      <c r="P120" s="381">
        <f>'DMI SR Data'!H199</f>
        <v>3.7942530619798978E-2</v>
      </c>
    </row>
    <row r="121" spans="2:17" ht="15.75" thickBot="1">
      <c r="B121" s="527" t="s">
        <v>331</v>
      </c>
      <c r="C121" s="538">
        <f>'DMI SR Data'!C154</f>
        <v>52669484.126678385</v>
      </c>
      <c r="D121" s="532">
        <f>'DMI SR Data'!D154</f>
        <v>1111154.0246737227</v>
      </c>
      <c r="E121" s="533">
        <f>'DMI SR Data'!E154</f>
        <v>2.1551396689446299E-2</v>
      </c>
      <c r="F121" s="532">
        <f>'DMI SR Data'!F154</f>
        <v>259147988.67901582</v>
      </c>
      <c r="G121" s="532">
        <f>'DMI SR Data'!G154</f>
        <v>-1227476.0731725693</v>
      </c>
      <c r="H121" s="539">
        <f>'DMI SR Data'!H154</f>
        <v>-4.7142539883349458E-3</v>
      </c>
      <c r="I121" s="38"/>
      <c r="J121" s="302" t="s">
        <v>189</v>
      </c>
      <c r="K121" s="378">
        <f>'DMI SR Data'!C200</f>
        <v>7289088.3122290941</v>
      </c>
      <c r="L121" s="378">
        <f>'DMI SR Data'!D200</f>
        <v>230394.20894968696</v>
      </c>
      <c r="M121" s="379">
        <f>'DMI SR Data'!E200</f>
        <v>3.2639778063572385E-2</v>
      </c>
      <c r="N121" s="378">
        <f>'DMI SR Data'!F200</f>
        <v>37301319.975711755</v>
      </c>
      <c r="O121" s="378">
        <f>'DMI SR Data'!G200</f>
        <v>895763.22418999672</v>
      </c>
      <c r="P121" s="381">
        <f>'DMI SR Data'!H200</f>
        <v>2.4605123616260962E-2</v>
      </c>
    </row>
    <row r="122" spans="2:17" ht="15.75" thickBot="1">
      <c r="B122" s="527" t="s">
        <v>332</v>
      </c>
      <c r="C122" s="538">
        <f>'DMI SR Data'!C155</f>
        <v>15323927.198204299</v>
      </c>
      <c r="D122" s="532">
        <f>'DMI SR Data'!D155</f>
        <v>204568.77592129447</v>
      </c>
      <c r="E122" s="533">
        <f>'DMI SR Data'!E155</f>
        <v>1.3530255068217692E-2</v>
      </c>
      <c r="F122" s="532">
        <f>'DMI SR Data'!F155</f>
        <v>87140782.521437988</v>
      </c>
      <c r="G122" s="532">
        <f>'DMI SR Data'!G155</f>
        <v>859776.6982371062</v>
      </c>
      <c r="H122" s="539">
        <f>'DMI SR Data'!H155</f>
        <v>9.9648432471786622E-3</v>
      </c>
      <c r="I122" s="38"/>
      <c r="L122" s="376"/>
      <c r="O122" s="376"/>
    </row>
    <row r="123" spans="2:17" ht="15.75" thickBot="1">
      <c r="B123" s="527" t="s">
        <v>333</v>
      </c>
      <c r="C123" s="538">
        <f>'DMI SR Data'!C156</f>
        <v>2528194.0047570467</v>
      </c>
      <c r="D123" s="532">
        <f>'DMI SR Data'!D156</f>
        <v>101742.94614055753</v>
      </c>
      <c r="E123" s="533">
        <f>'DMI SR Data'!E156</f>
        <v>4.1930763770924438E-2</v>
      </c>
      <c r="F123" s="532">
        <f>'DMI SR Data'!F156</f>
        <v>13797388.357939661</v>
      </c>
      <c r="G123" s="532">
        <f>'DMI SR Data'!G156</f>
        <v>262595.35652565956</v>
      </c>
      <c r="H123" s="539">
        <f>'DMI SR Data'!H156</f>
        <v>1.9401505179889034E-2</v>
      </c>
      <c r="I123" s="38"/>
      <c r="J123" s="617" t="s">
        <v>13</v>
      </c>
      <c r="K123" s="602" t="s">
        <v>90</v>
      </c>
      <c r="L123" s="619"/>
      <c r="M123" s="620"/>
      <c r="N123" s="602" t="s">
        <v>31</v>
      </c>
      <c r="O123" s="619"/>
      <c r="P123" s="620"/>
    </row>
    <row r="124" spans="2:17" ht="15.75" thickBot="1">
      <c r="B124" s="527" t="s">
        <v>334</v>
      </c>
      <c r="C124" s="538">
        <f>'DMI SR Data'!C157</f>
        <v>1813761.8618244396</v>
      </c>
      <c r="D124" s="532">
        <f>'DMI SR Data'!D157</f>
        <v>24964.795189328026</v>
      </c>
      <c r="E124" s="533">
        <f>'DMI SR Data'!E157</f>
        <v>1.3956191931983126E-2</v>
      </c>
      <c r="F124" s="532">
        <f>'DMI SR Data'!F157</f>
        <v>9596617.7160494365</v>
      </c>
      <c r="G124" s="532">
        <f>'DMI SR Data'!G157</f>
        <v>38902.380845973268</v>
      </c>
      <c r="H124" s="539">
        <f>'DMI SR Data'!H157</f>
        <v>4.0702594167756848E-3</v>
      </c>
      <c r="I124" s="38"/>
      <c r="J124" s="618"/>
      <c r="K124" s="377" t="s">
        <v>28</v>
      </c>
      <c r="L124" s="377" t="s">
        <v>34</v>
      </c>
      <c r="M124" s="377" t="s">
        <v>35</v>
      </c>
      <c r="N124" s="377" t="s">
        <v>28</v>
      </c>
      <c r="O124" s="377" t="s">
        <v>34</v>
      </c>
      <c r="P124" s="377" t="s">
        <v>35</v>
      </c>
    </row>
    <row r="125" spans="2:17" ht="15.75" thickBot="1">
      <c r="B125" s="528" t="s">
        <v>511</v>
      </c>
      <c r="C125" s="540">
        <f>'DMI SR Data'!C158</f>
        <v>5063268.2760657473</v>
      </c>
      <c r="D125" s="541">
        <f>'DMI SR Data'!D158</f>
        <v>54846.57938518934</v>
      </c>
      <c r="E125" s="542">
        <f>'DMI SR Data'!E158</f>
        <v>1.0950870894425707E-2</v>
      </c>
      <c r="F125" s="541">
        <f>'DMI SR Data'!F158</f>
        <v>25497797.52311207</v>
      </c>
      <c r="G125" s="541">
        <f>'DMI SR Data'!G158</f>
        <v>-285392.35553459823</v>
      </c>
      <c r="H125" s="543">
        <f>'DMI SR Data'!H158</f>
        <v>-1.1068931225261494E-2</v>
      </c>
      <c r="I125" s="38"/>
      <c r="J125" s="507" t="s">
        <v>322</v>
      </c>
      <c r="K125" s="508">
        <f>'DMI SR Data'!C173</f>
        <v>29108887.102269042</v>
      </c>
      <c r="L125" s="508">
        <f>'DMI SR Data'!D173</f>
        <v>766375.32565161213</v>
      </c>
      <c r="M125" s="509">
        <f>'DMI SR Data'!E173</f>
        <v>2.7039781501788832E-2</v>
      </c>
      <c r="N125" s="508">
        <f>'DMI SR Data'!F173</f>
        <v>179676821.07938552</v>
      </c>
      <c r="O125" s="508">
        <f>'DMI SR Data'!G173</f>
        <v>2160070.7389324009</v>
      </c>
      <c r="P125" s="509">
        <f>'DMI SR Data'!H173</f>
        <v>1.2168264317534415E-2</v>
      </c>
    </row>
    <row r="126" spans="2:17" ht="15.75" thickBot="1">
      <c r="B126" s="300"/>
      <c r="C126" s="38"/>
      <c r="D126" s="45"/>
      <c r="E126" s="38"/>
      <c r="F126" s="38"/>
      <c r="G126" s="45"/>
      <c r="H126" s="38"/>
      <c r="I126" s="38"/>
      <c r="J126" s="71" t="s">
        <v>182</v>
      </c>
      <c r="K126" s="378">
        <f>'DMI SR Data'!C174</f>
        <v>7338111.6882999083</v>
      </c>
      <c r="L126" s="378">
        <f>'DMI SR Data'!D174</f>
        <v>259903.45281609893</v>
      </c>
      <c r="M126" s="379">
        <f>'DMI SR Data'!E174</f>
        <v>3.6718819815610301E-2</v>
      </c>
      <c r="N126" s="378">
        <f>'DMI SR Data'!F174</f>
        <v>46247425.963422924</v>
      </c>
      <c r="O126" s="378">
        <f>'DMI SR Data'!G174</f>
        <v>974810.69324911386</v>
      </c>
      <c r="P126" s="379">
        <f>'DMI SR Data'!H174</f>
        <v>2.1532016373070718E-2</v>
      </c>
    </row>
    <row r="127" spans="2:17" ht="15.75" thickBot="1">
      <c r="B127" s="626" t="s">
        <v>323</v>
      </c>
      <c r="C127" s="582" t="s">
        <v>90</v>
      </c>
      <c r="D127" s="587"/>
      <c r="E127" s="583"/>
      <c r="F127" s="600" t="s">
        <v>31</v>
      </c>
      <c r="G127" s="601"/>
      <c r="H127" s="601"/>
      <c r="I127" s="38"/>
      <c r="J127" s="71" t="s">
        <v>183</v>
      </c>
      <c r="K127" s="378">
        <f>'DMI SR Data'!C175</f>
        <v>13709482.576611931</v>
      </c>
      <c r="L127" s="378">
        <f>'DMI SR Data'!D175</f>
        <v>294851.81113253161</v>
      </c>
      <c r="M127" s="379">
        <f>'DMI SR Data'!E175</f>
        <v>2.1979867823965001E-2</v>
      </c>
      <c r="N127" s="378">
        <f>'DMI SR Data'!F175</f>
        <v>85736048.8986094</v>
      </c>
      <c r="O127" s="378">
        <f>'DMI SR Data'!G175</f>
        <v>502012.90666142106</v>
      </c>
      <c r="P127" s="379">
        <f>'DMI SR Data'!H175</f>
        <v>5.8898173812729692E-3</v>
      </c>
    </row>
    <row r="128" spans="2:17" ht="15.75" thickBot="1">
      <c r="B128" s="627"/>
      <c r="C128" s="377" t="s">
        <v>28</v>
      </c>
      <c r="D128" s="377" t="s">
        <v>34</v>
      </c>
      <c r="E128" s="377" t="s">
        <v>35</v>
      </c>
      <c r="F128" s="377" t="s">
        <v>28</v>
      </c>
      <c r="G128" s="377" t="s">
        <v>34</v>
      </c>
      <c r="H128" s="377" t="s">
        <v>35</v>
      </c>
      <c r="I128" s="38"/>
      <c r="J128" s="71" t="s">
        <v>184</v>
      </c>
      <c r="K128" s="378">
        <f>'DMI SR Data'!C176</f>
        <v>4729482.1165232463</v>
      </c>
      <c r="L128" s="378">
        <f>'DMI SR Data'!D176</f>
        <v>101780.97539297584</v>
      </c>
      <c r="M128" s="379">
        <f>'DMI SR Data'!E176</f>
        <v>2.1993852301386264E-2</v>
      </c>
      <c r="N128" s="378">
        <f>'DMI SR Data'!F176</f>
        <v>26567936.692573328</v>
      </c>
      <c r="O128" s="378">
        <f>'DMI SR Data'!G176</f>
        <v>400463.42915776744</v>
      </c>
      <c r="P128" s="379">
        <f>'DMI SR Data'!H176</f>
        <v>1.5303863125281213E-2</v>
      </c>
    </row>
    <row r="129" spans="2:17" ht="15.75" thickBot="1">
      <c r="B129" s="507" t="s">
        <v>324</v>
      </c>
      <c r="C129" s="508">
        <f>'DMI SR Data'!C142</f>
        <v>130804391.73572023</v>
      </c>
      <c r="D129" s="508">
        <f>'DMI SR Data'!D142</f>
        <v>4436331.3062884361</v>
      </c>
      <c r="E129" s="509">
        <f>'DMI SR Data'!E142</f>
        <v>3.5106428722674221E-2</v>
      </c>
      <c r="F129" s="508">
        <f>'DMI SR Data'!F142</f>
        <v>696823412.63564396</v>
      </c>
      <c r="G129" s="508">
        <f>'DMI SR Data'!G142</f>
        <v>13766814.541650772</v>
      </c>
      <c r="H129" s="509">
        <f>'DMI SR Data'!H142</f>
        <v>2.0154720092106285E-2</v>
      </c>
      <c r="I129" s="38"/>
      <c r="J129" s="71" t="s">
        <v>185</v>
      </c>
      <c r="K129" s="378">
        <f>'DMI SR Data'!C177</f>
        <v>1837108.404324522</v>
      </c>
      <c r="L129" s="378">
        <f>'DMI SR Data'!D177</f>
        <v>90333.347028006101</v>
      </c>
      <c r="M129" s="379">
        <f>'DMI SR Data'!E177</f>
        <v>5.171435592160048E-2</v>
      </c>
      <c r="N129" s="378">
        <f>'DMI SR Data'!F177</f>
        <v>11523430.325572979</v>
      </c>
      <c r="O129" s="378">
        <f>'DMI SR Data'!G177</f>
        <v>299980.00897196867</v>
      </c>
      <c r="P129" s="379">
        <f>'DMI SR Data'!H177</f>
        <v>2.6727966936179813E-2</v>
      </c>
      <c r="Q129" s="423"/>
    </row>
    <row r="130" spans="2:17" ht="15.75" thickBot="1">
      <c r="B130" s="71" t="s">
        <v>170</v>
      </c>
      <c r="C130" s="378">
        <f>'DMI SR Data'!C143</f>
        <v>11588761.674291711</v>
      </c>
      <c r="D130" s="378">
        <f>'DMI SR Data'!D143</f>
        <v>359936.00208471902</v>
      </c>
      <c r="E130" s="379">
        <f>'DMI SR Data'!E143</f>
        <v>3.2054643343124828E-2</v>
      </c>
      <c r="F130" s="378">
        <f>'DMI SR Data'!F143</f>
        <v>59727395.343070075</v>
      </c>
      <c r="G130" s="378">
        <f>'DMI SR Data'!G143</f>
        <v>840012.10059909523</v>
      </c>
      <c r="H130" s="379">
        <f>'DMI SR Data'!H143</f>
        <v>1.4264721139676292E-2</v>
      </c>
      <c r="I130" s="38"/>
      <c r="J130" s="72" t="s">
        <v>186</v>
      </c>
      <c r="K130" s="378">
        <f>'DMI SR Data'!C178</f>
        <v>1494702.3165094811</v>
      </c>
      <c r="L130" s="378">
        <f>'DMI SR Data'!D178</f>
        <v>19505.739281976596</v>
      </c>
      <c r="M130" s="379">
        <f>'DMI SR Data'!E178</f>
        <v>1.3222467827735764E-2</v>
      </c>
      <c r="N130" s="378">
        <f>'DMI SR Data'!F178</f>
        <v>9601979.1992068961</v>
      </c>
      <c r="O130" s="378">
        <f>'DMI SR Data'!G178</f>
        <v>-17196.299107849598</v>
      </c>
      <c r="P130" s="379">
        <f>'DMI SR Data'!H178</f>
        <v>-1.7877102991688159E-3</v>
      </c>
      <c r="Q130" s="423"/>
    </row>
    <row r="131" spans="2:17" ht="15.75" thickBot="1">
      <c r="B131" s="71" t="s">
        <v>171</v>
      </c>
      <c r="C131" s="378">
        <f>'DMI SR Data'!C144</f>
        <v>22999416.591098409</v>
      </c>
      <c r="D131" s="378">
        <f>'DMI SR Data'!D144</f>
        <v>654805.42531095073</v>
      </c>
      <c r="E131" s="379">
        <f>'DMI SR Data'!E144</f>
        <v>2.9304847618630486E-2</v>
      </c>
      <c r="F131" s="378">
        <f>'DMI SR Data'!F144</f>
        <v>125296258.5341108</v>
      </c>
      <c r="G131" s="378">
        <f>'DMI SR Data'!G144</f>
        <v>1324240.8704346865</v>
      </c>
      <c r="H131" s="379">
        <f>'DMI SR Data'!H144</f>
        <v>1.0681772349847704E-2</v>
      </c>
      <c r="I131" s="38"/>
      <c r="L131" s="376"/>
      <c r="O131" s="376"/>
    </row>
    <row r="132" spans="2:17" ht="15.75" thickBot="1">
      <c r="B132" s="71" t="s">
        <v>172</v>
      </c>
      <c r="C132" s="378">
        <f>'DMI SR Data'!C145</f>
        <v>11760851.669386977</v>
      </c>
      <c r="D132" s="378">
        <f>'DMI SR Data'!D145</f>
        <v>571449.45816944167</v>
      </c>
      <c r="E132" s="379">
        <f>'DMI SR Data'!E145</f>
        <v>5.1070597640735037E-2</v>
      </c>
      <c r="F132" s="378">
        <f>'DMI SR Data'!F145</f>
        <v>59226999.484866053</v>
      </c>
      <c r="G132" s="378">
        <f>'DMI SR Data'!G145</f>
        <v>2876351.8215200901</v>
      </c>
      <c r="H132" s="379">
        <f>'DMI SR Data'!H145</f>
        <v>5.1043811221198297E-2</v>
      </c>
      <c r="I132" s="38"/>
      <c r="J132" s="617" t="s">
        <v>327</v>
      </c>
      <c r="K132" s="602" t="s">
        <v>90</v>
      </c>
      <c r="L132" s="619"/>
      <c r="M132" s="620"/>
      <c r="N132" s="602" t="s">
        <v>31</v>
      </c>
      <c r="O132" s="619"/>
      <c r="P132" s="620"/>
    </row>
    <row r="133" spans="2:17" ht="15.75" thickBot="1">
      <c r="B133" s="71" t="s">
        <v>150</v>
      </c>
      <c r="C133" s="378">
        <f>'DMI SR Data'!C146</f>
        <v>26270621.191191256</v>
      </c>
      <c r="D133" s="378">
        <f>'DMI SR Data'!D146</f>
        <v>568011.01487964392</v>
      </c>
      <c r="E133" s="379">
        <f>'DMI SR Data'!E146</f>
        <v>2.2099351427083538E-2</v>
      </c>
      <c r="F133" s="378">
        <f>'DMI SR Data'!F146</f>
        <v>141591350.95660898</v>
      </c>
      <c r="G133" s="378">
        <f>'DMI SR Data'!G146</f>
        <v>136699.00189906359</v>
      </c>
      <c r="H133" s="379">
        <f>'DMI SR Data'!H146</f>
        <v>9.6638039124249541E-4</v>
      </c>
      <c r="I133" s="38"/>
      <c r="J133" s="618"/>
      <c r="K133" s="377" t="s">
        <v>28</v>
      </c>
      <c r="L133" s="377" t="s">
        <v>34</v>
      </c>
      <c r="M133" s="377" t="s">
        <v>35</v>
      </c>
      <c r="N133" s="377" t="s">
        <v>28</v>
      </c>
      <c r="O133" s="377" t="s">
        <v>34</v>
      </c>
      <c r="P133" s="377" t="s">
        <v>35</v>
      </c>
    </row>
    <row r="134" spans="2:17" ht="15.75" thickBot="1">
      <c r="B134" s="71" t="s">
        <v>174</v>
      </c>
      <c r="C134" s="378">
        <f>'DMI SR Data'!C147</f>
        <v>13148953.939916087</v>
      </c>
      <c r="D134" s="378">
        <f>'DMI SR Data'!D147</f>
        <v>469193.82883755676</v>
      </c>
      <c r="E134" s="379">
        <f>'DMI SR Data'!E147</f>
        <v>3.7003367944446662E-2</v>
      </c>
      <c r="F134" s="378">
        <f>'DMI SR Data'!F147</f>
        <v>71016365.125305757</v>
      </c>
      <c r="G134" s="378">
        <f>'DMI SR Data'!G147</f>
        <v>1381149.8903633803</v>
      </c>
      <c r="H134" s="379">
        <f>'DMI SR Data'!H147</f>
        <v>1.9834072253579117E-2</v>
      </c>
      <c r="I134" s="38"/>
      <c r="J134" s="507" t="s">
        <v>328</v>
      </c>
      <c r="K134" s="508">
        <f>'DMI SR Data'!C170</f>
        <v>23972133.982807428</v>
      </c>
      <c r="L134" s="508">
        <f>'DMI SR Data'!D170</f>
        <v>470264.774602741</v>
      </c>
      <c r="M134" s="509">
        <f>'DMI SR Data'!E170</f>
        <v>2.0009675419288261E-2</v>
      </c>
      <c r="N134" s="508">
        <f>'DMI SR Data'!F170</f>
        <v>132072095.34417969</v>
      </c>
      <c r="O134" s="508">
        <f>'DMI SR Data'!G170</f>
        <v>2533643.2541938275</v>
      </c>
      <c r="P134" s="509">
        <f>'DMI SR Data'!H170</f>
        <v>1.9559005170401399E-2</v>
      </c>
    </row>
    <row r="135" spans="2:17" ht="15.75" thickBot="1">
      <c r="B135" s="71" t="s">
        <v>152</v>
      </c>
      <c r="C135" s="378">
        <f>'DMI SR Data'!C148</f>
        <v>17946291.472404122</v>
      </c>
      <c r="D135" s="378">
        <f>'DMI SR Data'!D148</f>
        <v>1042001.2859181799</v>
      </c>
      <c r="E135" s="379">
        <f>'DMI SR Data'!E148</f>
        <v>6.1641232753517392E-2</v>
      </c>
      <c r="F135" s="378">
        <f>'DMI SR Data'!F148</f>
        <v>93620871.505700499</v>
      </c>
      <c r="G135" s="378">
        <f>'DMI SR Data'!G148</f>
        <v>4800695.0398781598</v>
      </c>
      <c r="H135" s="379">
        <f>'DMI SR Data'!H148</f>
        <v>5.4049600337435139E-2</v>
      </c>
      <c r="I135" s="38"/>
      <c r="J135" s="71" t="s">
        <v>177</v>
      </c>
      <c r="K135" s="378">
        <f>'DMI SR Data'!C171</f>
        <v>6207007.1815783884</v>
      </c>
      <c r="L135" s="378">
        <f>'DMI SR Data'!D171</f>
        <v>75553.496865593828</v>
      </c>
      <c r="M135" s="379">
        <f>'DMI SR Data'!E171</f>
        <v>1.2322281264876398E-2</v>
      </c>
      <c r="N135" s="378">
        <f>'DMI SR Data'!F171</f>
        <v>35060533.12178304</v>
      </c>
      <c r="O135" s="378">
        <f>'DMI SR Data'!G171</f>
        <v>138063.18325040489</v>
      </c>
      <c r="P135" s="379">
        <f>'DMI SR Data'!H171</f>
        <v>3.9534197751021384E-3</v>
      </c>
    </row>
    <row r="136" spans="2:17" ht="15.75" thickBot="1">
      <c r="B136" s="71" t="s">
        <v>175</v>
      </c>
      <c r="C136" s="378">
        <f>'DMI SR Data'!C149</f>
        <v>20211550.931341972</v>
      </c>
      <c r="D136" s="378">
        <f>'DMI SR Data'!D149</f>
        <v>466349.23967396468</v>
      </c>
      <c r="E136" s="379">
        <f>'DMI SR Data'!E149</f>
        <v>2.3618357865179601E-2</v>
      </c>
      <c r="F136" s="378">
        <f>'DMI SR Data'!F149</f>
        <v>112974712.92504732</v>
      </c>
      <c r="G136" s="378">
        <f>'DMI SR Data'!G149</f>
        <v>1217921.5578160435</v>
      </c>
      <c r="H136" s="379">
        <f>'DMI SR Data'!H149</f>
        <v>1.0897964615089654E-2</v>
      </c>
      <c r="I136" s="38"/>
      <c r="J136" s="72" t="s">
        <v>329</v>
      </c>
      <c r="K136" s="378">
        <f>'DMI SR Data'!C172</f>
        <v>17765126.801229052</v>
      </c>
      <c r="L136" s="378">
        <f>'DMI SR Data'!D172</f>
        <v>394711.27773714811</v>
      </c>
      <c r="M136" s="379">
        <f>'DMI SR Data'!E172</f>
        <v>2.2723191463286361E-2</v>
      </c>
      <c r="N136" s="378">
        <f>'DMI SR Data'!F172</f>
        <v>97011562.222396642</v>
      </c>
      <c r="O136" s="378">
        <f>'DMI SR Data'!G172</f>
        <v>2395580.0709434301</v>
      </c>
      <c r="P136" s="379">
        <f>'DMI SR Data'!H172</f>
        <v>2.5318979061156807E-2</v>
      </c>
    </row>
    <row r="137" spans="2:17" ht="15.75" thickBot="1">
      <c r="B137" s="72" t="s">
        <v>176</v>
      </c>
      <c r="C137" s="378">
        <f>'DMI SR Data'!C150</f>
        <v>6877944.2660904704</v>
      </c>
      <c r="D137" s="378">
        <f>'DMI SR Data'!D150</f>
        <v>304585.05141305551</v>
      </c>
      <c r="E137" s="379">
        <f>'DMI SR Data'!E150</f>
        <v>4.6336285826728989E-2</v>
      </c>
      <c r="F137" s="378">
        <f>'DMI SR Data'!F150</f>
        <v>33369458.760934677</v>
      </c>
      <c r="G137" s="378">
        <f>'DMI SR Data'!G150</f>
        <v>1189744.2591403574</v>
      </c>
      <c r="H137" s="379">
        <f>'DMI SR Data'!H150</f>
        <v>3.6971871179093833E-2</v>
      </c>
      <c r="I137" s="38"/>
      <c r="J137" s="457"/>
      <c r="K137" s="59"/>
      <c r="L137" s="59"/>
      <c r="M137" s="458"/>
      <c r="N137" s="59"/>
      <c r="O137" s="59"/>
      <c r="P137" s="458"/>
    </row>
    <row r="138" spans="2:17" ht="15.75" thickBot="1">
      <c r="B138" s="300"/>
      <c r="C138" s="38"/>
      <c r="D138" s="45"/>
      <c r="E138" s="38"/>
      <c r="F138" s="38"/>
      <c r="G138" s="45"/>
      <c r="H138" s="38"/>
      <c r="I138" s="38"/>
      <c r="J138" s="621" t="s">
        <v>450</v>
      </c>
      <c r="K138" s="623" t="s">
        <v>90</v>
      </c>
      <c r="L138" s="624"/>
      <c r="M138" s="625"/>
      <c r="N138" s="623" t="s">
        <v>31</v>
      </c>
      <c r="O138" s="624"/>
      <c r="P138" s="625"/>
    </row>
    <row r="139" spans="2:17" ht="15.75" thickBot="1">
      <c r="B139" s="410" t="s">
        <v>63</v>
      </c>
      <c r="C139" s="582" t="s">
        <v>90</v>
      </c>
      <c r="D139" s="587"/>
      <c r="E139" s="583"/>
      <c r="F139" s="407" t="s">
        <v>31</v>
      </c>
      <c r="G139" s="408"/>
      <c r="H139" s="408"/>
      <c r="I139" s="38"/>
      <c r="J139" s="622"/>
      <c r="K139" s="468" t="s">
        <v>28</v>
      </c>
      <c r="L139" s="470" t="s">
        <v>34</v>
      </c>
      <c r="M139" s="470" t="s">
        <v>35</v>
      </c>
      <c r="N139" s="471" t="s">
        <v>28</v>
      </c>
      <c r="O139" s="471" t="s">
        <v>34</v>
      </c>
      <c r="P139" s="469" t="s">
        <v>35</v>
      </c>
    </row>
    <row r="140" spans="2:17" ht="15.75" thickBot="1">
      <c r="B140" s="411"/>
      <c r="C140" s="410" t="s">
        <v>28</v>
      </c>
      <c r="D140" s="410" t="s">
        <v>34</v>
      </c>
      <c r="E140" s="410" t="s">
        <v>35</v>
      </c>
      <c r="F140" s="410" t="s">
        <v>28</v>
      </c>
      <c r="G140" s="410" t="s">
        <v>34</v>
      </c>
      <c r="H140" s="410" t="s">
        <v>35</v>
      </c>
      <c r="I140" s="38"/>
      <c r="J140" s="507" t="s">
        <v>15</v>
      </c>
      <c r="K140" s="508">
        <f>'DMI SR Data'!C181</f>
        <v>38136924.797440477</v>
      </c>
      <c r="L140" s="508">
        <f>'DMI SR Data'!D181</f>
        <v>979076.45953720808</v>
      </c>
      <c r="M140" s="509">
        <f>'DMI SR Data'!E181</f>
        <v>2.6349116090731508E-2</v>
      </c>
      <c r="N140" s="508">
        <f>'DMI SR Data'!F181</f>
        <v>233436270.06197706</v>
      </c>
      <c r="O140" s="508">
        <f>'DMI SR Data'!G181</f>
        <v>1804393.0316681564</v>
      </c>
      <c r="P140" s="509">
        <f>'DMI SR Data'!H181</f>
        <v>7.7899167195888694E-3</v>
      </c>
    </row>
    <row r="141" spans="2:17" ht="15.75" thickBot="1">
      <c r="B141" s="507" t="s">
        <v>12</v>
      </c>
      <c r="C141" s="508">
        <f>'DMI SR Data'!C159</f>
        <v>97743236.671123385</v>
      </c>
      <c r="D141" s="508">
        <f>'DMI SR Data'!D159</f>
        <v>2833965.7236492038</v>
      </c>
      <c r="E141" s="509">
        <f>'DMI SR Data'!E159</f>
        <v>2.9859735464806286E-2</v>
      </c>
      <c r="F141" s="508">
        <f>'DMI SR Data'!F159</f>
        <v>504946225.15113539</v>
      </c>
      <c r="G141" s="508">
        <f>'DMI SR Data'!G159</f>
        <v>7312336.2319924235</v>
      </c>
      <c r="H141" s="509">
        <f>'DMI SR Data'!H159</f>
        <v>1.4694208724158161E-2</v>
      </c>
      <c r="I141" s="38"/>
      <c r="J141" s="466" t="s">
        <v>446</v>
      </c>
      <c r="K141" s="453">
        <f>'DMI SR Data'!C182</f>
        <v>4689793.4463639939</v>
      </c>
      <c r="L141" s="448">
        <f>'DMI SR Data'!D182</f>
        <v>165055.81946599111</v>
      </c>
      <c r="M141" s="449">
        <f>'DMI SR Data'!E182</f>
        <v>3.6478539326742672E-2</v>
      </c>
      <c r="N141" s="448">
        <f>'DMI SR Data'!F182</f>
        <v>27734582.487359799</v>
      </c>
      <c r="O141" s="448">
        <f>'DMI SR Data'!G182</f>
        <v>258015.29952183738</v>
      </c>
      <c r="P141" s="454">
        <f>'DMI SR Data'!H182</f>
        <v>9.3903760887584058E-3</v>
      </c>
    </row>
    <row r="142" spans="2:17" ht="15.75" thickBot="1">
      <c r="B142" s="450" t="s">
        <v>384</v>
      </c>
      <c r="C142" s="378">
        <f>'DMI SR Data'!C160</f>
        <v>8862268.6933116857</v>
      </c>
      <c r="D142" s="378">
        <f>'DMI SR Data'!D160</f>
        <v>416925.30157283321</v>
      </c>
      <c r="E142" s="379">
        <f>'DMI SR Data'!E160</f>
        <v>4.9367477701459155E-2</v>
      </c>
      <c r="F142" s="378">
        <f>'DMI SR Data'!F160</f>
        <v>41517325.612714536</v>
      </c>
      <c r="G142" s="378">
        <f>'DMI SR Data'!G160</f>
        <v>1205185.7468159273</v>
      </c>
      <c r="H142" s="379">
        <f>'DMI SR Data'!H160</f>
        <v>2.9896347621958773E-2</v>
      </c>
      <c r="I142" s="38"/>
      <c r="J142" s="466" t="s">
        <v>447</v>
      </c>
      <c r="K142" s="453">
        <f>'DMI SR Data'!C183</f>
        <v>11973986.545400156</v>
      </c>
      <c r="L142" s="448">
        <f>'DMI SR Data'!D183</f>
        <v>105651.38799695484</v>
      </c>
      <c r="M142" s="449">
        <f>'DMI SR Data'!E183</f>
        <v>8.9019552107147803E-3</v>
      </c>
      <c r="N142" s="448">
        <f>'DMI SR Data'!F183</f>
        <v>78854738.95921123</v>
      </c>
      <c r="O142" s="448">
        <f>'DMI SR Data'!G183</f>
        <v>-65026.631985262036</v>
      </c>
      <c r="P142" s="454">
        <f>'DMI SR Data'!H183</f>
        <v>-8.2395875732955504E-4</v>
      </c>
    </row>
    <row r="143" spans="2:17" ht="15.75" thickBot="1">
      <c r="B143" s="450" t="s">
        <v>385</v>
      </c>
      <c r="C143" s="378">
        <f>'DMI SR Data'!C161</f>
        <v>25452819.191763703</v>
      </c>
      <c r="D143" s="378">
        <f>'DMI SR Data'!D161</f>
        <v>610739.52297275513</v>
      </c>
      <c r="E143" s="379">
        <f>'DMI SR Data'!E161</f>
        <v>2.4584879008339462E-2</v>
      </c>
      <c r="F143" s="378">
        <f>'DMI SR Data'!F161</f>
        <v>139665936.05262393</v>
      </c>
      <c r="G143" s="378">
        <f>'DMI SR Data'!G161</f>
        <v>2218470.2507290244</v>
      </c>
      <c r="H143" s="379">
        <f>'DMI SR Data'!H161</f>
        <v>1.6140495845347481E-2</v>
      </c>
      <c r="I143" s="38"/>
      <c r="J143" s="466" t="s">
        <v>448</v>
      </c>
      <c r="K143" s="453">
        <f>'DMI SR Data'!C184</f>
        <v>10691669.651191903</v>
      </c>
      <c r="L143" s="448">
        <f>'DMI SR Data'!D184</f>
        <v>412035.6401020214</v>
      </c>
      <c r="M143" s="449">
        <f>'DMI SR Data'!E184</f>
        <v>4.0082714973851095E-2</v>
      </c>
      <c r="N143" s="448">
        <f>'DMI SR Data'!F184</f>
        <v>61623401.956584051</v>
      </c>
      <c r="O143" s="448">
        <f>'DMI SR Data'!G184</f>
        <v>1094756.614101097</v>
      </c>
      <c r="P143" s="454">
        <f>'DMI SR Data'!H184</f>
        <v>1.8086587068102206E-2</v>
      </c>
    </row>
    <row r="144" spans="2:17" ht="15.75" thickBot="1">
      <c r="B144" s="451" t="s">
        <v>440</v>
      </c>
      <c r="C144" s="378">
        <f>'DMI SR Data'!C162</f>
        <v>9851588.9880375769</v>
      </c>
      <c r="D144" s="378">
        <f>'DMI SR Data'!D162</f>
        <v>301796.62519275211</v>
      </c>
      <c r="E144" s="379">
        <f>'DMI SR Data'!E162</f>
        <v>3.1602427961360278E-2</v>
      </c>
      <c r="F144" s="378">
        <f>'DMI SR Data'!F162</f>
        <v>49758767.534874097</v>
      </c>
      <c r="G144" s="378">
        <f>'DMI SR Data'!G162</f>
        <v>936503.34307616949</v>
      </c>
      <c r="H144" s="379">
        <f>'DMI SR Data'!H162</f>
        <v>1.9181890856129133E-2</v>
      </c>
      <c r="I144" s="38"/>
      <c r="J144" s="467" t="s">
        <v>449</v>
      </c>
      <c r="K144" s="455">
        <f>'DMI SR Data'!C185</f>
        <v>10781475.154484626</v>
      </c>
      <c r="L144" s="303">
        <f>'DMI SR Data'!D185</f>
        <v>296333.61197247542</v>
      </c>
      <c r="M144" s="304">
        <f>'DMI SR Data'!E185</f>
        <v>2.8262242409507466E-2</v>
      </c>
      <c r="N144" s="303">
        <f>'DMI SR Data'!F185</f>
        <v>65223546.65882203</v>
      </c>
      <c r="O144" s="303">
        <f>'DMI SR Data'!G185</f>
        <v>516647.75003059208</v>
      </c>
      <c r="P144" s="305">
        <f>'DMI SR Data'!H185</f>
        <v>7.9844306981677569E-3</v>
      </c>
    </row>
    <row r="145" spans="2:16" ht="15.75" thickBot="1">
      <c r="B145" s="450" t="s">
        <v>386</v>
      </c>
      <c r="C145" s="378">
        <f>'DMI SR Data'!C163</f>
        <v>9005248.9271251541</v>
      </c>
      <c r="D145" s="378">
        <f>'DMI SR Data'!D163</f>
        <v>338583.77021463774</v>
      </c>
      <c r="E145" s="379">
        <f>'DMI SR Data'!E163</f>
        <v>3.906736490732679E-2</v>
      </c>
      <c r="F145" s="378">
        <f>'DMI SR Data'!F163</f>
        <v>44230684.81930235</v>
      </c>
      <c r="G145" s="378">
        <f>'DMI SR Data'!G163</f>
        <v>1253570.117737636</v>
      </c>
      <c r="H145" s="379">
        <f>'DMI SR Data'!H163</f>
        <v>2.9168317287991321E-2</v>
      </c>
      <c r="I145" s="38"/>
      <c r="L145" s="376"/>
      <c r="O145" s="376"/>
    </row>
    <row r="146" spans="2:16" ht="15.75" thickBot="1">
      <c r="B146" s="450" t="s">
        <v>387</v>
      </c>
      <c r="C146" s="378">
        <f>'DMI SR Data'!C164</f>
        <v>13793759.260374557</v>
      </c>
      <c r="D146" s="378">
        <f>'DMI SR Data'!D164</f>
        <v>76104.598772775382</v>
      </c>
      <c r="E146" s="379">
        <f>'DMI SR Data'!E164</f>
        <v>5.5479307979523669E-3</v>
      </c>
      <c r="F146" s="378">
        <f>'DMI SR Data'!F164</f>
        <v>75268608.643883407</v>
      </c>
      <c r="G146" s="378">
        <f>'DMI SR Data'!G164</f>
        <v>-1740398.2189078629</v>
      </c>
      <c r="H146" s="379">
        <f>'DMI SR Data'!H164</f>
        <v>-2.2599930706920693E-2</v>
      </c>
      <c r="I146" s="38"/>
      <c r="J146" s="617" t="s">
        <v>64</v>
      </c>
      <c r="K146" s="602" t="s">
        <v>90</v>
      </c>
      <c r="L146" s="619"/>
      <c r="M146" s="620"/>
      <c r="N146" s="602" t="s">
        <v>31</v>
      </c>
      <c r="O146" s="619"/>
      <c r="P146" s="620"/>
    </row>
    <row r="147" spans="2:16" ht="15.75" thickBot="1">
      <c r="B147" s="450" t="s">
        <v>388</v>
      </c>
      <c r="C147" s="378">
        <f>'DMI SR Data'!C165</f>
        <v>17506300.884983853</v>
      </c>
      <c r="D147" s="378">
        <f>'DMI SR Data'!D165</f>
        <v>692615.92765427008</v>
      </c>
      <c r="E147" s="379">
        <f>'DMI SR Data'!E165</f>
        <v>4.1193583049284999E-2</v>
      </c>
      <c r="F147" s="378">
        <f>'DMI SR Data'!F165</f>
        <v>86825930.322352424</v>
      </c>
      <c r="G147" s="378">
        <f>'DMI SR Data'!G165</f>
        <v>2493311.6982799172</v>
      </c>
      <c r="H147" s="379">
        <f>'DMI SR Data'!H165</f>
        <v>2.9565211408817897E-2</v>
      </c>
      <c r="I147" s="38"/>
      <c r="J147" s="618"/>
      <c r="K147" s="377" t="s">
        <v>28</v>
      </c>
      <c r="L147" s="377" t="s">
        <v>34</v>
      </c>
      <c r="M147" s="377" t="s">
        <v>35</v>
      </c>
      <c r="N147" s="377" t="s">
        <v>28</v>
      </c>
      <c r="O147" s="377" t="s">
        <v>34</v>
      </c>
      <c r="P147" s="377" t="s">
        <v>35</v>
      </c>
    </row>
    <row r="148" spans="2:16" ht="15.75" thickBot="1">
      <c r="B148" s="450" t="s">
        <v>389</v>
      </c>
      <c r="C148" s="378">
        <f>'DMI SR Data'!C166</f>
        <v>5671559.6167132594</v>
      </c>
      <c r="D148" s="378">
        <f>'DMI SR Data'!D166</f>
        <v>214588.91235512309</v>
      </c>
      <c r="E148" s="379">
        <f>'DMI SR Data'!E166</f>
        <v>3.9323816084214001E-2</v>
      </c>
      <c r="F148" s="378">
        <f>'DMI SR Data'!F166</f>
        <v>29306983.617865771</v>
      </c>
      <c r="G148" s="378">
        <f>'DMI SR Data'!G166</f>
        <v>718348.22812410817</v>
      </c>
      <c r="H148" s="379">
        <f>'DMI SR Data'!H166</f>
        <v>2.512705550058783E-2</v>
      </c>
      <c r="J148" s="507" t="s">
        <v>14</v>
      </c>
      <c r="K148" s="508">
        <f>'DMI SR Data'!C179</f>
        <v>55167493.91133558</v>
      </c>
      <c r="L148" s="508">
        <f>'DMI SR Data'!D179</f>
        <v>-99407.401876285672</v>
      </c>
      <c r="M148" s="509">
        <f>'DMI SR Data'!E179</f>
        <v>-1.7986787663907217E-3</v>
      </c>
      <c r="N148" s="508">
        <f>'DMI SR Data'!F179</f>
        <v>355531430.25838685</v>
      </c>
      <c r="O148" s="508">
        <f>'DMI SR Data'!G179</f>
        <v>-6439707.2172805667</v>
      </c>
      <c r="P148" s="509">
        <f>'DMI SR Data'!H179</f>
        <v>-1.7790664919280916E-2</v>
      </c>
    </row>
    <row r="149" spans="2:16" ht="15.75" thickBot="1">
      <c r="B149" s="450" t="s">
        <v>390</v>
      </c>
      <c r="C149" s="378">
        <f>'DMI SR Data'!C167</f>
        <v>2518765.8456748761</v>
      </c>
      <c r="D149" s="378">
        <f>'DMI SR Data'!D167</f>
        <v>93599.398319714703</v>
      </c>
      <c r="E149" s="379">
        <f>'DMI SR Data'!E167</f>
        <v>3.8595040939063116E-2</v>
      </c>
      <c r="F149" s="378">
        <f>'DMI SR Data'!F167</f>
        <v>12734356.253826084</v>
      </c>
      <c r="G149" s="378">
        <f>'DMI SR Data'!G167</f>
        <v>258525.81926557422</v>
      </c>
      <c r="H149" s="379">
        <f>'DMI SR Data'!H167</f>
        <v>2.0722133137478907E-2</v>
      </c>
      <c r="J149" s="507" t="s">
        <v>16</v>
      </c>
      <c r="K149" s="508">
        <f>'DMI SR Data'!C186</f>
        <v>3830355.6499505951</v>
      </c>
      <c r="L149" s="508">
        <f>'DMI SR Data'!D186</f>
        <v>69636.093553020619</v>
      </c>
      <c r="M149" s="509">
        <f>'DMI SR Data'!E186</f>
        <v>1.851669408173728E-2</v>
      </c>
      <c r="N149" s="508">
        <f>'DMI SR Data'!F186</f>
        <v>21826631.143830072</v>
      </c>
      <c r="O149" s="508">
        <f>'DMI SR Data'!G186</f>
        <v>-58663.965744666755</v>
      </c>
      <c r="P149" s="509">
        <f>'DMI SR Data'!H186</f>
        <v>-2.6805197485777325E-3</v>
      </c>
    </row>
    <row r="150" spans="2:16" ht="15.75" thickBot="1">
      <c r="B150" s="451" t="s">
        <v>441</v>
      </c>
      <c r="C150" s="378">
        <f>'DMI SR Data'!C168</f>
        <v>3021526.3147022664</v>
      </c>
      <c r="D150" s="378">
        <f>'DMI SR Data'!D168</f>
        <v>65510.195987741929</v>
      </c>
      <c r="E150" s="379">
        <f>'DMI SR Data'!E168</f>
        <v>2.216165046360782E-2</v>
      </c>
      <c r="F150" s="378">
        <f>'DMI SR Data'!F168</f>
        <v>14696619.540844107</v>
      </c>
      <c r="G150" s="378">
        <f>'DMI SR Data'!G168</f>
        <v>11572.079227371141</v>
      </c>
      <c r="H150" s="379">
        <f>'DMI SR Data'!H168</f>
        <v>7.8801782953836802E-4</v>
      </c>
      <c r="J150" s="507" t="s">
        <v>320</v>
      </c>
      <c r="K150" s="508">
        <f>'DMI SR Data'!C188</f>
        <v>18294849.965570129</v>
      </c>
      <c r="L150" s="508">
        <f>'DMI SR Data'!D188</f>
        <v>724015.59452721104</v>
      </c>
      <c r="M150" s="509">
        <f>'DMI SR Data'!E188</f>
        <v>4.1205532943865378E-2</v>
      </c>
      <c r="N150" s="508">
        <f>'DMI SR Data'!F188</f>
        <v>91836228.601906389</v>
      </c>
      <c r="O150" s="508">
        <f>'DMI SR Data'!G188</f>
        <v>3146475.6121359915</v>
      </c>
      <c r="P150" s="509">
        <f>'DMI SR Data'!H188</f>
        <v>3.5477329748555171E-2</v>
      </c>
    </row>
    <row r="151" spans="2:16" ht="15.75" thickBot="1">
      <c r="B151" s="452" t="s">
        <v>442</v>
      </c>
      <c r="C151" s="378">
        <f>'DMI SR Data'!C169</f>
        <v>2059398.9484364665</v>
      </c>
      <c r="D151" s="378">
        <f>'DMI SR Data'!D169</f>
        <v>23501.470606604125</v>
      </c>
      <c r="E151" s="379">
        <f>'DMI SR Data'!E169</f>
        <v>1.1543543259189654E-2</v>
      </c>
      <c r="F151" s="378">
        <f>'DMI SR Data'!F169</f>
        <v>10941012.752848731</v>
      </c>
      <c r="G151" s="378">
        <f>'DMI SR Data'!G169</f>
        <v>-42752.832355206832</v>
      </c>
      <c r="H151" s="379">
        <f>'DMI SR Data'!H169</f>
        <v>-3.8923656940383464E-3</v>
      </c>
      <c r="J151" s="507" t="s">
        <v>17</v>
      </c>
      <c r="K151" s="508">
        <f>'DMI SR Data'!C190</f>
        <v>8851750.4001508988</v>
      </c>
      <c r="L151" s="508">
        <f>'DMI SR Data'!D190</f>
        <v>74943.515995681286</v>
      </c>
      <c r="M151" s="509">
        <f>'DMI SR Data'!E190</f>
        <v>8.5388133731160165E-3</v>
      </c>
      <c r="N151" s="508">
        <f>'DMI SR Data'!F190</f>
        <v>55207203.00067953</v>
      </c>
      <c r="O151" s="508">
        <f>'DMI SR Data'!G190</f>
        <v>974353.73535368592</v>
      </c>
      <c r="P151" s="509">
        <f>'DMI SR Data'!H190</f>
        <v>1.7966117372642743E-2</v>
      </c>
    </row>
    <row r="152" spans="2:16" ht="15.75" thickBot="1">
      <c r="B152" s="300"/>
      <c r="C152" s="38"/>
      <c r="D152" s="45"/>
      <c r="E152" s="38"/>
      <c r="F152" s="38"/>
      <c r="G152" s="45"/>
      <c r="H152" s="38"/>
      <c r="J152" s="507" t="s">
        <v>18</v>
      </c>
      <c r="K152" s="508">
        <f>'DMI SR Data'!C192</f>
        <v>25245719.749475453</v>
      </c>
      <c r="L152" s="508">
        <f>'DMI SR Data'!D192</f>
        <v>638684.5684382394</v>
      </c>
      <c r="M152" s="509">
        <f>'DMI SR Data'!E192</f>
        <v>2.5955364542674584E-2</v>
      </c>
      <c r="N152" s="508">
        <f>'DMI SR Data'!F192</f>
        <v>134772617.29073292</v>
      </c>
      <c r="O152" s="508">
        <f>'DMI SR Data'!G192</f>
        <v>2952740.5430300236</v>
      </c>
      <c r="P152" s="509">
        <f>'DMI SR Data'!H192</f>
        <v>2.2399812652544284E-2</v>
      </c>
    </row>
    <row r="153" spans="2:16" ht="15.75" thickBot="1">
      <c r="J153" s="507" t="s">
        <v>325</v>
      </c>
      <c r="K153" s="508">
        <f>'DMI SR Data'!C194</f>
        <v>14031343.165862782</v>
      </c>
      <c r="L153" s="508">
        <f>'DMI SR Data'!D194</f>
        <v>231114.02382708155</v>
      </c>
      <c r="M153" s="509">
        <f>'DMI SR Data'!E194</f>
        <v>1.6747114953555724E-2</v>
      </c>
      <c r="N153" s="508">
        <f>'DMI SR Data'!F194</f>
        <v>87133799.136838168</v>
      </c>
      <c r="O153" s="508">
        <f>'DMI SR Data'!G194</f>
        <v>340510.15971928835</v>
      </c>
      <c r="P153" s="509">
        <f>'DMI SR Data'!H194</f>
        <v>3.9232314356592276E-3</v>
      </c>
    </row>
    <row r="154" spans="2:16" ht="15.75" thickBot="1">
      <c r="J154" s="507" t="s">
        <v>319</v>
      </c>
      <c r="K154" s="508">
        <f>'DMI SR Data'!C196</f>
        <v>13504284.718131348</v>
      </c>
      <c r="L154" s="508">
        <f>'DMI SR Data'!D196</f>
        <v>279459.8039715495</v>
      </c>
      <c r="M154" s="509">
        <f>'DMI SR Data'!E196</f>
        <v>2.1131455863157199E-2</v>
      </c>
      <c r="N154" s="508">
        <f>'DMI SR Data'!F196</f>
        <v>72034540.004200131</v>
      </c>
      <c r="O154" s="508">
        <f>'DMI SR Data'!G196</f>
        <v>1348262.8807572275</v>
      </c>
      <c r="P154" s="509">
        <f>'DMI SR Data'!H196</f>
        <v>1.9073898578682962E-2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3:XFD5 A6:B6 F6:I6 N6:XFD6 A7:I7 A8:A10 I8:I10 K7:XFD7 J21 N21 K22:P22 N44 J44 K45:P45 J15 N15 K16:P16 F23:H23 J30 N30 K31:P31 B34:H34 A12:B12 F12:I12 A11:I11 C13:I13 K11:P12 C130:H137 B130:B136 J155:P1048576 C81:H85 B78:H80 B81:B84 B67:H67 I148:I1048576 B153:H1048576 I90 F87:H87 B108:H109 B115:H115 B26:H32 B15:H15 B35 F35:H35 F116:H116 B57:H57 B63:H63 J56:P56 J19:P19 K69:P69 K120:P120 Q8:XFD1048576 B111:H111 F110:H110 B59:H59 F64:H64 F58:H58 C117:H117 C65:H65 I111:I113 J121:P121 I66:I68 J70:P70 J40:J42 B47:B56 C39:H56 J86:P86 C105:H106 B99 B105:B107 I135 F139:H139 B100:H104 J137:P137 K39:P42 K141:P144 K90:P93 I104:P107 B24:H24 B23 B22:H22 A13:A1048576 I14:I62 B36:H36 C68:H73 C119:H125">
    <cfRule type="cellIs" dxfId="169" priority="261" operator="lessThan">
      <formula>0</formula>
    </cfRule>
  </conditionalFormatting>
  <conditionalFormatting sqref="J18:P18">
    <cfRule type="cellIs" dxfId="168" priority="244" operator="lessThan">
      <formula>0</formula>
    </cfRule>
  </conditionalFormatting>
  <conditionalFormatting sqref="B15:H15">
    <cfRule type="cellIs" dxfId="167" priority="249" operator="lessThan">
      <formula>0</formula>
    </cfRule>
  </conditionalFormatting>
  <conditionalFormatting sqref="J33:P33">
    <cfRule type="cellIs" dxfId="166" priority="243" operator="lessThan">
      <formula>0</formula>
    </cfRule>
  </conditionalFormatting>
  <conditionalFormatting sqref="B38:H38 B39:B45">
    <cfRule type="cellIs" dxfId="165" priority="242" operator="lessThan">
      <formula>0</formula>
    </cfRule>
  </conditionalFormatting>
  <conditionalFormatting sqref="B16:H19 C20:H21">
    <cfRule type="cellIs" dxfId="164" priority="240" operator="lessThan">
      <formula>0</formula>
    </cfRule>
  </conditionalFormatting>
  <conditionalFormatting sqref="B9:H9">
    <cfRule type="cellIs" dxfId="163" priority="239" operator="lessThan">
      <formula>0</formula>
    </cfRule>
  </conditionalFormatting>
  <conditionalFormatting sqref="B10:H10">
    <cfRule type="cellIs" dxfId="162" priority="238" operator="lessThan">
      <formula>0</formula>
    </cfRule>
  </conditionalFormatting>
  <conditionalFormatting sqref="B33:H33">
    <cfRule type="cellIs" dxfId="161" priority="236" operator="lessThan">
      <formula>0</formula>
    </cfRule>
  </conditionalFormatting>
  <conditionalFormatting sqref="B46">
    <cfRule type="cellIs" dxfId="160" priority="235" operator="lessThan">
      <formula>0</formula>
    </cfRule>
  </conditionalFormatting>
  <conditionalFormatting sqref="J34:P34">
    <cfRule type="cellIs" dxfId="159" priority="234" operator="lessThan">
      <formula>0</formula>
    </cfRule>
  </conditionalFormatting>
  <conditionalFormatting sqref="K9:P10">
    <cfRule type="cellIs" dxfId="158" priority="219" operator="lessThan">
      <formula>0</formula>
    </cfRule>
  </conditionalFormatting>
  <conditionalFormatting sqref="J24:P27">
    <cfRule type="cellIs" dxfId="157" priority="217" operator="lessThan">
      <formula>0</formula>
    </cfRule>
  </conditionalFormatting>
  <conditionalFormatting sqref="K13:P13">
    <cfRule type="cellIs" dxfId="156" priority="215" operator="lessThan">
      <formula>0</formula>
    </cfRule>
  </conditionalFormatting>
  <conditionalFormatting sqref="J28:P28">
    <cfRule type="cellIs" dxfId="155" priority="214" operator="lessThan">
      <formula>0</formula>
    </cfRule>
  </conditionalFormatting>
  <conditionalFormatting sqref="K44">
    <cfRule type="cellIs" dxfId="154" priority="213" operator="lessThan">
      <formula>0</formula>
    </cfRule>
  </conditionalFormatting>
  <conditionalFormatting sqref="K21">
    <cfRule type="cellIs" dxfId="153" priority="211" operator="lessThan">
      <formula>0</formula>
    </cfRule>
  </conditionalFormatting>
  <conditionalFormatting sqref="K6:M6">
    <cfRule type="cellIs" dxfId="152" priority="210" operator="lessThan">
      <formula>0</formula>
    </cfRule>
  </conditionalFormatting>
  <conditionalFormatting sqref="C6:E6">
    <cfRule type="cellIs" dxfId="151" priority="209" operator="lessThan">
      <formula>0</formula>
    </cfRule>
  </conditionalFormatting>
  <conditionalFormatting sqref="C12:E12">
    <cfRule type="cellIs" dxfId="150" priority="208" operator="lessThan">
      <formula>0</formula>
    </cfRule>
  </conditionalFormatting>
  <conditionalFormatting sqref="C23:E23">
    <cfRule type="cellIs" dxfId="149" priority="207" operator="lessThan">
      <formula>0</formula>
    </cfRule>
  </conditionalFormatting>
  <conditionalFormatting sqref="C35:E35">
    <cfRule type="cellIs" dxfId="148" priority="206" operator="lessThan">
      <formula>0</formula>
    </cfRule>
  </conditionalFormatting>
  <conditionalFormatting sqref="K30">
    <cfRule type="cellIs" dxfId="147" priority="205" operator="lessThan">
      <formula>0</formula>
    </cfRule>
  </conditionalFormatting>
  <conditionalFormatting sqref="K15">
    <cfRule type="cellIs" dxfId="146" priority="204" operator="lessThan">
      <formula>0</formula>
    </cfRule>
  </conditionalFormatting>
  <conditionalFormatting sqref="J6:J7">
    <cfRule type="cellIs" dxfId="145" priority="203" operator="lessThan">
      <formula>0</formula>
    </cfRule>
  </conditionalFormatting>
  <conditionalFormatting sqref="B58 N57:P57 I63:I65 K58:P58 J72 N72 K73:P73 N95 J95 K96:P96 J66 N66 K67:P67 F75:H75 J81 N81 K82:P82 B76:H76 B75 B87 B86:H86 C107:H107 B64 B74:H74 I69:I89 B88:H88 I91:I103">
    <cfRule type="cellIs" dxfId="144" priority="202" operator="lessThan">
      <formula>0</formula>
    </cfRule>
  </conditionalFormatting>
  <conditionalFormatting sqref="J69">
    <cfRule type="cellIs" dxfId="143" priority="195" operator="lessThan">
      <formula>0</formula>
    </cfRule>
  </conditionalFormatting>
  <conditionalFormatting sqref="C61:H62">
    <cfRule type="cellIs" dxfId="142" priority="201" operator="lessThan">
      <formula>0</formula>
    </cfRule>
  </conditionalFormatting>
  <conditionalFormatting sqref="B67:H67">
    <cfRule type="cellIs" dxfId="141" priority="200" operator="lessThan">
      <formula>0</formula>
    </cfRule>
  </conditionalFormatting>
  <conditionalFormatting sqref="C90:H99">
    <cfRule type="cellIs" dxfId="140" priority="198" operator="lessThan">
      <formula>0</formula>
    </cfRule>
  </conditionalFormatting>
  <conditionalFormatting sqref="K84:P85">
    <cfRule type="cellIs" dxfId="139" priority="197" operator="lessThan">
      <formula>0</formula>
    </cfRule>
  </conditionalFormatting>
  <conditionalFormatting sqref="J84">
    <cfRule type="cellIs" dxfId="138" priority="194" operator="lessThan">
      <formula>0</formula>
    </cfRule>
  </conditionalFormatting>
  <conditionalFormatting sqref="B68:B73">
    <cfRule type="cellIs" dxfId="137" priority="191" operator="lessThan">
      <formula>0</formula>
    </cfRule>
  </conditionalFormatting>
  <conditionalFormatting sqref="B61">
    <cfRule type="cellIs" dxfId="136" priority="190" operator="lessThan">
      <formula>0</formula>
    </cfRule>
  </conditionalFormatting>
  <conditionalFormatting sqref="B62">
    <cfRule type="cellIs" dxfId="135" priority="189" operator="lessThan">
      <formula>0</formula>
    </cfRule>
  </conditionalFormatting>
  <conditionalFormatting sqref="B85">
    <cfRule type="cellIs" dxfId="134" priority="187" operator="lessThan">
      <formula>0</formula>
    </cfRule>
  </conditionalFormatting>
  <conditionalFormatting sqref="J85">
    <cfRule type="cellIs" dxfId="133" priority="185" operator="lessThan">
      <formula>0</formula>
    </cfRule>
  </conditionalFormatting>
  <conditionalFormatting sqref="K75:P79">
    <cfRule type="cellIs" dxfId="132" priority="175" operator="lessThan">
      <formula>0</formula>
    </cfRule>
  </conditionalFormatting>
  <conditionalFormatting sqref="K60:P64">
    <cfRule type="cellIs" dxfId="131" priority="174" operator="lessThan">
      <formula>0</formula>
    </cfRule>
  </conditionalFormatting>
  <conditionalFormatting sqref="J75:J78">
    <cfRule type="cellIs" dxfId="130" priority="172" operator="lessThan">
      <formula>0</formula>
    </cfRule>
  </conditionalFormatting>
  <conditionalFormatting sqref="J79">
    <cfRule type="cellIs" dxfId="129" priority="170" operator="lessThan">
      <formula>0</formula>
    </cfRule>
  </conditionalFormatting>
  <conditionalFormatting sqref="K95">
    <cfRule type="cellIs" dxfId="128" priority="169" operator="lessThan">
      <formula>0</formula>
    </cfRule>
  </conditionalFormatting>
  <conditionalFormatting sqref="K72">
    <cfRule type="cellIs" dxfId="127" priority="168" operator="lessThan">
      <formula>0</formula>
    </cfRule>
  </conditionalFormatting>
  <conditionalFormatting sqref="K57:M57">
    <cfRule type="cellIs" dxfId="126" priority="167" operator="lessThan">
      <formula>0</formula>
    </cfRule>
  </conditionalFormatting>
  <conditionalFormatting sqref="C58:E58">
    <cfRule type="cellIs" dxfId="125" priority="166" operator="lessThan">
      <formula>0</formula>
    </cfRule>
  </conditionalFormatting>
  <conditionalFormatting sqref="C64:E64">
    <cfRule type="cellIs" dxfId="124" priority="165" operator="lessThan">
      <formula>0</formula>
    </cfRule>
  </conditionalFormatting>
  <conditionalFormatting sqref="C75:E75">
    <cfRule type="cellIs" dxfId="123" priority="164" operator="lessThan">
      <formula>0</formula>
    </cfRule>
  </conditionalFormatting>
  <conditionalFormatting sqref="C87:E87">
    <cfRule type="cellIs" dxfId="122" priority="163" operator="lessThan">
      <formula>0</formula>
    </cfRule>
  </conditionalFormatting>
  <conditionalFormatting sqref="K81">
    <cfRule type="cellIs" dxfId="121" priority="162" operator="lessThan">
      <formula>0</formula>
    </cfRule>
  </conditionalFormatting>
  <conditionalFormatting sqref="K66">
    <cfRule type="cellIs" dxfId="120" priority="161" operator="lessThan">
      <formula>0</formula>
    </cfRule>
  </conditionalFormatting>
  <conditionalFormatting sqref="J57:J58">
    <cfRule type="cellIs" dxfId="119" priority="160" operator="lessThan">
      <formula>0</formula>
    </cfRule>
  </conditionalFormatting>
  <conditionalFormatting sqref="B110 N108:P108 I108:I110 K109:P109 J123 N123 K124:P124 N146 J146 K147:P147 J117 N117 K118:P118 F127:H127 J132 N132 K133:P133 B128:H128 B127 B139 B138:H138 B152:H152 B116 B126:H126 I114:I134 B140:H140 I136:I147">
    <cfRule type="cellIs" dxfId="118" priority="159" operator="lessThan">
      <formula>0</formula>
    </cfRule>
  </conditionalFormatting>
  <conditionalFormatting sqref="J120">
    <cfRule type="cellIs" dxfId="117" priority="152" operator="lessThan">
      <formula>0</formula>
    </cfRule>
  </conditionalFormatting>
  <conditionalFormatting sqref="C113:H114">
    <cfRule type="cellIs" dxfId="116" priority="158" operator="lessThan">
      <formula>0</formula>
    </cfRule>
  </conditionalFormatting>
  <conditionalFormatting sqref="C142:D151 F142:H151">
    <cfRule type="cellIs" dxfId="115" priority="155" operator="lessThan">
      <formula>0</formula>
    </cfRule>
  </conditionalFormatting>
  <conditionalFormatting sqref="K135:P136">
    <cfRule type="cellIs" dxfId="114" priority="154" operator="lessThan">
      <formula>0</formula>
    </cfRule>
  </conditionalFormatting>
  <conditionalFormatting sqref="J135">
    <cfRule type="cellIs" dxfId="113" priority="151" operator="lessThan">
      <formula>0</formula>
    </cfRule>
  </conditionalFormatting>
  <conditionalFormatting sqref="B120:B125">
    <cfRule type="cellIs" dxfId="112" priority="148" operator="lessThan">
      <formula>0</formula>
    </cfRule>
  </conditionalFormatting>
  <conditionalFormatting sqref="B113">
    <cfRule type="cellIs" dxfId="111" priority="147" operator="lessThan">
      <formula>0</formula>
    </cfRule>
  </conditionalFormatting>
  <conditionalFormatting sqref="B114">
    <cfRule type="cellIs" dxfId="110" priority="146" operator="lessThan">
      <formula>0</formula>
    </cfRule>
  </conditionalFormatting>
  <conditionalFormatting sqref="B137">
    <cfRule type="cellIs" dxfId="109" priority="144" operator="lessThan">
      <formula>0</formula>
    </cfRule>
  </conditionalFormatting>
  <conditionalFormatting sqref="J136">
    <cfRule type="cellIs" dxfId="108" priority="142" operator="lessThan">
      <formula>0</formula>
    </cfRule>
  </conditionalFormatting>
  <conditionalFormatting sqref="K126:P130">
    <cfRule type="cellIs" dxfId="107" priority="132" operator="lessThan">
      <formula>0</formula>
    </cfRule>
  </conditionalFormatting>
  <conditionalFormatting sqref="K111:P115">
    <cfRule type="cellIs" dxfId="106" priority="131" operator="lessThan">
      <formula>0</formula>
    </cfRule>
  </conditionalFormatting>
  <conditionalFormatting sqref="J126:J129">
    <cfRule type="cellIs" dxfId="105" priority="129" operator="lessThan">
      <formula>0</formula>
    </cfRule>
  </conditionalFormatting>
  <conditionalFormatting sqref="J130">
    <cfRule type="cellIs" dxfId="104" priority="127" operator="lessThan">
      <formula>0</formula>
    </cfRule>
  </conditionalFormatting>
  <conditionalFormatting sqref="K146">
    <cfRule type="cellIs" dxfId="103" priority="126" operator="lessThan">
      <formula>0</formula>
    </cfRule>
  </conditionalFormatting>
  <conditionalFormatting sqref="K123">
    <cfRule type="cellIs" dxfId="102" priority="125" operator="lessThan">
      <formula>0</formula>
    </cfRule>
  </conditionalFormatting>
  <conditionalFormatting sqref="K108:M108">
    <cfRule type="cellIs" dxfId="101" priority="124" operator="lessThan">
      <formula>0</formula>
    </cfRule>
  </conditionalFormatting>
  <conditionalFormatting sqref="C110:E110">
    <cfRule type="cellIs" dxfId="100" priority="123" operator="lessThan">
      <formula>0</formula>
    </cfRule>
  </conditionalFormatting>
  <conditionalFormatting sqref="C116:E116">
    <cfRule type="cellIs" dxfId="99" priority="122" operator="lessThan">
      <formula>0</formula>
    </cfRule>
  </conditionalFormatting>
  <conditionalFormatting sqref="C127:E127">
    <cfRule type="cellIs" dxfId="98" priority="121" operator="lessThan">
      <formula>0</formula>
    </cfRule>
  </conditionalFormatting>
  <conditionalFormatting sqref="K132">
    <cfRule type="cellIs" dxfId="97" priority="119" operator="lessThan">
      <formula>0</formula>
    </cfRule>
  </conditionalFormatting>
  <conditionalFormatting sqref="K117">
    <cfRule type="cellIs" dxfId="96" priority="118" operator="lessThan">
      <formula>0</formula>
    </cfRule>
  </conditionalFormatting>
  <conditionalFormatting sqref="J108:J109">
    <cfRule type="cellIs" dxfId="95" priority="117" operator="lessThan">
      <formula>0</formula>
    </cfRule>
  </conditionalFormatting>
  <conditionalFormatting sqref="J11">
    <cfRule type="cellIs" dxfId="94" priority="116" operator="lessThan">
      <formula>0</formula>
    </cfRule>
  </conditionalFormatting>
  <conditionalFormatting sqref="J10">
    <cfRule type="cellIs" dxfId="93" priority="114" operator="lessThan">
      <formula>0</formula>
    </cfRule>
  </conditionalFormatting>
  <conditionalFormatting sqref="J12">
    <cfRule type="cellIs" dxfId="92" priority="113" operator="lessThan">
      <formula>0</formula>
    </cfRule>
  </conditionalFormatting>
  <conditionalFormatting sqref="J13">
    <cfRule type="cellIs" dxfId="91" priority="112" operator="lessThan">
      <formula>0</formula>
    </cfRule>
  </conditionalFormatting>
  <conditionalFormatting sqref="J9">
    <cfRule type="cellIs" dxfId="90" priority="111" operator="lessThan">
      <formula>0</formula>
    </cfRule>
  </conditionalFormatting>
  <conditionalFormatting sqref="J62">
    <cfRule type="cellIs" dxfId="89" priority="110" operator="lessThan">
      <formula>0</formula>
    </cfRule>
  </conditionalFormatting>
  <conditionalFormatting sqref="J61">
    <cfRule type="cellIs" dxfId="88" priority="108" operator="lessThan">
      <formula>0</formula>
    </cfRule>
  </conditionalFormatting>
  <conditionalFormatting sqref="J63">
    <cfRule type="cellIs" dxfId="87" priority="107" operator="lessThan">
      <formula>0</formula>
    </cfRule>
  </conditionalFormatting>
  <conditionalFormatting sqref="J64">
    <cfRule type="cellIs" dxfId="86" priority="106" operator="lessThan">
      <formula>0</formula>
    </cfRule>
  </conditionalFormatting>
  <conditionalFormatting sqref="J60">
    <cfRule type="cellIs" dxfId="85" priority="105" operator="lessThan">
      <formula>0</formula>
    </cfRule>
  </conditionalFormatting>
  <conditionalFormatting sqref="J113">
    <cfRule type="cellIs" dxfId="84" priority="104" operator="lessThan">
      <formula>0</formula>
    </cfRule>
  </conditionalFormatting>
  <conditionalFormatting sqref="J112">
    <cfRule type="cellIs" dxfId="83" priority="102" operator="lessThan">
      <formula>0</formula>
    </cfRule>
  </conditionalFormatting>
  <conditionalFormatting sqref="J114">
    <cfRule type="cellIs" dxfId="82" priority="101" operator="lessThan">
      <formula>0</formula>
    </cfRule>
  </conditionalFormatting>
  <conditionalFormatting sqref="J115">
    <cfRule type="cellIs" dxfId="81" priority="100" operator="lessThan">
      <formula>0</formula>
    </cfRule>
  </conditionalFormatting>
  <conditionalFormatting sqref="J111">
    <cfRule type="cellIs" dxfId="80" priority="99" operator="lessThan">
      <formula>0</formula>
    </cfRule>
  </conditionalFormatting>
  <conditionalFormatting sqref="B119">
    <cfRule type="cellIs" dxfId="79" priority="98" operator="lessThan">
      <formula>0</formula>
    </cfRule>
  </conditionalFormatting>
  <conditionalFormatting sqref="C139:E139">
    <cfRule type="cellIs" dxfId="78" priority="97" operator="lessThan">
      <formula>0</formula>
    </cfRule>
  </conditionalFormatting>
  <conditionalFormatting sqref="B90:B97">
    <cfRule type="cellIs" dxfId="77" priority="95" operator="lessThan">
      <formula>0</formula>
    </cfRule>
  </conditionalFormatting>
  <conditionalFormatting sqref="B98">
    <cfRule type="cellIs" dxfId="76" priority="94" operator="lessThan">
      <formula>0</formula>
    </cfRule>
  </conditionalFormatting>
  <conditionalFormatting sqref="B151">
    <cfRule type="cellIs" dxfId="75" priority="93" operator="lessThan">
      <formula>0</formula>
    </cfRule>
  </conditionalFormatting>
  <conditionalFormatting sqref="B142:B149">
    <cfRule type="cellIs" dxfId="74" priority="92" operator="lessThan">
      <formula>0</formula>
    </cfRule>
  </conditionalFormatting>
  <conditionalFormatting sqref="B150">
    <cfRule type="cellIs" dxfId="73" priority="91" operator="lessThan">
      <formula>0</formula>
    </cfRule>
  </conditionalFormatting>
  <conditionalFormatting sqref="E142:E151">
    <cfRule type="cellIs" dxfId="72" priority="90" operator="lessThan">
      <formula>0</formula>
    </cfRule>
  </conditionalFormatting>
  <conditionalFormatting sqref="J36 N36 K37:P37">
    <cfRule type="cellIs" dxfId="71" priority="89" operator="lessThan">
      <formula>0</formula>
    </cfRule>
  </conditionalFormatting>
  <conditionalFormatting sqref="J39">
    <cfRule type="cellIs" dxfId="70" priority="86" operator="lessThan">
      <formula>0</formula>
    </cfRule>
  </conditionalFormatting>
  <conditionalFormatting sqref="K36">
    <cfRule type="cellIs" dxfId="69" priority="85" operator="lessThan">
      <formula>0</formula>
    </cfRule>
  </conditionalFormatting>
  <conditionalFormatting sqref="J91:J93">
    <cfRule type="cellIs" dxfId="68" priority="81" operator="lessThan">
      <formula>0</formula>
    </cfRule>
  </conditionalFormatting>
  <conditionalFormatting sqref="J87 N87 K88:P88">
    <cfRule type="cellIs" dxfId="67" priority="80" operator="lessThan">
      <formula>0</formula>
    </cfRule>
  </conditionalFormatting>
  <conditionalFormatting sqref="J90">
    <cfRule type="cellIs" dxfId="66" priority="78" operator="lessThan">
      <formula>0</formula>
    </cfRule>
  </conditionalFormatting>
  <conditionalFormatting sqref="K87">
    <cfRule type="cellIs" dxfId="65" priority="77" operator="lessThan">
      <formula>0</formula>
    </cfRule>
  </conditionalFormatting>
  <conditionalFormatting sqref="J142:J144">
    <cfRule type="cellIs" dxfId="64" priority="71" operator="lessThan">
      <formula>0</formula>
    </cfRule>
  </conditionalFormatting>
  <conditionalFormatting sqref="J138 N138 K139:P139">
    <cfRule type="cellIs" dxfId="63" priority="70" operator="lessThan">
      <formula>0</formula>
    </cfRule>
  </conditionalFormatting>
  <conditionalFormatting sqref="J141">
    <cfRule type="cellIs" dxfId="62" priority="68" operator="lessThan">
      <formula>0</formula>
    </cfRule>
  </conditionalFormatting>
  <conditionalFormatting sqref="K138">
    <cfRule type="cellIs" dxfId="61" priority="67" operator="lessThan">
      <formula>0</formula>
    </cfRule>
  </conditionalFormatting>
  <conditionalFormatting sqref="B8">
    <cfRule type="cellIs" dxfId="60" priority="61" operator="lessThan">
      <formula>0</formula>
    </cfRule>
  </conditionalFormatting>
  <conditionalFormatting sqref="C8:H8">
    <cfRule type="cellIs" dxfId="59" priority="60" operator="lessThan">
      <formula>0</formula>
    </cfRule>
  </conditionalFormatting>
  <conditionalFormatting sqref="J8">
    <cfRule type="cellIs" dxfId="58" priority="59" operator="lessThan">
      <formula>0</formula>
    </cfRule>
  </conditionalFormatting>
  <conditionalFormatting sqref="K8:P8">
    <cfRule type="cellIs" dxfId="57" priority="58" operator="lessThan">
      <formula>0</formula>
    </cfRule>
  </conditionalFormatting>
  <conditionalFormatting sqref="B14">
    <cfRule type="cellIs" dxfId="56" priority="57" operator="lessThan">
      <formula>0</formula>
    </cfRule>
  </conditionalFormatting>
  <conditionalFormatting sqref="C14:H14">
    <cfRule type="cellIs" dxfId="55" priority="56" operator="lessThan">
      <formula>0</formula>
    </cfRule>
  </conditionalFormatting>
  <conditionalFormatting sqref="B25">
    <cfRule type="cellIs" dxfId="54" priority="55" operator="lessThan">
      <formula>0</formula>
    </cfRule>
  </conditionalFormatting>
  <conditionalFormatting sqref="C25:H25">
    <cfRule type="cellIs" dxfId="53" priority="54" operator="lessThan">
      <formula>0</formula>
    </cfRule>
  </conditionalFormatting>
  <conditionalFormatting sqref="J23">
    <cfRule type="cellIs" dxfId="52" priority="53" operator="lessThan">
      <formula>0</formula>
    </cfRule>
  </conditionalFormatting>
  <conditionalFormatting sqref="K23:P23">
    <cfRule type="cellIs" dxfId="51" priority="52" operator="lessThan">
      <formula>0</formula>
    </cfRule>
  </conditionalFormatting>
  <conditionalFormatting sqref="J17">
    <cfRule type="cellIs" dxfId="50" priority="51" operator="lessThan">
      <formula>0</formula>
    </cfRule>
  </conditionalFormatting>
  <conditionalFormatting sqref="K17:P17">
    <cfRule type="cellIs" dxfId="49" priority="50" operator="lessThan">
      <formula>0</formula>
    </cfRule>
  </conditionalFormatting>
  <conditionalFormatting sqref="B37">
    <cfRule type="cellIs" dxfId="48" priority="49" operator="lessThan">
      <formula>0</formula>
    </cfRule>
  </conditionalFormatting>
  <conditionalFormatting sqref="C37:H37">
    <cfRule type="cellIs" dxfId="47" priority="48" operator="lessThan">
      <formula>0</formula>
    </cfRule>
  </conditionalFormatting>
  <conditionalFormatting sqref="J32">
    <cfRule type="cellIs" dxfId="46" priority="47" operator="lessThan">
      <formula>0</formula>
    </cfRule>
  </conditionalFormatting>
  <conditionalFormatting sqref="K32:P32">
    <cfRule type="cellIs" dxfId="45" priority="46" operator="lessThan">
      <formula>0</formula>
    </cfRule>
  </conditionalFormatting>
  <conditionalFormatting sqref="J38">
    <cfRule type="cellIs" dxfId="44" priority="45" operator="lessThan">
      <formula>0</formula>
    </cfRule>
  </conditionalFormatting>
  <conditionalFormatting sqref="K38:P38">
    <cfRule type="cellIs" dxfId="43" priority="44" operator="lessThan">
      <formula>0</formula>
    </cfRule>
  </conditionalFormatting>
  <conditionalFormatting sqref="J46:J52">
    <cfRule type="cellIs" dxfId="42" priority="43" operator="lessThan">
      <formula>0</formula>
    </cfRule>
  </conditionalFormatting>
  <conditionalFormatting sqref="K46:P52">
    <cfRule type="cellIs" dxfId="41" priority="42" operator="lessThan">
      <formula>0</formula>
    </cfRule>
  </conditionalFormatting>
  <conditionalFormatting sqref="J97:J103">
    <cfRule type="cellIs" dxfId="40" priority="41" operator="lessThan">
      <formula>0</formula>
    </cfRule>
  </conditionalFormatting>
  <conditionalFormatting sqref="K97:P103">
    <cfRule type="cellIs" dxfId="39" priority="40" operator="lessThan">
      <formula>0</formula>
    </cfRule>
  </conditionalFormatting>
  <conditionalFormatting sqref="J148:J154">
    <cfRule type="cellIs" dxfId="38" priority="39" operator="lessThan">
      <formula>0</formula>
    </cfRule>
  </conditionalFormatting>
  <conditionalFormatting sqref="K148:P154">
    <cfRule type="cellIs" dxfId="37" priority="38" operator="lessThan">
      <formula>0</formula>
    </cfRule>
  </conditionalFormatting>
  <conditionalFormatting sqref="B60">
    <cfRule type="cellIs" dxfId="36" priority="37" operator="lessThan">
      <formula>0</formula>
    </cfRule>
  </conditionalFormatting>
  <conditionalFormatting sqref="C60:H60">
    <cfRule type="cellIs" dxfId="35" priority="36" operator="lessThan">
      <formula>0</formula>
    </cfRule>
  </conditionalFormatting>
  <conditionalFormatting sqref="J59">
    <cfRule type="cellIs" dxfId="34" priority="35" operator="lessThan">
      <formula>0</formula>
    </cfRule>
  </conditionalFormatting>
  <conditionalFormatting sqref="K59:P59">
    <cfRule type="cellIs" dxfId="33" priority="34" operator="lessThan">
      <formula>0</formula>
    </cfRule>
  </conditionalFormatting>
  <conditionalFormatting sqref="B66">
    <cfRule type="cellIs" dxfId="32" priority="33" operator="lessThan">
      <formula>0</formula>
    </cfRule>
  </conditionalFormatting>
  <conditionalFormatting sqref="C66:H66">
    <cfRule type="cellIs" dxfId="31" priority="32" operator="lessThan">
      <formula>0</formula>
    </cfRule>
  </conditionalFormatting>
  <conditionalFormatting sqref="B77">
    <cfRule type="cellIs" dxfId="30" priority="31" operator="lessThan">
      <formula>0</formula>
    </cfRule>
  </conditionalFormatting>
  <conditionalFormatting sqref="C77:H77">
    <cfRule type="cellIs" dxfId="29" priority="30" operator="lessThan">
      <formula>0</formula>
    </cfRule>
  </conditionalFormatting>
  <conditionalFormatting sqref="J83">
    <cfRule type="cellIs" dxfId="28" priority="29" operator="lessThan">
      <formula>0</formula>
    </cfRule>
  </conditionalFormatting>
  <conditionalFormatting sqref="K83:P83">
    <cfRule type="cellIs" dxfId="27" priority="28" operator="lessThan">
      <formula>0</formula>
    </cfRule>
  </conditionalFormatting>
  <conditionalFormatting sqref="J74">
    <cfRule type="cellIs" dxfId="26" priority="27" operator="lessThan">
      <formula>0</formula>
    </cfRule>
  </conditionalFormatting>
  <conditionalFormatting sqref="K74:P74">
    <cfRule type="cellIs" dxfId="25" priority="26" operator="lessThan">
      <formula>0</formula>
    </cfRule>
  </conditionalFormatting>
  <conditionalFormatting sqref="J68">
    <cfRule type="cellIs" dxfId="24" priority="25" operator="lessThan">
      <formula>0</formula>
    </cfRule>
  </conditionalFormatting>
  <conditionalFormatting sqref="K68:P68">
    <cfRule type="cellIs" dxfId="23" priority="24" operator="lessThan">
      <formula>0</formula>
    </cfRule>
  </conditionalFormatting>
  <conditionalFormatting sqref="B89">
    <cfRule type="cellIs" dxfId="22" priority="23" operator="lessThan">
      <formula>0</formula>
    </cfRule>
  </conditionalFormatting>
  <conditionalFormatting sqref="C89:H89">
    <cfRule type="cellIs" dxfId="21" priority="22" operator="lessThan">
      <formula>0</formula>
    </cfRule>
  </conditionalFormatting>
  <conditionalFormatting sqref="J89">
    <cfRule type="cellIs" dxfId="20" priority="21" operator="lessThan">
      <formula>0</formula>
    </cfRule>
  </conditionalFormatting>
  <conditionalFormatting sqref="K89:P89">
    <cfRule type="cellIs" dxfId="19" priority="20" operator="lessThan">
      <formula>0</formula>
    </cfRule>
  </conditionalFormatting>
  <conditionalFormatting sqref="J110">
    <cfRule type="cellIs" dxfId="18" priority="19" operator="lessThan">
      <formula>0</formula>
    </cfRule>
  </conditionalFormatting>
  <conditionalFormatting sqref="K110:P110">
    <cfRule type="cellIs" dxfId="17" priority="18" operator="lessThan">
      <formula>0</formula>
    </cfRule>
  </conditionalFormatting>
  <conditionalFormatting sqref="B112">
    <cfRule type="cellIs" dxfId="16" priority="17" operator="lessThan">
      <formula>0</formula>
    </cfRule>
  </conditionalFormatting>
  <conditionalFormatting sqref="C112:H112">
    <cfRule type="cellIs" dxfId="15" priority="16" operator="lessThan">
      <formula>0</formula>
    </cfRule>
  </conditionalFormatting>
  <conditionalFormatting sqref="B118">
    <cfRule type="cellIs" dxfId="14" priority="15" operator="lessThan">
      <formula>0</formula>
    </cfRule>
  </conditionalFormatting>
  <conditionalFormatting sqref="C118:H118">
    <cfRule type="cellIs" dxfId="13" priority="14" operator="lessThan">
      <formula>0</formula>
    </cfRule>
  </conditionalFormatting>
  <conditionalFormatting sqref="J125">
    <cfRule type="cellIs" dxfId="12" priority="13" operator="lessThan">
      <formula>0</formula>
    </cfRule>
  </conditionalFormatting>
  <conditionalFormatting sqref="K125:P125">
    <cfRule type="cellIs" dxfId="11" priority="12" operator="lessThan">
      <formula>0</formula>
    </cfRule>
  </conditionalFormatting>
  <conditionalFormatting sqref="B129">
    <cfRule type="cellIs" dxfId="10" priority="11" operator="lessThan">
      <formula>0</formula>
    </cfRule>
  </conditionalFormatting>
  <conditionalFormatting sqref="C129:H129">
    <cfRule type="cellIs" dxfId="9" priority="10" operator="lessThan">
      <formula>0</formula>
    </cfRule>
  </conditionalFormatting>
  <conditionalFormatting sqref="J119">
    <cfRule type="cellIs" dxfId="8" priority="9" operator="lessThan">
      <formula>0</formula>
    </cfRule>
  </conditionalFormatting>
  <conditionalFormatting sqref="K119:P119">
    <cfRule type="cellIs" dxfId="7" priority="8" operator="lessThan">
      <formula>0</formula>
    </cfRule>
  </conditionalFormatting>
  <conditionalFormatting sqref="B141">
    <cfRule type="cellIs" dxfId="6" priority="7" operator="lessThan">
      <formula>0</formula>
    </cfRule>
  </conditionalFormatting>
  <conditionalFormatting sqref="C141:H141">
    <cfRule type="cellIs" dxfId="5" priority="6" operator="lessThan">
      <formula>0</formula>
    </cfRule>
  </conditionalFormatting>
  <conditionalFormatting sqref="J134">
    <cfRule type="cellIs" dxfId="4" priority="5" operator="lessThan">
      <formula>0</formula>
    </cfRule>
  </conditionalFormatting>
  <conditionalFormatting sqref="K134:P134">
    <cfRule type="cellIs" dxfId="3" priority="4" operator="lessThan">
      <formula>0</formula>
    </cfRule>
  </conditionalFormatting>
  <conditionalFormatting sqref="J140">
    <cfRule type="cellIs" dxfId="2" priority="3" operator="lessThan">
      <formula>0</formula>
    </cfRule>
  </conditionalFormatting>
  <conditionalFormatting sqref="K140:P140">
    <cfRule type="cellIs" dxfId="1" priority="2" operator="lessThan">
      <formula>0</formula>
    </cfRule>
  </conditionalFormatting>
  <conditionalFormatting sqref="B20:B21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SharedWithUsers xmlns="5c1f07bd-a36b-4ad0-b45a-ca27d85f401a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88366567-4E67-42D5-8858-12E0EB0CBFD9}"/>
</file>

<file path=customXml/itemProps2.xml><?xml version="1.0" encoding="utf-8"?>
<ds:datastoreItem xmlns:ds="http://schemas.openxmlformats.org/officeDocument/2006/customXml" ds:itemID="{7411357B-1D15-4734-B512-82EEE1B2E807}"/>
</file>

<file path=customXml/itemProps3.xml><?xml version="1.0" encoding="utf-8"?>
<ds:datastoreItem xmlns:ds="http://schemas.openxmlformats.org/officeDocument/2006/customXml" ds:itemID="{1284B269-4468-4D00-9B2E-4FF644D9E6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MULO+C</vt:lpstr>
      <vt:lpstr>TOTAL U.S. MULO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MULO'!Print_Area</vt:lpstr>
      <vt:lpstr>'TOTAL U.S. MULO+C'!Print_Area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User</dc:creator>
  <cp:lastModifiedBy>Daley, Madlyn</cp:lastModifiedBy>
  <cp:lastPrinted>2014-10-21T15:27:11Z</cp:lastPrinted>
  <dcterms:created xsi:type="dcterms:W3CDTF">2014-10-20T20:29:55Z</dcterms:created>
  <dcterms:modified xsi:type="dcterms:W3CDTF">2024-04-03T22:58:46Z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3" name="Order">
    <vt:r8>1327200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  <property fmtid="{D5CDD505-2E9C-101B-9397-08002B2CF9AE}" pid="8" name="_ExtendedDescription">
    <vt:lpwstr/>
  </property>
</Properties>
</file>